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S:\_Provozní_oddělení_II\OPRAVNÉ PRÁCE\rok 2023\633190091 - Oprava trati v úseku Kunovice - Veselí nad Moravou\"/>
    </mc:Choice>
  </mc:AlternateContent>
  <bookViews>
    <workbookView xWindow="0" yWindow="0" windowWidth="0" windowHeight="0"/>
  </bookViews>
  <sheets>
    <sheet name="Rekapitulace stavby" sheetId="1" r:id="rId1"/>
    <sheet name="PS 11-01-21.1 - TZZ Vesel..." sheetId="2" r:id="rId2"/>
    <sheet name="PS 11-01-21.2 - Zemní práce" sheetId="3" r:id="rId3"/>
    <sheet name="PS 11-02-21.1 - Zast. Kun..." sheetId="4" r:id="rId4"/>
    <sheet name="PS 11-02-21.2 - Zemní práce" sheetId="5" r:id="rId5"/>
    <sheet name="PS 11-14-01.1 - TZZ Vesel..." sheetId="6" r:id="rId6"/>
    <sheet name="PS 11-14-01.2 - Zemní práce" sheetId="7" r:id="rId7"/>
    <sheet name="PS 11-02-71.1 - Zast. Kun..." sheetId="8" r:id="rId8"/>
    <sheet name="PS 11-02-71.2 - Zemní práce" sheetId="9" r:id="rId9"/>
    <sheet name="PS 11-02-72.1 - Zast. Kun..." sheetId="10" r:id="rId10"/>
    <sheet name="PS 11-02-72.2 - Zemní práce" sheetId="11" r:id="rId11"/>
    <sheet name="PS 11-02-91.1 - Zast. Kun..." sheetId="12" r:id="rId12"/>
    <sheet name="PS 11-02-91.2 - Zemní práce" sheetId="13" r:id="rId13"/>
    <sheet name="SO 11-10-01.1 - Železničn..." sheetId="14" r:id="rId14"/>
    <sheet name="SO 11-11-01.1 - Železničn..." sheetId="15" r:id="rId15"/>
    <sheet name="SO 11-11-01.2 - Železničn..." sheetId="16" r:id="rId16"/>
    <sheet name="SO 11-12-01.1 - Konstrukc..." sheetId="17" r:id="rId17"/>
    <sheet name="SO 11-12-01.2 - Nástupišt..." sheetId="18" r:id="rId18"/>
    <sheet name="SO 11-13-01 - Železniční ..." sheetId="19" r:id="rId19"/>
    <sheet name="SO 11-13-02 - Železniční ..." sheetId="20" r:id="rId20"/>
    <sheet name="SO 11-13-03 - Železniční ..." sheetId="21" r:id="rId21"/>
    <sheet name="SO 11-20-01 - Most v km 9..." sheetId="22" r:id="rId22"/>
    <sheet name="SO 11-20-02 - Most v km 1..." sheetId="23" r:id="rId23"/>
    <sheet name="SO 11-20-03 - Most v km 1..." sheetId="24" r:id="rId24"/>
    <sheet name="SO 11-20-04 - Most v km 1..." sheetId="25" r:id="rId25"/>
    <sheet name="SO 11-20-05 - Most v km 1..." sheetId="26" r:id="rId26"/>
    <sheet name="SO 11-21-03 - Propustek v..." sheetId="27" r:id="rId27"/>
    <sheet name="SO 11-21-04 - Propustek v..." sheetId="28" r:id="rId28"/>
    <sheet name="SO 11-21-05 - Propustek v..." sheetId="29" r:id="rId29"/>
    <sheet name="SO 11-21-06 - Propustek v..." sheetId="30" r:id="rId30"/>
    <sheet name="SO 11-50-01 - Zast. Kunov..." sheetId="31" r:id="rId31"/>
    <sheet name="SO 11-77-01 - Zast. Kunov..." sheetId="32" r:id="rId32"/>
    <sheet name="SO 11-86-01 - Přeložky ka..." sheetId="33" r:id="rId33"/>
    <sheet name="SO 11-97-01 - Přeložky ka..." sheetId="34" r:id="rId34"/>
    <sheet name="VON - Vedlejší a ostatní ..." sheetId="35" r:id="rId35"/>
    <sheet name="Pokyny pro vyplnění" sheetId="36" r:id="rId36"/>
  </sheets>
  <definedNames>
    <definedName name="_xlnm.Print_Area" localSheetId="0">'Rekapitulace stavby'!$D$4:$AO$36,'Rekapitulace stavby'!$C$42:$AQ$118</definedName>
    <definedName name="_xlnm.Print_Titles" localSheetId="0">'Rekapitulace stavby'!$52:$52</definedName>
    <definedName name="_xlnm._FilterDatabase" localSheetId="1" hidden="1">'PS 11-01-21.1 - TZZ Vesel...'!$C$92:$K$155</definedName>
    <definedName name="_xlnm.Print_Area" localSheetId="1">'PS 11-01-21.1 - TZZ Vesel...'!$C$4:$J$43,'PS 11-01-21.1 - TZZ Vesel...'!$C$49:$J$70,'PS 11-01-21.1 - TZZ Vesel...'!$C$76:$K$155</definedName>
    <definedName name="_xlnm.Print_Titles" localSheetId="1">'PS 11-01-21.1 - TZZ Vesel...'!$92:$92</definedName>
    <definedName name="_xlnm._FilterDatabase" localSheetId="2" hidden="1">'PS 11-01-21.2 - Zemní práce'!$C$92:$K$100</definedName>
    <definedName name="_xlnm.Print_Area" localSheetId="2">'PS 11-01-21.2 - Zemní práce'!$C$4:$J$43,'PS 11-01-21.2 - Zemní práce'!$C$49:$J$70,'PS 11-01-21.2 - Zemní práce'!$C$76:$K$100</definedName>
    <definedName name="_xlnm.Print_Titles" localSheetId="2">'PS 11-01-21.2 - Zemní práce'!$92:$92</definedName>
    <definedName name="_xlnm._FilterDatabase" localSheetId="3" hidden="1">'PS 11-02-21.1 - Zast. Kun...'!$C$92:$K$109</definedName>
    <definedName name="_xlnm.Print_Area" localSheetId="3">'PS 11-02-21.1 - Zast. Kun...'!$C$4:$J$43,'PS 11-02-21.1 - Zast. Kun...'!$C$49:$J$70,'PS 11-02-21.1 - Zast. Kun...'!$C$76:$K$109</definedName>
    <definedName name="_xlnm.Print_Titles" localSheetId="3">'PS 11-02-21.1 - Zast. Kun...'!$92:$92</definedName>
    <definedName name="_xlnm._FilterDatabase" localSheetId="4" hidden="1">'PS 11-02-21.2 - Zemní práce'!$C$96:$K$138</definedName>
    <definedName name="_xlnm.Print_Area" localSheetId="4">'PS 11-02-21.2 - Zemní práce'!$C$4:$J$43,'PS 11-02-21.2 - Zemní práce'!$C$49:$J$74,'PS 11-02-21.2 - Zemní práce'!$C$80:$K$138</definedName>
    <definedName name="_xlnm.Print_Titles" localSheetId="4">'PS 11-02-21.2 - Zemní práce'!$96:$96</definedName>
    <definedName name="_xlnm._FilterDatabase" localSheetId="5" hidden="1">'PS 11-14-01.1 - TZZ Vesel...'!$C$96:$K$212</definedName>
    <definedName name="_xlnm.Print_Area" localSheetId="5">'PS 11-14-01.1 - TZZ Vesel...'!$C$4:$J$43,'PS 11-14-01.1 - TZZ Vesel...'!$C$49:$J$74,'PS 11-14-01.1 - TZZ Vesel...'!$C$80:$K$212</definedName>
    <definedName name="_xlnm.Print_Titles" localSheetId="5">'PS 11-14-01.1 - TZZ Vesel...'!$96:$96</definedName>
    <definedName name="_xlnm._FilterDatabase" localSheetId="6" hidden="1">'PS 11-14-01.2 - Zemní práce'!$C$95:$K$131</definedName>
    <definedName name="_xlnm.Print_Area" localSheetId="6">'PS 11-14-01.2 - Zemní práce'!$C$4:$J$43,'PS 11-14-01.2 - Zemní práce'!$C$49:$J$73,'PS 11-14-01.2 - Zemní práce'!$C$79:$K$131</definedName>
    <definedName name="_xlnm.Print_Titles" localSheetId="6">'PS 11-14-01.2 - Zemní práce'!$95:$95</definedName>
    <definedName name="_xlnm._FilterDatabase" localSheetId="7" hidden="1">'PS 11-02-71.1 - Zast. Kun...'!$C$92:$K$115</definedName>
    <definedName name="_xlnm.Print_Area" localSheetId="7">'PS 11-02-71.1 - Zast. Kun...'!$C$4:$J$43,'PS 11-02-71.1 - Zast. Kun...'!$C$49:$J$70,'PS 11-02-71.1 - Zast. Kun...'!$C$76:$K$115</definedName>
    <definedName name="_xlnm.Print_Titles" localSheetId="7">'PS 11-02-71.1 - Zast. Kun...'!$92:$92</definedName>
    <definedName name="_xlnm._FilterDatabase" localSheetId="8" hidden="1">'PS 11-02-71.2 - Zemní práce'!$C$96:$K$136</definedName>
    <definedName name="_xlnm.Print_Area" localSheetId="8">'PS 11-02-71.2 - Zemní práce'!$C$4:$J$43,'PS 11-02-71.2 - Zemní práce'!$C$49:$J$74,'PS 11-02-71.2 - Zemní práce'!$C$80:$K$136</definedName>
    <definedName name="_xlnm.Print_Titles" localSheetId="8">'PS 11-02-71.2 - Zemní práce'!$96:$96</definedName>
    <definedName name="_xlnm._FilterDatabase" localSheetId="9" hidden="1">'PS 11-02-72.1 - Zast. Kun...'!$C$92:$K$121</definedName>
    <definedName name="_xlnm.Print_Area" localSheetId="9">'PS 11-02-72.1 - Zast. Kun...'!$C$4:$J$43,'PS 11-02-72.1 - Zast. Kun...'!$C$49:$J$70,'PS 11-02-72.1 - Zast. Kun...'!$C$76:$K$121</definedName>
    <definedName name="_xlnm.Print_Titles" localSheetId="9">'PS 11-02-72.1 - Zast. Kun...'!$92:$92</definedName>
    <definedName name="_xlnm._FilterDatabase" localSheetId="10" hidden="1">'PS 11-02-72.2 - Zemní práce'!$C$96:$K$136</definedName>
    <definedName name="_xlnm.Print_Area" localSheetId="10">'PS 11-02-72.2 - Zemní práce'!$C$4:$J$43,'PS 11-02-72.2 - Zemní práce'!$C$49:$J$74,'PS 11-02-72.2 - Zemní práce'!$C$80:$K$136</definedName>
    <definedName name="_xlnm.Print_Titles" localSheetId="10">'PS 11-02-72.2 - Zemní práce'!$96:$96</definedName>
    <definedName name="_xlnm._FilterDatabase" localSheetId="11" hidden="1">'PS 11-02-91.1 - Zast. Kun...'!$C$92:$K$113</definedName>
    <definedName name="_xlnm.Print_Area" localSheetId="11">'PS 11-02-91.1 - Zast. Kun...'!$C$4:$J$43,'PS 11-02-91.1 - Zast. Kun...'!$C$49:$J$70,'PS 11-02-91.1 - Zast. Kun...'!$C$76:$K$113</definedName>
    <definedName name="_xlnm.Print_Titles" localSheetId="11">'PS 11-02-91.1 - Zast. Kun...'!$92:$92</definedName>
    <definedName name="_xlnm._FilterDatabase" localSheetId="12" hidden="1">'PS 11-02-91.2 - Zemní práce'!$C$96:$K$133</definedName>
    <definedName name="_xlnm.Print_Area" localSheetId="12">'PS 11-02-91.2 - Zemní práce'!$C$4:$J$43,'PS 11-02-91.2 - Zemní práce'!$C$49:$J$74,'PS 11-02-91.2 - Zemní práce'!$C$80:$K$133</definedName>
    <definedName name="_xlnm.Print_Titles" localSheetId="12">'PS 11-02-91.2 - Zemní práce'!$96:$96</definedName>
    <definedName name="_xlnm._FilterDatabase" localSheetId="13" hidden="1">'SO 11-10-01.1 - Železničn...'!$C$98:$K$591</definedName>
    <definedName name="_xlnm.Print_Area" localSheetId="13">'SO 11-10-01.1 - Železničn...'!$C$4:$J$43,'SO 11-10-01.1 - Železničn...'!$C$49:$J$76,'SO 11-10-01.1 - Železničn...'!$C$82:$K$591</definedName>
    <definedName name="_xlnm.Print_Titles" localSheetId="13">'SO 11-10-01.1 - Železničn...'!$98:$98</definedName>
    <definedName name="_xlnm._FilterDatabase" localSheetId="14" hidden="1">'SO 11-11-01.1 - Železničn...'!$C$96:$K$245</definedName>
    <definedName name="_xlnm.Print_Area" localSheetId="14">'SO 11-11-01.1 - Železničn...'!$C$4:$J$43,'SO 11-11-01.1 - Železničn...'!$C$49:$J$74,'SO 11-11-01.1 - Železničn...'!$C$80:$K$245</definedName>
    <definedName name="_xlnm.Print_Titles" localSheetId="14">'SO 11-11-01.1 - Železničn...'!$96:$96</definedName>
    <definedName name="_xlnm._FilterDatabase" localSheetId="15" hidden="1">'SO 11-11-01.2 - Železničn...'!$C$103:$K$518</definedName>
    <definedName name="_xlnm.Print_Area" localSheetId="15">'SO 11-11-01.2 - Železničn...'!$C$4:$J$43,'SO 11-11-01.2 - Železničn...'!$C$49:$J$81,'SO 11-11-01.2 - Železničn...'!$C$87:$K$518</definedName>
    <definedName name="_xlnm.Print_Titles" localSheetId="15">'SO 11-11-01.2 - Železničn...'!$103:$103</definedName>
    <definedName name="_xlnm._FilterDatabase" localSheetId="16" hidden="1">'SO 11-12-01.1 - Konstrukc...'!$C$94:$K$182</definedName>
    <definedName name="_xlnm.Print_Area" localSheetId="16">'SO 11-12-01.1 - Konstrukc...'!$C$4:$J$43,'SO 11-12-01.1 - Konstrukc...'!$C$49:$J$72,'SO 11-12-01.1 - Konstrukc...'!$C$78:$K$182</definedName>
    <definedName name="_xlnm.Print_Titles" localSheetId="16">'SO 11-12-01.1 - Konstrukc...'!$94:$94</definedName>
    <definedName name="_xlnm._FilterDatabase" localSheetId="17" hidden="1">'SO 11-12-01.2 - Nástupišt...'!$C$102:$K$417</definedName>
    <definedName name="_xlnm.Print_Area" localSheetId="17">'SO 11-12-01.2 - Nástupišt...'!$C$4:$J$43,'SO 11-12-01.2 - Nástupišt...'!$C$49:$J$80,'SO 11-12-01.2 - Nástupišt...'!$C$86:$K$417</definedName>
    <definedName name="_xlnm.Print_Titles" localSheetId="17">'SO 11-12-01.2 - Nástupišt...'!$102:$102</definedName>
    <definedName name="_xlnm._FilterDatabase" localSheetId="18" hidden="1">'SO 11-13-01 - Železniční ...'!$C$95:$K$222</definedName>
    <definedName name="_xlnm.Print_Area" localSheetId="18">'SO 11-13-01 - Železniční ...'!$C$4:$J$43,'SO 11-13-01 - Železniční ...'!$C$49:$J$73,'SO 11-13-01 - Železniční ...'!$C$79:$K$222</definedName>
    <definedName name="_xlnm.Print_Titles" localSheetId="18">'SO 11-13-01 - Železniční ...'!$95:$95</definedName>
    <definedName name="_xlnm._FilterDatabase" localSheetId="19" hidden="1">'SO 11-13-02 - Železniční ...'!$C$95:$K$295</definedName>
    <definedName name="_xlnm.Print_Area" localSheetId="19">'SO 11-13-02 - Železniční ...'!$C$4:$J$43,'SO 11-13-02 - Železniční ...'!$C$49:$J$73,'SO 11-13-02 - Železniční ...'!$C$79:$K$295</definedName>
    <definedName name="_xlnm.Print_Titles" localSheetId="19">'SO 11-13-02 - Železniční ...'!$95:$95</definedName>
    <definedName name="_xlnm._FilterDatabase" localSheetId="20" hidden="1">'SO 11-13-03 - Železniční ...'!$C$95:$K$296</definedName>
    <definedName name="_xlnm.Print_Area" localSheetId="20">'SO 11-13-03 - Železniční ...'!$C$4:$J$43,'SO 11-13-03 - Železniční ...'!$C$49:$J$73,'SO 11-13-03 - Železniční ...'!$C$79:$K$296</definedName>
    <definedName name="_xlnm.Print_Titles" localSheetId="20">'SO 11-13-03 - Železniční ...'!$95:$95</definedName>
    <definedName name="_xlnm._FilterDatabase" localSheetId="21" hidden="1">'SO 11-20-01 - Most v km 9...'!$C$102:$K$518</definedName>
    <definedName name="_xlnm.Print_Area" localSheetId="21">'SO 11-20-01 - Most v km 9...'!$C$4:$J$43,'SO 11-20-01 - Most v km 9...'!$C$49:$J$80,'SO 11-20-01 - Most v km 9...'!$C$86:$K$518</definedName>
    <definedName name="_xlnm.Print_Titles" localSheetId="21">'SO 11-20-01 - Most v km 9...'!$102:$102</definedName>
    <definedName name="_xlnm._FilterDatabase" localSheetId="22" hidden="1">'SO 11-20-02 - Most v km 1...'!$C$104:$K$515</definedName>
    <definedName name="_xlnm.Print_Area" localSheetId="22">'SO 11-20-02 - Most v km 1...'!$C$4:$J$43,'SO 11-20-02 - Most v km 1...'!$C$49:$J$82,'SO 11-20-02 - Most v km 1...'!$C$88:$K$515</definedName>
    <definedName name="_xlnm.Print_Titles" localSheetId="22">'SO 11-20-02 - Most v km 1...'!$104:$104</definedName>
    <definedName name="_xlnm._FilterDatabase" localSheetId="23" hidden="1">'SO 11-20-03 - Most v km 1...'!$C$102:$K$468</definedName>
    <definedName name="_xlnm.Print_Area" localSheetId="23">'SO 11-20-03 - Most v km 1...'!$C$4:$J$43,'SO 11-20-03 - Most v km 1...'!$C$49:$J$80,'SO 11-20-03 - Most v km 1...'!$C$86:$K$468</definedName>
    <definedName name="_xlnm.Print_Titles" localSheetId="23">'SO 11-20-03 - Most v km 1...'!$102:$102</definedName>
    <definedName name="_xlnm._FilterDatabase" localSheetId="24" hidden="1">'SO 11-20-04 - Most v km 1...'!$C$102:$K$453</definedName>
    <definedName name="_xlnm.Print_Area" localSheetId="24">'SO 11-20-04 - Most v km 1...'!$C$4:$J$43,'SO 11-20-04 - Most v km 1...'!$C$49:$J$80,'SO 11-20-04 - Most v km 1...'!$C$86:$K$453</definedName>
    <definedName name="_xlnm.Print_Titles" localSheetId="24">'SO 11-20-04 - Most v km 1...'!$102:$102</definedName>
    <definedName name="_xlnm._FilterDatabase" localSheetId="25" hidden="1">'SO 11-20-05 - Most v km 1...'!$C$101:$K$441</definedName>
    <definedName name="_xlnm.Print_Area" localSheetId="25">'SO 11-20-05 - Most v km 1...'!$C$4:$J$43,'SO 11-20-05 - Most v km 1...'!$C$49:$J$79,'SO 11-20-05 - Most v km 1...'!$C$85:$K$441</definedName>
    <definedName name="_xlnm.Print_Titles" localSheetId="25">'SO 11-20-05 - Most v km 1...'!$101:$101</definedName>
    <definedName name="_xlnm._FilterDatabase" localSheetId="26" hidden="1">'SO 11-21-03 - Propustek v...'!$C$99:$K$281</definedName>
    <definedName name="_xlnm.Print_Area" localSheetId="26">'SO 11-21-03 - Propustek v...'!$C$4:$J$43,'SO 11-21-03 - Propustek v...'!$C$49:$J$77,'SO 11-21-03 - Propustek v...'!$C$83:$K$281</definedName>
    <definedName name="_xlnm.Print_Titles" localSheetId="26">'SO 11-21-03 - Propustek v...'!$99:$99</definedName>
    <definedName name="_xlnm._FilterDatabase" localSheetId="27" hidden="1">'SO 11-21-04 - Propustek v...'!$C$96:$K$232</definedName>
    <definedName name="_xlnm.Print_Area" localSheetId="27">'SO 11-21-04 - Propustek v...'!$C$4:$J$43,'SO 11-21-04 - Propustek v...'!$C$49:$J$74,'SO 11-21-04 - Propustek v...'!$C$80:$K$232</definedName>
    <definedName name="_xlnm.Print_Titles" localSheetId="27">'SO 11-21-04 - Propustek v...'!$96:$96</definedName>
    <definedName name="_xlnm._FilterDatabase" localSheetId="28" hidden="1">'SO 11-21-05 - Propustek v...'!$C$101:$K$316</definedName>
    <definedName name="_xlnm.Print_Area" localSheetId="28">'SO 11-21-05 - Propustek v...'!$C$4:$J$43,'SO 11-21-05 - Propustek v...'!$C$49:$J$79,'SO 11-21-05 - Propustek v...'!$C$85:$K$316</definedName>
    <definedName name="_xlnm.Print_Titles" localSheetId="28">'SO 11-21-05 - Propustek v...'!$101:$101</definedName>
    <definedName name="_xlnm._FilterDatabase" localSheetId="29" hidden="1">'SO 11-21-06 - Propustek v...'!$C$96:$K$158</definedName>
    <definedName name="_xlnm.Print_Area" localSheetId="29">'SO 11-21-06 - Propustek v...'!$C$4:$J$43,'SO 11-21-06 - Propustek v...'!$C$49:$J$74,'SO 11-21-06 - Propustek v...'!$C$80:$K$158</definedName>
    <definedName name="_xlnm.Print_Titles" localSheetId="29">'SO 11-21-06 - Propustek v...'!$96:$96</definedName>
    <definedName name="_xlnm._FilterDatabase" localSheetId="30" hidden="1">'SO 11-50-01 - Zast. Kunov...'!$C$94:$K$150</definedName>
    <definedName name="_xlnm.Print_Area" localSheetId="30">'SO 11-50-01 - Zast. Kunov...'!$C$4:$J$43,'SO 11-50-01 - Zast. Kunov...'!$C$49:$J$72,'SO 11-50-01 - Zast. Kunov...'!$C$78:$K$150</definedName>
    <definedName name="_xlnm.Print_Titles" localSheetId="30">'SO 11-50-01 - Zast. Kunov...'!$94:$94</definedName>
    <definedName name="_xlnm._FilterDatabase" localSheetId="31" hidden="1">'SO 11-77-01 - Zast. Kunov...'!$C$95:$K$200</definedName>
    <definedName name="_xlnm.Print_Area" localSheetId="31">'SO 11-77-01 - Zast. Kunov...'!$C$4:$J$43,'SO 11-77-01 - Zast. Kunov...'!$C$49:$J$73,'SO 11-77-01 - Zast. Kunov...'!$C$79:$K$200</definedName>
    <definedName name="_xlnm.Print_Titles" localSheetId="31">'SO 11-77-01 - Zast. Kunov...'!$95:$95</definedName>
    <definedName name="_xlnm._FilterDatabase" localSheetId="32" hidden="1">'SO 11-86-01 - Přeložky ka...'!$C$96:$K$170</definedName>
    <definedName name="_xlnm.Print_Area" localSheetId="32">'SO 11-86-01 - Přeložky ka...'!$C$4:$J$43,'SO 11-86-01 - Přeložky ka...'!$C$49:$J$74,'SO 11-86-01 - Přeložky ka...'!$C$80:$K$170</definedName>
    <definedName name="_xlnm.Print_Titles" localSheetId="32">'SO 11-86-01 - Přeložky ka...'!$96:$96</definedName>
    <definedName name="_xlnm._FilterDatabase" localSheetId="33" hidden="1">'SO 11-97-01 - Přeložky ka...'!$C$95:$K$142</definedName>
    <definedName name="_xlnm.Print_Area" localSheetId="33">'SO 11-97-01 - Přeložky ka...'!$C$4:$J$43,'SO 11-97-01 - Přeložky ka...'!$C$49:$J$73,'SO 11-97-01 - Přeložky ka...'!$C$79:$K$142</definedName>
    <definedName name="_xlnm.Print_Titles" localSheetId="33">'SO 11-97-01 - Přeložky ka...'!$95:$95</definedName>
    <definedName name="_xlnm._FilterDatabase" localSheetId="34" hidden="1">'VON - Vedlejší a ostatní ...'!$C$79:$K$95</definedName>
    <definedName name="_xlnm.Print_Area" localSheetId="34">'VON - Vedlejší a ostatní ...'!$C$4:$J$39,'VON - Vedlejší a ostatní ...'!$C$45:$J$61,'VON - Vedlejší a ostatní ...'!$C$67:$K$95</definedName>
    <definedName name="_xlnm.Print_Titles" localSheetId="34">'VON - Vedlejší a ostatní ...'!$79:$79</definedName>
    <definedName name="_xlnm.Print_Area" localSheetId="35">'Pokyny pro vyplnění'!$B$2:$K$71,'Pokyny pro vyplnění'!$B$74:$K$118,'Pokyny pro vyplnění'!$B$121:$K$161,'Pokyny pro vyplnění'!$B$164:$K$218</definedName>
  </definedNames>
  <calcPr/>
</workbook>
</file>

<file path=xl/calcChain.xml><?xml version="1.0" encoding="utf-8"?>
<calcChain xmlns="http://schemas.openxmlformats.org/spreadsheetml/2006/main">
  <c i="35" l="1" r="J37"/>
  <c r="J36"/>
  <c i="1" r="AY117"/>
  <c i="35" r="J35"/>
  <c i="1" r="AX117"/>
  <c i="35" r="BI95"/>
  <c r="BH95"/>
  <c r="BG95"/>
  <c r="BF95"/>
  <c r="T95"/>
  <c r="R95"/>
  <c r="P95"/>
  <c r="BI94"/>
  <c r="BH94"/>
  <c r="BG94"/>
  <c r="BF94"/>
  <c r="T94"/>
  <c r="R94"/>
  <c r="P94"/>
  <c r="BI93"/>
  <c r="BH93"/>
  <c r="BG93"/>
  <c r="BF93"/>
  <c r="T93"/>
  <c r="R93"/>
  <c r="P93"/>
  <c r="BI92"/>
  <c r="BH92"/>
  <c r="BG92"/>
  <c r="BF92"/>
  <c r="T92"/>
  <c r="R92"/>
  <c r="P92"/>
  <c r="BI91"/>
  <c r="BH91"/>
  <c r="BG91"/>
  <c r="BF91"/>
  <c r="T91"/>
  <c r="R91"/>
  <c r="P91"/>
  <c r="BI90"/>
  <c r="BH90"/>
  <c r="BG90"/>
  <c r="BF90"/>
  <c r="T90"/>
  <c r="R90"/>
  <c r="P90"/>
  <c r="BI89"/>
  <c r="BH89"/>
  <c r="BG89"/>
  <c r="BF89"/>
  <c r="T89"/>
  <c r="R89"/>
  <c r="P89"/>
  <c r="BI88"/>
  <c r="BH88"/>
  <c r="BG88"/>
  <c r="BF88"/>
  <c r="T88"/>
  <c r="R88"/>
  <c r="P88"/>
  <c r="BI87"/>
  <c r="BH87"/>
  <c r="BG87"/>
  <c r="BF87"/>
  <c r="T87"/>
  <c r="R87"/>
  <c r="P87"/>
  <c r="BI86"/>
  <c r="BH86"/>
  <c r="BG86"/>
  <c r="BF86"/>
  <c r="T86"/>
  <c r="R86"/>
  <c r="P86"/>
  <c r="BI85"/>
  <c r="BH85"/>
  <c r="BG85"/>
  <c r="BF85"/>
  <c r="T85"/>
  <c r="R85"/>
  <c r="P85"/>
  <c r="BI84"/>
  <c r="BH84"/>
  <c r="BG84"/>
  <c r="BF84"/>
  <c r="T84"/>
  <c r="R84"/>
  <c r="P84"/>
  <c r="BI83"/>
  <c r="BH83"/>
  <c r="BG83"/>
  <c r="BF83"/>
  <c r="T83"/>
  <c r="R83"/>
  <c r="P83"/>
  <c r="BI82"/>
  <c r="BH82"/>
  <c r="BG82"/>
  <c r="BF82"/>
  <c r="T82"/>
  <c r="R82"/>
  <c r="P82"/>
  <c r="J77"/>
  <c r="J76"/>
  <c r="F76"/>
  <c r="F74"/>
  <c r="E72"/>
  <c r="J55"/>
  <c r="J54"/>
  <c r="F54"/>
  <c r="F52"/>
  <c r="E50"/>
  <c r="J18"/>
  <c r="E18"/>
  <c r="F55"/>
  <c r="J17"/>
  <c r="J12"/>
  <c r="J74"/>
  <c r="E7"/>
  <c r="E70"/>
  <c i="34" r="J41"/>
  <c r="J40"/>
  <c i="1" r="AY116"/>
  <c i="34" r="J39"/>
  <c i="1" r="AX116"/>
  <c i="34"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J93"/>
  <c r="J92"/>
  <c r="F92"/>
  <c r="F90"/>
  <c r="E88"/>
  <c r="J63"/>
  <c r="J62"/>
  <c r="F62"/>
  <c r="F60"/>
  <c r="E58"/>
  <c r="J22"/>
  <c r="E22"/>
  <c r="F93"/>
  <c r="J21"/>
  <c r="J16"/>
  <c r="J90"/>
  <c r="E7"/>
  <c r="E82"/>
  <c i="33" r="J41"/>
  <c r="J40"/>
  <c i="1" r="AY114"/>
  <c i="33" r="J39"/>
  <c i="1" r="AX114"/>
  <c i="33"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2"/>
  <c r="BH112"/>
  <c r="BG112"/>
  <c r="BF112"/>
  <c r="T112"/>
  <c r="R112"/>
  <c r="P112"/>
  <c r="BI111"/>
  <c r="BH111"/>
  <c r="BG111"/>
  <c r="BF111"/>
  <c r="T111"/>
  <c r="R111"/>
  <c r="P111"/>
  <c r="BI110"/>
  <c r="BH110"/>
  <c r="BG110"/>
  <c r="BF110"/>
  <c r="T110"/>
  <c r="R110"/>
  <c r="P110"/>
  <c r="BI109"/>
  <c r="BH109"/>
  <c r="BG109"/>
  <c r="BF109"/>
  <c r="T109"/>
  <c r="R109"/>
  <c r="P109"/>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J94"/>
  <c r="J93"/>
  <c r="F93"/>
  <c r="F91"/>
  <c r="E89"/>
  <c r="J63"/>
  <c r="J62"/>
  <c r="F62"/>
  <c r="F60"/>
  <c r="E58"/>
  <c r="J22"/>
  <c r="E22"/>
  <c r="F63"/>
  <c r="J21"/>
  <c r="J16"/>
  <c r="J91"/>
  <c r="E7"/>
  <c r="E83"/>
  <c i="32" r="J41"/>
  <c r="J40"/>
  <c i="1" r="AY111"/>
  <c i="32" r="J39"/>
  <c i="1" r="AX111"/>
  <c i="32" r="BI196"/>
  <c r="BH196"/>
  <c r="BG196"/>
  <c r="BF196"/>
  <c r="T196"/>
  <c r="T195"/>
  <c r="R196"/>
  <c r="R195"/>
  <c r="P196"/>
  <c r="P195"/>
  <c r="BI190"/>
  <c r="BH190"/>
  <c r="BG190"/>
  <c r="BF190"/>
  <c r="T190"/>
  <c r="R190"/>
  <c r="P190"/>
  <c r="BI185"/>
  <c r="BH185"/>
  <c r="BG185"/>
  <c r="BF185"/>
  <c r="T185"/>
  <c r="R185"/>
  <c r="P185"/>
  <c r="BI179"/>
  <c r="BH179"/>
  <c r="BG179"/>
  <c r="BF179"/>
  <c r="T179"/>
  <c r="R179"/>
  <c r="P179"/>
  <c r="BI172"/>
  <c r="BH172"/>
  <c r="BG172"/>
  <c r="BF172"/>
  <c r="T172"/>
  <c r="R172"/>
  <c r="P172"/>
  <c r="BI160"/>
  <c r="BH160"/>
  <c r="BG160"/>
  <c r="BF160"/>
  <c r="T160"/>
  <c r="R160"/>
  <c r="P160"/>
  <c r="BI152"/>
  <c r="BH152"/>
  <c r="BG152"/>
  <c r="BF152"/>
  <c r="T152"/>
  <c r="R152"/>
  <c r="P152"/>
  <c r="BI137"/>
  <c r="BH137"/>
  <c r="BG137"/>
  <c r="BF137"/>
  <c r="T137"/>
  <c r="R137"/>
  <c r="P137"/>
  <c r="BI122"/>
  <c r="BH122"/>
  <c r="BG122"/>
  <c r="BF122"/>
  <c r="T122"/>
  <c r="R122"/>
  <c r="P122"/>
  <c r="BI113"/>
  <c r="BH113"/>
  <c r="BG113"/>
  <c r="BF113"/>
  <c r="T113"/>
  <c r="R113"/>
  <c r="P113"/>
  <c r="BI106"/>
  <c r="BH106"/>
  <c r="BG106"/>
  <c r="BF106"/>
  <c r="T106"/>
  <c r="R106"/>
  <c r="P106"/>
  <c r="BI99"/>
  <c r="BH99"/>
  <c r="BG99"/>
  <c r="BF99"/>
  <c r="T99"/>
  <c r="R99"/>
  <c r="P99"/>
  <c r="J93"/>
  <c r="J92"/>
  <c r="F92"/>
  <c r="F90"/>
  <c r="E88"/>
  <c r="J63"/>
  <c r="J62"/>
  <c r="F62"/>
  <c r="F60"/>
  <c r="E58"/>
  <c r="J22"/>
  <c r="E22"/>
  <c r="F93"/>
  <c r="J21"/>
  <c r="J16"/>
  <c r="J60"/>
  <c r="E7"/>
  <c r="E52"/>
  <c i="31" r="J41"/>
  <c r="J40"/>
  <c i="1" r="AY108"/>
  <c i="31" r="J39"/>
  <c i="1" r="AX108"/>
  <c i="31" r="BI149"/>
  <c r="BH149"/>
  <c r="BG149"/>
  <c r="BF149"/>
  <c r="T149"/>
  <c r="T148"/>
  <c r="R149"/>
  <c r="R148"/>
  <c r="P149"/>
  <c r="P148"/>
  <c r="BI142"/>
  <c r="BH142"/>
  <c r="BG142"/>
  <c r="BF142"/>
  <c r="T142"/>
  <c r="T129"/>
  <c r="R142"/>
  <c r="R129"/>
  <c r="P142"/>
  <c r="P129"/>
  <c r="BI136"/>
  <c r="BH136"/>
  <c r="BG136"/>
  <c r="BF136"/>
  <c r="T136"/>
  <c r="R136"/>
  <c r="P136"/>
  <c r="BI130"/>
  <c r="BH130"/>
  <c r="BG130"/>
  <c r="BF130"/>
  <c r="T130"/>
  <c r="R130"/>
  <c r="P130"/>
  <c r="BI123"/>
  <c r="BH123"/>
  <c r="BG123"/>
  <c r="BF123"/>
  <c r="T123"/>
  <c r="R123"/>
  <c r="P123"/>
  <c r="BI116"/>
  <c r="BH116"/>
  <c r="BG116"/>
  <c r="BF116"/>
  <c r="T116"/>
  <c r="R116"/>
  <c r="P116"/>
  <c r="BI110"/>
  <c r="BH110"/>
  <c r="BG110"/>
  <c r="BF110"/>
  <c r="T110"/>
  <c r="R110"/>
  <c r="P110"/>
  <c r="BI104"/>
  <c r="BH104"/>
  <c r="BG104"/>
  <c r="BF104"/>
  <c r="T104"/>
  <c r="R104"/>
  <c r="P104"/>
  <c r="BI98"/>
  <c r="BH98"/>
  <c r="BG98"/>
  <c r="BF98"/>
  <c r="T98"/>
  <c r="R98"/>
  <c r="P98"/>
  <c r="J92"/>
  <c r="J91"/>
  <c r="F91"/>
  <c r="F89"/>
  <c r="E87"/>
  <c r="J63"/>
  <c r="J62"/>
  <c r="F62"/>
  <c r="F60"/>
  <c r="E58"/>
  <c r="J22"/>
  <c r="E22"/>
  <c r="F63"/>
  <c r="J21"/>
  <c r="J16"/>
  <c r="J60"/>
  <c r="E7"/>
  <c r="E81"/>
  <c i="30" r="J41"/>
  <c r="J40"/>
  <c i="1" r="AY106"/>
  <c i="30" r="J39"/>
  <c i="1" r="AX106"/>
  <c i="30" r="BI156"/>
  <c r="BH156"/>
  <c r="BG156"/>
  <c r="BF156"/>
  <c r="T156"/>
  <c r="R156"/>
  <c r="P156"/>
  <c r="BI154"/>
  <c r="BH154"/>
  <c r="BG154"/>
  <c r="BF154"/>
  <c r="T154"/>
  <c r="R154"/>
  <c r="P154"/>
  <c r="BI147"/>
  <c r="BH147"/>
  <c r="BG147"/>
  <c r="BF147"/>
  <c r="T147"/>
  <c r="T141"/>
  <c r="R147"/>
  <c r="R141"/>
  <c r="P147"/>
  <c r="BI144"/>
  <c r="BH144"/>
  <c r="BG144"/>
  <c r="BF144"/>
  <c r="T144"/>
  <c r="R144"/>
  <c r="P144"/>
  <c r="BI142"/>
  <c r="BH142"/>
  <c r="BG142"/>
  <c r="BF142"/>
  <c r="T142"/>
  <c r="R142"/>
  <c r="P142"/>
  <c r="BI137"/>
  <c r="BH137"/>
  <c r="BG137"/>
  <c r="BF137"/>
  <c r="T137"/>
  <c r="R137"/>
  <c r="P137"/>
  <c r="BI132"/>
  <c r="BH132"/>
  <c r="BG132"/>
  <c r="BF132"/>
  <c r="T132"/>
  <c r="R132"/>
  <c r="P132"/>
  <c r="BI127"/>
  <c r="BH127"/>
  <c r="BG127"/>
  <c r="BF127"/>
  <c r="T127"/>
  <c r="R127"/>
  <c r="P127"/>
  <c r="BI122"/>
  <c r="BH122"/>
  <c r="BG122"/>
  <c r="BF122"/>
  <c r="T122"/>
  <c r="T121"/>
  <c r="R122"/>
  <c r="R121"/>
  <c r="P122"/>
  <c r="P121"/>
  <c r="BI117"/>
  <c r="BH117"/>
  <c r="BG117"/>
  <c r="BF117"/>
  <c r="T117"/>
  <c r="R117"/>
  <c r="P117"/>
  <c r="BI112"/>
  <c r="BH112"/>
  <c r="BG112"/>
  <c r="BF112"/>
  <c r="T112"/>
  <c r="R112"/>
  <c r="P112"/>
  <c r="BI108"/>
  <c r="BH108"/>
  <c r="BG108"/>
  <c r="BF108"/>
  <c r="T108"/>
  <c r="R108"/>
  <c r="P108"/>
  <c r="BI104"/>
  <c r="BH104"/>
  <c r="BG104"/>
  <c r="BF104"/>
  <c r="T104"/>
  <c r="R104"/>
  <c r="P104"/>
  <c r="BI100"/>
  <c r="BH100"/>
  <c r="BG100"/>
  <c r="BF100"/>
  <c r="T100"/>
  <c r="R100"/>
  <c r="P100"/>
  <c r="J94"/>
  <c r="J93"/>
  <c r="F93"/>
  <c r="F91"/>
  <c r="E89"/>
  <c r="J63"/>
  <c r="J62"/>
  <c r="F62"/>
  <c r="F60"/>
  <c r="E58"/>
  <c r="J22"/>
  <c r="E22"/>
  <c r="F63"/>
  <c r="J21"/>
  <c r="J16"/>
  <c r="J91"/>
  <c r="E7"/>
  <c r="E83"/>
  <c i="29" r="J41"/>
  <c r="J40"/>
  <c i="1" r="AY105"/>
  <c i="29" r="J39"/>
  <c i="1" r="AX105"/>
  <c i="29" r="BI315"/>
  <c r="BH315"/>
  <c r="BG315"/>
  <c r="BF315"/>
  <c r="T315"/>
  <c r="R315"/>
  <c r="P315"/>
  <c r="BI313"/>
  <c r="BH313"/>
  <c r="BG313"/>
  <c r="BF313"/>
  <c r="T313"/>
  <c r="R313"/>
  <c r="P313"/>
  <c r="BI307"/>
  <c r="BH307"/>
  <c r="BG307"/>
  <c r="BF307"/>
  <c r="T307"/>
  <c r="R307"/>
  <c r="P307"/>
  <c r="BI305"/>
  <c r="BH305"/>
  <c r="BG305"/>
  <c r="BF305"/>
  <c r="T305"/>
  <c r="R305"/>
  <c r="P305"/>
  <c r="BI301"/>
  <c r="BH301"/>
  <c r="BG301"/>
  <c r="BF301"/>
  <c r="T301"/>
  <c r="R301"/>
  <c r="P301"/>
  <c r="BI299"/>
  <c r="BH299"/>
  <c r="BG299"/>
  <c r="BF299"/>
  <c r="T299"/>
  <c r="R299"/>
  <c r="P299"/>
  <c r="BI293"/>
  <c r="BH293"/>
  <c r="BG293"/>
  <c r="BF293"/>
  <c r="T293"/>
  <c r="R293"/>
  <c r="P293"/>
  <c r="BI288"/>
  <c r="BH288"/>
  <c r="BG288"/>
  <c r="BF288"/>
  <c r="T288"/>
  <c r="R288"/>
  <c r="P288"/>
  <c r="BI286"/>
  <c r="BH286"/>
  <c r="BG286"/>
  <c r="BF286"/>
  <c r="T286"/>
  <c r="R286"/>
  <c r="P286"/>
  <c r="BI282"/>
  <c r="BH282"/>
  <c r="BG282"/>
  <c r="BF282"/>
  <c r="T282"/>
  <c r="R282"/>
  <c r="P282"/>
  <c r="BI277"/>
  <c r="BH277"/>
  <c r="BG277"/>
  <c r="BF277"/>
  <c r="T277"/>
  <c r="R277"/>
  <c r="P277"/>
  <c r="BI274"/>
  <c r="BH274"/>
  <c r="BG274"/>
  <c r="BF274"/>
  <c r="T274"/>
  <c r="R274"/>
  <c r="P274"/>
  <c r="BI272"/>
  <c r="BH272"/>
  <c r="BG272"/>
  <c r="BF272"/>
  <c r="T272"/>
  <c r="R272"/>
  <c r="P272"/>
  <c r="BI268"/>
  <c r="BH268"/>
  <c r="BG268"/>
  <c r="BF268"/>
  <c r="T268"/>
  <c r="R268"/>
  <c r="P268"/>
  <c r="BI265"/>
  <c r="BH265"/>
  <c r="BG265"/>
  <c r="BF265"/>
  <c r="T265"/>
  <c r="R265"/>
  <c r="P265"/>
  <c r="BI261"/>
  <c r="BH261"/>
  <c r="BG261"/>
  <c r="BF261"/>
  <c r="T261"/>
  <c r="R261"/>
  <c r="P261"/>
  <c r="BI257"/>
  <c r="BH257"/>
  <c r="BG257"/>
  <c r="BF257"/>
  <c r="T257"/>
  <c r="R257"/>
  <c r="P257"/>
  <c r="BI254"/>
  <c r="BH254"/>
  <c r="BG254"/>
  <c r="BF254"/>
  <c r="T254"/>
  <c r="R254"/>
  <c r="P254"/>
  <c r="BI253"/>
  <c r="BH253"/>
  <c r="BG253"/>
  <c r="BF253"/>
  <c r="T253"/>
  <c r="R253"/>
  <c r="P253"/>
  <c r="BI248"/>
  <c r="BH248"/>
  <c r="BG248"/>
  <c r="BF248"/>
  <c r="T248"/>
  <c r="R248"/>
  <c r="P248"/>
  <c r="BI244"/>
  <c r="BH244"/>
  <c r="BG244"/>
  <c r="BF244"/>
  <c r="T244"/>
  <c r="R244"/>
  <c r="P244"/>
  <c r="BI241"/>
  <c r="BH241"/>
  <c r="BG241"/>
  <c r="BF241"/>
  <c r="T241"/>
  <c r="R241"/>
  <c r="P241"/>
  <c r="BI237"/>
  <c r="BH237"/>
  <c r="BG237"/>
  <c r="BF237"/>
  <c r="T237"/>
  <c r="R237"/>
  <c r="P237"/>
  <c r="BI234"/>
  <c r="BH234"/>
  <c r="BG234"/>
  <c r="BF234"/>
  <c r="T234"/>
  <c r="R234"/>
  <c r="P234"/>
  <c r="BI229"/>
  <c r="BH229"/>
  <c r="BG229"/>
  <c r="BF229"/>
  <c r="T229"/>
  <c r="T228"/>
  <c r="R229"/>
  <c r="R228"/>
  <c r="P229"/>
  <c r="P228"/>
  <c r="BI222"/>
  <c r="BH222"/>
  <c r="BG222"/>
  <c r="BF222"/>
  <c r="T222"/>
  <c r="R222"/>
  <c r="P222"/>
  <c r="BI219"/>
  <c r="BH219"/>
  <c r="BG219"/>
  <c r="BF219"/>
  <c r="T219"/>
  <c r="R219"/>
  <c r="P219"/>
  <c r="BI215"/>
  <c r="BH215"/>
  <c r="BG215"/>
  <c r="BF215"/>
  <c r="T215"/>
  <c r="R215"/>
  <c r="P215"/>
  <c r="BI210"/>
  <c r="BH210"/>
  <c r="BG210"/>
  <c r="BF210"/>
  <c r="T210"/>
  <c r="R210"/>
  <c r="P210"/>
  <c r="BI206"/>
  <c r="BH206"/>
  <c r="BG206"/>
  <c r="BF206"/>
  <c r="T206"/>
  <c r="R206"/>
  <c r="P206"/>
  <c r="BI198"/>
  <c r="BH198"/>
  <c r="BG198"/>
  <c r="BF198"/>
  <c r="T198"/>
  <c r="R198"/>
  <c r="P198"/>
  <c r="BI195"/>
  <c r="BH195"/>
  <c r="BG195"/>
  <c r="BF195"/>
  <c r="T195"/>
  <c r="R195"/>
  <c r="P195"/>
  <c r="BI191"/>
  <c r="BH191"/>
  <c r="BG191"/>
  <c r="BF191"/>
  <c r="T191"/>
  <c r="R191"/>
  <c r="P191"/>
  <c r="BI189"/>
  <c r="BH189"/>
  <c r="BG189"/>
  <c r="BF189"/>
  <c r="T189"/>
  <c r="R189"/>
  <c r="P189"/>
  <c r="BI185"/>
  <c r="BH185"/>
  <c r="BG185"/>
  <c r="BF185"/>
  <c r="T185"/>
  <c r="R185"/>
  <c r="P185"/>
  <c r="BI181"/>
  <c r="BH181"/>
  <c r="BG181"/>
  <c r="BF181"/>
  <c r="T181"/>
  <c r="R181"/>
  <c r="P181"/>
  <c r="BI177"/>
  <c r="BH177"/>
  <c r="BG177"/>
  <c r="BF177"/>
  <c r="T177"/>
  <c r="R177"/>
  <c r="P177"/>
  <c r="BI174"/>
  <c r="BH174"/>
  <c r="BG174"/>
  <c r="BF174"/>
  <c r="T174"/>
  <c r="R174"/>
  <c r="P174"/>
  <c r="BI167"/>
  <c r="BH167"/>
  <c r="BG167"/>
  <c r="BF167"/>
  <c r="T167"/>
  <c r="R167"/>
  <c r="P167"/>
  <c r="BI165"/>
  <c r="BH165"/>
  <c r="BG165"/>
  <c r="BF165"/>
  <c r="T165"/>
  <c r="R165"/>
  <c r="P165"/>
  <c r="BI158"/>
  <c r="BH158"/>
  <c r="BG158"/>
  <c r="BF158"/>
  <c r="T158"/>
  <c r="R158"/>
  <c r="P158"/>
  <c r="BI155"/>
  <c r="BH155"/>
  <c r="BG155"/>
  <c r="BF155"/>
  <c r="T155"/>
  <c r="R155"/>
  <c r="P155"/>
  <c r="BI152"/>
  <c r="BH152"/>
  <c r="BG152"/>
  <c r="BF152"/>
  <c r="T152"/>
  <c r="R152"/>
  <c r="P152"/>
  <c r="BI150"/>
  <c r="BH150"/>
  <c r="BG150"/>
  <c r="BF150"/>
  <c r="T150"/>
  <c r="R150"/>
  <c r="P150"/>
  <c r="BI146"/>
  <c r="BH146"/>
  <c r="BG146"/>
  <c r="BF146"/>
  <c r="T146"/>
  <c r="R146"/>
  <c r="P146"/>
  <c r="BI144"/>
  <c r="BH144"/>
  <c r="BG144"/>
  <c r="BF144"/>
  <c r="T144"/>
  <c r="R144"/>
  <c r="P144"/>
  <c r="BI140"/>
  <c r="BH140"/>
  <c r="BG140"/>
  <c r="BF140"/>
  <c r="T140"/>
  <c r="R140"/>
  <c r="P140"/>
  <c r="BI136"/>
  <c r="BH136"/>
  <c r="BG136"/>
  <c r="BF136"/>
  <c r="T136"/>
  <c r="R136"/>
  <c r="P136"/>
  <c r="BI132"/>
  <c r="BH132"/>
  <c r="BG132"/>
  <c r="BF132"/>
  <c r="T132"/>
  <c r="R132"/>
  <c r="P132"/>
  <c r="BI129"/>
  <c r="BH129"/>
  <c r="BG129"/>
  <c r="BF129"/>
  <c r="T129"/>
  <c r="R129"/>
  <c r="P129"/>
  <c r="BI122"/>
  <c r="BH122"/>
  <c r="BG122"/>
  <c r="BF122"/>
  <c r="T122"/>
  <c r="R122"/>
  <c r="P122"/>
  <c r="BI114"/>
  <c r="BH114"/>
  <c r="BG114"/>
  <c r="BF114"/>
  <c r="T114"/>
  <c r="R114"/>
  <c r="P114"/>
  <c r="BI110"/>
  <c r="BH110"/>
  <c r="BG110"/>
  <c r="BF110"/>
  <c r="T110"/>
  <c r="R110"/>
  <c r="P110"/>
  <c r="BI105"/>
  <c r="BH105"/>
  <c r="BG105"/>
  <c r="BF105"/>
  <c r="T105"/>
  <c r="R105"/>
  <c r="P105"/>
  <c r="J99"/>
  <c r="J98"/>
  <c r="F98"/>
  <c r="F96"/>
  <c r="E94"/>
  <c r="J63"/>
  <c r="J62"/>
  <c r="F62"/>
  <c r="F60"/>
  <c r="E58"/>
  <c r="J22"/>
  <c r="E22"/>
  <c r="F63"/>
  <c r="J21"/>
  <c r="J16"/>
  <c r="J96"/>
  <c r="E7"/>
  <c r="E88"/>
  <c i="28" r="J41"/>
  <c r="J40"/>
  <c i="1" r="AY104"/>
  <c i="28" r="J39"/>
  <c i="1" r="AX104"/>
  <c i="28" r="BI230"/>
  <c r="BH230"/>
  <c r="BG230"/>
  <c r="BF230"/>
  <c r="T230"/>
  <c r="R230"/>
  <c r="P230"/>
  <c r="BI228"/>
  <c r="BH228"/>
  <c r="BG228"/>
  <c r="BF228"/>
  <c r="T228"/>
  <c r="R228"/>
  <c r="P228"/>
  <c r="BI224"/>
  <c r="BH224"/>
  <c r="BG224"/>
  <c r="BF224"/>
  <c r="T224"/>
  <c r="R224"/>
  <c r="P224"/>
  <c r="BI218"/>
  <c r="BH218"/>
  <c r="BG218"/>
  <c r="BF218"/>
  <c r="T218"/>
  <c r="R218"/>
  <c r="P218"/>
  <c r="BI215"/>
  <c r="BH215"/>
  <c r="BG215"/>
  <c r="BF215"/>
  <c r="T215"/>
  <c r="R215"/>
  <c r="P215"/>
  <c r="BI213"/>
  <c r="BH213"/>
  <c r="BG213"/>
  <c r="BF213"/>
  <c r="T213"/>
  <c r="R213"/>
  <c r="P213"/>
  <c r="BI203"/>
  <c r="BH203"/>
  <c r="BG203"/>
  <c r="BF203"/>
  <c r="T203"/>
  <c r="R203"/>
  <c r="P203"/>
  <c r="BI198"/>
  <c r="BH198"/>
  <c r="BG198"/>
  <c r="BF198"/>
  <c r="T198"/>
  <c r="R198"/>
  <c r="P198"/>
  <c r="BI193"/>
  <c r="BH193"/>
  <c r="BG193"/>
  <c r="BF193"/>
  <c r="T193"/>
  <c r="R193"/>
  <c r="P193"/>
  <c r="BI184"/>
  <c r="BH184"/>
  <c r="BG184"/>
  <c r="BF184"/>
  <c r="T184"/>
  <c r="R184"/>
  <c r="P184"/>
  <c r="BI175"/>
  <c r="BH175"/>
  <c r="BG175"/>
  <c r="BF175"/>
  <c r="T175"/>
  <c r="R175"/>
  <c r="P175"/>
  <c r="BI171"/>
  <c r="BH171"/>
  <c r="BG171"/>
  <c r="BF171"/>
  <c r="T171"/>
  <c r="R171"/>
  <c r="P171"/>
  <c r="BI162"/>
  <c r="BH162"/>
  <c r="BG162"/>
  <c r="BF162"/>
  <c r="T162"/>
  <c r="R162"/>
  <c r="P162"/>
  <c r="BI157"/>
  <c r="BH157"/>
  <c r="BG157"/>
  <c r="BF157"/>
  <c r="T157"/>
  <c r="R157"/>
  <c r="P157"/>
  <c r="BI155"/>
  <c r="BH155"/>
  <c r="BG155"/>
  <c r="BF155"/>
  <c r="T155"/>
  <c r="R155"/>
  <c r="P155"/>
  <c r="BI151"/>
  <c r="BH151"/>
  <c r="BG151"/>
  <c r="BF151"/>
  <c r="T151"/>
  <c r="R151"/>
  <c r="P151"/>
  <c r="BI146"/>
  <c r="BH146"/>
  <c r="BG146"/>
  <c r="BF146"/>
  <c r="T146"/>
  <c r="R146"/>
  <c r="P146"/>
  <c r="BI141"/>
  <c r="BH141"/>
  <c r="BG141"/>
  <c r="BF141"/>
  <c r="T141"/>
  <c r="R141"/>
  <c r="P141"/>
  <c r="BI137"/>
  <c r="BH137"/>
  <c r="BG137"/>
  <c r="BF137"/>
  <c r="T137"/>
  <c r="R137"/>
  <c r="P137"/>
  <c r="BI132"/>
  <c r="BH132"/>
  <c r="BG132"/>
  <c r="BF132"/>
  <c r="T132"/>
  <c r="R132"/>
  <c r="P132"/>
  <c r="BI128"/>
  <c r="BH128"/>
  <c r="BG128"/>
  <c r="BF128"/>
  <c r="T128"/>
  <c r="R128"/>
  <c r="P128"/>
  <c r="BI124"/>
  <c r="BH124"/>
  <c r="BG124"/>
  <c r="BF124"/>
  <c r="T124"/>
  <c r="R124"/>
  <c r="P124"/>
  <c r="BI120"/>
  <c r="BH120"/>
  <c r="BG120"/>
  <c r="BF120"/>
  <c r="T120"/>
  <c r="R120"/>
  <c r="P120"/>
  <c r="BI113"/>
  <c r="BH113"/>
  <c r="BG113"/>
  <c r="BF113"/>
  <c r="T113"/>
  <c r="R113"/>
  <c r="P113"/>
  <c r="BI108"/>
  <c r="BH108"/>
  <c r="BG108"/>
  <c r="BF108"/>
  <c r="T108"/>
  <c r="R108"/>
  <c r="P108"/>
  <c r="BI100"/>
  <c r="BH100"/>
  <c r="BG100"/>
  <c r="BF100"/>
  <c r="T100"/>
  <c r="R100"/>
  <c r="P100"/>
  <c r="J94"/>
  <c r="J93"/>
  <c r="F93"/>
  <c r="F91"/>
  <c r="E89"/>
  <c r="J63"/>
  <c r="J62"/>
  <c r="F62"/>
  <c r="F60"/>
  <c r="E58"/>
  <c r="J22"/>
  <c r="E22"/>
  <c r="F63"/>
  <c r="J21"/>
  <c r="J16"/>
  <c r="J91"/>
  <c r="E7"/>
  <c r="E83"/>
  <c i="27" r="J41"/>
  <c r="J40"/>
  <c i="1" r="AY103"/>
  <c i="27" r="J39"/>
  <c i="1" r="AX103"/>
  <c i="27" r="BI280"/>
  <c r="BH280"/>
  <c r="BG280"/>
  <c r="BF280"/>
  <c r="T280"/>
  <c r="R280"/>
  <c r="P280"/>
  <c r="BI278"/>
  <c r="BH278"/>
  <c r="BG278"/>
  <c r="BF278"/>
  <c r="T278"/>
  <c r="R278"/>
  <c r="P278"/>
  <c r="BI273"/>
  <c r="BH273"/>
  <c r="BG273"/>
  <c r="BF273"/>
  <c r="T273"/>
  <c r="R273"/>
  <c r="P273"/>
  <c r="BI271"/>
  <c r="BH271"/>
  <c r="BG271"/>
  <c r="BF271"/>
  <c r="T271"/>
  <c r="R271"/>
  <c r="P271"/>
  <c r="BI266"/>
  <c r="BH266"/>
  <c r="BG266"/>
  <c r="BF266"/>
  <c r="T266"/>
  <c r="R266"/>
  <c r="P266"/>
  <c r="BI261"/>
  <c r="BH261"/>
  <c r="BG261"/>
  <c r="BF261"/>
  <c r="T261"/>
  <c r="R261"/>
  <c r="P261"/>
  <c r="BI259"/>
  <c r="BH259"/>
  <c r="BG259"/>
  <c r="BF259"/>
  <c r="T259"/>
  <c r="R259"/>
  <c r="P259"/>
  <c r="BI255"/>
  <c r="BH255"/>
  <c r="BG255"/>
  <c r="BF255"/>
  <c r="T255"/>
  <c r="R255"/>
  <c r="P255"/>
  <c r="BI250"/>
  <c r="BH250"/>
  <c r="BG250"/>
  <c r="BF250"/>
  <c r="T250"/>
  <c r="R250"/>
  <c r="P250"/>
  <c r="BI246"/>
  <c r="BH246"/>
  <c r="BG246"/>
  <c r="BF246"/>
  <c r="T246"/>
  <c r="R246"/>
  <c r="P246"/>
  <c r="BI244"/>
  <c r="BH244"/>
  <c r="BG244"/>
  <c r="BF244"/>
  <c r="T244"/>
  <c r="R244"/>
  <c r="P244"/>
  <c r="BI240"/>
  <c r="BH240"/>
  <c r="BG240"/>
  <c r="BF240"/>
  <c r="T240"/>
  <c r="R240"/>
  <c r="P240"/>
  <c r="BI237"/>
  <c r="BH237"/>
  <c r="BG237"/>
  <c r="BF237"/>
  <c r="T237"/>
  <c r="R237"/>
  <c r="P237"/>
  <c r="BI230"/>
  <c r="BH230"/>
  <c r="BG230"/>
  <c r="BF230"/>
  <c r="T230"/>
  <c r="R230"/>
  <c r="P230"/>
  <c r="BI226"/>
  <c r="BH226"/>
  <c r="BG226"/>
  <c r="BF226"/>
  <c r="T226"/>
  <c r="R226"/>
  <c r="P226"/>
  <c r="BI222"/>
  <c r="BH222"/>
  <c r="BG222"/>
  <c r="BF222"/>
  <c r="T222"/>
  <c r="R222"/>
  <c r="P222"/>
  <c r="BI218"/>
  <c r="BH218"/>
  <c r="BG218"/>
  <c r="BF218"/>
  <c r="T218"/>
  <c r="R218"/>
  <c r="P218"/>
  <c r="BI215"/>
  <c r="BH215"/>
  <c r="BG215"/>
  <c r="BF215"/>
  <c r="T215"/>
  <c r="R215"/>
  <c r="P215"/>
  <c r="BI211"/>
  <c r="BH211"/>
  <c r="BG211"/>
  <c r="BF211"/>
  <c r="T211"/>
  <c r="R211"/>
  <c r="P211"/>
  <c r="BI208"/>
  <c r="BH208"/>
  <c r="BG208"/>
  <c r="BF208"/>
  <c r="T208"/>
  <c r="R208"/>
  <c r="P208"/>
  <c r="BI200"/>
  <c r="BH200"/>
  <c r="BG200"/>
  <c r="BF200"/>
  <c r="T200"/>
  <c r="R200"/>
  <c r="P200"/>
  <c r="BI196"/>
  <c r="BH196"/>
  <c r="BG196"/>
  <c r="BF196"/>
  <c r="T196"/>
  <c r="R196"/>
  <c r="P196"/>
  <c r="BI192"/>
  <c r="BH192"/>
  <c r="BG192"/>
  <c r="BF192"/>
  <c r="T192"/>
  <c r="R192"/>
  <c r="P192"/>
  <c r="BI189"/>
  <c r="BH189"/>
  <c r="BG189"/>
  <c r="BF189"/>
  <c r="T189"/>
  <c r="R189"/>
  <c r="P189"/>
  <c r="BI185"/>
  <c r="BH185"/>
  <c r="BG185"/>
  <c r="BF185"/>
  <c r="T185"/>
  <c r="R185"/>
  <c r="P185"/>
  <c r="BI183"/>
  <c r="BH183"/>
  <c r="BG183"/>
  <c r="BF183"/>
  <c r="T183"/>
  <c r="R183"/>
  <c r="P183"/>
  <c r="BI177"/>
  <c r="BH177"/>
  <c r="BG177"/>
  <c r="BF177"/>
  <c r="T177"/>
  <c r="R177"/>
  <c r="P177"/>
  <c r="BI173"/>
  <c r="BH173"/>
  <c r="BG173"/>
  <c r="BF173"/>
  <c r="T173"/>
  <c r="R173"/>
  <c r="P173"/>
  <c r="BI169"/>
  <c r="BH169"/>
  <c r="BG169"/>
  <c r="BF169"/>
  <c r="T169"/>
  <c r="R169"/>
  <c r="P169"/>
  <c r="BI166"/>
  <c r="BH166"/>
  <c r="BG166"/>
  <c r="BF166"/>
  <c r="T166"/>
  <c r="R166"/>
  <c r="P166"/>
  <c r="BI162"/>
  <c r="BH162"/>
  <c r="BG162"/>
  <c r="BF162"/>
  <c r="T162"/>
  <c r="R162"/>
  <c r="P162"/>
  <c r="BI160"/>
  <c r="BH160"/>
  <c r="BG160"/>
  <c r="BF160"/>
  <c r="T160"/>
  <c r="R160"/>
  <c r="P160"/>
  <c r="BI152"/>
  <c r="BH152"/>
  <c r="BG152"/>
  <c r="BF152"/>
  <c r="T152"/>
  <c r="R152"/>
  <c r="P152"/>
  <c r="BI149"/>
  <c r="BH149"/>
  <c r="BG149"/>
  <c r="BF149"/>
  <c r="T149"/>
  <c r="R149"/>
  <c r="P149"/>
  <c r="BI144"/>
  <c r="BH144"/>
  <c r="BG144"/>
  <c r="BF144"/>
  <c r="T144"/>
  <c r="R144"/>
  <c r="P144"/>
  <c r="BI140"/>
  <c r="BH140"/>
  <c r="BG140"/>
  <c r="BF140"/>
  <c r="T140"/>
  <c r="R140"/>
  <c r="P140"/>
  <c r="BI136"/>
  <c r="BH136"/>
  <c r="BG136"/>
  <c r="BF136"/>
  <c r="T136"/>
  <c r="R136"/>
  <c r="P136"/>
  <c r="BI132"/>
  <c r="BH132"/>
  <c r="BG132"/>
  <c r="BF132"/>
  <c r="T132"/>
  <c r="R132"/>
  <c r="P132"/>
  <c r="BI125"/>
  <c r="BH125"/>
  <c r="BG125"/>
  <c r="BF125"/>
  <c r="T125"/>
  <c r="R125"/>
  <c r="P125"/>
  <c r="BI121"/>
  <c r="BH121"/>
  <c r="BG121"/>
  <c r="BF121"/>
  <c r="T121"/>
  <c r="R121"/>
  <c r="P121"/>
  <c r="BI118"/>
  <c r="BH118"/>
  <c r="BG118"/>
  <c r="BF118"/>
  <c r="T118"/>
  <c r="R118"/>
  <c r="P118"/>
  <c r="BI112"/>
  <c r="BH112"/>
  <c r="BG112"/>
  <c r="BF112"/>
  <c r="T112"/>
  <c r="R112"/>
  <c r="P112"/>
  <c r="BI107"/>
  <c r="BH107"/>
  <c r="BG107"/>
  <c r="BF107"/>
  <c r="T107"/>
  <c r="R107"/>
  <c r="P107"/>
  <c r="BI103"/>
  <c r="BH103"/>
  <c r="BG103"/>
  <c r="BF103"/>
  <c r="T103"/>
  <c r="R103"/>
  <c r="P103"/>
  <c r="J97"/>
  <c r="J96"/>
  <c r="F96"/>
  <c r="F94"/>
  <c r="E92"/>
  <c r="J63"/>
  <c r="J62"/>
  <c r="F62"/>
  <c r="F60"/>
  <c r="E58"/>
  <c r="J22"/>
  <c r="E22"/>
  <c r="F97"/>
  <c r="J21"/>
  <c r="J16"/>
  <c r="J94"/>
  <c r="E7"/>
  <c r="E86"/>
  <c i="26" r="J41"/>
  <c r="J40"/>
  <c i="1" r="AY102"/>
  <c i="26" r="J39"/>
  <c i="1" r="AX102"/>
  <c i="26" r="BI436"/>
  <c r="BH436"/>
  <c r="BG436"/>
  <c r="BF436"/>
  <c r="T436"/>
  <c r="T435"/>
  <c r="R436"/>
  <c r="R435"/>
  <c r="P436"/>
  <c r="P435"/>
  <c r="BI432"/>
  <c r="BH432"/>
  <c r="BG432"/>
  <c r="BF432"/>
  <c r="T432"/>
  <c r="R432"/>
  <c r="P432"/>
  <c r="BI428"/>
  <c r="BH428"/>
  <c r="BG428"/>
  <c r="BF428"/>
  <c r="T428"/>
  <c r="R428"/>
  <c r="P428"/>
  <c r="BI425"/>
  <c r="BH425"/>
  <c r="BG425"/>
  <c r="BF425"/>
  <c r="T425"/>
  <c r="R425"/>
  <c r="P425"/>
  <c r="BI420"/>
  <c r="BH420"/>
  <c r="BG420"/>
  <c r="BF420"/>
  <c r="T420"/>
  <c r="R420"/>
  <c r="P420"/>
  <c r="BI416"/>
  <c r="BH416"/>
  <c r="BG416"/>
  <c r="BF416"/>
  <c r="T416"/>
  <c r="R416"/>
  <c r="P416"/>
  <c r="BI412"/>
  <c r="BH412"/>
  <c r="BG412"/>
  <c r="BF412"/>
  <c r="T412"/>
  <c r="R412"/>
  <c r="P412"/>
  <c r="BI406"/>
  <c r="BH406"/>
  <c r="BG406"/>
  <c r="BF406"/>
  <c r="T406"/>
  <c r="R406"/>
  <c r="P406"/>
  <c r="BI404"/>
  <c r="BH404"/>
  <c r="BG404"/>
  <c r="BF404"/>
  <c r="T404"/>
  <c r="R404"/>
  <c r="P404"/>
  <c r="BI400"/>
  <c r="BH400"/>
  <c r="BG400"/>
  <c r="BF400"/>
  <c r="T400"/>
  <c r="R400"/>
  <c r="P400"/>
  <c r="BI398"/>
  <c r="BH398"/>
  <c r="BG398"/>
  <c r="BF398"/>
  <c r="T398"/>
  <c r="R398"/>
  <c r="P398"/>
  <c r="BI394"/>
  <c r="BH394"/>
  <c r="BG394"/>
  <c r="BF394"/>
  <c r="T394"/>
  <c r="R394"/>
  <c r="P394"/>
  <c r="BI387"/>
  <c r="BH387"/>
  <c r="BG387"/>
  <c r="BF387"/>
  <c r="T387"/>
  <c r="R387"/>
  <c r="P387"/>
  <c r="BI382"/>
  <c r="BH382"/>
  <c r="BG382"/>
  <c r="BF382"/>
  <c r="T382"/>
  <c r="R382"/>
  <c r="P382"/>
  <c r="BI376"/>
  <c r="BH376"/>
  <c r="BG376"/>
  <c r="BF376"/>
  <c r="T376"/>
  <c r="R376"/>
  <c r="P376"/>
  <c r="BI373"/>
  <c r="BH373"/>
  <c r="BG373"/>
  <c r="BF373"/>
  <c r="T373"/>
  <c r="R373"/>
  <c r="P373"/>
  <c r="BI364"/>
  <c r="BH364"/>
  <c r="BG364"/>
  <c r="BF364"/>
  <c r="T364"/>
  <c r="R364"/>
  <c r="P364"/>
  <c r="BI354"/>
  <c r="BH354"/>
  <c r="BG354"/>
  <c r="BF354"/>
  <c r="T354"/>
  <c r="R354"/>
  <c r="P354"/>
  <c r="BI346"/>
  <c r="BH346"/>
  <c r="BG346"/>
  <c r="BF346"/>
  <c r="T346"/>
  <c r="R346"/>
  <c r="P346"/>
  <c r="BI344"/>
  <c r="BH344"/>
  <c r="BG344"/>
  <c r="BF344"/>
  <c r="T344"/>
  <c r="R344"/>
  <c r="P344"/>
  <c r="BI337"/>
  <c r="BH337"/>
  <c r="BG337"/>
  <c r="BF337"/>
  <c r="T337"/>
  <c r="R337"/>
  <c r="P337"/>
  <c r="BI330"/>
  <c r="BH330"/>
  <c r="BG330"/>
  <c r="BF330"/>
  <c r="T330"/>
  <c r="R330"/>
  <c r="P330"/>
  <c r="BI325"/>
  <c r="BH325"/>
  <c r="BG325"/>
  <c r="BF325"/>
  <c r="T325"/>
  <c r="R325"/>
  <c r="P325"/>
  <c r="BI323"/>
  <c r="BH323"/>
  <c r="BG323"/>
  <c r="BF323"/>
  <c r="T323"/>
  <c r="R323"/>
  <c r="P323"/>
  <c r="BI318"/>
  <c r="BH318"/>
  <c r="BG318"/>
  <c r="BF318"/>
  <c r="T318"/>
  <c r="R318"/>
  <c r="P318"/>
  <c r="BI315"/>
  <c r="BH315"/>
  <c r="BG315"/>
  <c r="BF315"/>
  <c r="T315"/>
  <c r="R315"/>
  <c r="P315"/>
  <c r="BI311"/>
  <c r="BH311"/>
  <c r="BG311"/>
  <c r="BF311"/>
  <c r="T311"/>
  <c r="R311"/>
  <c r="P311"/>
  <c r="BI309"/>
  <c r="BH309"/>
  <c r="BG309"/>
  <c r="BF309"/>
  <c r="T309"/>
  <c r="R309"/>
  <c r="P309"/>
  <c r="BI298"/>
  <c r="BH298"/>
  <c r="BG298"/>
  <c r="BF298"/>
  <c r="T298"/>
  <c r="R298"/>
  <c r="P298"/>
  <c r="BI293"/>
  <c r="BH293"/>
  <c r="BG293"/>
  <c r="BF293"/>
  <c r="T293"/>
  <c r="R293"/>
  <c r="P293"/>
  <c r="BI287"/>
  <c r="BH287"/>
  <c r="BG287"/>
  <c r="BF287"/>
  <c r="T287"/>
  <c r="R287"/>
  <c r="P287"/>
  <c r="BI277"/>
  <c r="BH277"/>
  <c r="BG277"/>
  <c r="BF277"/>
  <c r="T277"/>
  <c r="R277"/>
  <c r="P277"/>
  <c r="BI272"/>
  <c r="BH272"/>
  <c r="BG272"/>
  <c r="BF272"/>
  <c r="T272"/>
  <c r="R272"/>
  <c r="P272"/>
  <c r="BI266"/>
  <c r="BH266"/>
  <c r="BG266"/>
  <c r="BF266"/>
  <c r="T266"/>
  <c r="R266"/>
  <c r="P266"/>
  <c r="BI256"/>
  <c r="BH256"/>
  <c r="BG256"/>
  <c r="BF256"/>
  <c r="T256"/>
  <c r="R256"/>
  <c r="P256"/>
  <c r="BI251"/>
  <c r="BH251"/>
  <c r="BG251"/>
  <c r="BF251"/>
  <c r="T251"/>
  <c r="R251"/>
  <c r="P251"/>
  <c r="BI236"/>
  <c r="BH236"/>
  <c r="BG236"/>
  <c r="BF236"/>
  <c r="T236"/>
  <c r="R236"/>
  <c r="P236"/>
  <c r="BI230"/>
  <c r="BH230"/>
  <c r="BG230"/>
  <c r="BF230"/>
  <c r="T230"/>
  <c r="R230"/>
  <c r="P230"/>
  <c r="BI217"/>
  <c r="BH217"/>
  <c r="BG217"/>
  <c r="BF217"/>
  <c r="T217"/>
  <c r="R217"/>
  <c r="P217"/>
  <c r="BI212"/>
  <c r="BH212"/>
  <c r="BG212"/>
  <c r="BF212"/>
  <c r="T212"/>
  <c r="R212"/>
  <c r="P212"/>
  <c r="BI206"/>
  <c r="BH206"/>
  <c r="BG206"/>
  <c r="BF206"/>
  <c r="T206"/>
  <c r="R206"/>
  <c r="P206"/>
  <c r="BI201"/>
  <c r="BH201"/>
  <c r="BG201"/>
  <c r="BF201"/>
  <c r="T201"/>
  <c r="R201"/>
  <c r="P201"/>
  <c r="BI197"/>
  <c r="BH197"/>
  <c r="BG197"/>
  <c r="BF197"/>
  <c r="T197"/>
  <c r="R197"/>
  <c r="P197"/>
  <c r="BI193"/>
  <c r="BH193"/>
  <c r="BG193"/>
  <c r="BF193"/>
  <c r="T193"/>
  <c r="R193"/>
  <c r="P193"/>
  <c r="BI189"/>
  <c r="BH189"/>
  <c r="BG189"/>
  <c r="BF189"/>
  <c r="T189"/>
  <c r="R189"/>
  <c r="P189"/>
  <c r="BI184"/>
  <c r="BH184"/>
  <c r="BG184"/>
  <c r="BF184"/>
  <c r="T184"/>
  <c r="R184"/>
  <c r="P184"/>
  <c r="BI177"/>
  <c r="BH177"/>
  <c r="BG177"/>
  <c r="BF177"/>
  <c r="T177"/>
  <c r="R177"/>
  <c r="P177"/>
  <c r="BI173"/>
  <c r="BH173"/>
  <c r="BG173"/>
  <c r="BF173"/>
  <c r="T173"/>
  <c r="R173"/>
  <c r="P173"/>
  <c r="BI169"/>
  <c r="BH169"/>
  <c r="BG169"/>
  <c r="BF169"/>
  <c r="T169"/>
  <c r="R169"/>
  <c r="P169"/>
  <c r="BI162"/>
  <c r="BH162"/>
  <c r="BG162"/>
  <c r="BF162"/>
  <c r="T162"/>
  <c r="R162"/>
  <c r="P162"/>
  <c r="BI153"/>
  <c r="BH153"/>
  <c r="BG153"/>
  <c r="BF153"/>
  <c r="T153"/>
  <c r="R153"/>
  <c r="P153"/>
  <c r="BI147"/>
  <c r="BH147"/>
  <c r="BG147"/>
  <c r="BF147"/>
  <c r="T147"/>
  <c r="R147"/>
  <c r="P147"/>
  <c r="BI142"/>
  <c r="BH142"/>
  <c r="BG142"/>
  <c r="BF142"/>
  <c r="T142"/>
  <c r="R142"/>
  <c r="P142"/>
  <c r="BI137"/>
  <c r="BH137"/>
  <c r="BG137"/>
  <c r="BF137"/>
  <c r="T137"/>
  <c r="R137"/>
  <c r="P137"/>
  <c r="BI133"/>
  <c r="BH133"/>
  <c r="BG133"/>
  <c r="BF133"/>
  <c r="T133"/>
  <c r="R133"/>
  <c r="P133"/>
  <c r="BI129"/>
  <c r="BH129"/>
  <c r="BG129"/>
  <c r="BF129"/>
  <c r="T129"/>
  <c r="R129"/>
  <c r="P129"/>
  <c r="BI123"/>
  <c r="BH123"/>
  <c r="BG123"/>
  <c r="BF123"/>
  <c r="T123"/>
  <c r="R123"/>
  <c r="P123"/>
  <c r="BI117"/>
  <c r="BH117"/>
  <c r="BG117"/>
  <c r="BF117"/>
  <c r="T117"/>
  <c r="R117"/>
  <c r="P117"/>
  <c r="BI113"/>
  <c r="BH113"/>
  <c r="BG113"/>
  <c r="BF113"/>
  <c r="T113"/>
  <c r="R113"/>
  <c r="P113"/>
  <c r="BI109"/>
  <c r="BH109"/>
  <c r="BG109"/>
  <c r="BF109"/>
  <c r="T109"/>
  <c r="R109"/>
  <c r="P109"/>
  <c r="BI105"/>
  <c r="BH105"/>
  <c r="BG105"/>
  <c r="BF105"/>
  <c r="T105"/>
  <c r="R105"/>
  <c r="P105"/>
  <c r="J99"/>
  <c r="J98"/>
  <c r="F98"/>
  <c r="F96"/>
  <c r="E94"/>
  <c r="J63"/>
  <c r="J62"/>
  <c r="F62"/>
  <c r="F60"/>
  <c r="E58"/>
  <c r="J22"/>
  <c r="E22"/>
  <c r="F99"/>
  <c r="J21"/>
  <c r="J16"/>
  <c r="J60"/>
  <c r="E7"/>
  <c r="E52"/>
  <c i="25" r="J41"/>
  <c r="J40"/>
  <c i="1" r="AY101"/>
  <c i="25" r="J39"/>
  <c i="1" r="AX101"/>
  <c i="25" r="BI452"/>
  <c r="BH452"/>
  <c r="BG452"/>
  <c r="BF452"/>
  <c r="T452"/>
  <c r="R452"/>
  <c r="P452"/>
  <c r="BI448"/>
  <c r="BH448"/>
  <c r="BG448"/>
  <c r="BF448"/>
  <c r="T448"/>
  <c r="R448"/>
  <c r="P448"/>
  <c r="BI444"/>
  <c r="BH444"/>
  <c r="BG444"/>
  <c r="BF444"/>
  <c r="T444"/>
  <c r="R444"/>
  <c r="P444"/>
  <c r="BI438"/>
  <c r="BH438"/>
  <c r="BG438"/>
  <c r="BF438"/>
  <c r="T438"/>
  <c r="R438"/>
  <c r="P438"/>
  <c r="BI435"/>
  <c r="BH435"/>
  <c r="BG435"/>
  <c r="BF435"/>
  <c r="T435"/>
  <c r="R435"/>
  <c r="P435"/>
  <c r="BI431"/>
  <c r="BH431"/>
  <c r="BG431"/>
  <c r="BF431"/>
  <c r="T431"/>
  <c r="R431"/>
  <c r="P431"/>
  <c r="BI429"/>
  <c r="BH429"/>
  <c r="BG429"/>
  <c r="BF429"/>
  <c r="T429"/>
  <c r="R429"/>
  <c r="P429"/>
  <c r="BI424"/>
  <c r="BH424"/>
  <c r="BG424"/>
  <c r="BF424"/>
  <c r="T424"/>
  <c r="R424"/>
  <c r="P424"/>
  <c r="BI420"/>
  <c r="BH420"/>
  <c r="BG420"/>
  <c r="BF420"/>
  <c r="T420"/>
  <c r="R420"/>
  <c r="P420"/>
  <c r="BI415"/>
  <c r="BH415"/>
  <c r="BG415"/>
  <c r="BF415"/>
  <c r="T415"/>
  <c r="R415"/>
  <c r="P415"/>
  <c r="BI411"/>
  <c r="BH411"/>
  <c r="BG411"/>
  <c r="BF411"/>
  <c r="T411"/>
  <c r="R411"/>
  <c r="P411"/>
  <c r="BI407"/>
  <c r="BH407"/>
  <c r="BG407"/>
  <c r="BF407"/>
  <c r="T407"/>
  <c r="R407"/>
  <c r="P407"/>
  <c r="BI403"/>
  <c r="BH403"/>
  <c r="BG403"/>
  <c r="BF403"/>
  <c r="T403"/>
  <c r="R403"/>
  <c r="P403"/>
  <c r="BI399"/>
  <c r="BH399"/>
  <c r="BG399"/>
  <c r="BF399"/>
  <c r="T399"/>
  <c r="R399"/>
  <c r="P399"/>
  <c r="BI395"/>
  <c r="BH395"/>
  <c r="BG395"/>
  <c r="BF395"/>
  <c r="T395"/>
  <c r="R395"/>
  <c r="P395"/>
  <c r="BI390"/>
  <c r="BH390"/>
  <c r="BG390"/>
  <c r="BF390"/>
  <c r="T390"/>
  <c r="R390"/>
  <c r="P390"/>
  <c r="BI386"/>
  <c r="BH386"/>
  <c r="BG386"/>
  <c r="BF386"/>
  <c r="T386"/>
  <c r="R386"/>
  <c r="P386"/>
  <c r="BI384"/>
  <c r="BH384"/>
  <c r="BG384"/>
  <c r="BF384"/>
  <c r="T384"/>
  <c r="R384"/>
  <c r="P384"/>
  <c r="BI379"/>
  <c r="BH379"/>
  <c r="BG379"/>
  <c r="BF379"/>
  <c r="T379"/>
  <c r="R379"/>
  <c r="P379"/>
  <c r="BI375"/>
  <c r="BH375"/>
  <c r="BG375"/>
  <c r="BF375"/>
  <c r="T375"/>
  <c r="R375"/>
  <c r="P375"/>
  <c r="BI370"/>
  <c r="BH370"/>
  <c r="BG370"/>
  <c r="BF370"/>
  <c r="T370"/>
  <c r="R370"/>
  <c r="P370"/>
  <c r="BI367"/>
  <c r="BH367"/>
  <c r="BG367"/>
  <c r="BF367"/>
  <c r="T367"/>
  <c r="R367"/>
  <c r="P367"/>
  <c r="BI365"/>
  <c r="BH365"/>
  <c r="BG365"/>
  <c r="BF365"/>
  <c r="T365"/>
  <c r="R365"/>
  <c r="P365"/>
  <c r="BI359"/>
  <c r="BH359"/>
  <c r="BG359"/>
  <c r="BF359"/>
  <c r="T359"/>
  <c r="R359"/>
  <c r="P359"/>
  <c r="BI355"/>
  <c r="BH355"/>
  <c r="BG355"/>
  <c r="BF355"/>
  <c r="T355"/>
  <c r="R355"/>
  <c r="P355"/>
  <c r="BI351"/>
  <c r="BH351"/>
  <c r="BG351"/>
  <c r="BF351"/>
  <c r="T351"/>
  <c r="R351"/>
  <c r="P351"/>
  <c r="BI346"/>
  <c r="BH346"/>
  <c r="BG346"/>
  <c r="BF346"/>
  <c r="T346"/>
  <c r="R346"/>
  <c r="P346"/>
  <c r="BI340"/>
  <c r="BH340"/>
  <c r="BG340"/>
  <c r="BF340"/>
  <c r="T340"/>
  <c r="R340"/>
  <c r="P340"/>
  <c r="BI337"/>
  <c r="BH337"/>
  <c r="BG337"/>
  <c r="BF337"/>
  <c r="T337"/>
  <c r="R337"/>
  <c r="P337"/>
  <c r="BI333"/>
  <c r="BH333"/>
  <c r="BG333"/>
  <c r="BF333"/>
  <c r="T333"/>
  <c r="R333"/>
  <c r="P333"/>
  <c r="BI329"/>
  <c r="BH329"/>
  <c r="BG329"/>
  <c r="BF329"/>
  <c r="T329"/>
  <c r="R329"/>
  <c r="P329"/>
  <c r="BI326"/>
  <c r="BH326"/>
  <c r="BG326"/>
  <c r="BF326"/>
  <c r="T326"/>
  <c r="R326"/>
  <c r="P326"/>
  <c r="BI322"/>
  <c r="BH322"/>
  <c r="BG322"/>
  <c r="BF322"/>
  <c r="T322"/>
  <c r="R322"/>
  <c r="P322"/>
  <c r="BI318"/>
  <c r="BH318"/>
  <c r="BG318"/>
  <c r="BF318"/>
  <c r="T318"/>
  <c r="R318"/>
  <c r="P318"/>
  <c r="BI312"/>
  <c r="BH312"/>
  <c r="BG312"/>
  <c r="BF312"/>
  <c r="T312"/>
  <c r="R312"/>
  <c r="P312"/>
  <c r="BI307"/>
  <c r="BH307"/>
  <c r="BG307"/>
  <c r="BF307"/>
  <c r="T307"/>
  <c r="R307"/>
  <c r="P307"/>
  <c r="BI302"/>
  <c r="BH302"/>
  <c r="BG302"/>
  <c r="BF302"/>
  <c r="T302"/>
  <c r="R302"/>
  <c r="P302"/>
  <c r="BI297"/>
  <c r="BH297"/>
  <c r="BG297"/>
  <c r="BF297"/>
  <c r="T297"/>
  <c r="R297"/>
  <c r="P297"/>
  <c r="BI293"/>
  <c r="BH293"/>
  <c r="BG293"/>
  <c r="BF293"/>
  <c r="T293"/>
  <c r="R293"/>
  <c r="P293"/>
  <c r="BI289"/>
  <c r="BH289"/>
  <c r="BG289"/>
  <c r="BF289"/>
  <c r="T289"/>
  <c r="R289"/>
  <c r="P289"/>
  <c r="BI285"/>
  <c r="BH285"/>
  <c r="BG285"/>
  <c r="BF285"/>
  <c r="T285"/>
  <c r="R285"/>
  <c r="P285"/>
  <c r="BI281"/>
  <c r="BH281"/>
  <c r="BG281"/>
  <c r="BF281"/>
  <c r="T281"/>
  <c r="R281"/>
  <c r="P281"/>
  <c r="BI276"/>
  <c r="BH276"/>
  <c r="BG276"/>
  <c r="BF276"/>
  <c r="T276"/>
  <c r="R276"/>
  <c r="P276"/>
  <c r="BI271"/>
  <c r="BH271"/>
  <c r="BG271"/>
  <c r="BF271"/>
  <c r="T271"/>
  <c r="R271"/>
  <c r="P271"/>
  <c r="BI266"/>
  <c r="BH266"/>
  <c r="BG266"/>
  <c r="BF266"/>
  <c r="T266"/>
  <c r="R266"/>
  <c r="P266"/>
  <c r="BI261"/>
  <c r="BH261"/>
  <c r="BG261"/>
  <c r="BF261"/>
  <c r="T261"/>
  <c r="R261"/>
  <c r="P261"/>
  <c r="BI256"/>
  <c r="BH256"/>
  <c r="BG256"/>
  <c r="BF256"/>
  <c r="T256"/>
  <c r="R256"/>
  <c r="P256"/>
  <c r="BI251"/>
  <c r="BH251"/>
  <c r="BG251"/>
  <c r="BF251"/>
  <c r="T251"/>
  <c r="R251"/>
  <c r="P251"/>
  <c r="BI248"/>
  <c r="BH248"/>
  <c r="BG248"/>
  <c r="BF248"/>
  <c r="T248"/>
  <c r="R248"/>
  <c r="P248"/>
  <c r="BI241"/>
  <c r="BH241"/>
  <c r="BG241"/>
  <c r="BF241"/>
  <c r="T241"/>
  <c r="R241"/>
  <c r="P241"/>
  <c r="BI235"/>
  <c r="BH235"/>
  <c r="BG235"/>
  <c r="BF235"/>
  <c r="T235"/>
  <c r="R235"/>
  <c r="P235"/>
  <c r="BI229"/>
  <c r="BH229"/>
  <c r="BG229"/>
  <c r="BF229"/>
  <c r="T229"/>
  <c r="R229"/>
  <c r="P229"/>
  <c r="BI223"/>
  <c r="BH223"/>
  <c r="BG223"/>
  <c r="BF223"/>
  <c r="T223"/>
  <c r="R223"/>
  <c r="P223"/>
  <c r="BI219"/>
  <c r="BH219"/>
  <c r="BG219"/>
  <c r="BF219"/>
  <c r="T219"/>
  <c r="R219"/>
  <c r="P219"/>
  <c r="BI215"/>
  <c r="BH215"/>
  <c r="BG215"/>
  <c r="BF215"/>
  <c r="T215"/>
  <c r="R215"/>
  <c r="P215"/>
  <c r="BI212"/>
  <c r="BH212"/>
  <c r="BG212"/>
  <c r="BF212"/>
  <c r="T212"/>
  <c r="R212"/>
  <c r="P212"/>
  <c r="BI207"/>
  <c r="BH207"/>
  <c r="BG207"/>
  <c r="BF207"/>
  <c r="T207"/>
  <c r="R207"/>
  <c r="P207"/>
  <c r="BI198"/>
  <c r="BH198"/>
  <c r="BG198"/>
  <c r="BF198"/>
  <c r="T198"/>
  <c r="R198"/>
  <c r="P198"/>
  <c r="BI194"/>
  <c r="BH194"/>
  <c r="BG194"/>
  <c r="BF194"/>
  <c r="T194"/>
  <c r="R194"/>
  <c r="P194"/>
  <c r="BI187"/>
  <c r="BH187"/>
  <c r="BG187"/>
  <c r="BF187"/>
  <c r="T187"/>
  <c r="R187"/>
  <c r="P187"/>
  <c r="BI182"/>
  <c r="BH182"/>
  <c r="BG182"/>
  <c r="BF182"/>
  <c r="T182"/>
  <c r="R182"/>
  <c r="P182"/>
  <c r="BI173"/>
  <c r="BH173"/>
  <c r="BG173"/>
  <c r="BF173"/>
  <c r="T173"/>
  <c r="R173"/>
  <c r="P173"/>
  <c r="BI168"/>
  <c r="BH168"/>
  <c r="BG168"/>
  <c r="BF168"/>
  <c r="T168"/>
  <c r="R168"/>
  <c r="P168"/>
  <c r="BI164"/>
  <c r="BH164"/>
  <c r="BG164"/>
  <c r="BF164"/>
  <c r="T164"/>
  <c r="R164"/>
  <c r="P164"/>
  <c r="BI160"/>
  <c r="BH160"/>
  <c r="BG160"/>
  <c r="BF160"/>
  <c r="T160"/>
  <c r="R160"/>
  <c r="P160"/>
  <c r="BI156"/>
  <c r="BH156"/>
  <c r="BG156"/>
  <c r="BF156"/>
  <c r="T156"/>
  <c r="R156"/>
  <c r="P156"/>
  <c r="BI152"/>
  <c r="BH152"/>
  <c r="BG152"/>
  <c r="BF152"/>
  <c r="T152"/>
  <c r="R152"/>
  <c r="P152"/>
  <c r="BI148"/>
  <c r="BH148"/>
  <c r="BG148"/>
  <c r="BF148"/>
  <c r="T148"/>
  <c r="R148"/>
  <c r="P148"/>
  <c r="BI141"/>
  <c r="BH141"/>
  <c r="BG141"/>
  <c r="BF141"/>
  <c r="T141"/>
  <c r="R141"/>
  <c r="P141"/>
  <c r="BI135"/>
  <c r="BH135"/>
  <c r="BG135"/>
  <c r="BF135"/>
  <c r="T135"/>
  <c r="T134"/>
  <c r="R135"/>
  <c r="R134"/>
  <c r="P135"/>
  <c r="P134"/>
  <c r="BI130"/>
  <c r="BH130"/>
  <c r="BG130"/>
  <c r="BF130"/>
  <c r="T130"/>
  <c r="R130"/>
  <c r="P130"/>
  <c r="BI124"/>
  <c r="BH124"/>
  <c r="BG124"/>
  <c r="BF124"/>
  <c r="T124"/>
  <c r="R124"/>
  <c r="P124"/>
  <c r="BI120"/>
  <c r="BH120"/>
  <c r="BG120"/>
  <c r="BF120"/>
  <c r="T120"/>
  <c r="R120"/>
  <c r="P120"/>
  <c r="BI116"/>
  <c r="BH116"/>
  <c r="BG116"/>
  <c r="BF116"/>
  <c r="T116"/>
  <c r="R116"/>
  <c r="P116"/>
  <c r="BI110"/>
  <c r="BH110"/>
  <c r="BG110"/>
  <c r="BF110"/>
  <c r="T110"/>
  <c r="R110"/>
  <c r="P110"/>
  <c r="BI106"/>
  <c r="BH106"/>
  <c r="BG106"/>
  <c r="BF106"/>
  <c r="T106"/>
  <c r="R106"/>
  <c r="P106"/>
  <c r="J100"/>
  <c r="J99"/>
  <c r="F99"/>
  <c r="F97"/>
  <c r="E95"/>
  <c r="J63"/>
  <c r="J62"/>
  <c r="F62"/>
  <c r="F60"/>
  <c r="E58"/>
  <c r="J22"/>
  <c r="E22"/>
  <c r="F63"/>
  <c r="J21"/>
  <c r="J16"/>
  <c r="J97"/>
  <c r="E7"/>
  <c r="E89"/>
  <c i="24" r="J41"/>
  <c r="J40"/>
  <c i="1" r="AY100"/>
  <c i="24" r="J39"/>
  <c i="1" r="AX100"/>
  <c i="24" r="BI467"/>
  <c r="BH467"/>
  <c r="BG467"/>
  <c r="BF467"/>
  <c r="T467"/>
  <c r="R467"/>
  <c r="P467"/>
  <c r="BI462"/>
  <c r="BH462"/>
  <c r="BG462"/>
  <c r="BF462"/>
  <c r="T462"/>
  <c r="R462"/>
  <c r="P462"/>
  <c r="BI458"/>
  <c r="BH458"/>
  <c r="BG458"/>
  <c r="BF458"/>
  <c r="T458"/>
  <c r="R458"/>
  <c r="P458"/>
  <c r="BI454"/>
  <c r="BH454"/>
  <c r="BG454"/>
  <c r="BF454"/>
  <c r="T454"/>
  <c r="R454"/>
  <c r="P454"/>
  <c r="BI450"/>
  <c r="BH450"/>
  <c r="BG450"/>
  <c r="BF450"/>
  <c r="T450"/>
  <c r="R450"/>
  <c r="P450"/>
  <c r="BI446"/>
  <c r="BH446"/>
  <c r="BG446"/>
  <c r="BF446"/>
  <c r="T446"/>
  <c r="R446"/>
  <c r="P446"/>
  <c r="BI442"/>
  <c r="BH442"/>
  <c r="BG442"/>
  <c r="BF442"/>
  <c r="T442"/>
  <c r="R442"/>
  <c r="P442"/>
  <c r="BI437"/>
  <c r="BH437"/>
  <c r="BG437"/>
  <c r="BF437"/>
  <c r="T437"/>
  <c r="R437"/>
  <c r="P437"/>
  <c r="BI432"/>
  <c r="BH432"/>
  <c r="BG432"/>
  <c r="BF432"/>
  <c r="T432"/>
  <c r="T431"/>
  <c r="R432"/>
  <c r="R431"/>
  <c r="P432"/>
  <c r="P431"/>
  <c r="BI429"/>
  <c r="BH429"/>
  <c r="BG429"/>
  <c r="BF429"/>
  <c r="T429"/>
  <c r="R429"/>
  <c r="P429"/>
  <c r="BI425"/>
  <c r="BH425"/>
  <c r="BG425"/>
  <c r="BF425"/>
  <c r="T425"/>
  <c r="R425"/>
  <c r="P425"/>
  <c r="BI421"/>
  <c r="BH421"/>
  <c r="BG421"/>
  <c r="BF421"/>
  <c r="T421"/>
  <c r="R421"/>
  <c r="P421"/>
  <c r="BI415"/>
  <c r="BH415"/>
  <c r="BG415"/>
  <c r="BF415"/>
  <c r="T415"/>
  <c r="R415"/>
  <c r="P415"/>
  <c r="BI412"/>
  <c r="BH412"/>
  <c r="BG412"/>
  <c r="BF412"/>
  <c r="T412"/>
  <c r="R412"/>
  <c r="P412"/>
  <c r="BI408"/>
  <c r="BH408"/>
  <c r="BG408"/>
  <c r="BF408"/>
  <c r="T408"/>
  <c r="R408"/>
  <c r="P408"/>
  <c r="BI405"/>
  <c r="BH405"/>
  <c r="BG405"/>
  <c r="BF405"/>
  <c r="T405"/>
  <c r="R405"/>
  <c r="P405"/>
  <c r="BI400"/>
  <c r="BH400"/>
  <c r="BG400"/>
  <c r="BF400"/>
  <c r="T400"/>
  <c r="R400"/>
  <c r="P400"/>
  <c r="BI395"/>
  <c r="BH395"/>
  <c r="BG395"/>
  <c r="BF395"/>
  <c r="T395"/>
  <c r="R395"/>
  <c r="P395"/>
  <c r="BI393"/>
  <c r="BH393"/>
  <c r="BG393"/>
  <c r="BF393"/>
  <c r="T393"/>
  <c r="R393"/>
  <c r="P393"/>
  <c r="BI388"/>
  <c r="BH388"/>
  <c r="BG388"/>
  <c r="BF388"/>
  <c r="T388"/>
  <c r="R388"/>
  <c r="P388"/>
  <c r="BI383"/>
  <c r="BH383"/>
  <c r="BG383"/>
  <c r="BF383"/>
  <c r="T383"/>
  <c r="R383"/>
  <c r="P383"/>
  <c r="BI380"/>
  <c r="BH380"/>
  <c r="BG380"/>
  <c r="BF380"/>
  <c r="T380"/>
  <c r="R380"/>
  <c r="P380"/>
  <c r="BI378"/>
  <c r="BH378"/>
  <c r="BG378"/>
  <c r="BF378"/>
  <c r="T378"/>
  <c r="R378"/>
  <c r="P378"/>
  <c r="BI372"/>
  <c r="BH372"/>
  <c r="BG372"/>
  <c r="BF372"/>
  <c r="T372"/>
  <c r="R372"/>
  <c r="P372"/>
  <c r="BI368"/>
  <c r="BH368"/>
  <c r="BG368"/>
  <c r="BF368"/>
  <c r="T368"/>
  <c r="R368"/>
  <c r="P368"/>
  <c r="BI364"/>
  <c r="BH364"/>
  <c r="BG364"/>
  <c r="BF364"/>
  <c r="T364"/>
  <c r="R364"/>
  <c r="P364"/>
  <c r="BI359"/>
  <c r="BH359"/>
  <c r="BG359"/>
  <c r="BF359"/>
  <c r="T359"/>
  <c r="R359"/>
  <c r="P359"/>
  <c r="BI353"/>
  <c r="BH353"/>
  <c r="BG353"/>
  <c r="BF353"/>
  <c r="T353"/>
  <c r="R353"/>
  <c r="P353"/>
  <c r="BI350"/>
  <c r="BH350"/>
  <c r="BG350"/>
  <c r="BF350"/>
  <c r="T350"/>
  <c r="R350"/>
  <c r="P350"/>
  <c r="BI347"/>
  <c r="BH347"/>
  <c r="BG347"/>
  <c r="BF347"/>
  <c r="T347"/>
  <c r="R347"/>
  <c r="P347"/>
  <c r="BI342"/>
  <c r="BH342"/>
  <c r="BG342"/>
  <c r="BF342"/>
  <c r="T342"/>
  <c r="R342"/>
  <c r="P342"/>
  <c r="BI339"/>
  <c r="BH339"/>
  <c r="BG339"/>
  <c r="BF339"/>
  <c r="T339"/>
  <c r="R339"/>
  <c r="P339"/>
  <c r="BI335"/>
  <c r="BH335"/>
  <c r="BG335"/>
  <c r="BF335"/>
  <c r="T335"/>
  <c r="R335"/>
  <c r="P335"/>
  <c r="BI331"/>
  <c r="BH331"/>
  <c r="BG331"/>
  <c r="BF331"/>
  <c r="T331"/>
  <c r="R331"/>
  <c r="P331"/>
  <c r="BI327"/>
  <c r="BH327"/>
  <c r="BG327"/>
  <c r="BF327"/>
  <c r="T327"/>
  <c r="R327"/>
  <c r="P327"/>
  <c r="BI323"/>
  <c r="BH323"/>
  <c r="BG323"/>
  <c r="BF323"/>
  <c r="T323"/>
  <c r="R323"/>
  <c r="P323"/>
  <c r="BI315"/>
  <c r="BH315"/>
  <c r="BG315"/>
  <c r="BF315"/>
  <c r="T315"/>
  <c r="R315"/>
  <c r="P315"/>
  <c r="BI310"/>
  <c r="BH310"/>
  <c r="BG310"/>
  <c r="BF310"/>
  <c r="T310"/>
  <c r="R310"/>
  <c r="P310"/>
  <c r="BI305"/>
  <c r="BH305"/>
  <c r="BG305"/>
  <c r="BF305"/>
  <c r="T305"/>
  <c r="R305"/>
  <c r="P305"/>
  <c r="BI300"/>
  <c r="BH300"/>
  <c r="BG300"/>
  <c r="BF300"/>
  <c r="T300"/>
  <c r="R300"/>
  <c r="P300"/>
  <c r="BI293"/>
  <c r="BH293"/>
  <c r="BG293"/>
  <c r="BF293"/>
  <c r="T293"/>
  <c r="R293"/>
  <c r="P293"/>
  <c r="BI288"/>
  <c r="BH288"/>
  <c r="BG288"/>
  <c r="BF288"/>
  <c r="T288"/>
  <c r="R288"/>
  <c r="P288"/>
  <c r="BI283"/>
  <c r="BH283"/>
  <c r="BG283"/>
  <c r="BF283"/>
  <c r="T283"/>
  <c r="R283"/>
  <c r="P283"/>
  <c r="BI278"/>
  <c r="BH278"/>
  <c r="BG278"/>
  <c r="BF278"/>
  <c r="T278"/>
  <c r="R278"/>
  <c r="P278"/>
  <c r="BI273"/>
  <c r="BH273"/>
  <c r="BG273"/>
  <c r="BF273"/>
  <c r="T273"/>
  <c r="R273"/>
  <c r="P273"/>
  <c r="BI268"/>
  <c r="BH268"/>
  <c r="BG268"/>
  <c r="BF268"/>
  <c r="T268"/>
  <c r="R268"/>
  <c r="P268"/>
  <c r="BI267"/>
  <c r="BH267"/>
  <c r="BG267"/>
  <c r="BF267"/>
  <c r="T267"/>
  <c r="R267"/>
  <c r="P267"/>
  <c r="BI266"/>
  <c r="BH266"/>
  <c r="BG266"/>
  <c r="BF266"/>
  <c r="T266"/>
  <c r="R266"/>
  <c r="P266"/>
  <c r="BI263"/>
  <c r="BH263"/>
  <c r="BG263"/>
  <c r="BF263"/>
  <c r="T263"/>
  <c r="R263"/>
  <c r="P263"/>
  <c r="BI258"/>
  <c r="BH258"/>
  <c r="BG258"/>
  <c r="BF258"/>
  <c r="T258"/>
  <c r="R258"/>
  <c r="P258"/>
  <c r="BI253"/>
  <c r="BH253"/>
  <c r="BG253"/>
  <c r="BF253"/>
  <c r="T253"/>
  <c r="R253"/>
  <c r="P253"/>
  <c r="BI248"/>
  <c r="BH248"/>
  <c r="BG248"/>
  <c r="BF248"/>
  <c r="T248"/>
  <c r="R248"/>
  <c r="P248"/>
  <c r="BI244"/>
  <c r="BH244"/>
  <c r="BG244"/>
  <c r="BF244"/>
  <c r="T244"/>
  <c r="R244"/>
  <c r="P244"/>
  <c r="BI237"/>
  <c r="BH237"/>
  <c r="BG237"/>
  <c r="BF237"/>
  <c r="T237"/>
  <c r="R237"/>
  <c r="P237"/>
  <c r="BI231"/>
  <c r="BH231"/>
  <c r="BG231"/>
  <c r="BF231"/>
  <c r="T231"/>
  <c r="R231"/>
  <c r="P231"/>
  <c r="BI225"/>
  <c r="BH225"/>
  <c r="BG225"/>
  <c r="BF225"/>
  <c r="T225"/>
  <c r="R225"/>
  <c r="P225"/>
  <c r="BI219"/>
  <c r="BH219"/>
  <c r="BG219"/>
  <c r="BF219"/>
  <c r="T219"/>
  <c r="R219"/>
  <c r="P219"/>
  <c r="BI213"/>
  <c r="BH213"/>
  <c r="BG213"/>
  <c r="BF213"/>
  <c r="T213"/>
  <c r="R213"/>
  <c r="P213"/>
  <c r="BI207"/>
  <c r="BH207"/>
  <c r="BG207"/>
  <c r="BF207"/>
  <c r="T207"/>
  <c r="R207"/>
  <c r="P207"/>
  <c r="BI196"/>
  <c r="BH196"/>
  <c r="BG196"/>
  <c r="BF196"/>
  <c r="T196"/>
  <c r="R196"/>
  <c r="P196"/>
  <c r="BI192"/>
  <c r="BH192"/>
  <c r="BG192"/>
  <c r="BF192"/>
  <c r="T192"/>
  <c r="R192"/>
  <c r="P192"/>
  <c r="BI185"/>
  <c r="BH185"/>
  <c r="BG185"/>
  <c r="BF185"/>
  <c r="T185"/>
  <c r="R185"/>
  <c r="P185"/>
  <c r="BI180"/>
  <c r="BH180"/>
  <c r="BG180"/>
  <c r="BF180"/>
  <c r="T180"/>
  <c r="R180"/>
  <c r="P180"/>
  <c r="BI171"/>
  <c r="BH171"/>
  <c r="BG171"/>
  <c r="BF171"/>
  <c r="T171"/>
  <c r="R171"/>
  <c r="P171"/>
  <c r="BI166"/>
  <c r="BH166"/>
  <c r="BG166"/>
  <c r="BF166"/>
  <c r="T166"/>
  <c r="R166"/>
  <c r="P166"/>
  <c r="BI162"/>
  <c r="BH162"/>
  <c r="BG162"/>
  <c r="BF162"/>
  <c r="T162"/>
  <c r="R162"/>
  <c r="P162"/>
  <c r="BI158"/>
  <c r="BH158"/>
  <c r="BG158"/>
  <c r="BF158"/>
  <c r="T158"/>
  <c r="R158"/>
  <c r="P158"/>
  <c r="BI154"/>
  <c r="BH154"/>
  <c r="BG154"/>
  <c r="BF154"/>
  <c r="T154"/>
  <c r="R154"/>
  <c r="P154"/>
  <c r="BI150"/>
  <c r="BH150"/>
  <c r="BG150"/>
  <c r="BF150"/>
  <c r="T150"/>
  <c r="R150"/>
  <c r="P150"/>
  <c r="BI146"/>
  <c r="BH146"/>
  <c r="BG146"/>
  <c r="BF146"/>
  <c r="T146"/>
  <c r="R146"/>
  <c r="P146"/>
  <c r="BI140"/>
  <c r="BH140"/>
  <c r="BG140"/>
  <c r="BF140"/>
  <c r="T140"/>
  <c r="R140"/>
  <c r="P140"/>
  <c r="BI133"/>
  <c r="BH133"/>
  <c r="BG133"/>
  <c r="BF133"/>
  <c r="T133"/>
  <c r="R133"/>
  <c r="P133"/>
  <c r="BI128"/>
  <c r="BH128"/>
  <c r="BG128"/>
  <c r="BF128"/>
  <c r="T128"/>
  <c r="R128"/>
  <c r="P128"/>
  <c r="BI124"/>
  <c r="BH124"/>
  <c r="BG124"/>
  <c r="BF124"/>
  <c r="T124"/>
  <c r="R124"/>
  <c r="P124"/>
  <c r="BI120"/>
  <c r="BH120"/>
  <c r="BG120"/>
  <c r="BF120"/>
  <c r="T120"/>
  <c r="R120"/>
  <c r="P120"/>
  <c r="BI116"/>
  <c r="BH116"/>
  <c r="BG116"/>
  <c r="BF116"/>
  <c r="T116"/>
  <c r="R116"/>
  <c r="P116"/>
  <c r="BI110"/>
  <c r="BH110"/>
  <c r="BG110"/>
  <c r="BF110"/>
  <c r="T110"/>
  <c r="R110"/>
  <c r="P110"/>
  <c r="BI106"/>
  <c r="BH106"/>
  <c r="BG106"/>
  <c r="BF106"/>
  <c r="T106"/>
  <c r="R106"/>
  <c r="P106"/>
  <c r="J100"/>
  <c r="J99"/>
  <c r="F99"/>
  <c r="F97"/>
  <c r="E95"/>
  <c r="J63"/>
  <c r="J62"/>
  <c r="F62"/>
  <c r="F60"/>
  <c r="E58"/>
  <c r="J22"/>
  <c r="E22"/>
  <c r="F100"/>
  <c r="J21"/>
  <c r="J16"/>
  <c r="J97"/>
  <c r="E7"/>
  <c r="E52"/>
  <c i="23" r="J185"/>
  <c r="J41"/>
  <c r="J40"/>
  <c i="1" r="AY99"/>
  <c i="23" r="J39"/>
  <c i="1" r="AX99"/>
  <c i="23" r="BI512"/>
  <c r="BH512"/>
  <c r="BG512"/>
  <c r="BF512"/>
  <c r="T512"/>
  <c r="T511"/>
  <c r="T510"/>
  <c r="R512"/>
  <c r="R511"/>
  <c r="R510"/>
  <c r="P512"/>
  <c r="P511"/>
  <c r="P510"/>
  <c r="BI508"/>
  <c r="BH508"/>
  <c r="BG508"/>
  <c r="BF508"/>
  <c r="T508"/>
  <c r="R508"/>
  <c r="P508"/>
  <c r="BI503"/>
  <c r="BH503"/>
  <c r="BG503"/>
  <c r="BF503"/>
  <c r="T503"/>
  <c r="R503"/>
  <c r="P503"/>
  <c r="BI499"/>
  <c r="BH499"/>
  <c r="BG499"/>
  <c r="BF499"/>
  <c r="T499"/>
  <c r="R499"/>
  <c r="P499"/>
  <c r="BI495"/>
  <c r="BH495"/>
  <c r="BG495"/>
  <c r="BF495"/>
  <c r="T495"/>
  <c r="R495"/>
  <c r="P495"/>
  <c r="BI491"/>
  <c r="BH491"/>
  <c r="BG491"/>
  <c r="BF491"/>
  <c r="T491"/>
  <c r="R491"/>
  <c r="P491"/>
  <c r="BI486"/>
  <c r="BH486"/>
  <c r="BG486"/>
  <c r="BF486"/>
  <c r="T486"/>
  <c r="R486"/>
  <c r="P486"/>
  <c r="BI482"/>
  <c r="BH482"/>
  <c r="BG482"/>
  <c r="BF482"/>
  <c r="T482"/>
  <c r="R482"/>
  <c r="P482"/>
  <c r="BI478"/>
  <c r="BH478"/>
  <c r="BG478"/>
  <c r="BF478"/>
  <c r="T478"/>
  <c r="R478"/>
  <c r="P478"/>
  <c r="BI474"/>
  <c r="BH474"/>
  <c r="BG474"/>
  <c r="BF474"/>
  <c r="T474"/>
  <c r="R474"/>
  <c r="P474"/>
  <c r="BI469"/>
  <c r="BH469"/>
  <c r="BG469"/>
  <c r="BF469"/>
  <c r="T469"/>
  <c r="R469"/>
  <c r="P469"/>
  <c r="BI466"/>
  <c r="BH466"/>
  <c r="BG466"/>
  <c r="BF466"/>
  <c r="T466"/>
  <c r="R466"/>
  <c r="P466"/>
  <c r="BI462"/>
  <c r="BH462"/>
  <c r="BG462"/>
  <c r="BF462"/>
  <c r="T462"/>
  <c r="R462"/>
  <c r="P462"/>
  <c r="BI457"/>
  <c r="BH457"/>
  <c r="BG457"/>
  <c r="BF457"/>
  <c r="T457"/>
  <c r="R457"/>
  <c r="P457"/>
  <c r="BI452"/>
  <c r="BH452"/>
  <c r="BG452"/>
  <c r="BF452"/>
  <c r="T452"/>
  <c r="R452"/>
  <c r="P452"/>
  <c r="BI449"/>
  <c r="BH449"/>
  <c r="BG449"/>
  <c r="BF449"/>
  <c r="T449"/>
  <c r="R449"/>
  <c r="P449"/>
  <c r="BI442"/>
  <c r="BH442"/>
  <c r="BG442"/>
  <c r="BF442"/>
  <c r="T442"/>
  <c r="R442"/>
  <c r="P442"/>
  <c r="BI432"/>
  <c r="BH432"/>
  <c r="BG432"/>
  <c r="BF432"/>
  <c r="T432"/>
  <c r="R432"/>
  <c r="P432"/>
  <c r="BI430"/>
  <c r="BH430"/>
  <c r="BG430"/>
  <c r="BF430"/>
  <c r="T430"/>
  <c r="R430"/>
  <c r="P430"/>
  <c r="BI424"/>
  <c r="BH424"/>
  <c r="BG424"/>
  <c r="BF424"/>
  <c r="T424"/>
  <c r="R424"/>
  <c r="P424"/>
  <c r="BI419"/>
  <c r="BH419"/>
  <c r="BG419"/>
  <c r="BF419"/>
  <c r="T419"/>
  <c r="R419"/>
  <c r="P419"/>
  <c r="BI414"/>
  <c r="BH414"/>
  <c r="BG414"/>
  <c r="BF414"/>
  <c r="T414"/>
  <c r="R414"/>
  <c r="P414"/>
  <c r="BI412"/>
  <c r="BH412"/>
  <c r="BG412"/>
  <c r="BF412"/>
  <c r="T412"/>
  <c r="R412"/>
  <c r="P412"/>
  <c r="BI405"/>
  <c r="BH405"/>
  <c r="BG405"/>
  <c r="BF405"/>
  <c r="T405"/>
  <c r="R405"/>
  <c r="P405"/>
  <c r="BI402"/>
  <c r="BH402"/>
  <c r="BG402"/>
  <c r="BF402"/>
  <c r="T402"/>
  <c r="R402"/>
  <c r="P402"/>
  <c r="BI397"/>
  <c r="BH397"/>
  <c r="BG397"/>
  <c r="BF397"/>
  <c r="T397"/>
  <c r="R397"/>
  <c r="P397"/>
  <c r="BI393"/>
  <c r="BH393"/>
  <c r="BG393"/>
  <c r="BF393"/>
  <c r="T393"/>
  <c r="R393"/>
  <c r="P393"/>
  <c r="BI391"/>
  <c r="BH391"/>
  <c r="BG391"/>
  <c r="BF391"/>
  <c r="T391"/>
  <c r="R391"/>
  <c r="P391"/>
  <c r="BI383"/>
  <c r="BH383"/>
  <c r="BG383"/>
  <c r="BF383"/>
  <c r="T383"/>
  <c r="R383"/>
  <c r="P383"/>
  <c r="BI373"/>
  <c r="BH373"/>
  <c r="BG373"/>
  <c r="BF373"/>
  <c r="T373"/>
  <c r="R373"/>
  <c r="P373"/>
  <c r="BI366"/>
  <c r="BH366"/>
  <c r="BG366"/>
  <c r="BF366"/>
  <c r="T366"/>
  <c r="R366"/>
  <c r="P366"/>
  <c r="BI361"/>
  <c r="BH361"/>
  <c r="BG361"/>
  <c r="BF361"/>
  <c r="T361"/>
  <c r="R361"/>
  <c r="P361"/>
  <c r="BI353"/>
  <c r="BH353"/>
  <c r="BG353"/>
  <c r="BF353"/>
  <c r="T353"/>
  <c r="R353"/>
  <c r="P353"/>
  <c r="BI348"/>
  <c r="BH348"/>
  <c r="BG348"/>
  <c r="BF348"/>
  <c r="T348"/>
  <c r="R348"/>
  <c r="P348"/>
  <c r="BI341"/>
  <c r="BH341"/>
  <c r="BG341"/>
  <c r="BF341"/>
  <c r="T341"/>
  <c r="R341"/>
  <c r="P341"/>
  <c r="BI335"/>
  <c r="BH335"/>
  <c r="BG335"/>
  <c r="BF335"/>
  <c r="T335"/>
  <c r="R335"/>
  <c r="P335"/>
  <c r="BI327"/>
  <c r="BH327"/>
  <c r="BG327"/>
  <c r="BF327"/>
  <c r="T327"/>
  <c r="R327"/>
  <c r="P327"/>
  <c r="BI318"/>
  <c r="BH318"/>
  <c r="BG318"/>
  <c r="BF318"/>
  <c r="T318"/>
  <c r="R318"/>
  <c r="P318"/>
  <c r="BI309"/>
  <c r="BH309"/>
  <c r="BG309"/>
  <c r="BF309"/>
  <c r="T309"/>
  <c r="R309"/>
  <c r="P309"/>
  <c r="BI295"/>
  <c r="BH295"/>
  <c r="BG295"/>
  <c r="BF295"/>
  <c r="T295"/>
  <c r="R295"/>
  <c r="P295"/>
  <c r="BI285"/>
  <c r="BH285"/>
  <c r="BG285"/>
  <c r="BF285"/>
  <c r="T285"/>
  <c r="R285"/>
  <c r="P285"/>
  <c r="BI280"/>
  <c r="BH280"/>
  <c r="BG280"/>
  <c r="BF280"/>
  <c r="T280"/>
  <c r="R280"/>
  <c r="P280"/>
  <c r="BI272"/>
  <c r="BH272"/>
  <c r="BG272"/>
  <c r="BF272"/>
  <c r="T272"/>
  <c r="R272"/>
  <c r="P272"/>
  <c r="BI263"/>
  <c r="BH263"/>
  <c r="BG263"/>
  <c r="BF263"/>
  <c r="T263"/>
  <c r="R263"/>
  <c r="P263"/>
  <c r="BI259"/>
  <c r="BH259"/>
  <c r="BG259"/>
  <c r="BF259"/>
  <c r="T259"/>
  <c r="R259"/>
  <c r="P259"/>
  <c r="BI254"/>
  <c r="BH254"/>
  <c r="BG254"/>
  <c r="BF254"/>
  <c r="T254"/>
  <c r="R254"/>
  <c r="P254"/>
  <c r="BI249"/>
  <c r="BH249"/>
  <c r="BG249"/>
  <c r="BF249"/>
  <c r="T249"/>
  <c r="R249"/>
  <c r="P249"/>
  <c r="BI244"/>
  <c r="BH244"/>
  <c r="BG244"/>
  <c r="BF244"/>
  <c r="T244"/>
  <c r="R244"/>
  <c r="P244"/>
  <c r="BI239"/>
  <c r="BH239"/>
  <c r="BG239"/>
  <c r="BF239"/>
  <c r="T239"/>
  <c r="R239"/>
  <c r="P239"/>
  <c r="BI236"/>
  <c r="BH236"/>
  <c r="BG236"/>
  <c r="BF236"/>
  <c r="T236"/>
  <c r="R236"/>
  <c r="P236"/>
  <c r="BI234"/>
  <c r="BH234"/>
  <c r="BG234"/>
  <c r="BF234"/>
  <c r="T234"/>
  <c r="R234"/>
  <c r="P234"/>
  <c r="BI233"/>
  <c r="BH233"/>
  <c r="BG233"/>
  <c r="BF233"/>
  <c r="T233"/>
  <c r="R233"/>
  <c r="P233"/>
  <c r="BI229"/>
  <c r="BH229"/>
  <c r="BG229"/>
  <c r="BF229"/>
  <c r="T229"/>
  <c r="R229"/>
  <c r="P229"/>
  <c r="BI223"/>
  <c r="BH223"/>
  <c r="BG223"/>
  <c r="BF223"/>
  <c r="T223"/>
  <c r="R223"/>
  <c r="P223"/>
  <c r="BI217"/>
  <c r="BH217"/>
  <c r="BG217"/>
  <c r="BF217"/>
  <c r="T217"/>
  <c r="R217"/>
  <c r="P217"/>
  <c r="BI211"/>
  <c r="BH211"/>
  <c r="BG211"/>
  <c r="BF211"/>
  <c r="T211"/>
  <c r="R211"/>
  <c r="P211"/>
  <c r="BI205"/>
  <c r="BH205"/>
  <c r="BG205"/>
  <c r="BF205"/>
  <c r="T205"/>
  <c r="R205"/>
  <c r="P205"/>
  <c r="BI198"/>
  <c r="BH198"/>
  <c r="BG198"/>
  <c r="BF198"/>
  <c r="T198"/>
  <c r="R198"/>
  <c r="P198"/>
  <c r="BI187"/>
  <c r="BH187"/>
  <c r="BG187"/>
  <c r="BF187"/>
  <c r="T187"/>
  <c r="T186"/>
  <c r="R187"/>
  <c r="R186"/>
  <c r="P187"/>
  <c r="P186"/>
  <c r="J72"/>
  <c r="BI181"/>
  <c r="BH181"/>
  <c r="BG181"/>
  <c r="BF181"/>
  <c r="T181"/>
  <c r="R181"/>
  <c r="P181"/>
  <c r="BI177"/>
  <c r="BH177"/>
  <c r="BG177"/>
  <c r="BF177"/>
  <c r="T177"/>
  <c r="R177"/>
  <c r="P177"/>
  <c r="BI169"/>
  <c r="BH169"/>
  <c r="BG169"/>
  <c r="BF169"/>
  <c r="T169"/>
  <c r="R169"/>
  <c r="P169"/>
  <c r="BI161"/>
  <c r="BH161"/>
  <c r="BG161"/>
  <c r="BF161"/>
  <c r="T161"/>
  <c r="R161"/>
  <c r="P161"/>
  <c r="BI157"/>
  <c r="BH157"/>
  <c r="BG157"/>
  <c r="BF157"/>
  <c r="T157"/>
  <c r="R157"/>
  <c r="P157"/>
  <c r="BI153"/>
  <c r="BH153"/>
  <c r="BG153"/>
  <c r="BF153"/>
  <c r="T153"/>
  <c r="R153"/>
  <c r="P153"/>
  <c r="BI148"/>
  <c r="BH148"/>
  <c r="BG148"/>
  <c r="BF148"/>
  <c r="T148"/>
  <c r="T147"/>
  <c r="R148"/>
  <c r="R147"/>
  <c r="P148"/>
  <c r="P147"/>
  <c r="BI144"/>
  <c r="BH144"/>
  <c r="BG144"/>
  <c r="BF144"/>
  <c r="T144"/>
  <c r="R144"/>
  <c r="P144"/>
  <c r="BI139"/>
  <c r="BH139"/>
  <c r="BG139"/>
  <c r="BF139"/>
  <c r="T139"/>
  <c r="R139"/>
  <c r="P139"/>
  <c r="BI135"/>
  <c r="BH135"/>
  <c r="BG135"/>
  <c r="BF135"/>
  <c r="T135"/>
  <c r="R135"/>
  <c r="P135"/>
  <c r="BI131"/>
  <c r="BH131"/>
  <c r="BG131"/>
  <c r="BF131"/>
  <c r="T131"/>
  <c r="R131"/>
  <c r="P131"/>
  <c r="BI127"/>
  <c r="BH127"/>
  <c r="BG127"/>
  <c r="BF127"/>
  <c r="T127"/>
  <c r="R127"/>
  <c r="P127"/>
  <c r="BI124"/>
  <c r="BH124"/>
  <c r="BG124"/>
  <c r="BF124"/>
  <c r="T124"/>
  <c r="R124"/>
  <c r="P124"/>
  <c r="BI120"/>
  <c r="BH120"/>
  <c r="BG120"/>
  <c r="BF120"/>
  <c r="T120"/>
  <c r="R120"/>
  <c r="P120"/>
  <c r="BI117"/>
  <c r="BH117"/>
  <c r="BG117"/>
  <c r="BF117"/>
  <c r="T117"/>
  <c r="R117"/>
  <c r="P117"/>
  <c r="BI112"/>
  <c r="BH112"/>
  <c r="BG112"/>
  <c r="BF112"/>
  <c r="T112"/>
  <c r="R112"/>
  <c r="P112"/>
  <c r="BI108"/>
  <c r="BH108"/>
  <c r="BG108"/>
  <c r="BF108"/>
  <c r="T108"/>
  <c r="R108"/>
  <c r="P108"/>
  <c r="J102"/>
  <c r="J101"/>
  <c r="F101"/>
  <c r="F99"/>
  <c r="E97"/>
  <c r="J63"/>
  <c r="J62"/>
  <c r="F62"/>
  <c r="F60"/>
  <c r="E58"/>
  <c r="J22"/>
  <c r="E22"/>
  <c r="F102"/>
  <c r="J21"/>
  <c r="J16"/>
  <c r="J99"/>
  <c r="E7"/>
  <c r="E91"/>
  <c i="22" r="J178"/>
  <c r="J41"/>
  <c r="J40"/>
  <c i="1" r="AY98"/>
  <c i="22" r="J39"/>
  <c i="1" r="AX98"/>
  <c i="22" r="BI517"/>
  <c r="BH517"/>
  <c r="BG517"/>
  <c r="BF517"/>
  <c r="T517"/>
  <c r="R517"/>
  <c r="P517"/>
  <c r="BI512"/>
  <c r="BH512"/>
  <c r="BG512"/>
  <c r="BF512"/>
  <c r="T512"/>
  <c r="R512"/>
  <c r="P512"/>
  <c r="BI508"/>
  <c r="BH508"/>
  <c r="BG508"/>
  <c r="BF508"/>
  <c r="T508"/>
  <c r="R508"/>
  <c r="P508"/>
  <c r="BI504"/>
  <c r="BH504"/>
  <c r="BG504"/>
  <c r="BF504"/>
  <c r="T504"/>
  <c r="R504"/>
  <c r="P504"/>
  <c r="BI500"/>
  <c r="BH500"/>
  <c r="BG500"/>
  <c r="BF500"/>
  <c r="T500"/>
  <c r="R500"/>
  <c r="P500"/>
  <c r="BI495"/>
  <c r="BH495"/>
  <c r="BG495"/>
  <c r="BF495"/>
  <c r="T495"/>
  <c r="R495"/>
  <c r="P495"/>
  <c r="BI491"/>
  <c r="BH491"/>
  <c r="BG491"/>
  <c r="BF491"/>
  <c r="T491"/>
  <c r="R491"/>
  <c r="P491"/>
  <c r="BI487"/>
  <c r="BH487"/>
  <c r="BG487"/>
  <c r="BF487"/>
  <c r="T487"/>
  <c r="R487"/>
  <c r="P487"/>
  <c r="BI483"/>
  <c r="BH483"/>
  <c r="BG483"/>
  <c r="BF483"/>
  <c r="T483"/>
  <c r="R483"/>
  <c r="P483"/>
  <c r="BI478"/>
  <c r="BH478"/>
  <c r="BG478"/>
  <c r="BF478"/>
  <c r="T478"/>
  <c r="R478"/>
  <c r="P478"/>
  <c r="BI473"/>
  <c r="BH473"/>
  <c r="BG473"/>
  <c r="BF473"/>
  <c r="T473"/>
  <c r="R473"/>
  <c r="P473"/>
  <c r="BI470"/>
  <c r="BH470"/>
  <c r="BG470"/>
  <c r="BF470"/>
  <c r="T470"/>
  <c r="R470"/>
  <c r="P470"/>
  <c r="BI462"/>
  <c r="BH462"/>
  <c r="BG462"/>
  <c r="BF462"/>
  <c r="T462"/>
  <c r="R462"/>
  <c r="P462"/>
  <c r="BI458"/>
  <c r="BH458"/>
  <c r="BG458"/>
  <c r="BF458"/>
  <c r="T458"/>
  <c r="R458"/>
  <c r="P458"/>
  <c r="BI453"/>
  <c r="BH453"/>
  <c r="BG453"/>
  <c r="BF453"/>
  <c r="T453"/>
  <c r="R453"/>
  <c r="P453"/>
  <c r="BI448"/>
  <c r="BH448"/>
  <c r="BG448"/>
  <c r="BF448"/>
  <c r="T448"/>
  <c r="R448"/>
  <c r="P448"/>
  <c r="BI446"/>
  <c r="BH446"/>
  <c r="BG446"/>
  <c r="BF446"/>
  <c r="T446"/>
  <c r="R446"/>
  <c r="P446"/>
  <c r="BI440"/>
  <c r="BH440"/>
  <c r="BG440"/>
  <c r="BF440"/>
  <c r="T440"/>
  <c r="R440"/>
  <c r="P440"/>
  <c r="BI438"/>
  <c r="BH438"/>
  <c r="BG438"/>
  <c r="BF438"/>
  <c r="T438"/>
  <c r="R438"/>
  <c r="P438"/>
  <c r="BI429"/>
  <c r="BH429"/>
  <c r="BG429"/>
  <c r="BF429"/>
  <c r="T429"/>
  <c r="R429"/>
  <c r="P429"/>
  <c r="BI420"/>
  <c r="BH420"/>
  <c r="BG420"/>
  <c r="BF420"/>
  <c r="T420"/>
  <c r="R420"/>
  <c r="P420"/>
  <c r="BI417"/>
  <c r="BH417"/>
  <c r="BG417"/>
  <c r="BF417"/>
  <c r="T417"/>
  <c r="R417"/>
  <c r="P417"/>
  <c r="BI407"/>
  <c r="BH407"/>
  <c r="BG407"/>
  <c r="BF407"/>
  <c r="T407"/>
  <c r="R407"/>
  <c r="P407"/>
  <c r="BI398"/>
  <c r="BH398"/>
  <c r="BG398"/>
  <c r="BF398"/>
  <c r="T398"/>
  <c r="R398"/>
  <c r="P398"/>
  <c r="BI395"/>
  <c r="BH395"/>
  <c r="BG395"/>
  <c r="BF395"/>
  <c r="T395"/>
  <c r="R395"/>
  <c r="P395"/>
  <c r="BI386"/>
  <c r="BH386"/>
  <c r="BG386"/>
  <c r="BF386"/>
  <c r="T386"/>
  <c r="R386"/>
  <c r="P386"/>
  <c r="BI377"/>
  <c r="BH377"/>
  <c r="BG377"/>
  <c r="BF377"/>
  <c r="T377"/>
  <c r="R377"/>
  <c r="P377"/>
  <c r="BI369"/>
  <c r="BH369"/>
  <c r="BG369"/>
  <c r="BF369"/>
  <c r="T369"/>
  <c r="R369"/>
  <c r="P369"/>
  <c r="BI364"/>
  <c r="BH364"/>
  <c r="BG364"/>
  <c r="BF364"/>
  <c r="T364"/>
  <c r="R364"/>
  <c r="P364"/>
  <c r="BI362"/>
  <c r="BH362"/>
  <c r="BG362"/>
  <c r="BF362"/>
  <c r="T362"/>
  <c r="R362"/>
  <c r="P362"/>
  <c r="BI356"/>
  <c r="BH356"/>
  <c r="BG356"/>
  <c r="BF356"/>
  <c r="T356"/>
  <c r="R356"/>
  <c r="P356"/>
  <c r="BI353"/>
  <c r="BH353"/>
  <c r="BG353"/>
  <c r="BF353"/>
  <c r="T353"/>
  <c r="R353"/>
  <c r="P353"/>
  <c r="BI350"/>
  <c r="BH350"/>
  <c r="BG350"/>
  <c r="BF350"/>
  <c r="T350"/>
  <c r="R350"/>
  <c r="P350"/>
  <c r="BI348"/>
  <c r="BH348"/>
  <c r="BG348"/>
  <c r="BF348"/>
  <c r="T348"/>
  <c r="R348"/>
  <c r="P348"/>
  <c r="BI341"/>
  <c r="BH341"/>
  <c r="BG341"/>
  <c r="BF341"/>
  <c r="T341"/>
  <c r="R341"/>
  <c r="P341"/>
  <c r="BI336"/>
  <c r="BH336"/>
  <c r="BG336"/>
  <c r="BF336"/>
  <c r="T336"/>
  <c r="R336"/>
  <c r="P336"/>
  <c r="BI331"/>
  <c r="BH331"/>
  <c r="BG331"/>
  <c r="BF331"/>
  <c r="T331"/>
  <c r="R331"/>
  <c r="P331"/>
  <c r="BI319"/>
  <c r="BH319"/>
  <c r="BG319"/>
  <c r="BF319"/>
  <c r="T319"/>
  <c r="R319"/>
  <c r="P319"/>
  <c r="BI314"/>
  <c r="BH314"/>
  <c r="BG314"/>
  <c r="BF314"/>
  <c r="T314"/>
  <c r="R314"/>
  <c r="P314"/>
  <c r="BI308"/>
  <c r="BH308"/>
  <c r="BG308"/>
  <c r="BF308"/>
  <c r="T308"/>
  <c r="R308"/>
  <c r="P308"/>
  <c r="BI296"/>
  <c r="BH296"/>
  <c r="BG296"/>
  <c r="BF296"/>
  <c r="T296"/>
  <c r="R296"/>
  <c r="P296"/>
  <c r="BI291"/>
  <c r="BH291"/>
  <c r="BG291"/>
  <c r="BF291"/>
  <c r="T291"/>
  <c r="R291"/>
  <c r="P291"/>
  <c r="BI285"/>
  <c r="BH285"/>
  <c r="BG285"/>
  <c r="BF285"/>
  <c r="T285"/>
  <c r="R285"/>
  <c r="P285"/>
  <c r="BI280"/>
  <c r="BH280"/>
  <c r="BG280"/>
  <c r="BF280"/>
  <c r="T280"/>
  <c r="R280"/>
  <c r="P280"/>
  <c r="BI268"/>
  <c r="BH268"/>
  <c r="BG268"/>
  <c r="BF268"/>
  <c r="T268"/>
  <c r="R268"/>
  <c r="P268"/>
  <c r="BI264"/>
  <c r="BH264"/>
  <c r="BG264"/>
  <c r="BF264"/>
  <c r="T264"/>
  <c r="R264"/>
  <c r="P264"/>
  <c r="BI258"/>
  <c r="BH258"/>
  <c r="BG258"/>
  <c r="BF258"/>
  <c r="T258"/>
  <c r="R258"/>
  <c r="P258"/>
  <c r="BI252"/>
  <c r="BH252"/>
  <c r="BG252"/>
  <c r="BF252"/>
  <c r="T252"/>
  <c r="R252"/>
  <c r="P252"/>
  <c r="BI246"/>
  <c r="BH246"/>
  <c r="BG246"/>
  <c r="BF246"/>
  <c r="T246"/>
  <c r="R246"/>
  <c r="P246"/>
  <c r="BI240"/>
  <c r="BH240"/>
  <c r="BG240"/>
  <c r="BF240"/>
  <c r="T240"/>
  <c r="R240"/>
  <c r="P240"/>
  <c r="BI237"/>
  <c r="BH237"/>
  <c r="BG237"/>
  <c r="BF237"/>
  <c r="T237"/>
  <c r="R237"/>
  <c r="P237"/>
  <c r="BI235"/>
  <c r="BH235"/>
  <c r="BG235"/>
  <c r="BF235"/>
  <c r="T235"/>
  <c r="R235"/>
  <c r="P235"/>
  <c r="BI234"/>
  <c r="BH234"/>
  <c r="BG234"/>
  <c r="BF234"/>
  <c r="T234"/>
  <c r="R234"/>
  <c r="P234"/>
  <c r="BI230"/>
  <c r="BH230"/>
  <c r="BG230"/>
  <c r="BF230"/>
  <c r="T230"/>
  <c r="R230"/>
  <c r="P230"/>
  <c r="BI224"/>
  <c r="BH224"/>
  <c r="BG224"/>
  <c r="BF224"/>
  <c r="T224"/>
  <c r="R224"/>
  <c r="P224"/>
  <c r="BI218"/>
  <c r="BH218"/>
  <c r="BG218"/>
  <c r="BF218"/>
  <c r="T218"/>
  <c r="R218"/>
  <c r="P218"/>
  <c r="BI212"/>
  <c r="BH212"/>
  <c r="BG212"/>
  <c r="BF212"/>
  <c r="T212"/>
  <c r="R212"/>
  <c r="P212"/>
  <c r="BI205"/>
  <c r="BH205"/>
  <c r="BG205"/>
  <c r="BF205"/>
  <c r="T205"/>
  <c r="R205"/>
  <c r="P205"/>
  <c r="BI198"/>
  <c r="BH198"/>
  <c r="BG198"/>
  <c r="BF198"/>
  <c r="T198"/>
  <c r="R198"/>
  <c r="P198"/>
  <c r="BI194"/>
  <c r="BH194"/>
  <c r="BG194"/>
  <c r="BF194"/>
  <c r="T194"/>
  <c r="R194"/>
  <c r="P194"/>
  <c r="BI190"/>
  <c r="BH190"/>
  <c r="BG190"/>
  <c r="BF190"/>
  <c r="T190"/>
  <c r="R190"/>
  <c r="P190"/>
  <c r="BI180"/>
  <c r="BH180"/>
  <c r="BG180"/>
  <c r="BF180"/>
  <c r="T180"/>
  <c r="R180"/>
  <c r="P180"/>
  <c r="J72"/>
  <c r="BI175"/>
  <c r="BH175"/>
  <c r="BG175"/>
  <c r="BF175"/>
  <c r="T175"/>
  <c r="R175"/>
  <c r="P175"/>
  <c r="BI171"/>
  <c r="BH171"/>
  <c r="BG171"/>
  <c r="BF171"/>
  <c r="T171"/>
  <c r="R171"/>
  <c r="P171"/>
  <c r="BI165"/>
  <c r="BH165"/>
  <c r="BG165"/>
  <c r="BF165"/>
  <c r="T165"/>
  <c r="R165"/>
  <c r="P165"/>
  <c r="BI163"/>
  <c r="BH163"/>
  <c r="BG163"/>
  <c r="BF163"/>
  <c r="T163"/>
  <c r="R163"/>
  <c r="P163"/>
  <c r="BI155"/>
  <c r="BH155"/>
  <c r="BG155"/>
  <c r="BF155"/>
  <c r="T155"/>
  <c r="R155"/>
  <c r="P155"/>
  <c r="BI150"/>
  <c r="BH150"/>
  <c r="BG150"/>
  <c r="BF150"/>
  <c r="T150"/>
  <c r="T149"/>
  <c r="R150"/>
  <c r="R149"/>
  <c r="P150"/>
  <c r="P149"/>
  <c r="BI147"/>
  <c r="BH147"/>
  <c r="BG147"/>
  <c r="BF147"/>
  <c r="T147"/>
  <c r="R147"/>
  <c r="P147"/>
  <c r="BI142"/>
  <c r="BH142"/>
  <c r="BG142"/>
  <c r="BF142"/>
  <c r="T142"/>
  <c r="R142"/>
  <c r="P142"/>
  <c r="BI138"/>
  <c r="BH138"/>
  <c r="BG138"/>
  <c r="BF138"/>
  <c r="T138"/>
  <c r="R138"/>
  <c r="P138"/>
  <c r="BI134"/>
  <c r="BH134"/>
  <c r="BG134"/>
  <c r="BF134"/>
  <c r="T134"/>
  <c r="R134"/>
  <c r="P134"/>
  <c r="BI130"/>
  <c r="BH130"/>
  <c r="BG130"/>
  <c r="BF130"/>
  <c r="T130"/>
  <c r="R130"/>
  <c r="P130"/>
  <c r="BI124"/>
  <c r="BH124"/>
  <c r="BG124"/>
  <c r="BF124"/>
  <c r="T124"/>
  <c r="R124"/>
  <c r="P124"/>
  <c r="BI118"/>
  <c r="BH118"/>
  <c r="BG118"/>
  <c r="BF118"/>
  <c r="T118"/>
  <c r="R118"/>
  <c r="P118"/>
  <c r="BI114"/>
  <c r="BH114"/>
  <c r="BG114"/>
  <c r="BF114"/>
  <c r="T114"/>
  <c r="R114"/>
  <c r="P114"/>
  <c r="BI110"/>
  <c r="BH110"/>
  <c r="BG110"/>
  <c r="BF110"/>
  <c r="T110"/>
  <c r="R110"/>
  <c r="P110"/>
  <c r="BI106"/>
  <c r="BH106"/>
  <c r="BG106"/>
  <c r="BF106"/>
  <c r="T106"/>
  <c r="R106"/>
  <c r="P106"/>
  <c r="J100"/>
  <c r="J99"/>
  <c r="F99"/>
  <c r="F97"/>
  <c r="E95"/>
  <c r="J63"/>
  <c r="J62"/>
  <c r="F62"/>
  <c r="F60"/>
  <c r="E58"/>
  <c r="J22"/>
  <c r="E22"/>
  <c r="F63"/>
  <c r="J21"/>
  <c r="J16"/>
  <c r="J60"/>
  <c r="E7"/>
  <c r="E52"/>
  <c i="21" r="J41"/>
  <c r="J40"/>
  <c i="1" r="AY96"/>
  <c i="21" r="J39"/>
  <c i="1" r="AX96"/>
  <c i="21" r="BI288"/>
  <c r="BH288"/>
  <c r="BG288"/>
  <c r="BF288"/>
  <c r="T288"/>
  <c r="R288"/>
  <c r="P288"/>
  <c r="BI283"/>
  <c r="BH283"/>
  <c r="BG283"/>
  <c r="BF283"/>
  <c r="T283"/>
  <c r="R283"/>
  <c r="P283"/>
  <c r="BI274"/>
  <c r="BH274"/>
  <c r="BG274"/>
  <c r="BF274"/>
  <c r="T274"/>
  <c r="R274"/>
  <c r="P274"/>
  <c r="BI254"/>
  <c r="BH254"/>
  <c r="BG254"/>
  <c r="BF254"/>
  <c r="T254"/>
  <c r="R254"/>
  <c r="P254"/>
  <c r="BI248"/>
  <c r="BH248"/>
  <c r="BG248"/>
  <c r="BF248"/>
  <c r="T248"/>
  <c r="R248"/>
  <c r="P248"/>
  <c r="BI243"/>
  <c r="BH243"/>
  <c r="BG243"/>
  <c r="BF243"/>
  <c r="T243"/>
  <c r="R243"/>
  <c r="P243"/>
  <c r="BI236"/>
  <c r="BH236"/>
  <c r="BG236"/>
  <c r="BF236"/>
  <c r="T236"/>
  <c r="R236"/>
  <c r="P236"/>
  <c r="BI229"/>
  <c r="BH229"/>
  <c r="BG229"/>
  <c r="BF229"/>
  <c r="T229"/>
  <c r="R229"/>
  <c r="P229"/>
  <c r="BI222"/>
  <c r="BH222"/>
  <c r="BG222"/>
  <c r="BF222"/>
  <c r="T222"/>
  <c r="R222"/>
  <c r="P222"/>
  <c r="BI210"/>
  <c r="BH210"/>
  <c r="BG210"/>
  <c r="BF210"/>
  <c r="T210"/>
  <c r="R210"/>
  <c r="P210"/>
  <c r="BI205"/>
  <c r="BH205"/>
  <c r="BG205"/>
  <c r="BF205"/>
  <c r="T205"/>
  <c r="R205"/>
  <c r="P205"/>
  <c r="BI194"/>
  <c r="BH194"/>
  <c r="BG194"/>
  <c r="BF194"/>
  <c r="T194"/>
  <c r="R194"/>
  <c r="P194"/>
  <c r="BI186"/>
  <c r="BH186"/>
  <c r="BG186"/>
  <c r="BF186"/>
  <c r="T186"/>
  <c r="R186"/>
  <c r="P186"/>
  <c r="BI178"/>
  <c r="BH178"/>
  <c r="BG178"/>
  <c r="BF178"/>
  <c r="T178"/>
  <c r="R178"/>
  <c r="P178"/>
  <c r="BI170"/>
  <c r="BH170"/>
  <c r="BG170"/>
  <c r="BF170"/>
  <c r="T170"/>
  <c r="R170"/>
  <c r="P170"/>
  <c r="BI155"/>
  <c r="BH155"/>
  <c r="BG155"/>
  <c r="BF155"/>
  <c r="T155"/>
  <c r="R155"/>
  <c r="P155"/>
  <c r="BI149"/>
  <c r="BH149"/>
  <c r="BG149"/>
  <c r="BF149"/>
  <c r="T149"/>
  <c r="R149"/>
  <c r="P149"/>
  <c r="BI144"/>
  <c r="BH144"/>
  <c r="BG144"/>
  <c r="BF144"/>
  <c r="T144"/>
  <c r="R144"/>
  <c r="P144"/>
  <c r="BI139"/>
  <c r="BH139"/>
  <c r="BG139"/>
  <c r="BF139"/>
  <c r="T139"/>
  <c r="R139"/>
  <c r="P139"/>
  <c r="BI133"/>
  <c r="BH133"/>
  <c r="BG133"/>
  <c r="BF133"/>
  <c r="T133"/>
  <c r="R133"/>
  <c r="P133"/>
  <c r="BI128"/>
  <c r="BH128"/>
  <c r="BG128"/>
  <c r="BF128"/>
  <c r="T128"/>
  <c r="R128"/>
  <c r="P128"/>
  <c r="BI119"/>
  <c r="BH119"/>
  <c r="BG119"/>
  <c r="BF119"/>
  <c r="T119"/>
  <c r="R119"/>
  <c r="P119"/>
  <c r="BI112"/>
  <c r="BH112"/>
  <c r="BG112"/>
  <c r="BF112"/>
  <c r="T112"/>
  <c r="R112"/>
  <c r="P112"/>
  <c r="BI104"/>
  <c r="BH104"/>
  <c r="BG104"/>
  <c r="BF104"/>
  <c r="T104"/>
  <c r="R104"/>
  <c r="P104"/>
  <c r="BI99"/>
  <c r="BH99"/>
  <c r="BG99"/>
  <c r="BF99"/>
  <c r="T99"/>
  <c r="R99"/>
  <c r="P99"/>
  <c r="J93"/>
  <c r="J92"/>
  <c r="F92"/>
  <c r="F90"/>
  <c r="E88"/>
  <c r="J63"/>
  <c r="J62"/>
  <c r="F62"/>
  <c r="F60"/>
  <c r="E58"/>
  <c r="J22"/>
  <c r="E22"/>
  <c r="F93"/>
  <c r="J21"/>
  <c r="J16"/>
  <c r="J60"/>
  <c r="E7"/>
  <c r="E82"/>
  <c i="20" r="J41"/>
  <c r="J40"/>
  <c i="1" r="AY95"/>
  <c i="20" r="J39"/>
  <c i="1" r="AX95"/>
  <c i="20" r="BI287"/>
  <c r="BH287"/>
  <c r="BG287"/>
  <c r="BF287"/>
  <c r="T287"/>
  <c r="R287"/>
  <c r="P287"/>
  <c r="BI282"/>
  <c r="BH282"/>
  <c r="BG282"/>
  <c r="BF282"/>
  <c r="T282"/>
  <c r="R282"/>
  <c r="P282"/>
  <c r="BI273"/>
  <c r="BH273"/>
  <c r="BG273"/>
  <c r="BF273"/>
  <c r="T273"/>
  <c r="R273"/>
  <c r="P273"/>
  <c r="BI269"/>
  <c r="BH269"/>
  <c r="BG269"/>
  <c r="BF269"/>
  <c r="T269"/>
  <c r="R269"/>
  <c r="P269"/>
  <c r="BI253"/>
  <c r="BH253"/>
  <c r="BG253"/>
  <c r="BF253"/>
  <c r="T253"/>
  <c r="R253"/>
  <c r="P253"/>
  <c r="BI246"/>
  <c r="BH246"/>
  <c r="BG246"/>
  <c r="BF246"/>
  <c r="T246"/>
  <c r="R246"/>
  <c r="P246"/>
  <c r="BI241"/>
  <c r="BH241"/>
  <c r="BG241"/>
  <c r="BF241"/>
  <c r="T241"/>
  <c r="R241"/>
  <c r="P241"/>
  <c r="BI235"/>
  <c r="BH235"/>
  <c r="BG235"/>
  <c r="BF235"/>
  <c r="T235"/>
  <c r="R235"/>
  <c r="P235"/>
  <c r="BI230"/>
  <c r="BH230"/>
  <c r="BG230"/>
  <c r="BF230"/>
  <c r="T230"/>
  <c r="R230"/>
  <c r="P230"/>
  <c r="BI223"/>
  <c r="BH223"/>
  <c r="BG223"/>
  <c r="BF223"/>
  <c r="T223"/>
  <c r="R223"/>
  <c r="P223"/>
  <c r="BI216"/>
  <c r="BH216"/>
  <c r="BG216"/>
  <c r="BF216"/>
  <c r="T216"/>
  <c r="R216"/>
  <c r="P216"/>
  <c r="BI209"/>
  <c r="BH209"/>
  <c r="BG209"/>
  <c r="BF209"/>
  <c r="T209"/>
  <c r="R209"/>
  <c r="P209"/>
  <c r="BI197"/>
  <c r="BH197"/>
  <c r="BG197"/>
  <c r="BF197"/>
  <c r="T197"/>
  <c r="R197"/>
  <c r="P197"/>
  <c r="BI192"/>
  <c r="BH192"/>
  <c r="BG192"/>
  <c r="BF192"/>
  <c r="T192"/>
  <c r="R192"/>
  <c r="P192"/>
  <c r="BI187"/>
  <c r="BH187"/>
  <c r="BG187"/>
  <c r="BF187"/>
  <c r="T187"/>
  <c r="R187"/>
  <c r="P187"/>
  <c r="BI182"/>
  <c r="BH182"/>
  <c r="BG182"/>
  <c r="BF182"/>
  <c r="T182"/>
  <c r="R182"/>
  <c r="P182"/>
  <c r="BI176"/>
  <c r="BH176"/>
  <c r="BG176"/>
  <c r="BF176"/>
  <c r="T176"/>
  <c r="R176"/>
  <c r="P176"/>
  <c r="BI171"/>
  <c r="BH171"/>
  <c r="BG171"/>
  <c r="BF171"/>
  <c r="T171"/>
  <c r="R171"/>
  <c r="P171"/>
  <c r="BI161"/>
  <c r="BH161"/>
  <c r="BG161"/>
  <c r="BF161"/>
  <c r="T161"/>
  <c r="R161"/>
  <c r="P161"/>
  <c r="BI153"/>
  <c r="BH153"/>
  <c r="BG153"/>
  <c r="BF153"/>
  <c r="T153"/>
  <c r="R153"/>
  <c r="P153"/>
  <c r="BI145"/>
  <c r="BH145"/>
  <c r="BG145"/>
  <c r="BF145"/>
  <c r="T145"/>
  <c r="R145"/>
  <c r="P145"/>
  <c r="BI132"/>
  <c r="BH132"/>
  <c r="BG132"/>
  <c r="BF132"/>
  <c r="T132"/>
  <c r="R132"/>
  <c r="P132"/>
  <c r="BI126"/>
  <c r="BH126"/>
  <c r="BG126"/>
  <c r="BF126"/>
  <c r="T126"/>
  <c r="R126"/>
  <c r="P126"/>
  <c r="BI121"/>
  <c r="BH121"/>
  <c r="BG121"/>
  <c r="BF121"/>
  <c r="T121"/>
  <c r="R121"/>
  <c r="P121"/>
  <c r="BI112"/>
  <c r="BH112"/>
  <c r="BG112"/>
  <c r="BF112"/>
  <c r="T112"/>
  <c r="R112"/>
  <c r="P112"/>
  <c r="BI104"/>
  <c r="BH104"/>
  <c r="BG104"/>
  <c r="BF104"/>
  <c r="T104"/>
  <c r="R104"/>
  <c r="P104"/>
  <c r="BI99"/>
  <c r="BH99"/>
  <c r="BG99"/>
  <c r="BF99"/>
  <c r="T99"/>
  <c r="R99"/>
  <c r="P99"/>
  <c r="J93"/>
  <c r="J92"/>
  <c r="F92"/>
  <c r="F90"/>
  <c r="E88"/>
  <c r="J63"/>
  <c r="J62"/>
  <c r="F62"/>
  <c r="F60"/>
  <c r="E58"/>
  <c r="J22"/>
  <c r="E22"/>
  <c r="F93"/>
  <c r="J21"/>
  <c r="J16"/>
  <c r="J90"/>
  <c r="E7"/>
  <c r="E82"/>
  <c i="19" r="J41"/>
  <c r="J40"/>
  <c i="1" r="AY94"/>
  <c i="19" r="J39"/>
  <c i="1" r="AX94"/>
  <c i="19" r="BI210"/>
  <c r="BH210"/>
  <c r="BG210"/>
  <c r="BF210"/>
  <c r="T210"/>
  <c r="T196"/>
  <c r="R210"/>
  <c r="R196"/>
  <c r="P210"/>
  <c r="P196"/>
  <c r="BI197"/>
  <c r="BH197"/>
  <c r="BG197"/>
  <c r="BF197"/>
  <c r="T197"/>
  <c r="R197"/>
  <c r="P197"/>
  <c r="BI189"/>
  <c r="BH189"/>
  <c r="BG189"/>
  <c r="BF189"/>
  <c r="T189"/>
  <c r="R189"/>
  <c r="P189"/>
  <c r="BI182"/>
  <c r="BH182"/>
  <c r="BG182"/>
  <c r="BF182"/>
  <c r="T182"/>
  <c r="R182"/>
  <c r="P182"/>
  <c r="BI170"/>
  <c r="BH170"/>
  <c r="BG170"/>
  <c r="BF170"/>
  <c r="T170"/>
  <c r="R170"/>
  <c r="P170"/>
  <c r="BI165"/>
  <c r="BH165"/>
  <c r="BG165"/>
  <c r="BF165"/>
  <c r="T165"/>
  <c r="R165"/>
  <c r="P165"/>
  <c r="BI158"/>
  <c r="BH158"/>
  <c r="BG158"/>
  <c r="BF158"/>
  <c r="T158"/>
  <c r="T157"/>
  <c r="R158"/>
  <c r="R157"/>
  <c r="P158"/>
  <c r="P157"/>
  <c r="BI150"/>
  <c r="BH150"/>
  <c r="BG150"/>
  <c r="BF150"/>
  <c r="T150"/>
  <c r="R150"/>
  <c r="P150"/>
  <c r="BI144"/>
  <c r="BH144"/>
  <c r="BG144"/>
  <c r="BF144"/>
  <c r="T144"/>
  <c r="R144"/>
  <c r="P144"/>
  <c r="BI139"/>
  <c r="BH139"/>
  <c r="BG139"/>
  <c r="BF139"/>
  <c r="T139"/>
  <c r="R139"/>
  <c r="P139"/>
  <c r="BI133"/>
  <c r="BH133"/>
  <c r="BG133"/>
  <c r="BF133"/>
  <c r="T133"/>
  <c r="R133"/>
  <c r="P133"/>
  <c r="BI126"/>
  <c r="BH126"/>
  <c r="BG126"/>
  <c r="BF126"/>
  <c r="T126"/>
  <c r="R126"/>
  <c r="P126"/>
  <c r="BI119"/>
  <c r="BH119"/>
  <c r="BG119"/>
  <c r="BF119"/>
  <c r="T119"/>
  <c r="R119"/>
  <c r="P119"/>
  <c r="BI114"/>
  <c r="BH114"/>
  <c r="BG114"/>
  <c r="BF114"/>
  <c r="T114"/>
  <c r="R114"/>
  <c r="P114"/>
  <c r="BI109"/>
  <c r="BH109"/>
  <c r="BG109"/>
  <c r="BF109"/>
  <c r="T109"/>
  <c r="R109"/>
  <c r="P109"/>
  <c r="BI104"/>
  <c r="BH104"/>
  <c r="BG104"/>
  <c r="BF104"/>
  <c r="T104"/>
  <c r="R104"/>
  <c r="P104"/>
  <c r="BI99"/>
  <c r="BH99"/>
  <c r="BG99"/>
  <c r="BF99"/>
  <c r="T99"/>
  <c r="R99"/>
  <c r="P99"/>
  <c r="J93"/>
  <c r="J92"/>
  <c r="F92"/>
  <c r="F90"/>
  <c r="E88"/>
  <c r="J63"/>
  <c r="J62"/>
  <c r="F62"/>
  <c r="F60"/>
  <c r="E58"/>
  <c r="J22"/>
  <c r="E22"/>
  <c r="F63"/>
  <c r="J21"/>
  <c r="J16"/>
  <c r="J60"/>
  <c r="E7"/>
  <c r="E82"/>
  <c i="18" r="J41"/>
  <c r="J40"/>
  <c i="1" r="AY92"/>
  <c i="18" r="J39"/>
  <c i="1" r="AX92"/>
  <c i="18" r="BI412"/>
  <c r="BH412"/>
  <c r="BG412"/>
  <c r="BF412"/>
  <c r="T412"/>
  <c r="T411"/>
  <c r="R412"/>
  <c r="R411"/>
  <c r="P412"/>
  <c r="P411"/>
  <c r="BI405"/>
  <c r="BH405"/>
  <c r="BG405"/>
  <c r="BF405"/>
  <c r="T405"/>
  <c r="T404"/>
  <c r="R405"/>
  <c r="R404"/>
  <c r="P405"/>
  <c r="P404"/>
  <c r="BI402"/>
  <c r="BH402"/>
  <c r="BG402"/>
  <c r="BF402"/>
  <c r="T402"/>
  <c r="R402"/>
  <c r="P402"/>
  <c r="BI395"/>
  <c r="BH395"/>
  <c r="BG395"/>
  <c r="BF395"/>
  <c r="T395"/>
  <c r="R395"/>
  <c r="P395"/>
  <c r="BI393"/>
  <c r="BH393"/>
  <c r="BG393"/>
  <c r="BF393"/>
  <c r="T393"/>
  <c r="R393"/>
  <c r="P393"/>
  <c r="BI386"/>
  <c r="BH386"/>
  <c r="BG386"/>
  <c r="BF386"/>
  <c r="T386"/>
  <c r="R386"/>
  <c r="P386"/>
  <c r="BI382"/>
  <c r="BH382"/>
  <c r="BG382"/>
  <c r="BF382"/>
  <c r="T382"/>
  <c r="T381"/>
  <c r="R382"/>
  <c r="R381"/>
  <c r="P382"/>
  <c r="P381"/>
  <c r="BI375"/>
  <c r="BH375"/>
  <c r="BG375"/>
  <c r="BF375"/>
  <c r="T375"/>
  <c r="R375"/>
  <c r="P375"/>
  <c r="BI369"/>
  <c r="BH369"/>
  <c r="BG369"/>
  <c r="BF369"/>
  <c r="T369"/>
  <c r="R369"/>
  <c r="P369"/>
  <c r="BI363"/>
  <c r="BH363"/>
  <c r="BG363"/>
  <c r="BF363"/>
  <c r="T363"/>
  <c r="R363"/>
  <c r="P363"/>
  <c r="BI354"/>
  <c r="BH354"/>
  <c r="BG354"/>
  <c r="BF354"/>
  <c r="T354"/>
  <c r="R354"/>
  <c r="P354"/>
  <c r="BI346"/>
  <c r="BH346"/>
  <c r="BG346"/>
  <c r="BF346"/>
  <c r="T346"/>
  <c r="R346"/>
  <c r="P346"/>
  <c r="BI335"/>
  <c r="BH335"/>
  <c r="BG335"/>
  <c r="BF335"/>
  <c r="T335"/>
  <c r="R335"/>
  <c r="P335"/>
  <c r="BI325"/>
  <c r="BH325"/>
  <c r="BG325"/>
  <c r="BF325"/>
  <c r="T325"/>
  <c r="R325"/>
  <c r="P325"/>
  <c r="BI318"/>
  <c r="BH318"/>
  <c r="BG318"/>
  <c r="BF318"/>
  <c r="T318"/>
  <c r="R318"/>
  <c r="P318"/>
  <c r="BI311"/>
  <c r="BH311"/>
  <c r="BG311"/>
  <c r="BF311"/>
  <c r="T311"/>
  <c r="R311"/>
  <c r="P311"/>
  <c r="BI303"/>
  <c r="BH303"/>
  <c r="BG303"/>
  <c r="BF303"/>
  <c r="T303"/>
  <c r="R303"/>
  <c r="P303"/>
  <c r="BI296"/>
  <c r="BH296"/>
  <c r="BG296"/>
  <c r="BF296"/>
  <c r="T296"/>
  <c r="R296"/>
  <c r="P296"/>
  <c r="BI289"/>
  <c r="BH289"/>
  <c r="BG289"/>
  <c r="BF289"/>
  <c r="T289"/>
  <c r="R289"/>
  <c r="P289"/>
  <c r="BI284"/>
  <c r="BH284"/>
  <c r="BG284"/>
  <c r="BF284"/>
  <c r="T284"/>
  <c r="R284"/>
  <c r="P284"/>
  <c r="BI279"/>
  <c r="BH279"/>
  <c r="BG279"/>
  <c r="BF279"/>
  <c r="T279"/>
  <c r="R279"/>
  <c r="P279"/>
  <c r="BI271"/>
  <c r="BH271"/>
  <c r="BG271"/>
  <c r="BF271"/>
  <c r="T271"/>
  <c r="R271"/>
  <c r="P271"/>
  <c r="BI265"/>
  <c r="BH265"/>
  <c r="BG265"/>
  <c r="BF265"/>
  <c r="T265"/>
  <c r="R265"/>
  <c r="P265"/>
  <c r="BI259"/>
  <c r="BH259"/>
  <c r="BG259"/>
  <c r="BF259"/>
  <c r="T259"/>
  <c r="R259"/>
  <c r="P259"/>
  <c r="BI253"/>
  <c r="BH253"/>
  <c r="BG253"/>
  <c r="BF253"/>
  <c r="T253"/>
  <c r="R253"/>
  <c r="P253"/>
  <c r="BI251"/>
  <c r="BH251"/>
  <c r="BG251"/>
  <c r="BF251"/>
  <c r="T251"/>
  <c r="R251"/>
  <c r="P251"/>
  <c r="BI246"/>
  <c r="BH246"/>
  <c r="BG246"/>
  <c r="BF246"/>
  <c r="T246"/>
  <c r="R246"/>
  <c r="P246"/>
  <c r="BI241"/>
  <c r="BH241"/>
  <c r="BG241"/>
  <c r="BF241"/>
  <c r="T241"/>
  <c r="R241"/>
  <c r="P241"/>
  <c r="BI235"/>
  <c r="BH235"/>
  <c r="BG235"/>
  <c r="BF235"/>
  <c r="T235"/>
  <c r="R235"/>
  <c r="P235"/>
  <c r="BI229"/>
  <c r="BH229"/>
  <c r="BG229"/>
  <c r="BF229"/>
  <c r="T229"/>
  <c r="R229"/>
  <c r="P229"/>
  <c r="BI223"/>
  <c r="BH223"/>
  <c r="BG223"/>
  <c r="BF223"/>
  <c r="T223"/>
  <c r="R223"/>
  <c r="P223"/>
  <c r="BI217"/>
  <c r="BH217"/>
  <c r="BG217"/>
  <c r="BF217"/>
  <c r="T217"/>
  <c r="R217"/>
  <c r="P217"/>
  <c r="BI209"/>
  <c r="BH209"/>
  <c r="BG209"/>
  <c r="BF209"/>
  <c r="T209"/>
  <c r="R209"/>
  <c r="P209"/>
  <c r="BI203"/>
  <c r="BH203"/>
  <c r="BG203"/>
  <c r="BF203"/>
  <c r="T203"/>
  <c r="R203"/>
  <c r="P203"/>
  <c r="BI197"/>
  <c r="BH197"/>
  <c r="BG197"/>
  <c r="BF197"/>
  <c r="T197"/>
  <c r="R197"/>
  <c r="P197"/>
  <c r="BI191"/>
  <c r="BH191"/>
  <c r="BG191"/>
  <c r="BF191"/>
  <c r="T191"/>
  <c r="R191"/>
  <c r="P191"/>
  <c r="BI184"/>
  <c r="BH184"/>
  <c r="BG184"/>
  <c r="BF184"/>
  <c r="T184"/>
  <c r="R184"/>
  <c r="P184"/>
  <c r="BI177"/>
  <c r="BH177"/>
  <c r="BG177"/>
  <c r="BF177"/>
  <c r="T177"/>
  <c r="R177"/>
  <c r="P177"/>
  <c r="BI170"/>
  <c r="BH170"/>
  <c r="BG170"/>
  <c r="BF170"/>
  <c r="T170"/>
  <c r="R170"/>
  <c r="P170"/>
  <c r="BI163"/>
  <c r="BH163"/>
  <c r="BG163"/>
  <c r="BF163"/>
  <c r="T163"/>
  <c r="R163"/>
  <c r="P163"/>
  <c r="BI161"/>
  <c r="BH161"/>
  <c r="BG161"/>
  <c r="BF161"/>
  <c r="T161"/>
  <c r="R161"/>
  <c r="P161"/>
  <c r="BI155"/>
  <c r="BH155"/>
  <c r="BG155"/>
  <c r="BF155"/>
  <c r="T155"/>
  <c r="R155"/>
  <c r="P155"/>
  <c r="BI149"/>
  <c r="BH149"/>
  <c r="BG149"/>
  <c r="BF149"/>
  <c r="T149"/>
  <c r="R149"/>
  <c r="P149"/>
  <c r="BI142"/>
  <c r="BH142"/>
  <c r="BG142"/>
  <c r="BF142"/>
  <c r="T142"/>
  <c r="R142"/>
  <c r="P142"/>
  <c r="BI136"/>
  <c r="BH136"/>
  <c r="BG136"/>
  <c r="BF136"/>
  <c r="T136"/>
  <c r="R136"/>
  <c r="P136"/>
  <c r="BI130"/>
  <c r="BH130"/>
  <c r="BG130"/>
  <c r="BF130"/>
  <c r="T130"/>
  <c r="R130"/>
  <c r="P130"/>
  <c r="BI124"/>
  <c r="BH124"/>
  <c r="BG124"/>
  <c r="BF124"/>
  <c r="T124"/>
  <c r="R124"/>
  <c r="P124"/>
  <c r="BI118"/>
  <c r="BH118"/>
  <c r="BG118"/>
  <c r="BF118"/>
  <c r="T118"/>
  <c r="R118"/>
  <c r="P118"/>
  <c r="BI112"/>
  <c r="BH112"/>
  <c r="BG112"/>
  <c r="BF112"/>
  <c r="T112"/>
  <c r="R112"/>
  <c r="P112"/>
  <c r="BI106"/>
  <c r="BH106"/>
  <c r="BG106"/>
  <c r="BF106"/>
  <c r="T106"/>
  <c r="R106"/>
  <c r="P106"/>
  <c r="J100"/>
  <c r="J99"/>
  <c r="F99"/>
  <c r="F97"/>
  <c r="E95"/>
  <c r="J63"/>
  <c r="J62"/>
  <c r="F62"/>
  <c r="F60"/>
  <c r="E58"/>
  <c r="J22"/>
  <c r="E22"/>
  <c r="F63"/>
  <c r="J21"/>
  <c r="J16"/>
  <c r="J97"/>
  <c r="E7"/>
  <c r="E52"/>
  <c i="17" r="J41"/>
  <c r="J40"/>
  <c i="1" r="AY91"/>
  <c i="17" r="J39"/>
  <c i="1" r="AX91"/>
  <c i="17" r="BI177"/>
  <c r="BH177"/>
  <c r="BG177"/>
  <c r="BF177"/>
  <c r="T177"/>
  <c r="R177"/>
  <c r="P177"/>
  <c r="BI171"/>
  <c r="BH171"/>
  <c r="BG171"/>
  <c r="BF171"/>
  <c r="T171"/>
  <c r="R171"/>
  <c r="P171"/>
  <c r="BI166"/>
  <c r="BH166"/>
  <c r="BG166"/>
  <c r="BF166"/>
  <c r="T166"/>
  <c r="R166"/>
  <c r="P166"/>
  <c r="BI158"/>
  <c r="BH158"/>
  <c r="BG158"/>
  <c r="BF158"/>
  <c r="T158"/>
  <c r="R158"/>
  <c r="P158"/>
  <c r="BI152"/>
  <c r="BH152"/>
  <c r="BG152"/>
  <c r="BF152"/>
  <c r="T152"/>
  <c r="R152"/>
  <c r="P152"/>
  <c r="BI145"/>
  <c r="BH145"/>
  <c r="BG145"/>
  <c r="BF145"/>
  <c r="T145"/>
  <c r="R145"/>
  <c r="P145"/>
  <c r="BI140"/>
  <c r="BH140"/>
  <c r="BG140"/>
  <c r="BF140"/>
  <c r="T140"/>
  <c r="R140"/>
  <c r="P140"/>
  <c r="BI134"/>
  <c r="BH134"/>
  <c r="BG134"/>
  <c r="BF134"/>
  <c r="T134"/>
  <c r="R134"/>
  <c r="P134"/>
  <c r="BI128"/>
  <c r="BH128"/>
  <c r="BG128"/>
  <c r="BF128"/>
  <c r="T128"/>
  <c r="R128"/>
  <c r="P128"/>
  <c r="BI123"/>
  <c r="BH123"/>
  <c r="BG123"/>
  <c r="BF123"/>
  <c r="T123"/>
  <c r="R123"/>
  <c r="P123"/>
  <c r="BI118"/>
  <c r="BH118"/>
  <c r="BG118"/>
  <c r="BF118"/>
  <c r="T118"/>
  <c r="R118"/>
  <c r="P118"/>
  <c r="BI113"/>
  <c r="BH113"/>
  <c r="BG113"/>
  <c r="BF113"/>
  <c r="T113"/>
  <c r="R113"/>
  <c r="P113"/>
  <c r="BI108"/>
  <c r="BH108"/>
  <c r="BG108"/>
  <c r="BF108"/>
  <c r="T108"/>
  <c r="R108"/>
  <c r="P108"/>
  <c r="BI103"/>
  <c r="BH103"/>
  <c r="BG103"/>
  <c r="BF103"/>
  <c r="T103"/>
  <c r="R103"/>
  <c r="P103"/>
  <c r="BI98"/>
  <c r="BH98"/>
  <c r="BG98"/>
  <c r="BF98"/>
  <c r="T98"/>
  <c r="R98"/>
  <c r="P98"/>
  <c r="J92"/>
  <c r="J91"/>
  <c r="F91"/>
  <c r="F89"/>
  <c r="E87"/>
  <c r="J63"/>
  <c r="J62"/>
  <c r="F62"/>
  <c r="F60"/>
  <c r="E58"/>
  <c r="J22"/>
  <c r="E22"/>
  <c r="F92"/>
  <c r="J21"/>
  <c r="J16"/>
  <c r="J89"/>
  <c r="E7"/>
  <c r="E52"/>
  <c i="16" r="J41"/>
  <c r="J40"/>
  <c i="1" r="AY88"/>
  <c i="16" r="J39"/>
  <c i="1" r="AX88"/>
  <c i="16" r="BI518"/>
  <c r="BH518"/>
  <c r="BG518"/>
  <c r="BF518"/>
  <c r="T518"/>
  <c r="R518"/>
  <c r="P518"/>
  <c r="BI516"/>
  <c r="BH516"/>
  <c r="BG516"/>
  <c r="BF516"/>
  <c r="T516"/>
  <c r="R516"/>
  <c r="P516"/>
  <c r="BI510"/>
  <c r="BH510"/>
  <c r="BG510"/>
  <c r="BF510"/>
  <c r="T510"/>
  <c r="R510"/>
  <c r="P510"/>
  <c r="BI509"/>
  <c r="BH509"/>
  <c r="BG509"/>
  <c r="BF509"/>
  <c r="T509"/>
  <c r="R509"/>
  <c r="P509"/>
  <c r="BI507"/>
  <c r="BH507"/>
  <c r="BG507"/>
  <c r="BF507"/>
  <c r="T507"/>
  <c r="R507"/>
  <c r="P507"/>
  <c r="BI501"/>
  <c r="BH501"/>
  <c r="BG501"/>
  <c r="BF501"/>
  <c r="T501"/>
  <c r="R501"/>
  <c r="P501"/>
  <c r="BI497"/>
  <c r="BH497"/>
  <c r="BG497"/>
  <c r="BF497"/>
  <c r="T497"/>
  <c r="T496"/>
  <c r="R497"/>
  <c r="R496"/>
  <c r="P497"/>
  <c r="P496"/>
  <c r="BI490"/>
  <c r="BH490"/>
  <c r="BG490"/>
  <c r="BF490"/>
  <c r="T490"/>
  <c r="R490"/>
  <c r="P490"/>
  <c r="BI484"/>
  <c r="BH484"/>
  <c r="BG484"/>
  <c r="BF484"/>
  <c r="T484"/>
  <c r="R484"/>
  <c r="P484"/>
  <c r="BI478"/>
  <c r="BH478"/>
  <c r="BG478"/>
  <c r="BF478"/>
  <c r="T478"/>
  <c r="R478"/>
  <c r="P478"/>
  <c r="BI472"/>
  <c r="BH472"/>
  <c r="BG472"/>
  <c r="BF472"/>
  <c r="T472"/>
  <c r="R472"/>
  <c r="P472"/>
  <c r="BI459"/>
  <c r="BH459"/>
  <c r="BG459"/>
  <c r="BF459"/>
  <c r="T459"/>
  <c r="R459"/>
  <c r="P459"/>
  <c r="BI447"/>
  <c r="BH447"/>
  <c r="BG447"/>
  <c r="BF447"/>
  <c r="T447"/>
  <c r="R447"/>
  <c r="P447"/>
  <c r="BI439"/>
  <c r="BH439"/>
  <c r="BG439"/>
  <c r="BF439"/>
  <c r="T439"/>
  <c r="R439"/>
  <c r="P439"/>
  <c r="BI433"/>
  <c r="BH433"/>
  <c r="BG433"/>
  <c r="BF433"/>
  <c r="T433"/>
  <c r="R433"/>
  <c r="P433"/>
  <c r="BI426"/>
  <c r="BH426"/>
  <c r="BG426"/>
  <c r="BF426"/>
  <c r="T426"/>
  <c r="T425"/>
  <c r="R426"/>
  <c r="R425"/>
  <c r="P426"/>
  <c r="P425"/>
  <c r="BI419"/>
  <c r="BH419"/>
  <c r="BG419"/>
  <c r="BF419"/>
  <c r="T419"/>
  <c r="R419"/>
  <c r="P419"/>
  <c r="BI409"/>
  <c r="BH409"/>
  <c r="BG409"/>
  <c r="BF409"/>
  <c r="T409"/>
  <c r="R409"/>
  <c r="P409"/>
  <c r="BI403"/>
  <c r="BH403"/>
  <c r="BG403"/>
  <c r="BF403"/>
  <c r="T403"/>
  <c r="R403"/>
  <c r="P403"/>
  <c r="BI395"/>
  <c r="BH395"/>
  <c r="BG395"/>
  <c r="BF395"/>
  <c r="T395"/>
  <c r="R395"/>
  <c r="P395"/>
  <c r="BI394"/>
  <c r="BH394"/>
  <c r="BG394"/>
  <c r="BF394"/>
  <c r="T394"/>
  <c r="R394"/>
  <c r="P394"/>
  <c r="BI386"/>
  <c r="BH386"/>
  <c r="BG386"/>
  <c r="BF386"/>
  <c r="T386"/>
  <c r="R386"/>
  <c r="P386"/>
  <c r="BI385"/>
  <c r="BH385"/>
  <c r="BG385"/>
  <c r="BF385"/>
  <c r="T385"/>
  <c r="R385"/>
  <c r="P385"/>
  <c r="BI379"/>
  <c r="BH379"/>
  <c r="BG379"/>
  <c r="BF379"/>
  <c r="T379"/>
  <c r="R379"/>
  <c r="P379"/>
  <c r="BI373"/>
  <c r="BH373"/>
  <c r="BG373"/>
  <c r="BF373"/>
  <c r="T373"/>
  <c r="R373"/>
  <c r="P373"/>
  <c r="BI367"/>
  <c r="BH367"/>
  <c r="BG367"/>
  <c r="BF367"/>
  <c r="T367"/>
  <c r="R367"/>
  <c r="P367"/>
  <c r="BI361"/>
  <c r="BH361"/>
  <c r="BG361"/>
  <c r="BF361"/>
  <c r="T361"/>
  <c r="R361"/>
  <c r="P361"/>
  <c r="BI355"/>
  <c r="BH355"/>
  <c r="BG355"/>
  <c r="BF355"/>
  <c r="T355"/>
  <c r="R355"/>
  <c r="P355"/>
  <c r="BI349"/>
  <c r="BH349"/>
  <c r="BG349"/>
  <c r="BF349"/>
  <c r="T349"/>
  <c r="R349"/>
  <c r="P349"/>
  <c r="BI347"/>
  <c r="BH347"/>
  <c r="BG347"/>
  <c r="BF347"/>
  <c r="T347"/>
  <c r="R347"/>
  <c r="P347"/>
  <c r="BI341"/>
  <c r="BH341"/>
  <c r="BG341"/>
  <c r="BF341"/>
  <c r="T341"/>
  <c r="R341"/>
  <c r="P341"/>
  <c r="BI339"/>
  <c r="BH339"/>
  <c r="BG339"/>
  <c r="BF339"/>
  <c r="T339"/>
  <c r="R339"/>
  <c r="P339"/>
  <c r="BI333"/>
  <c r="BH333"/>
  <c r="BG333"/>
  <c r="BF333"/>
  <c r="T333"/>
  <c r="T332"/>
  <c r="R333"/>
  <c r="R332"/>
  <c r="P333"/>
  <c r="P332"/>
  <c r="BI330"/>
  <c r="BH330"/>
  <c r="BG330"/>
  <c r="BF330"/>
  <c r="T330"/>
  <c r="R330"/>
  <c r="P330"/>
  <c r="BI324"/>
  <c r="BH324"/>
  <c r="BG324"/>
  <c r="BF324"/>
  <c r="T324"/>
  <c r="R324"/>
  <c r="P324"/>
  <c r="BI322"/>
  <c r="BH322"/>
  <c r="BG322"/>
  <c r="BF322"/>
  <c r="T322"/>
  <c r="R322"/>
  <c r="P322"/>
  <c r="BI316"/>
  <c r="BH316"/>
  <c r="BG316"/>
  <c r="BF316"/>
  <c r="T316"/>
  <c r="R316"/>
  <c r="P316"/>
  <c r="BI309"/>
  <c r="BH309"/>
  <c r="BG309"/>
  <c r="BF309"/>
  <c r="T309"/>
  <c r="R309"/>
  <c r="P309"/>
  <c r="BI302"/>
  <c r="BH302"/>
  <c r="BG302"/>
  <c r="BF302"/>
  <c r="T302"/>
  <c r="R302"/>
  <c r="P302"/>
  <c r="BI296"/>
  <c r="BH296"/>
  <c r="BG296"/>
  <c r="BF296"/>
  <c r="T296"/>
  <c r="R296"/>
  <c r="P296"/>
  <c r="BI290"/>
  <c r="BH290"/>
  <c r="BG290"/>
  <c r="BF290"/>
  <c r="T290"/>
  <c r="R290"/>
  <c r="P290"/>
  <c r="BI274"/>
  <c r="BH274"/>
  <c r="BG274"/>
  <c r="BF274"/>
  <c r="T274"/>
  <c r="R274"/>
  <c r="P274"/>
  <c r="BI267"/>
  <c r="BH267"/>
  <c r="BG267"/>
  <c r="BF267"/>
  <c r="T267"/>
  <c r="R267"/>
  <c r="P267"/>
  <c r="BI260"/>
  <c r="BH260"/>
  <c r="BG260"/>
  <c r="BF260"/>
  <c r="T260"/>
  <c r="R260"/>
  <c r="P260"/>
  <c r="BI254"/>
  <c r="BH254"/>
  <c r="BG254"/>
  <c r="BF254"/>
  <c r="T254"/>
  <c r="R254"/>
  <c r="P254"/>
  <c r="BI247"/>
  <c r="BH247"/>
  <c r="BG247"/>
  <c r="BF247"/>
  <c r="T247"/>
  <c r="R247"/>
  <c r="P247"/>
  <c r="BI246"/>
  <c r="BH246"/>
  <c r="BG246"/>
  <c r="BF246"/>
  <c r="T246"/>
  <c r="R246"/>
  <c r="P246"/>
  <c r="BI239"/>
  <c r="BH239"/>
  <c r="BG239"/>
  <c r="BF239"/>
  <c r="T239"/>
  <c r="R239"/>
  <c r="P239"/>
  <c r="BI232"/>
  <c r="BH232"/>
  <c r="BG232"/>
  <c r="BF232"/>
  <c r="T232"/>
  <c r="R232"/>
  <c r="P232"/>
  <c r="BI226"/>
  <c r="BH226"/>
  <c r="BG226"/>
  <c r="BF226"/>
  <c r="T226"/>
  <c r="R226"/>
  <c r="P226"/>
  <c r="BI219"/>
  <c r="BH219"/>
  <c r="BG219"/>
  <c r="BF219"/>
  <c r="T219"/>
  <c r="R219"/>
  <c r="P219"/>
  <c r="BI209"/>
  <c r="BH209"/>
  <c r="BG209"/>
  <c r="BF209"/>
  <c r="T209"/>
  <c r="R209"/>
  <c r="P209"/>
  <c r="BI207"/>
  <c r="BH207"/>
  <c r="BG207"/>
  <c r="BF207"/>
  <c r="T207"/>
  <c r="R207"/>
  <c r="P207"/>
  <c r="BI201"/>
  <c r="BH201"/>
  <c r="BG201"/>
  <c r="BF201"/>
  <c r="T201"/>
  <c r="R201"/>
  <c r="P201"/>
  <c r="BI198"/>
  <c r="BH198"/>
  <c r="BG198"/>
  <c r="BF198"/>
  <c r="T198"/>
  <c r="R198"/>
  <c r="P198"/>
  <c r="BI188"/>
  <c r="BH188"/>
  <c r="BG188"/>
  <c r="BF188"/>
  <c r="T188"/>
  <c r="R188"/>
  <c r="P188"/>
  <c r="BI178"/>
  <c r="BH178"/>
  <c r="BG178"/>
  <c r="BF178"/>
  <c r="T178"/>
  <c r="R178"/>
  <c r="P178"/>
  <c r="BI176"/>
  <c r="BH176"/>
  <c r="BG176"/>
  <c r="BF176"/>
  <c r="T176"/>
  <c r="R176"/>
  <c r="P176"/>
  <c r="BI169"/>
  <c r="BH169"/>
  <c r="BG169"/>
  <c r="BF169"/>
  <c r="T169"/>
  <c r="R169"/>
  <c r="P169"/>
  <c r="BI167"/>
  <c r="BH167"/>
  <c r="BG167"/>
  <c r="BF167"/>
  <c r="T167"/>
  <c r="R167"/>
  <c r="P167"/>
  <c r="BI159"/>
  <c r="BH159"/>
  <c r="BG159"/>
  <c r="BF159"/>
  <c r="T159"/>
  <c r="R159"/>
  <c r="P159"/>
  <c r="BI146"/>
  <c r="BH146"/>
  <c r="BG146"/>
  <c r="BF146"/>
  <c r="T146"/>
  <c r="R146"/>
  <c r="P146"/>
  <c r="BI133"/>
  <c r="BH133"/>
  <c r="BG133"/>
  <c r="BF133"/>
  <c r="T133"/>
  <c r="R133"/>
  <c r="P133"/>
  <c r="BI126"/>
  <c r="BH126"/>
  <c r="BG126"/>
  <c r="BF126"/>
  <c r="T126"/>
  <c r="R126"/>
  <c r="P126"/>
  <c r="BI119"/>
  <c r="BH119"/>
  <c r="BG119"/>
  <c r="BF119"/>
  <c r="T119"/>
  <c r="R119"/>
  <c r="P119"/>
  <c r="BI113"/>
  <c r="BH113"/>
  <c r="BG113"/>
  <c r="BF113"/>
  <c r="T113"/>
  <c r="R113"/>
  <c r="P113"/>
  <c r="BI107"/>
  <c r="BH107"/>
  <c r="BG107"/>
  <c r="BF107"/>
  <c r="T107"/>
  <c r="R107"/>
  <c r="P107"/>
  <c r="J101"/>
  <c r="J100"/>
  <c r="F100"/>
  <c r="F98"/>
  <c r="E96"/>
  <c r="J63"/>
  <c r="J62"/>
  <c r="F62"/>
  <c r="F60"/>
  <c r="E58"/>
  <c r="J22"/>
  <c r="E22"/>
  <c r="F63"/>
  <c r="J21"/>
  <c r="J16"/>
  <c r="J98"/>
  <c r="E7"/>
  <c r="E90"/>
  <c i="15" r="J41"/>
  <c r="J40"/>
  <c i="1" r="AY87"/>
  <c i="15" r="J39"/>
  <c i="1" r="AX87"/>
  <c i="15" r="BI241"/>
  <c r="BH241"/>
  <c r="BG241"/>
  <c r="BF241"/>
  <c r="T241"/>
  <c r="R241"/>
  <c r="P241"/>
  <c r="BI236"/>
  <c r="BH236"/>
  <c r="BG236"/>
  <c r="BF236"/>
  <c r="T236"/>
  <c r="R236"/>
  <c r="P236"/>
  <c r="BI231"/>
  <c r="BH231"/>
  <c r="BG231"/>
  <c r="BF231"/>
  <c r="T231"/>
  <c r="R231"/>
  <c r="P231"/>
  <c r="BI216"/>
  <c r="BH216"/>
  <c r="BG216"/>
  <c r="BF216"/>
  <c r="T216"/>
  <c r="R216"/>
  <c r="P216"/>
  <c r="BI211"/>
  <c r="BH211"/>
  <c r="BG211"/>
  <c r="BF211"/>
  <c r="T211"/>
  <c r="R211"/>
  <c r="P211"/>
  <c r="BI203"/>
  <c r="BH203"/>
  <c r="BG203"/>
  <c r="BF203"/>
  <c r="T203"/>
  <c r="R203"/>
  <c r="P203"/>
  <c r="BI191"/>
  <c r="BH191"/>
  <c r="BG191"/>
  <c r="BF191"/>
  <c r="T191"/>
  <c r="R191"/>
  <c r="P191"/>
  <c r="BI177"/>
  <c r="BH177"/>
  <c r="BG177"/>
  <c r="BF177"/>
  <c r="T177"/>
  <c r="R177"/>
  <c r="P177"/>
  <c r="BI170"/>
  <c r="BH170"/>
  <c r="BG170"/>
  <c r="BF170"/>
  <c r="T170"/>
  <c r="R170"/>
  <c r="P170"/>
  <c r="BI159"/>
  <c r="BH159"/>
  <c r="BG159"/>
  <c r="BF159"/>
  <c r="T159"/>
  <c r="R159"/>
  <c r="P159"/>
  <c r="BI144"/>
  <c r="BH144"/>
  <c r="BG144"/>
  <c r="BF144"/>
  <c r="T144"/>
  <c r="R144"/>
  <c r="P144"/>
  <c r="BI138"/>
  <c r="BH138"/>
  <c r="BG138"/>
  <c r="BF138"/>
  <c r="T138"/>
  <c r="R138"/>
  <c r="P138"/>
  <c r="BI130"/>
  <c r="BH130"/>
  <c r="BG130"/>
  <c r="BF130"/>
  <c r="T130"/>
  <c r="R130"/>
  <c r="P130"/>
  <c r="BI122"/>
  <c r="BH122"/>
  <c r="BG122"/>
  <c r="BF122"/>
  <c r="T122"/>
  <c r="R122"/>
  <c r="P122"/>
  <c r="BI117"/>
  <c r="BH117"/>
  <c r="BG117"/>
  <c r="BF117"/>
  <c r="T117"/>
  <c r="R117"/>
  <c r="P117"/>
  <c r="BI100"/>
  <c r="BH100"/>
  <c r="BG100"/>
  <c r="BF100"/>
  <c r="T100"/>
  <c r="R100"/>
  <c r="P100"/>
  <c r="J94"/>
  <c r="J93"/>
  <c r="F93"/>
  <c r="F91"/>
  <c r="E89"/>
  <c r="J63"/>
  <c r="J62"/>
  <c r="F62"/>
  <c r="F60"/>
  <c r="E58"/>
  <c r="J22"/>
  <c r="E22"/>
  <c r="F94"/>
  <c r="J21"/>
  <c r="J16"/>
  <c r="J60"/>
  <c r="E7"/>
  <c r="E52"/>
  <c i="14" r="J41"/>
  <c r="J40"/>
  <c i="1" r="AY85"/>
  <c i="14" r="J39"/>
  <c i="1" r="AX85"/>
  <c i="14" r="BI586"/>
  <c r="BH586"/>
  <c r="BG586"/>
  <c r="BF586"/>
  <c r="T586"/>
  <c r="R586"/>
  <c r="P586"/>
  <c r="BI577"/>
  <c r="BH577"/>
  <c r="BG577"/>
  <c r="BF577"/>
  <c r="T577"/>
  <c r="R577"/>
  <c r="P577"/>
  <c r="BI572"/>
  <c r="BH572"/>
  <c r="BG572"/>
  <c r="BF572"/>
  <c r="T572"/>
  <c r="R572"/>
  <c r="P572"/>
  <c r="BI567"/>
  <c r="BH567"/>
  <c r="BG567"/>
  <c r="BF567"/>
  <c r="T567"/>
  <c r="R567"/>
  <c r="P567"/>
  <c r="BI558"/>
  <c r="BH558"/>
  <c r="BG558"/>
  <c r="BF558"/>
  <c r="T558"/>
  <c r="R558"/>
  <c r="P558"/>
  <c r="BI549"/>
  <c r="BH549"/>
  <c r="BG549"/>
  <c r="BF549"/>
  <c r="T549"/>
  <c r="R549"/>
  <c r="P549"/>
  <c r="BI543"/>
  <c r="BH543"/>
  <c r="BG543"/>
  <c r="BF543"/>
  <c r="T543"/>
  <c r="R543"/>
  <c r="P543"/>
  <c r="BI529"/>
  <c r="BH529"/>
  <c r="BG529"/>
  <c r="BF529"/>
  <c r="T529"/>
  <c r="R529"/>
  <c r="P529"/>
  <c r="BI524"/>
  <c r="BH524"/>
  <c r="BG524"/>
  <c r="BF524"/>
  <c r="T524"/>
  <c r="R524"/>
  <c r="P524"/>
  <c r="BI516"/>
  <c r="BH516"/>
  <c r="BG516"/>
  <c r="BF516"/>
  <c r="T516"/>
  <c r="R516"/>
  <c r="P516"/>
  <c r="BI497"/>
  <c r="BH497"/>
  <c r="BG497"/>
  <c r="BF497"/>
  <c r="T497"/>
  <c r="R497"/>
  <c r="P497"/>
  <c r="BI483"/>
  <c r="BH483"/>
  <c r="BG483"/>
  <c r="BF483"/>
  <c r="T483"/>
  <c r="R483"/>
  <c r="P483"/>
  <c r="BI475"/>
  <c r="BH475"/>
  <c r="BG475"/>
  <c r="BF475"/>
  <c r="T475"/>
  <c r="R475"/>
  <c r="P475"/>
  <c r="BI469"/>
  <c r="BH469"/>
  <c r="BG469"/>
  <c r="BF469"/>
  <c r="T469"/>
  <c r="R469"/>
  <c r="P469"/>
  <c r="BI464"/>
  <c r="BH464"/>
  <c r="BG464"/>
  <c r="BF464"/>
  <c r="T464"/>
  <c r="R464"/>
  <c r="P464"/>
  <c r="BI459"/>
  <c r="BH459"/>
  <c r="BG459"/>
  <c r="BF459"/>
  <c r="T459"/>
  <c r="R459"/>
  <c r="P459"/>
  <c r="BI454"/>
  <c r="BH454"/>
  <c r="BG454"/>
  <c r="BF454"/>
  <c r="T454"/>
  <c r="R454"/>
  <c r="P454"/>
  <c r="BI449"/>
  <c r="BH449"/>
  <c r="BG449"/>
  <c r="BF449"/>
  <c r="T449"/>
  <c r="R449"/>
  <c r="P449"/>
  <c r="BI444"/>
  <c r="BH444"/>
  <c r="BG444"/>
  <c r="BF444"/>
  <c r="T444"/>
  <c r="R444"/>
  <c r="P444"/>
  <c r="BI439"/>
  <c r="BH439"/>
  <c r="BG439"/>
  <c r="BF439"/>
  <c r="T439"/>
  <c r="R439"/>
  <c r="P439"/>
  <c r="BI434"/>
  <c r="BH434"/>
  <c r="BG434"/>
  <c r="BF434"/>
  <c r="T434"/>
  <c r="R434"/>
  <c r="P434"/>
  <c r="BI427"/>
  <c r="BH427"/>
  <c r="BG427"/>
  <c r="BF427"/>
  <c r="T427"/>
  <c r="R427"/>
  <c r="P427"/>
  <c r="BI422"/>
  <c r="BH422"/>
  <c r="BG422"/>
  <c r="BF422"/>
  <c r="T422"/>
  <c r="R422"/>
  <c r="P422"/>
  <c r="BI416"/>
  <c r="BH416"/>
  <c r="BG416"/>
  <c r="BF416"/>
  <c r="T416"/>
  <c r="R416"/>
  <c r="P416"/>
  <c r="BI411"/>
  <c r="BH411"/>
  <c r="BG411"/>
  <c r="BF411"/>
  <c r="T411"/>
  <c r="R411"/>
  <c r="P411"/>
  <c r="BI406"/>
  <c r="BH406"/>
  <c r="BG406"/>
  <c r="BF406"/>
  <c r="T406"/>
  <c r="R406"/>
  <c r="P406"/>
  <c r="BI401"/>
  <c r="BH401"/>
  <c r="BG401"/>
  <c r="BF401"/>
  <c r="T401"/>
  <c r="R401"/>
  <c r="P401"/>
  <c r="BI396"/>
  <c r="BH396"/>
  <c r="BG396"/>
  <c r="BF396"/>
  <c r="T396"/>
  <c r="R396"/>
  <c r="P396"/>
  <c r="BI391"/>
  <c r="BH391"/>
  <c r="BG391"/>
  <c r="BF391"/>
  <c r="T391"/>
  <c r="R391"/>
  <c r="P391"/>
  <c r="BI386"/>
  <c r="BH386"/>
  <c r="BG386"/>
  <c r="BF386"/>
  <c r="T386"/>
  <c r="R386"/>
  <c r="P386"/>
  <c r="BI379"/>
  <c r="BH379"/>
  <c r="BG379"/>
  <c r="BF379"/>
  <c r="T379"/>
  <c r="R379"/>
  <c r="P379"/>
  <c r="BI372"/>
  <c r="BH372"/>
  <c r="BG372"/>
  <c r="BF372"/>
  <c r="T372"/>
  <c r="R372"/>
  <c r="P372"/>
  <c r="BI367"/>
  <c r="BH367"/>
  <c r="BG367"/>
  <c r="BF367"/>
  <c r="T367"/>
  <c r="R367"/>
  <c r="P367"/>
  <c r="BI362"/>
  <c r="BH362"/>
  <c r="BG362"/>
  <c r="BF362"/>
  <c r="T362"/>
  <c r="R362"/>
  <c r="P362"/>
  <c r="BI355"/>
  <c r="BH355"/>
  <c r="BG355"/>
  <c r="BF355"/>
  <c r="T355"/>
  <c r="R355"/>
  <c r="P355"/>
  <c r="BI348"/>
  <c r="BH348"/>
  <c r="BG348"/>
  <c r="BF348"/>
  <c r="T348"/>
  <c r="R348"/>
  <c r="P348"/>
  <c r="BI341"/>
  <c r="BH341"/>
  <c r="BG341"/>
  <c r="BF341"/>
  <c r="T341"/>
  <c r="R341"/>
  <c r="P341"/>
  <c r="BI334"/>
  <c r="BH334"/>
  <c r="BG334"/>
  <c r="BF334"/>
  <c r="T334"/>
  <c r="R334"/>
  <c r="P334"/>
  <c r="BI327"/>
  <c r="BH327"/>
  <c r="BG327"/>
  <c r="BF327"/>
  <c r="T327"/>
  <c r="R327"/>
  <c r="P327"/>
  <c r="BI320"/>
  <c r="BH320"/>
  <c r="BG320"/>
  <c r="BF320"/>
  <c r="T320"/>
  <c r="R320"/>
  <c r="P320"/>
  <c r="BI315"/>
  <c r="BH315"/>
  <c r="BG315"/>
  <c r="BF315"/>
  <c r="T315"/>
  <c r="R315"/>
  <c r="P315"/>
  <c r="BI310"/>
  <c r="BH310"/>
  <c r="BG310"/>
  <c r="BF310"/>
  <c r="T310"/>
  <c r="R310"/>
  <c r="P310"/>
  <c r="BI305"/>
  <c r="BH305"/>
  <c r="BG305"/>
  <c r="BF305"/>
  <c r="T305"/>
  <c r="R305"/>
  <c r="P305"/>
  <c r="BI300"/>
  <c r="BH300"/>
  <c r="BG300"/>
  <c r="BF300"/>
  <c r="T300"/>
  <c r="R300"/>
  <c r="P300"/>
  <c r="BI295"/>
  <c r="BH295"/>
  <c r="BG295"/>
  <c r="BF295"/>
  <c r="T295"/>
  <c r="R295"/>
  <c r="P295"/>
  <c r="BI288"/>
  <c r="BH288"/>
  <c r="BG288"/>
  <c r="BF288"/>
  <c r="T288"/>
  <c r="R288"/>
  <c r="P288"/>
  <c r="BI283"/>
  <c r="BH283"/>
  <c r="BG283"/>
  <c r="BF283"/>
  <c r="T283"/>
  <c r="R283"/>
  <c r="P283"/>
  <c r="BI277"/>
  <c r="BH277"/>
  <c r="BG277"/>
  <c r="BF277"/>
  <c r="T277"/>
  <c r="R277"/>
  <c r="P277"/>
  <c r="BI268"/>
  <c r="BH268"/>
  <c r="BG268"/>
  <c r="BF268"/>
  <c r="T268"/>
  <c r="R268"/>
  <c r="P268"/>
  <c r="BI259"/>
  <c r="BH259"/>
  <c r="BG259"/>
  <c r="BF259"/>
  <c r="T259"/>
  <c r="R259"/>
  <c r="P259"/>
  <c r="BI253"/>
  <c r="BH253"/>
  <c r="BG253"/>
  <c r="BF253"/>
  <c r="T253"/>
  <c r="R253"/>
  <c r="P253"/>
  <c r="BI248"/>
  <c r="BH248"/>
  <c r="BG248"/>
  <c r="BF248"/>
  <c r="T248"/>
  <c r="R248"/>
  <c r="P248"/>
  <c r="BI243"/>
  <c r="BH243"/>
  <c r="BG243"/>
  <c r="BF243"/>
  <c r="T243"/>
  <c r="R243"/>
  <c r="P243"/>
  <c r="BI238"/>
  <c r="BH238"/>
  <c r="BG238"/>
  <c r="BF238"/>
  <c r="T238"/>
  <c r="R238"/>
  <c r="P238"/>
  <c r="BI233"/>
  <c r="BH233"/>
  <c r="BG233"/>
  <c r="BF233"/>
  <c r="T233"/>
  <c r="R233"/>
  <c r="P233"/>
  <c r="BI229"/>
  <c r="BH229"/>
  <c r="BG229"/>
  <c r="BF229"/>
  <c r="T229"/>
  <c r="R229"/>
  <c r="P229"/>
  <c r="BI224"/>
  <c r="BH224"/>
  <c r="BG224"/>
  <c r="BF224"/>
  <c r="T224"/>
  <c r="R224"/>
  <c r="P224"/>
  <c r="BI219"/>
  <c r="BH219"/>
  <c r="BG219"/>
  <c r="BF219"/>
  <c r="T219"/>
  <c r="R219"/>
  <c r="P219"/>
  <c r="BI214"/>
  <c r="BH214"/>
  <c r="BG214"/>
  <c r="BF214"/>
  <c r="T214"/>
  <c r="R214"/>
  <c r="P214"/>
  <c r="BI209"/>
  <c r="BH209"/>
  <c r="BG209"/>
  <c r="BF209"/>
  <c r="T209"/>
  <c r="R209"/>
  <c r="P209"/>
  <c r="BI204"/>
  <c r="BH204"/>
  <c r="BG204"/>
  <c r="BF204"/>
  <c r="T204"/>
  <c r="R204"/>
  <c r="P204"/>
  <c r="BI199"/>
  <c r="BH199"/>
  <c r="BG199"/>
  <c r="BF199"/>
  <c r="T199"/>
  <c r="R199"/>
  <c r="P199"/>
  <c r="BI194"/>
  <c r="BH194"/>
  <c r="BG194"/>
  <c r="BF194"/>
  <c r="T194"/>
  <c r="R194"/>
  <c r="P194"/>
  <c r="BI189"/>
  <c r="BH189"/>
  <c r="BG189"/>
  <c r="BF189"/>
  <c r="T189"/>
  <c r="R189"/>
  <c r="P189"/>
  <c r="BI184"/>
  <c r="BH184"/>
  <c r="BG184"/>
  <c r="BF184"/>
  <c r="T184"/>
  <c r="R184"/>
  <c r="P184"/>
  <c r="BI183"/>
  <c r="BH183"/>
  <c r="BG183"/>
  <c r="BF183"/>
  <c r="T183"/>
  <c r="R183"/>
  <c r="P183"/>
  <c r="BI178"/>
  <c r="BH178"/>
  <c r="BG178"/>
  <c r="BF178"/>
  <c r="T178"/>
  <c r="R178"/>
  <c r="P178"/>
  <c r="BI177"/>
  <c r="BH177"/>
  <c r="BG177"/>
  <c r="BF177"/>
  <c r="T177"/>
  <c r="R177"/>
  <c r="P177"/>
  <c r="BI172"/>
  <c r="BH172"/>
  <c r="BG172"/>
  <c r="BF172"/>
  <c r="T172"/>
  <c r="R172"/>
  <c r="P172"/>
  <c r="BI166"/>
  <c r="BH166"/>
  <c r="BG166"/>
  <c r="BF166"/>
  <c r="T166"/>
  <c r="R166"/>
  <c r="P166"/>
  <c r="BI157"/>
  <c r="BH157"/>
  <c r="BG157"/>
  <c r="BF157"/>
  <c r="T157"/>
  <c r="R157"/>
  <c r="P157"/>
  <c r="BI151"/>
  <c r="BH151"/>
  <c r="BG151"/>
  <c r="BF151"/>
  <c r="T151"/>
  <c r="R151"/>
  <c r="P151"/>
  <c r="BI145"/>
  <c r="BH145"/>
  <c r="BG145"/>
  <c r="BF145"/>
  <c r="T145"/>
  <c r="R145"/>
  <c r="P145"/>
  <c r="BI135"/>
  <c r="BH135"/>
  <c r="BG135"/>
  <c r="BF135"/>
  <c r="T135"/>
  <c r="R135"/>
  <c r="P135"/>
  <c r="BI126"/>
  <c r="BH126"/>
  <c r="BG126"/>
  <c r="BF126"/>
  <c r="T126"/>
  <c r="R126"/>
  <c r="P126"/>
  <c r="BI120"/>
  <c r="BH120"/>
  <c r="BG120"/>
  <c r="BF120"/>
  <c r="T120"/>
  <c r="R120"/>
  <c r="P120"/>
  <c r="BI109"/>
  <c r="BH109"/>
  <c r="BG109"/>
  <c r="BF109"/>
  <c r="T109"/>
  <c r="R109"/>
  <c r="P109"/>
  <c r="BI103"/>
  <c r="BH103"/>
  <c r="BG103"/>
  <c r="BF103"/>
  <c r="T103"/>
  <c r="R103"/>
  <c r="P103"/>
  <c r="J96"/>
  <c r="J95"/>
  <c r="F95"/>
  <c r="F93"/>
  <c r="E91"/>
  <c r="J63"/>
  <c r="J62"/>
  <c r="F62"/>
  <c r="F60"/>
  <c r="E58"/>
  <c r="J22"/>
  <c r="E22"/>
  <c r="F96"/>
  <c r="J21"/>
  <c r="J16"/>
  <c r="J60"/>
  <c r="E7"/>
  <c r="E85"/>
  <c i="13" r="J41"/>
  <c r="J40"/>
  <c i="1" r="AY80"/>
  <c i="13" r="J39"/>
  <c i="1" r="AX80"/>
  <c i="13" r="BI131"/>
  <c r="BH131"/>
  <c r="BG131"/>
  <c r="BF131"/>
  <c r="T131"/>
  <c r="R131"/>
  <c r="P131"/>
  <c r="BI129"/>
  <c r="BH129"/>
  <c r="BG129"/>
  <c r="BF129"/>
  <c r="T129"/>
  <c r="R129"/>
  <c r="P129"/>
  <c r="BI124"/>
  <c r="BH124"/>
  <c r="BG124"/>
  <c r="BF124"/>
  <c r="T124"/>
  <c r="R124"/>
  <c r="P124"/>
  <c r="BI119"/>
  <c r="BH119"/>
  <c r="BG119"/>
  <c r="BF119"/>
  <c r="T119"/>
  <c r="R119"/>
  <c r="P119"/>
  <c r="BI117"/>
  <c r="BH117"/>
  <c r="BG117"/>
  <c r="BF117"/>
  <c r="T117"/>
  <c r="R117"/>
  <c r="P117"/>
  <c r="BI115"/>
  <c r="BH115"/>
  <c r="BG115"/>
  <c r="BF115"/>
  <c r="T115"/>
  <c r="R115"/>
  <c r="P115"/>
  <c r="BI110"/>
  <c r="BH110"/>
  <c r="BG110"/>
  <c r="BF110"/>
  <c r="T110"/>
  <c r="R110"/>
  <c r="P110"/>
  <c r="BI108"/>
  <c r="BH108"/>
  <c r="BG108"/>
  <c r="BF108"/>
  <c r="T108"/>
  <c r="R108"/>
  <c r="P108"/>
  <c r="BI104"/>
  <c r="BH104"/>
  <c r="BG104"/>
  <c r="BF104"/>
  <c r="T104"/>
  <c r="R104"/>
  <c r="P104"/>
  <c r="BI100"/>
  <c r="BH100"/>
  <c r="BG100"/>
  <c r="BF100"/>
  <c r="T100"/>
  <c r="R100"/>
  <c r="P100"/>
  <c r="J94"/>
  <c r="J93"/>
  <c r="F93"/>
  <c r="F91"/>
  <c r="E89"/>
  <c r="J63"/>
  <c r="J62"/>
  <c r="F62"/>
  <c r="F60"/>
  <c r="E58"/>
  <c r="J22"/>
  <c r="E22"/>
  <c r="F94"/>
  <c r="J21"/>
  <c r="J16"/>
  <c r="J91"/>
  <c r="E7"/>
  <c r="E52"/>
  <c i="12" r="J41"/>
  <c r="J40"/>
  <c i="1" r="AY79"/>
  <c i="12" r="J39"/>
  <c i="1" r="AX79"/>
  <c i="12" r="BI112"/>
  <c r="BH112"/>
  <c r="BG112"/>
  <c r="BF112"/>
  <c r="T112"/>
  <c r="R112"/>
  <c r="P112"/>
  <c r="BI111"/>
  <c r="BH111"/>
  <c r="BG111"/>
  <c r="BF111"/>
  <c r="T111"/>
  <c r="R111"/>
  <c r="P111"/>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J90"/>
  <c r="J89"/>
  <c r="F89"/>
  <c r="F87"/>
  <c r="E85"/>
  <c r="J63"/>
  <c r="J62"/>
  <c r="F62"/>
  <c r="F60"/>
  <c r="E58"/>
  <c r="J22"/>
  <c r="E22"/>
  <c r="F63"/>
  <c r="J21"/>
  <c r="J16"/>
  <c r="J87"/>
  <c r="E7"/>
  <c r="E52"/>
  <c i="11" r="J41"/>
  <c r="J40"/>
  <c i="1" r="AY76"/>
  <c i="11" r="J39"/>
  <c i="1" r="AX76"/>
  <c i="11" r="BI134"/>
  <c r="BH134"/>
  <c r="BG134"/>
  <c r="BF134"/>
  <c r="T134"/>
  <c r="R134"/>
  <c r="P134"/>
  <c r="BI132"/>
  <c r="BH132"/>
  <c r="BG132"/>
  <c r="BF132"/>
  <c r="T132"/>
  <c r="R132"/>
  <c r="P132"/>
  <c r="BI127"/>
  <c r="BH127"/>
  <c r="BG127"/>
  <c r="BF127"/>
  <c r="T127"/>
  <c r="R127"/>
  <c r="P127"/>
  <c r="BI122"/>
  <c r="BH122"/>
  <c r="BG122"/>
  <c r="BF122"/>
  <c r="T122"/>
  <c r="R122"/>
  <c r="P122"/>
  <c r="BI119"/>
  <c r="BH119"/>
  <c r="BG119"/>
  <c r="BF119"/>
  <c r="T119"/>
  <c r="R119"/>
  <c r="P119"/>
  <c r="BI117"/>
  <c r="BH117"/>
  <c r="BG117"/>
  <c r="BF117"/>
  <c r="T117"/>
  <c r="R117"/>
  <c r="P117"/>
  <c r="BI115"/>
  <c r="BH115"/>
  <c r="BG115"/>
  <c r="BF115"/>
  <c r="T115"/>
  <c r="R115"/>
  <c r="P115"/>
  <c r="BI110"/>
  <c r="BH110"/>
  <c r="BG110"/>
  <c r="BF110"/>
  <c r="T110"/>
  <c r="R110"/>
  <c r="P110"/>
  <c r="BI108"/>
  <c r="BH108"/>
  <c r="BG108"/>
  <c r="BF108"/>
  <c r="T108"/>
  <c r="R108"/>
  <c r="P108"/>
  <c r="BI104"/>
  <c r="BH104"/>
  <c r="BG104"/>
  <c r="BF104"/>
  <c r="T104"/>
  <c r="R104"/>
  <c r="P104"/>
  <c r="BI100"/>
  <c r="BH100"/>
  <c r="BG100"/>
  <c r="BF100"/>
  <c r="T100"/>
  <c r="R100"/>
  <c r="P100"/>
  <c r="J94"/>
  <c r="J93"/>
  <c r="F93"/>
  <c r="F91"/>
  <c r="E89"/>
  <c r="J63"/>
  <c r="J62"/>
  <c r="F62"/>
  <c r="F60"/>
  <c r="E58"/>
  <c r="J22"/>
  <c r="E22"/>
  <c r="F63"/>
  <c r="J21"/>
  <c r="J16"/>
  <c r="J91"/>
  <c r="E7"/>
  <c r="E52"/>
  <c i="10" r="J41"/>
  <c r="J40"/>
  <c i="1" r="AY75"/>
  <c i="10" r="J39"/>
  <c i="1" r="AX75"/>
  <c i="10" r="BI120"/>
  <c r="BH120"/>
  <c r="BG120"/>
  <c r="BF120"/>
  <c r="T120"/>
  <c r="R120"/>
  <c r="P120"/>
  <c r="BI119"/>
  <c r="BH119"/>
  <c r="BG119"/>
  <c r="BF119"/>
  <c r="T119"/>
  <c r="R119"/>
  <c r="P119"/>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J90"/>
  <c r="J89"/>
  <c r="F89"/>
  <c r="F87"/>
  <c r="E85"/>
  <c r="J63"/>
  <c r="J62"/>
  <c r="F62"/>
  <c r="F60"/>
  <c r="E58"/>
  <c r="J22"/>
  <c r="E22"/>
  <c r="F90"/>
  <c r="J21"/>
  <c r="J16"/>
  <c r="J60"/>
  <c r="E7"/>
  <c r="E79"/>
  <c i="9" r="J41"/>
  <c r="J40"/>
  <c i="1" r="AY73"/>
  <c i="9" r="J39"/>
  <c i="1" r="AX73"/>
  <c i="9" r="BI134"/>
  <c r="BH134"/>
  <c r="BG134"/>
  <c r="BF134"/>
  <c r="T134"/>
  <c r="R134"/>
  <c r="P134"/>
  <c r="BI132"/>
  <c r="BH132"/>
  <c r="BG132"/>
  <c r="BF132"/>
  <c r="T132"/>
  <c r="R132"/>
  <c r="P132"/>
  <c r="BI127"/>
  <c r="BH127"/>
  <c r="BG127"/>
  <c r="BF127"/>
  <c r="T127"/>
  <c r="R127"/>
  <c r="P127"/>
  <c r="BI122"/>
  <c r="BH122"/>
  <c r="BG122"/>
  <c r="BF122"/>
  <c r="T122"/>
  <c r="R122"/>
  <c r="P122"/>
  <c r="BI119"/>
  <c r="BH119"/>
  <c r="BG119"/>
  <c r="BF119"/>
  <c r="T119"/>
  <c r="R119"/>
  <c r="P119"/>
  <c r="BI117"/>
  <c r="BH117"/>
  <c r="BG117"/>
  <c r="BF117"/>
  <c r="T117"/>
  <c r="R117"/>
  <c r="P117"/>
  <c r="BI115"/>
  <c r="BH115"/>
  <c r="BG115"/>
  <c r="BF115"/>
  <c r="T115"/>
  <c r="R115"/>
  <c r="P115"/>
  <c r="BI110"/>
  <c r="BH110"/>
  <c r="BG110"/>
  <c r="BF110"/>
  <c r="T110"/>
  <c r="R110"/>
  <c r="P110"/>
  <c r="BI108"/>
  <c r="BH108"/>
  <c r="BG108"/>
  <c r="BF108"/>
  <c r="T108"/>
  <c r="R108"/>
  <c r="P108"/>
  <c r="BI104"/>
  <c r="BH104"/>
  <c r="BG104"/>
  <c r="BF104"/>
  <c r="T104"/>
  <c r="R104"/>
  <c r="P104"/>
  <c r="BI100"/>
  <c r="BH100"/>
  <c r="BG100"/>
  <c r="BF100"/>
  <c r="T100"/>
  <c r="R100"/>
  <c r="P100"/>
  <c r="J94"/>
  <c r="J93"/>
  <c r="F93"/>
  <c r="F91"/>
  <c r="E89"/>
  <c r="J63"/>
  <c r="J62"/>
  <c r="F62"/>
  <c r="F60"/>
  <c r="E58"/>
  <c r="J22"/>
  <c r="E22"/>
  <c r="F94"/>
  <c r="J21"/>
  <c r="J16"/>
  <c r="J91"/>
  <c r="E7"/>
  <c r="E83"/>
  <c i="8" r="J41"/>
  <c r="J40"/>
  <c i="1" r="AY72"/>
  <c i="8" r="J39"/>
  <c i="1" r="AX72"/>
  <c i="8" r="BI114"/>
  <c r="BH114"/>
  <c r="BG114"/>
  <c r="BF114"/>
  <c r="T114"/>
  <c r="R114"/>
  <c r="P114"/>
  <c r="BI113"/>
  <c r="BH113"/>
  <c r="BG113"/>
  <c r="BF113"/>
  <c r="T113"/>
  <c r="R113"/>
  <c r="P113"/>
  <c r="BI112"/>
  <c r="BH112"/>
  <c r="BG112"/>
  <c r="BF112"/>
  <c r="T112"/>
  <c r="R112"/>
  <c r="P112"/>
  <c r="BI110"/>
  <c r="BH110"/>
  <c r="BG110"/>
  <c r="BF110"/>
  <c r="T110"/>
  <c r="R110"/>
  <c r="P110"/>
  <c r="BI108"/>
  <c r="BH108"/>
  <c r="BG108"/>
  <c r="BF108"/>
  <c r="T108"/>
  <c r="R108"/>
  <c r="P108"/>
  <c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J90"/>
  <c r="J89"/>
  <c r="F89"/>
  <c r="F87"/>
  <c r="E85"/>
  <c r="J63"/>
  <c r="J62"/>
  <c r="F62"/>
  <c r="F60"/>
  <c r="E58"/>
  <c r="J22"/>
  <c r="E22"/>
  <c r="F90"/>
  <c r="J21"/>
  <c r="J16"/>
  <c r="J87"/>
  <c r="E7"/>
  <c r="E79"/>
  <c i="7" r="J41"/>
  <c r="J40"/>
  <c i="1" r="AY69"/>
  <c i="7" r="J39"/>
  <c i="1" r="AX69"/>
  <c i="7" r="BI130"/>
  <c r="BH130"/>
  <c r="BG130"/>
  <c r="BF130"/>
  <c r="T130"/>
  <c r="R130"/>
  <c r="P130"/>
  <c r="BI127"/>
  <c r="BH127"/>
  <c r="BG127"/>
  <c r="BF127"/>
  <c r="T127"/>
  <c r="R127"/>
  <c r="P127"/>
  <c r="BI123"/>
  <c r="BH123"/>
  <c r="BG123"/>
  <c r="BF123"/>
  <c r="T123"/>
  <c r="R123"/>
  <c r="P123"/>
  <c r="BI120"/>
  <c r="BH120"/>
  <c r="BG120"/>
  <c r="BF120"/>
  <c r="T120"/>
  <c r="R120"/>
  <c r="P120"/>
  <c r="BI118"/>
  <c r="BH118"/>
  <c r="BG118"/>
  <c r="BF118"/>
  <c r="T118"/>
  <c r="R118"/>
  <c r="P118"/>
  <c r="BI116"/>
  <c r="BH116"/>
  <c r="BG116"/>
  <c r="BF116"/>
  <c r="T116"/>
  <c r="R116"/>
  <c r="P116"/>
  <c r="BI111"/>
  <c r="BH111"/>
  <c r="BG111"/>
  <c r="BF111"/>
  <c r="T111"/>
  <c r="R111"/>
  <c r="P111"/>
  <c r="BI109"/>
  <c r="BH109"/>
  <c r="BG109"/>
  <c r="BF109"/>
  <c r="T109"/>
  <c r="R109"/>
  <c r="P109"/>
  <c r="BI106"/>
  <c r="BH106"/>
  <c r="BG106"/>
  <c r="BF106"/>
  <c r="T106"/>
  <c r="R106"/>
  <c r="P106"/>
  <c r="BI104"/>
  <c r="BH104"/>
  <c r="BG104"/>
  <c r="BF104"/>
  <c r="T104"/>
  <c r="R104"/>
  <c r="P104"/>
  <c r="BI99"/>
  <c r="BH99"/>
  <c r="BG99"/>
  <c r="BF99"/>
  <c r="T99"/>
  <c r="R99"/>
  <c r="P99"/>
  <c r="J93"/>
  <c r="J92"/>
  <c r="F92"/>
  <c r="F90"/>
  <c r="E88"/>
  <c r="J63"/>
  <c r="J62"/>
  <c r="F62"/>
  <c r="F60"/>
  <c r="E58"/>
  <c r="J22"/>
  <c r="E22"/>
  <c r="F93"/>
  <c r="J21"/>
  <c r="J16"/>
  <c r="J60"/>
  <c r="E7"/>
  <c r="E82"/>
  <c i="6" r="J41"/>
  <c r="J40"/>
  <c i="1" r="AY68"/>
  <c i="6" r="J39"/>
  <c i="1" r="AX68"/>
  <c i="6" r="BI212"/>
  <c r="BH212"/>
  <c r="BG212"/>
  <c r="BF212"/>
  <c r="T212"/>
  <c r="R212"/>
  <c r="P212"/>
  <c r="BI210"/>
  <c r="BH210"/>
  <c r="BG210"/>
  <c r="BF210"/>
  <c r="T210"/>
  <c r="R210"/>
  <c r="P210"/>
  <c r="BI206"/>
  <c r="BH206"/>
  <c r="BG206"/>
  <c r="BF206"/>
  <c r="T206"/>
  <c r="R206"/>
  <c r="P206"/>
  <c r="BI204"/>
  <c r="BH204"/>
  <c r="BG204"/>
  <c r="BF204"/>
  <c r="T204"/>
  <c r="R204"/>
  <c r="P204"/>
  <c r="BI202"/>
  <c r="BH202"/>
  <c r="BG202"/>
  <c r="BF202"/>
  <c r="T202"/>
  <c r="R202"/>
  <c r="P202"/>
  <c r="BI200"/>
  <c r="BH200"/>
  <c r="BG200"/>
  <c r="BF200"/>
  <c r="T200"/>
  <c r="R200"/>
  <c r="P200"/>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5"/>
  <c r="BH115"/>
  <c r="BG115"/>
  <c r="BF115"/>
  <c r="T115"/>
  <c r="R115"/>
  <c r="P115"/>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J94"/>
  <c r="J93"/>
  <c r="F93"/>
  <c r="F91"/>
  <c r="E89"/>
  <c r="J63"/>
  <c r="J62"/>
  <c r="F62"/>
  <c r="F60"/>
  <c r="E58"/>
  <c r="J22"/>
  <c r="E22"/>
  <c r="F63"/>
  <c r="J21"/>
  <c r="J16"/>
  <c r="J91"/>
  <c r="E7"/>
  <c r="E83"/>
  <c i="5" r="J41"/>
  <c r="J40"/>
  <c i="1" r="AY65"/>
  <c i="5" r="J39"/>
  <c i="1" r="AX65"/>
  <c i="5" r="BI136"/>
  <c r="BH136"/>
  <c r="BG136"/>
  <c r="BF136"/>
  <c r="T136"/>
  <c r="R136"/>
  <c r="P136"/>
  <c r="BI134"/>
  <c r="BH134"/>
  <c r="BG134"/>
  <c r="BF134"/>
  <c r="T134"/>
  <c r="R134"/>
  <c r="P134"/>
  <c r="BI129"/>
  <c r="BH129"/>
  <c r="BG129"/>
  <c r="BF129"/>
  <c r="T129"/>
  <c r="R129"/>
  <c r="P129"/>
  <c r="BI124"/>
  <c r="BH124"/>
  <c r="BG124"/>
  <c r="BF124"/>
  <c r="T124"/>
  <c r="R124"/>
  <c r="P124"/>
  <c r="BI121"/>
  <c r="BH121"/>
  <c r="BG121"/>
  <c r="BF121"/>
  <c r="T121"/>
  <c r="R121"/>
  <c r="P121"/>
  <c r="BI119"/>
  <c r="BH119"/>
  <c r="BG119"/>
  <c r="BF119"/>
  <c r="T119"/>
  <c r="R119"/>
  <c r="P119"/>
  <c r="BI117"/>
  <c r="BH117"/>
  <c r="BG117"/>
  <c r="BF117"/>
  <c r="T117"/>
  <c r="R117"/>
  <c r="P117"/>
  <c r="BI112"/>
  <c r="BH112"/>
  <c r="BG112"/>
  <c r="BF112"/>
  <c r="T112"/>
  <c r="R112"/>
  <c r="P112"/>
  <c r="BI110"/>
  <c r="BH110"/>
  <c r="BG110"/>
  <c r="BF110"/>
  <c r="T110"/>
  <c r="R110"/>
  <c r="P110"/>
  <c r="BI105"/>
  <c r="BH105"/>
  <c r="BG105"/>
  <c r="BF105"/>
  <c r="T105"/>
  <c r="R105"/>
  <c r="P105"/>
  <c r="BI100"/>
  <c r="BH100"/>
  <c r="BG100"/>
  <c r="BF100"/>
  <c r="T100"/>
  <c r="R100"/>
  <c r="P100"/>
  <c r="J94"/>
  <c r="J93"/>
  <c r="F93"/>
  <c r="F91"/>
  <c r="E89"/>
  <c r="J63"/>
  <c r="J62"/>
  <c r="F62"/>
  <c r="F60"/>
  <c r="E58"/>
  <c r="J22"/>
  <c r="E22"/>
  <c r="F94"/>
  <c r="J21"/>
  <c r="J16"/>
  <c r="J91"/>
  <c r="E7"/>
  <c r="E83"/>
  <c i="4" r="J41"/>
  <c r="J40"/>
  <c i="1" r="AY64"/>
  <c i="4" r="J39"/>
  <c i="1" r="AX64"/>
  <c i="4"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1"/>
  <c r="BH101"/>
  <c r="BG101"/>
  <c r="BF101"/>
  <c r="T101"/>
  <c r="R101"/>
  <c r="P101"/>
  <c r="BI100"/>
  <c r="BH100"/>
  <c r="BG100"/>
  <c r="BF100"/>
  <c r="T100"/>
  <c r="R100"/>
  <c r="P100"/>
  <c r="BI98"/>
  <c r="BH98"/>
  <c r="BG98"/>
  <c r="BF98"/>
  <c r="T98"/>
  <c r="R98"/>
  <c r="P98"/>
  <c r="BI96"/>
  <c r="BH96"/>
  <c r="BG96"/>
  <c r="BF96"/>
  <c r="T96"/>
  <c r="R96"/>
  <c r="P96"/>
  <c r="J90"/>
  <c r="J89"/>
  <c r="F89"/>
  <c r="F87"/>
  <c r="E85"/>
  <c r="J63"/>
  <c r="J62"/>
  <c r="F62"/>
  <c r="F60"/>
  <c r="E58"/>
  <c r="J22"/>
  <c r="E22"/>
  <c r="F90"/>
  <c r="J21"/>
  <c r="J16"/>
  <c r="J87"/>
  <c r="E7"/>
  <c r="E52"/>
  <c i="3" r="J41"/>
  <c r="J40"/>
  <c i="1" r="AY60"/>
  <c i="3" r="J39"/>
  <c i="1" r="AX60"/>
  <c i="3" r="BI99"/>
  <c r="BH99"/>
  <c r="BG99"/>
  <c r="BF99"/>
  <c r="T99"/>
  <c r="R99"/>
  <c r="P99"/>
  <c r="BI96"/>
  <c r="BH96"/>
  <c r="BG96"/>
  <c r="BF96"/>
  <c r="T96"/>
  <c r="R96"/>
  <c r="P96"/>
  <c r="J90"/>
  <c r="J89"/>
  <c r="F89"/>
  <c r="F87"/>
  <c r="E85"/>
  <c r="J63"/>
  <c r="J62"/>
  <c r="F62"/>
  <c r="F60"/>
  <c r="E58"/>
  <c r="J22"/>
  <c r="E22"/>
  <c r="F63"/>
  <c r="J21"/>
  <c r="J16"/>
  <c r="J87"/>
  <c r="E7"/>
  <c r="E79"/>
  <c i="2" r="J41"/>
  <c r="J40"/>
  <c i="1" r="AY59"/>
  <c i="2" r="J39"/>
  <c i="1" r="AX59"/>
  <c i="2"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J90"/>
  <c r="J89"/>
  <c r="F89"/>
  <c r="F87"/>
  <c r="E85"/>
  <c r="J63"/>
  <c r="J62"/>
  <c r="F62"/>
  <c r="F60"/>
  <c r="E58"/>
  <c r="J22"/>
  <c r="E22"/>
  <c r="F63"/>
  <c r="J21"/>
  <c r="J16"/>
  <c r="J60"/>
  <c r="E7"/>
  <c r="E79"/>
  <c i="1" r="L50"/>
  <c r="AM50"/>
  <c r="AM49"/>
  <c r="L49"/>
  <c r="AM47"/>
  <c r="L47"/>
  <c r="L45"/>
  <c r="L44"/>
  <c i="22" r="J150"/>
  <c i="23" r="J249"/>
  <c i="24" r="BK171"/>
  <c i="25" r="BK276"/>
  <c i="26" r="J330"/>
  <c r="J287"/>
  <c i="29" r="BK177"/>
  <c i="34" r="BK142"/>
  <c i="23" r="BK135"/>
  <c i="24" r="J106"/>
  <c r="BK454"/>
  <c r="BK180"/>
  <c i="25" r="J219"/>
  <c r="BK438"/>
  <c i="26" r="BK147"/>
  <c r="J311"/>
  <c i="27" r="J185"/>
  <c i="28" r="J120"/>
  <c i="29" r="J261"/>
  <c i="32" r="BK106"/>
  <c i="33" r="BK158"/>
  <c r="BK117"/>
  <c i="35" r="J95"/>
  <c i="1" r="AS86"/>
  <c i="25" r="BK187"/>
  <c i="27" r="BK112"/>
  <c i="29" r="BK140"/>
  <c i="34" r="J101"/>
  <c i="2" r="BK153"/>
  <c r="BK120"/>
  <c i="6" r="BK191"/>
  <c i="20" r="BK192"/>
  <c i="21" r="J210"/>
  <c i="22" r="BK377"/>
  <c r="J224"/>
  <c i="23" r="J397"/>
  <c i="24" r="J350"/>
  <c i="26" r="J266"/>
  <c i="27" r="BK140"/>
  <c i="30" r="J108"/>
  <c i="33" r="BK138"/>
  <c i="34" r="J134"/>
  <c i="2" r="BK122"/>
  <c i="6" r="BK195"/>
  <c r="J152"/>
  <c i="8" r="BK108"/>
  <c i="10" r="J116"/>
  <c i="16" r="J254"/>
  <c r="J239"/>
  <c i="18" r="J284"/>
  <c r="BK197"/>
  <c i="20" r="BK241"/>
  <c i="22" r="BK224"/>
  <c r="J458"/>
  <c r="J142"/>
  <c r="J420"/>
  <c i="23" r="J181"/>
  <c r="BK229"/>
  <c r="BK462"/>
  <c i="24" r="BK225"/>
  <c r="J339"/>
  <c r="J462"/>
  <c r="J225"/>
  <c i="25" r="J289"/>
  <c r="J367"/>
  <c i="26" r="BK394"/>
  <c r="BK287"/>
  <c r="J109"/>
  <c i="28" r="J146"/>
  <c r="BK108"/>
  <c i="29" r="J215"/>
  <c i="33" r="J166"/>
  <c r="J130"/>
  <c r="BK134"/>
  <c i="34" r="BK113"/>
  <c i="35" r="J89"/>
  <c i="4" r="BK107"/>
  <c i="6" r="J158"/>
  <c i="7" r="BK116"/>
  <c i="11" r="J122"/>
  <c i="16" r="J176"/>
  <c i="24" r="BK310"/>
  <c i="25" r="BK312"/>
  <c i="29" r="BK198"/>
  <c i="32" r="J196"/>
  <c i="2" r="BK100"/>
  <c i="6" r="BK178"/>
  <c i="8" r="F40"/>
  <c i="16" r="BK324"/>
  <c i="17" r="J166"/>
  <c i="20" r="J246"/>
  <c i="22" r="J175"/>
  <c i="31" r="BK104"/>
  <c i="33" r="BK141"/>
  <c i="34" r="BK130"/>
  <c i="35" r="BK91"/>
  <c i="1" r="AS67"/>
  <c r="AS58"/>
  <c i="6" r="BK144"/>
  <c i="17" r="J118"/>
  <c i="18" r="BK241"/>
  <c i="20" r="J126"/>
  <c i="21" r="BK119"/>
  <c i="22" r="BK438"/>
  <c r="BK237"/>
  <c i="23" r="J402"/>
  <c i="2" r="BK137"/>
  <c i="6" r="J176"/>
  <c i="8" r="BK110"/>
  <c i="10" r="J96"/>
  <c i="14" r="BK341"/>
  <c r="BK372"/>
  <c i="15" r="J241"/>
  <c r="J203"/>
  <c i="16" r="BK478"/>
  <c r="J178"/>
  <c i="19" r="J182"/>
  <c i="21" r="BK243"/>
  <c i="22" r="BK495"/>
  <c i="23" r="BK112"/>
  <c i="26" r="BK420"/>
  <c i="28" r="J198"/>
  <c i="33" r="BK131"/>
  <c r="J105"/>
  <c i="34" r="BK103"/>
  <c i="6" r="J172"/>
  <c i="8" r="BK114"/>
  <c i="14" r="BK334"/>
  <c r="BK166"/>
  <c i="16" r="J322"/>
  <c i="18" r="BK265"/>
  <c i="20" r="J99"/>
  <c i="22" r="BK386"/>
  <c r="J438"/>
  <c i="23" r="J508"/>
  <c i="24" r="J380"/>
  <c r="BK116"/>
  <c i="25" r="BK168"/>
  <c i="27" r="J208"/>
  <c i="33" r="BK125"/>
  <c i="14" r="J362"/>
  <c i="15" r="J100"/>
  <c r="J177"/>
  <c i="16" r="J290"/>
  <c r="J169"/>
  <c i="17" r="J134"/>
  <c i="25" r="BK207"/>
  <c i="26" r="BK256"/>
  <c i="29" r="J241"/>
  <c i="33" r="BK166"/>
  <c i="2" r="BK144"/>
  <c r="J155"/>
  <c i="5" r="J124"/>
  <c i="6" r="J168"/>
  <c i="12" r="J108"/>
  <c i="14" r="BK362"/>
  <c i="16" r="J226"/>
  <c r="BK159"/>
  <c i="21" r="J236"/>
  <c i="23" r="BK391"/>
  <c r="J373"/>
  <c i="24" r="J124"/>
  <c r="J347"/>
  <c i="25" r="BK297"/>
  <c r="J340"/>
  <c i="26" r="BK142"/>
  <c i="27" r="J144"/>
  <c i="29" r="BK254"/>
  <c r="J265"/>
  <c r="J277"/>
  <c r="BK219"/>
  <c i="30" r="J137"/>
  <c i="33" r="J164"/>
  <c i="34" r="J139"/>
  <c i="35" r="J92"/>
  <c i="10" r="J104"/>
  <c i="4" r="BK106"/>
  <c i="6" r="BK148"/>
  <c i="7" r="BK123"/>
  <c i="13" r="BK117"/>
  <c i="14" r="BK439"/>
  <c i="19" r="J189"/>
  <c i="20" r="J223"/>
  <c i="22" r="J106"/>
  <c r="J296"/>
  <c i="23" r="BK131"/>
  <c i="24" r="BK293"/>
  <c i="26" r="J428"/>
  <c i="29" r="J253"/>
  <c i="34" r="J123"/>
  <c i="9" r="BK134"/>
  <c i="10" r="BK110"/>
  <c i="12" r="BK102"/>
  <c i="14" r="J310"/>
  <c r="J497"/>
  <c i="16" r="BK209"/>
  <c r="BK447"/>
  <c i="18" r="BK393"/>
  <c r="J395"/>
  <c i="19" r="J133"/>
  <c i="21" r="J139"/>
  <c i="22" r="BK448"/>
  <c r="BK417"/>
  <c i="23" r="J341"/>
  <c r="J233"/>
  <c r="J486"/>
  <c i="24" r="BK383"/>
  <c r="BK158"/>
  <c r="J237"/>
  <c i="25" r="J407"/>
  <c r="J173"/>
  <c i="26" r="J346"/>
  <c r="BK412"/>
  <c r="J272"/>
  <c i="27" r="BK246"/>
  <c r="J255"/>
  <c i="28" r="BK224"/>
  <c i="29" r="BK237"/>
  <c r="J288"/>
  <c i="31" r="J98"/>
  <c i="33" r="J117"/>
  <c r="J110"/>
  <c r="BK139"/>
  <c r="BK162"/>
  <c i="34" r="J138"/>
  <c r="J122"/>
  <c i="2" r="J98"/>
  <c i="6" r="J210"/>
  <c r="J131"/>
  <c i="14" r="J422"/>
  <c i="16" r="BK409"/>
  <c r="J201"/>
  <c i="18" r="J386"/>
  <c r="BK369"/>
  <c i="21" r="J274"/>
  <c i="22" r="BK205"/>
  <c r="J134"/>
  <c i="23" r="BK499"/>
  <c i="25" r="BK120"/>
  <c i="26" r="BK133"/>
  <c i="27" r="BK255"/>
  <c i="32" r="J160"/>
  <c i="34" r="BK110"/>
  <c i="23" r="J430"/>
  <c i="24" r="BK140"/>
  <c r="BK446"/>
  <c r="J128"/>
  <c i="25" r="J187"/>
  <c r="BK160"/>
  <c r="BK355"/>
  <c i="26" r="BK432"/>
  <c r="BK173"/>
  <c i="27" r="BK144"/>
  <c i="28" r="J157"/>
  <c i="29" r="BK189"/>
  <c i="31" r="BK123"/>
  <c i="33" r="BK144"/>
  <c r="J107"/>
  <c i="34" r="BK115"/>
  <c i="35" r="BK93"/>
  <c i="1" r="AS97"/>
  <c i="11" r="BK132"/>
  <c i="14" r="BK401"/>
  <c r="BK157"/>
  <c r="BK524"/>
  <c i="16" r="J113"/>
  <c i="17" r="BK118"/>
  <c i="18" r="J265"/>
  <c i="19" r="BK150"/>
  <c i="25" r="J448"/>
  <c i="27" r="BK189"/>
  <c i="28" r="BK137"/>
  <c i="29" r="BK144"/>
  <c i="33" r="BK101"/>
  <c i="2" r="BK139"/>
  <c r="J130"/>
  <c i="4" r="BK100"/>
  <c i="6" r="BK174"/>
  <c i="20" r="BK282"/>
  <c i="21" r="BK274"/>
  <c i="22" r="J377"/>
  <c r="J285"/>
  <c i="23" r="J482"/>
  <c r="J135"/>
  <c i="24" r="BK288"/>
  <c i="27" r="BK177"/>
  <c i="29" r="J110"/>
  <c i="33" r="J136"/>
  <c i="34" r="J118"/>
  <c i="2" r="J113"/>
  <c i="6" r="J129"/>
  <c i="8" r="BK104"/>
  <c i="11" r="BK117"/>
  <c i="16" r="BK349"/>
  <c i="17" r="BK98"/>
  <c i="18" r="J241"/>
  <c r="J289"/>
  <c i="20" r="J176"/>
  <c i="21" r="J243"/>
  <c i="22" r="BK429"/>
  <c r="J369"/>
  <c r="J470"/>
  <c r="BK150"/>
  <c i="23" r="BK148"/>
  <c i="24" r="J154"/>
  <c r="BK133"/>
  <c r="J162"/>
  <c i="25" r="BK340"/>
  <c r="J164"/>
  <c r="BK326"/>
  <c i="26" r="J147"/>
  <c r="J412"/>
  <c i="27" r="J121"/>
  <c r="BK261"/>
  <c i="28" r="BK141"/>
  <c i="31" r="BK110"/>
  <c i="33" r="BK135"/>
  <c r="BK160"/>
  <c i="34" r="BK133"/>
  <c r="BK102"/>
  <c i="2" r="J133"/>
  <c r="BK133"/>
  <c i="6" r="BK107"/>
  <c r="J101"/>
  <c i="10" r="BK100"/>
  <c i="12" r="J100"/>
  <c i="16" r="BK497"/>
  <c i="25" r="J365"/>
  <c i="29" r="BK136"/>
  <c i="1" r="AS110"/>
  <c i="3" r="BK99"/>
  <c i="6" r="J197"/>
  <c i="7" r="J104"/>
  <c i="13" r="BK124"/>
  <c i="14" r="J288"/>
  <c r="BK295"/>
  <c r="J529"/>
  <c i="16" r="J379"/>
  <c i="18" r="BK405"/>
  <c i="20" r="J182"/>
  <c i="22" r="BK138"/>
  <c i="24" r="BK339"/>
  <c i="25" r="J359"/>
  <c r="BK256"/>
  <c i="26" r="BK212"/>
  <c r="BK272"/>
  <c r="J184"/>
  <c i="27" r="J271"/>
  <c i="28" r="BK132"/>
  <c i="29" r="J237"/>
  <c i="32" r="BK179"/>
  <c i="33" r="BK115"/>
  <c r="J115"/>
  <c r="J135"/>
  <c i="1" r="AS113"/>
  <c i="2" r="J99"/>
  <c r="J128"/>
  <c i="5" r="BK124"/>
  <c i="6" r="BK162"/>
  <c i="8" r="J104"/>
  <c i="10" r="BK98"/>
  <c i="12" r="BK112"/>
  <c i="14" r="J391"/>
  <c r="BK172"/>
  <c r="J434"/>
  <c i="15" r="BK216"/>
  <c i="20" r="J235"/>
  <c i="21" r="BK128"/>
  <c i="22" r="J198"/>
  <c r="BK118"/>
  <c i="23" r="BK205"/>
  <c r="BK503"/>
  <c r="BK117"/>
  <c i="24" r="BK378"/>
  <c r="J454"/>
  <c r="BK213"/>
  <c i="25" r="J215"/>
  <c i="9" r="BK104"/>
  <c i="13" r="J100"/>
  <c i="14" r="J183"/>
  <c i="33" r="J103"/>
  <c r="BK129"/>
  <c i="34" r="BK112"/>
  <c i="2" r="BK114"/>
  <c r="J125"/>
  <c i="6" r="J174"/>
  <c i="7" r="BK120"/>
  <c i="9" r="BK127"/>
  <c i="13" r="BK119"/>
  <c i="14" r="BK109"/>
  <c r="BK183"/>
  <c i="16" r="J497"/>
  <c i="18" r="J375"/>
  <c i="19" r="BK139"/>
  <c i="20" r="J241"/>
  <c i="22" r="J212"/>
  <c r="J264"/>
  <c r="BK106"/>
  <c i="23" r="BK198"/>
  <c r="J124"/>
  <c i="24" r="J300"/>
  <c r="J278"/>
  <c r="BK268"/>
  <c i="25" r="J116"/>
  <c r="J182"/>
  <c r="J130"/>
  <c i="27" r="BK250"/>
  <c i="30" r="BK144"/>
  <c i="33" r="BK124"/>
  <c r="BK155"/>
  <c i="14" r="BK427"/>
  <c i="15" r="BK236"/>
  <c r="BK159"/>
  <c r="J216"/>
  <c r="BK231"/>
  <c i="16" r="J209"/>
  <c r="J324"/>
  <c r="J516"/>
  <c r="J447"/>
  <c i="18" r="J251"/>
  <c r="J393"/>
  <c i="26" r="BK137"/>
  <c i="27" r="J246"/>
  <c i="28" r="J213"/>
  <c i="30" r="BK112"/>
  <c i="33" r="BK121"/>
  <c i="34" r="BK107"/>
  <c i="2" r="BK111"/>
  <c r="J152"/>
  <c r="BK143"/>
  <c i="4" r="J108"/>
  <c i="5" r="J134"/>
  <c i="6" r="J206"/>
  <c r="BK111"/>
  <c i="9" r="J108"/>
  <c i="10" r="BK102"/>
  <c i="14" r="BK483"/>
  <c r="BK459"/>
  <c i="16" r="J167"/>
  <c i="18" r="J142"/>
  <c r="J124"/>
  <c i="21" r="BK236"/>
  <c i="23" r="J414"/>
  <c r="J148"/>
  <c r="BK280"/>
  <c i="24" r="BK323"/>
  <c r="J421"/>
  <c r="BK429"/>
  <c i="25" r="BK135"/>
  <c r="J271"/>
  <c r="BK452"/>
  <c i="26" r="BK117"/>
  <c r="BK309"/>
  <c r="BK251"/>
  <c i="27" r="BK118"/>
  <c r="BK132"/>
  <c i="28" r="BK175"/>
  <c r="BK120"/>
  <c i="29" r="J181"/>
  <c r="J274"/>
  <c r="J293"/>
  <c r="BK234"/>
  <c r="BK265"/>
  <c i="30" r="J147"/>
  <c i="33" r="J126"/>
  <c r="J149"/>
  <c i="34" r="BK111"/>
  <c i="2" r="BK113"/>
  <c r="J101"/>
  <c i="6" r="J135"/>
  <c i="10" r="BK119"/>
  <c i="14" r="BK233"/>
  <c r="J145"/>
  <c r="J558"/>
  <c i="17" r="BK103"/>
  <c i="18" r="J335"/>
  <c r="J253"/>
  <c i="20" r="BK246"/>
  <c i="21" r="BK229"/>
  <c i="22" r="BK491"/>
  <c r="J407"/>
  <c i="23" r="J383"/>
  <c r="BK432"/>
  <c r="J478"/>
  <c r="BK412"/>
  <c r="BK309"/>
  <c i="24" r="BK393"/>
  <c r="J359"/>
  <c i="25" r="J415"/>
  <c r="BK148"/>
  <c i="2" r="J110"/>
  <c r="J154"/>
  <c r="J131"/>
  <c r="J114"/>
  <c i="5" r="BK119"/>
  <c i="6" r="J182"/>
  <c r="J111"/>
  <c i="11" r="J117"/>
  <c i="14" r="J151"/>
  <c r="BK151"/>
  <c r="J295"/>
  <c i="18" r="J217"/>
  <c i="19" r="BK158"/>
  <c i="20" r="BK269"/>
  <c i="21" r="BK205"/>
  <c i="22" r="BK264"/>
  <c r="BK458"/>
  <c r="J230"/>
  <c i="23" r="BK449"/>
  <c r="J217"/>
  <c r="J254"/>
  <c i="24" r="J364"/>
  <c i="25" r="BK219"/>
  <c i="28" r="J113"/>
  <c i="29" r="BK222"/>
  <c i="30" r="J154"/>
  <c i="34" r="J111"/>
  <c i="7" r="J120"/>
  <c i="9" r="BK115"/>
  <c i="12" r="J104"/>
  <c i="14" r="J214"/>
  <c i="16" r="J339"/>
  <c i="17" r="J103"/>
  <c i="18" r="J170"/>
  <c i="21" r="J133"/>
  <c i="22" r="BK462"/>
  <c i="25" r="BK375"/>
  <c i="33" r="J101"/>
  <c i="34" r="BK140"/>
  <c r="BK100"/>
  <c i="35" r="J93"/>
  <c i="2" r="BK126"/>
  <c i="4" r="J103"/>
  <c i="6" r="J137"/>
  <c r="J184"/>
  <c i="14" r="BK209"/>
  <c i="16" r="J490"/>
  <c r="J478"/>
  <c i="17" r="J98"/>
  <c i="18" r="J191"/>
  <c i="19" r="BK126"/>
  <c i="21" r="BK194"/>
  <c i="22" r="J478"/>
  <c i="23" r="BK341"/>
  <c r="BK249"/>
  <c i="25" r="BK351"/>
  <c i="26" r="BK230"/>
  <c i="29" r="J129"/>
  <c i="31" r="J142"/>
  <c i="34" r="J117"/>
  <c i="23" r="J366"/>
  <c i="24" r="BK231"/>
  <c r="BK267"/>
  <c r="J437"/>
  <c i="25" r="BK322"/>
  <c r="J141"/>
  <c i="26" r="J344"/>
  <c i="33" r="J119"/>
  <c i="34" r="J140"/>
  <c r="J129"/>
  <c i="35" r="J94"/>
  <c i="2" r="J97"/>
  <c r="J143"/>
  <c r="J153"/>
  <c r="J132"/>
  <c i="3" r="J38"/>
  <c i="14" r="J219"/>
  <c i="16" r="BK339"/>
  <c r="J507"/>
  <c i="18" r="J203"/>
  <c r="J325"/>
  <c i="25" r="J135"/>
  <c i="26" r="J189"/>
  <c i="28" r="BK215"/>
  <c i="29" r="J122"/>
  <c i="31" r="BK116"/>
  <c i="34" r="BK139"/>
  <c i="2" r="BK118"/>
  <c r="BK145"/>
  <c i="3" r="J96"/>
  <c i="6" r="BK204"/>
  <c i="20" r="J112"/>
  <c i="21" r="J155"/>
  <c i="22" r="J517"/>
  <c r="BK362"/>
  <c i="23" r="BK272"/>
  <c i="24" r="J207"/>
  <c i="26" r="J373"/>
  <c i="27" r="J183"/>
  <c i="33" r="BK128"/>
  <c i="2" r="BK115"/>
  <c i="5" r="J112"/>
  <c i="6" r="J150"/>
  <c i="7" r="BK104"/>
  <c i="9" r="BK108"/>
  <c i="22" r="J500"/>
  <c i="23" r="BK373"/>
  <c r="J466"/>
  <c r="BK187"/>
  <c i="24" r="J408"/>
  <c r="BK347"/>
  <c i="25" r="J124"/>
  <c r="J241"/>
  <c r="BK420"/>
  <c i="26" r="BK311"/>
  <c r="J142"/>
  <c i="27" r="BK185"/>
  <c i="28" r="BK228"/>
  <c i="29" r="BK167"/>
  <c i="33" r="J138"/>
  <c r="BK147"/>
  <c i="34" r="BK129"/>
  <c i="1" r="AS74"/>
  <c i="6" r="BK129"/>
  <c i="8" r="BK98"/>
  <c i="12" r="BK96"/>
  <c i="16" r="BK333"/>
  <c i="25" r="J390"/>
  <c i="28" r="J230"/>
  <c i="29" r="BK105"/>
  <c i="33" r="BK143"/>
  <c i="4" r="BK96"/>
  <c i="6" r="J121"/>
  <c i="11" r="BK100"/>
  <c i="13" r="J131"/>
  <c i="14" r="J586"/>
  <c r="BK516"/>
  <c i="16" r="BK178"/>
  <c i="17" r="BK145"/>
  <c i="18" r="J209"/>
  <c i="21" r="BK254"/>
  <c i="24" r="J372"/>
  <c i="25" r="J333"/>
  <c r="J370"/>
  <c i="26" r="BK398"/>
  <c r="BK189"/>
  <c i="27" r="BK259"/>
  <c r="J169"/>
  <c i="28" r="BK128"/>
  <c i="29" r="BK277"/>
  <c i="32" r="J152"/>
  <c i="33" r="J147"/>
  <c r="J140"/>
  <c i="34" r="J110"/>
  <c i="2" r="BK97"/>
  <c r="BK154"/>
  <c i="4" r="J98"/>
  <c i="6" r="J212"/>
  <c i="17" r="J152"/>
  <c i="18" r="BK335"/>
  <c i="19" r="BK119"/>
  <c i="20" r="BK121"/>
  <c i="21" r="J288"/>
  <c i="22" r="BK285"/>
  <c i="14" r="J320"/>
  <c r="J253"/>
  <c i="15" r="BK241"/>
  <c r="J122"/>
  <c r="J211"/>
  <c i="16" r="J232"/>
  <c r="BK309"/>
  <c r="BK260"/>
  <c r="BK426"/>
  <c i="18" r="BK354"/>
  <c r="BK106"/>
  <c i="20" r="BK161"/>
  <c i="21" r="BK112"/>
  <c i="22" r="BK512"/>
  <c i="23" r="BK318"/>
  <c r="BK254"/>
  <c r="J469"/>
  <c i="24" r="J315"/>
  <c r="BK467"/>
  <c r="J368"/>
  <c r="J323"/>
  <c i="25" r="J160"/>
  <c i="26" r="J387"/>
  <c i="28" r="J218"/>
  <c i="29" r="J136"/>
  <c i="30" r="BK127"/>
  <c i="33" r="BK122"/>
  <c i="34" r="J107"/>
  <c i="2" r="BK110"/>
  <c i="6" r="BK117"/>
  <c i="7" r="BK118"/>
  <c i="10" r="J119"/>
  <c i="14" r="BK567"/>
  <c r="BK577"/>
  <c i="16" r="BK247"/>
  <c i="25" r="BK110"/>
  <c r="J251"/>
  <c i="26" r="BK293"/>
  <c r="J117"/>
  <c i="28" r="J124"/>
  <c i="29" r="BK299"/>
  <c i="32" r="J137"/>
  <c i="33" r="BK157"/>
  <c r="J122"/>
  <c i="34" r="BK124"/>
  <c i="2" r="BK147"/>
  <c i="6" r="J119"/>
  <c r="J162"/>
  <c i="9" r="J119"/>
  <c i="11" r="J127"/>
  <c i="14" r="J189"/>
  <c r="J567"/>
  <c r="J543"/>
  <c i="16" r="BK107"/>
  <c i="18" r="BK223"/>
  <c i="19" r="J119"/>
  <c i="20" r="J145"/>
  <c i="21" r="BK248"/>
  <c i="22" r="J336"/>
  <c i="23" r="J391"/>
  <c r="J442"/>
  <c i="24" r="J425"/>
  <c r="J383"/>
  <c i="25" r="J351"/>
  <c r="J248"/>
  <c r="BK411"/>
  <c i="26" r="J251"/>
  <c i="29" r="J189"/>
  <c i="31" r="BK142"/>
  <c i="6" r="J164"/>
  <c i="14" r="J209"/>
  <c i="15" r="BK177"/>
  <c r="J231"/>
  <c i="16" r="BK379"/>
  <c r="BK419"/>
  <c r="BK355"/>
  <c r="J367"/>
  <c r="J333"/>
  <c i="18" r="BK161"/>
  <c r="BK363"/>
  <c i="25" r="BK116"/>
  <c i="26" r="BK425"/>
  <c i="27" r="BK215"/>
  <c i="29" r="J132"/>
  <c i="31" r="J136"/>
  <c i="33" r="BK104"/>
  <c i="1" r="AS93"/>
  <c i="4" r="J101"/>
  <c i="6" r="BK168"/>
  <c r="J156"/>
  <c i="7" r="BK130"/>
  <c i="10" r="BK112"/>
  <c i="14" r="J444"/>
  <c r="J194"/>
  <c i="16" r="J341"/>
  <c r="BK490"/>
  <c i="18" r="BK271"/>
  <c i="21" r="BK288"/>
  <c i="23" r="J393"/>
  <c r="BK285"/>
  <c r="J244"/>
  <c i="24" r="J158"/>
  <c r="J388"/>
  <c r="J429"/>
  <c i="25" r="J386"/>
  <c r="BK395"/>
  <c r="J411"/>
  <c i="26" r="J398"/>
  <c r="J416"/>
  <c r="BK400"/>
  <c i="27" r="J140"/>
  <c r="BK222"/>
  <c i="28" r="BK113"/>
  <c i="29" r="J229"/>
  <c r="BK146"/>
  <c r="J305"/>
  <c r="J286"/>
  <c r="BK244"/>
  <c r="J105"/>
  <c i="30" r="J100"/>
  <c i="32" r="J113"/>
  <c i="33" r="BK146"/>
  <c r="J152"/>
  <c i="34" r="J142"/>
  <c i="35" r="J91"/>
  <c i="2" r="BK124"/>
  <c r="J120"/>
  <c i="7" r="J106"/>
  <c i="9" r="BK132"/>
  <c i="13" r="BK104"/>
  <c i="14" r="BK126"/>
  <c r="BK355"/>
  <c i="16" r="J246"/>
  <c i="18" r="BK395"/>
  <c r="BK402"/>
  <c i="19" r="BK170"/>
  <c i="20" r="BK216"/>
  <c i="22" r="BK163"/>
  <c r="J362"/>
  <c r="J491"/>
  <c i="23" r="J335"/>
  <c r="J157"/>
  <c r="J491"/>
  <c i="24" r="BK273"/>
  <c r="BK192"/>
  <c r="J353"/>
  <c i="25" r="BK164"/>
  <c r="BK261"/>
  <c i="2" r="BK132"/>
  <c r="J96"/>
  <c r="BK138"/>
  <c i="5" r="J100"/>
  <c i="6" r="BK212"/>
  <c r="BK115"/>
  <c i="8" r="BK113"/>
  <c i="13" r="BK100"/>
  <c i="14" r="BK184"/>
  <c r="BK543"/>
  <c r="BK238"/>
  <c i="18" r="BK170"/>
  <c i="19" r="J126"/>
  <c i="20" r="J269"/>
  <c r="J187"/>
  <c i="21" r="BK186"/>
  <c i="22" r="J246"/>
  <c r="BK314"/>
  <c r="BK180"/>
  <c i="23" r="J457"/>
  <c r="J353"/>
  <c r="J419"/>
  <c i="24" r="BK207"/>
  <c r="BK162"/>
  <c i="26" r="J404"/>
  <c i="29" r="J222"/>
  <c i="33" r="BK116"/>
  <c i="34" r="BK114"/>
  <c i="7" r="BK111"/>
  <c i="14" r="J577"/>
  <c r="J411"/>
  <c i="16" r="BK176"/>
  <c i="18" r="BK217"/>
  <c i="20" r="BK171"/>
  <c i="22" r="BK453"/>
  <c r="J194"/>
  <c i="23" r="BK348"/>
  <c r="BK474"/>
  <c i="24" r="J219"/>
  <c r="J467"/>
  <c r="BK395"/>
  <c i="25" r="BK407"/>
  <c r="J384"/>
  <c r="J326"/>
  <c r="BK415"/>
  <c i="26" r="BK206"/>
  <c r="BK169"/>
  <c i="27" r="J132"/>
  <c r="J196"/>
  <c i="28" r="BK155"/>
  <c i="29" r="J150"/>
  <c i="32" r="BK99"/>
  <c i="33" r="BK168"/>
  <c r="BK150"/>
  <c r="J132"/>
  <c i="34" r="J103"/>
  <c i="35" r="BK92"/>
  <c i="2" r="BK146"/>
  <c i="5" r="BK100"/>
  <c i="6" r="J127"/>
  <c i="14" r="J315"/>
  <c i="16" r="J409"/>
  <c r="BK302"/>
  <c i="18" r="BK253"/>
  <c r="J118"/>
  <c i="21" r="J222"/>
  <c i="22" r="BK348"/>
  <c i="23" r="J139"/>
  <c i="24" r="J116"/>
  <c i="26" r="J193"/>
  <c i="27" r="J215"/>
  <c i="30" r="BK137"/>
  <c i="23" r="BK402"/>
  <c r="BK486"/>
  <c i="24" r="J253"/>
  <c i="25" r="J379"/>
  <c i="26" r="J113"/>
  <c r="J230"/>
  <c i="27" r="BK278"/>
  <c r="BK280"/>
  <c i="28" r="J162"/>
  <c i="29" r="J248"/>
  <c i="32" r="BK113"/>
  <c i="33" r="BK169"/>
  <c r="J121"/>
  <c i="34" r="J109"/>
  <c i="35" r="BK88"/>
  <c i="2" r="J123"/>
  <c r="J146"/>
  <c r="J116"/>
  <c i="6" r="BK206"/>
  <c r="BK152"/>
  <c i="10" r="J102"/>
  <c i="12" r="J102"/>
  <c i="14" r="J166"/>
  <c r="J233"/>
  <c r="J120"/>
  <c i="16" r="J347"/>
  <c r="J219"/>
  <c i="18" r="BK136"/>
  <c r="BK191"/>
  <c i="25" r="BK302"/>
  <c i="26" r="J325"/>
  <c i="27" r="J226"/>
  <c i="29" r="J257"/>
  <c i="32" r="BK185"/>
  <c i="35" r="BK87"/>
  <c i="2" r="J151"/>
  <c i="23" r="J449"/>
  <c i="24" r="BK219"/>
  <c i="26" r="BK113"/>
  <c i="29" r="BK129"/>
  <c i="35" r="BK86"/>
  <c i="24" r="BK364"/>
  <c r="J231"/>
  <c i="33" r="BK167"/>
  <c i="34" r="J115"/>
  <c i="2" r="J112"/>
  <c r="BK135"/>
  <c r="J150"/>
  <c r="J127"/>
  <c i="6" r="BK166"/>
  <c i="13" r="J108"/>
  <c i="14" r="J327"/>
  <c r="J268"/>
  <c r="J259"/>
  <c i="16" r="BK113"/>
  <c i="18" r="BK325"/>
  <c i="19" r="BK165"/>
  <c i="26" r="J318"/>
  <c i="27" r="BK103"/>
  <c i="29" r="J144"/>
  <c i="34" r="BK108"/>
  <c i="2" r="J100"/>
  <c r="J141"/>
  <c i="5" r="J105"/>
  <c i="20" r="BK209"/>
  <c i="22" r="BK124"/>
  <c r="J155"/>
  <c i="23" r="BK236"/>
  <c i="24" r="BK331"/>
  <c i="25" r="J322"/>
  <c i="27" r="BK166"/>
  <c i="28" r="BK203"/>
  <c i="30" r="BK154"/>
  <c i="33" r="J155"/>
  <c r="J112"/>
  <c i="1" r="AS71"/>
  <c i="7" r="J118"/>
  <c i="10" r="BK104"/>
  <c i="16" r="BK188"/>
  <c i="18" r="J149"/>
  <c r="J412"/>
  <c i="19" r="BK133"/>
  <c i="20" r="BK273"/>
  <c i="21" r="BK210"/>
  <c i="22" r="BK142"/>
  <c r="BK398"/>
  <c r="J240"/>
  <c i="23" r="J259"/>
  <c r="J272"/>
  <c i="24" r="J293"/>
  <c r="BK442"/>
  <c i="29" r="J244"/>
  <c i="32" r="J106"/>
  <c i="33" r="J150"/>
  <c r="BK137"/>
  <c i="34" r="BK122"/>
  <c i="2" r="BK102"/>
  <c i="4" r="J100"/>
  <c i="6" r="BK146"/>
  <c r="J105"/>
  <c i="9" r="J132"/>
  <c i="16" r="J395"/>
  <c i="24" r="J258"/>
  <c i="25" r="J420"/>
  <c i="29" r="BK165"/>
  <c i="33" r="BK140"/>
  <c i="2" r="J107"/>
  <c i="5" r="J129"/>
  <c i="6" r="BK187"/>
  <c r="J107"/>
  <c i="12" r="BK98"/>
  <c i="14" r="J439"/>
  <c r="J204"/>
  <c i="16" r="BK330"/>
  <c r="BK403"/>
  <c i="18" r="BK124"/>
  <c i="19" r="J139"/>
  <c i="21" r="J99"/>
  <c i="24" r="BK196"/>
  <c r="J110"/>
  <c i="25" r="J106"/>
  <c r="J429"/>
  <c i="26" r="BK197"/>
  <c r="J256"/>
  <c i="27" r="BK192"/>
  <c i="29" r="J155"/>
  <c i="32" r="J122"/>
  <c i="33" r="J124"/>
  <c i="34" r="J106"/>
  <c i="1" r="AS90"/>
  <c i="5" r="J110"/>
  <c i="6" r="J133"/>
  <c i="9" r="J127"/>
  <c i="12" r="J112"/>
  <c i="14" r="BK464"/>
  <c r="J416"/>
  <c i="15" r="J138"/>
  <c i="16" r="J355"/>
  <c r="BK126"/>
  <c r="J385"/>
  <c i="18" r="J130"/>
  <c i="20" r="BK126"/>
  <c i="22" r="BK440"/>
  <c i="23" r="BK397"/>
  <c i="24" r="BK150"/>
  <c r="BK110"/>
  <c i="26" r="J315"/>
  <c i="27" r="BK200"/>
  <c i="32" r="BK190"/>
  <c i="34" r="J121"/>
  <c i="7" r="BK99"/>
  <c i="10" r="J110"/>
  <c i="14" r="J572"/>
  <c i="16" r="BK433"/>
  <c i="25" r="J168"/>
  <c i="26" r="BK406"/>
  <c i="32" r="BK172"/>
  <c i="33" r="BK133"/>
  <c i="34" r="J135"/>
  <c i="2" r="J115"/>
  <c i="5" r="BK134"/>
  <c i="14" r="J238"/>
  <c i="24" r="J395"/>
  <c i="25" r="BK403"/>
  <c i="26" r="BK376"/>
  <c i="29" r="J114"/>
  <c i="26" r="J298"/>
  <c i="27" r="J222"/>
  <c r="J103"/>
  <c i="29" r="BK248"/>
  <c r="BK152"/>
  <c i="33" r="BK107"/>
  <c i="34" r="J133"/>
  <c r="BK99"/>
  <c i="2" r="BK101"/>
  <c r="BK117"/>
  <c r="BK136"/>
  <c r="J145"/>
  <c i="5" r="J117"/>
  <c i="6" r="BK184"/>
  <c r="BK160"/>
  <c i="11" r="J132"/>
  <c i="14" r="BK327"/>
  <c r="BK444"/>
  <c r="J341"/>
  <c r="J177"/>
  <c i="16" r="BK254"/>
  <c i="17" r="J128"/>
  <c i="18" r="J235"/>
  <c i="25" r="BK448"/>
  <c i="26" r="BK428"/>
  <c i="28" r="BK230"/>
  <c i="29" r="BK261"/>
  <c i="30" r="BK156"/>
  <c i="34" r="BK132"/>
  <c i="2" r="J122"/>
  <c r="J139"/>
  <c i="4" r="BK103"/>
  <c i="6" r="J166"/>
  <c i="20" r="BK197"/>
  <c i="22" r="BK296"/>
  <c r="BK487"/>
  <c i="24" r="BK408"/>
  <c i="26" r="J337"/>
  <c i="27" r="BK149"/>
  <c i="32" r="BK152"/>
  <c i="33" r="J161"/>
  <c i="34" r="J124"/>
  <c i="4" r="BK105"/>
  <c i="6" r="BK210"/>
  <c i="7" r="BK127"/>
  <c i="9" r="J115"/>
  <c i="14" r="J464"/>
  <c i="16" r="BK472"/>
  <c i="18" r="BK235"/>
  <c i="19" r="BK109"/>
  <c i="20" r="BK230"/>
  <c i="21" r="J128"/>
  <c i="22" r="BK198"/>
  <c r="BK235"/>
  <c i="23" r="BK414"/>
  <c r="BK482"/>
  <c r="BK144"/>
  <c i="24" r="J140"/>
  <c r="BK253"/>
  <c i="25" r="J223"/>
  <c r="J337"/>
  <c r="BK367"/>
  <c i="26" r="J197"/>
  <c i="27" r="J230"/>
  <c r="BK211"/>
  <c i="28" r="J141"/>
  <c i="11" r="BK122"/>
  <c i="13" r="J115"/>
  <c i="16" r="BK367"/>
  <c i="24" r="J327"/>
  <c i="28" r="J108"/>
  <c i="30" r="BK147"/>
  <c i="34" r="J126"/>
  <c i="2" r="BK134"/>
  <c i="6" r="BK156"/>
  <c r="J148"/>
  <c i="11" r="BK134"/>
  <c i="14" r="BK391"/>
  <c r="BK386"/>
  <c r="J229"/>
  <c r="J277"/>
  <c i="16" r="BK198"/>
  <c r="BK119"/>
  <c i="18" r="BK375"/>
  <c r="BK259"/>
  <c r="BK209"/>
  <c i="19" r="J99"/>
  <c i="20" r="J287"/>
  <c i="21" r="J170"/>
  <c i="22" r="BK341"/>
  <c i="24" r="BK405"/>
  <c r="BK120"/>
  <c i="25" r="J156"/>
  <c r="BK289"/>
  <c i="26" r="J206"/>
  <c r="J277"/>
  <c i="27" r="BK271"/>
  <c r="BK162"/>
  <c i="28" r="J100"/>
  <c i="29" r="J206"/>
  <c i="33" r="J163"/>
  <c r="J153"/>
  <c r="BK110"/>
  <c i="35" r="BK95"/>
  <c i="2" r="J111"/>
  <c r="J134"/>
  <c i="5" r="BK110"/>
  <c i="6" r="J204"/>
  <c i="18" r="BK303"/>
  <c r="J311"/>
  <c i="20" r="BK253"/>
  <c i="22" r="BK369"/>
  <c r="J398"/>
  <c r="BK508"/>
  <c i="23" r="BK108"/>
  <c i="4" r="J105"/>
  <c i="6" r="J154"/>
  <c i="8" r="BK102"/>
  <c i="10" r="BK120"/>
  <c i="11" r="J115"/>
  <c i="13" r="BK131"/>
  <c i="14" r="BK219"/>
  <c r="BK178"/>
  <c r="J396"/>
  <c r="BK253"/>
  <c i="15" r="J170"/>
  <c r="BK138"/>
  <c i="16" r="BK322"/>
  <c r="BK146"/>
  <c r="BK385"/>
  <c r="BK501"/>
  <c i="17" r="J108"/>
  <c i="18" r="J271"/>
  <c i="20" r="J171"/>
  <c i="21" r="BK222"/>
  <c i="22" r="BK473"/>
  <c r="BK190"/>
  <c i="23" r="BK223"/>
  <c r="J503"/>
  <c r="J177"/>
  <c i="24" r="J273"/>
  <c r="J405"/>
  <c r="BK266"/>
  <c i="26" r="J432"/>
  <c r="BK236"/>
  <c i="27" r="J152"/>
  <c i="28" r="J155"/>
  <c i="29" r="BK174"/>
  <c i="33" r="J111"/>
  <c r="BK111"/>
  <c i="34" r="J128"/>
  <c i="35" r="J82"/>
  <c i="6" r="BK123"/>
  <c i="8" r="BK100"/>
  <c i="13" r="J119"/>
  <c i="14" r="J184"/>
  <c i="16" r="J309"/>
  <c i="25" r="J266"/>
  <c r="BK281"/>
  <c i="26" r="BK315"/>
  <c r="BK364"/>
  <c i="27" r="BK152"/>
  <c i="29" r="BK241"/>
  <c r="BK215"/>
  <c i="32" r="J99"/>
  <c i="33" r="BK156"/>
  <c r="BK105"/>
  <c i="34" r="BK116"/>
  <c i="35" r="BK84"/>
  <c i="2" r="J138"/>
  <c i="6" r="J170"/>
  <c i="8" r="J100"/>
  <c i="11" r="BK110"/>
  <c i="14" r="J243"/>
  <c r="BK422"/>
  <c r="BK305"/>
  <c i="16" r="J159"/>
  <c i="18" r="J106"/>
  <c r="J223"/>
  <c i="20" r="J253"/>
  <c r="J104"/>
  <c i="21" r="BK104"/>
  <c i="22" r="J190"/>
  <c r="J205"/>
  <c i="23" r="J117"/>
  <c i="24" r="BK353"/>
  <c r="J166"/>
  <c i="25" r="BK266"/>
  <c r="BK182"/>
  <c i="26" r="J382"/>
  <c i="27" r="BK208"/>
  <c i="30" r="BK104"/>
  <c i="33" r="BK123"/>
  <c i="35" r="BK83"/>
  <c i="14" r="J379"/>
  <c r="BK229"/>
  <c i="15" r="BK144"/>
  <c r="BK100"/>
  <c i="16" r="BK267"/>
  <c r="J267"/>
  <c r="BK516"/>
  <c r="BK232"/>
  <c i="17" r="J113"/>
  <c i="18" r="BK311"/>
  <c i="25" r="J424"/>
  <c i="26" r="BK416"/>
  <c i="28" r="BK171"/>
  <c i="30" r="J127"/>
  <c i="33" r="J125"/>
  <c i="35" r="BK90"/>
  <c i="2" r="BK108"/>
  <c r="J126"/>
  <c i="4" r="J96"/>
  <c i="5" r="J119"/>
  <c i="6" r="BK99"/>
  <c r="BK158"/>
  <c i="9" r="J104"/>
  <c i="11" r="J108"/>
  <c i="14" r="BK379"/>
  <c r="BK277"/>
  <c r="BK103"/>
  <c i="17" r="BK134"/>
  <c i="18" r="BK163"/>
  <c i="22" r="J314"/>
  <c r="J453"/>
  <c i="23" r="J318"/>
  <c r="BK393"/>
  <c r="J131"/>
  <c i="24" r="BK335"/>
  <c r="BK432"/>
  <c r="BK380"/>
  <c i="25" r="J307"/>
  <c r="J302"/>
  <c r="J261"/>
  <c i="26" r="J177"/>
  <c r="J129"/>
  <c r="BK123"/>
  <c i="27" r="J280"/>
  <c r="J261"/>
  <c i="28" r="BK184"/>
  <c i="29" r="BK158"/>
  <c r="BK288"/>
  <c r="J152"/>
  <c r="J301"/>
  <c r="BK122"/>
  <c r="BK229"/>
  <c i="30" r="J144"/>
  <c i="32" r="J185"/>
  <c i="33" r="J167"/>
  <c r="BK120"/>
  <c i="34" r="BK135"/>
  <c r="J112"/>
  <c r="BK101"/>
  <c i="2" r="J142"/>
  <c r="BK148"/>
  <c i="7" r="J123"/>
  <c i="9" r="J100"/>
  <c i="10" r="BK96"/>
  <c i="14" r="BK497"/>
  <c r="BK214"/>
  <c r="BK248"/>
  <c r="J109"/>
  <c i="16" r="J419"/>
  <c i="18" r="BK155"/>
  <c r="J303"/>
  <c i="19" r="BK104"/>
  <c i="20" r="J197"/>
  <c i="22" r="J495"/>
  <c r="BK308"/>
  <c r="J163"/>
  <c r="J110"/>
  <c i="23" r="BK366"/>
  <c r="BK466"/>
  <c r="J223"/>
  <c i="24" r="J283"/>
  <c r="BK388"/>
  <c r="BK237"/>
  <c r="J196"/>
  <c i="25" r="BK271"/>
  <c r="J329"/>
  <c i="1" r="AS107"/>
  <c i="2" r="BK119"/>
  <c r="BK142"/>
  <c i="3" r="J99"/>
  <c i="6" r="J115"/>
  <c r="J117"/>
  <c i="8" r="J114"/>
  <c i="10" r="BK106"/>
  <c i="13" r="J129"/>
  <c i="14" r="J305"/>
  <c r="BK320"/>
  <c i="16" r="BK510"/>
  <c i="19" r="BK99"/>
  <c i="20" r="BK176"/>
  <c i="21" r="J119"/>
  <c i="22" r="J508"/>
  <c r="J234"/>
  <c r="J448"/>
  <c r="BK218"/>
  <c i="23" r="J285"/>
  <c r="J236"/>
  <c r="BK124"/>
  <c r="J452"/>
  <c i="24" r="J180"/>
  <c r="BK128"/>
  <c i="25" r="J276"/>
  <c i="27" r="J136"/>
  <c i="29" r="BK286"/>
  <c i="33" r="J127"/>
  <c i="35" r="J87"/>
  <c i="7" r="J109"/>
  <c i="10" r="BK108"/>
  <c i="11" r="BK127"/>
  <c i="13" r="BK108"/>
  <c i="14" r="BK449"/>
  <c r="J283"/>
  <c i="16" r="BK484"/>
  <c r="J207"/>
  <c i="17" r="BK113"/>
  <c i="18" r="J354"/>
  <c r="BK130"/>
  <c i="19" r="BK189"/>
  <c i="21" r="BK133"/>
  <c i="22" r="BK336"/>
  <c r="J291"/>
  <c r="J440"/>
  <c i="23" r="BK234"/>
  <c r="J120"/>
  <c r="J361"/>
  <c i="24" r="J213"/>
  <c r="BK315"/>
  <c r="BK342"/>
  <c i="25" r="J198"/>
  <c r="BK215"/>
  <c i="26" r="J236"/>
  <c r="J394"/>
  <c i="27" r="BK240"/>
  <c r="BK169"/>
  <c r="J112"/>
  <c r="J166"/>
  <c i="28" r="J137"/>
  <c i="29" r="BK181"/>
  <c r="J198"/>
  <c i="32" r="BK122"/>
  <c i="33" r="BK148"/>
  <c r="J144"/>
  <c r="BK106"/>
  <c i="34" r="BK119"/>
  <c i="35" r="BK89"/>
  <c i="2" r="BK107"/>
  <c i="4" r="J107"/>
  <c i="6" r="BK180"/>
  <c i="14" r="J224"/>
  <c i="16" r="J302"/>
  <c r="J403"/>
  <c i="17" r="J171"/>
  <c i="18" r="J246"/>
  <c i="20" r="BK112"/>
  <c i="21" r="BK139"/>
  <c i="22" r="J171"/>
  <c i="23" r="BK217"/>
  <c r="J405"/>
  <c i="25" r="BK333"/>
  <c i="26" r="BK217"/>
  <c i="30" r="BK122"/>
  <c i="34" r="J100"/>
  <c i="23" r="J474"/>
  <c i="24" r="BK415"/>
  <c r="BK359"/>
  <c i="25" r="J148"/>
  <c r="J152"/>
  <c r="J293"/>
  <c i="26" r="BK337"/>
  <c i="27" r="J162"/>
  <c i="28" r="J224"/>
  <c i="29" r="BK282"/>
  <c i="32" r="BK137"/>
  <c i="33" r="J142"/>
  <c r="BK170"/>
  <c r="J102"/>
  <c i="34" r="BK131"/>
  <c i="2" r="BK96"/>
  <c r="J129"/>
  <c r="BK103"/>
  <c i="6" r="J200"/>
  <c i="10" r="J120"/>
  <c i="13" r="BK129"/>
  <c i="14" r="J406"/>
  <c i="16" r="J260"/>
  <c i="17" r="BK152"/>
  <c i="18" r="BK279"/>
  <c i="26" r="J201"/>
  <c i="28" r="J175"/>
  <c i="30" r="BK108"/>
  <c i="35" r="J86"/>
  <c i="2" r="J147"/>
  <c i="6" r="J191"/>
  <c i="20" r="BK187"/>
  <c i="22" r="J356"/>
  <c i="23" r="J348"/>
  <c i="25" r="BK124"/>
  <c i="27" r="BK136"/>
  <c i="31" r="J130"/>
  <c i="33" r="J123"/>
  <c i="2" r="BK130"/>
  <c i="5" r="BK129"/>
  <c i="6" r="BK131"/>
  <c i="9" r="J110"/>
  <c i="16" r="BK207"/>
  <c i="17" r="BK177"/>
  <c i="18" r="J184"/>
  <c i="21" r="BK99"/>
  <c i="22" r="J446"/>
  <c r="BK171"/>
  <c i="23" r="BK244"/>
  <c r="J198"/>
  <c i="24" r="BK368"/>
  <c i="25" r="BK424"/>
  <c r="J120"/>
  <c i="26" r="BK318"/>
  <c r="BK330"/>
  <c i="27" r="J250"/>
  <c i="29" r="J177"/>
  <c i="31" r="J104"/>
  <c i="33" r="BK118"/>
  <c i="34" r="J120"/>
  <c i="2" r="J103"/>
  <c i="5" r="BK112"/>
  <c i="8" r="J113"/>
  <c i="16" r="J472"/>
  <c i="22" r="J395"/>
  <c i="27" r="BK125"/>
  <c i="30" r="BK132"/>
  <c i="33" r="BK153"/>
  <c i="2" r="BK141"/>
  <c i="6" r="J202"/>
  <c i="10" r="J100"/>
  <c i="14" r="J459"/>
  <c r="J516"/>
  <c i="16" r="BK296"/>
  <c i="18" r="J296"/>
  <c i="20" r="BK104"/>
  <c i="24" r="J150"/>
  <c r="J133"/>
  <c i="25" r="BK156"/>
  <c r="J312"/>
  <c i="26" r="BK387"/>
  <c r="BK184"/>
  <c i="27" r="BK226"/>
  <c i="28" r="BK162"/>
  <c i="29" r="BK191"/>
  <c i="33" r="J104"/>
  <c r="BK112"/>
  <c i="34" r="BK120"/>
  <c i="2" r="J140"/>
  <c r="J135"/>
  <c r="BK105"/>
  <c i="6" r="J189"/>
  <c i="17" r="J145"/>
  <c i="18" r="BK149"/>
  <c r="BK412"/>
  <c i="19" r="BK144"/>
  <c i="20" r="J282"/>
  <c i="21" r="BK155"/>
  <c i="22" r="J348"/>
  <c r="BK446"/>
  <c r="BK280"/>
  <c i="1" r="AS78"/>
  <c i="7" r="J111"/>
  <c i="9" r="BK122"/>
  <c i="11" r="J119"/>
  <c i="14" r="J355"/>
  <c r="BK475"/>
  <c r="BK558"/>
  <c r="J348"/>
  <c i="15" r="BK130"/>
  <c r="J159"/>
  <c r="BK170"/>
  <c i="16" r="J394"/>
  <c r="J349"/>
  <c r="J386"/>
  <c r="BK219"/>
  <c r="BK246"/>
  <c i="18" r="J382"/>
  <c r="BK386"/>
  <c i="20" r="J153"/>
  <c i="22" r="J235"/>
  <c r="BK147"/>
  <c i="23" r="J309"/>
  <c r="BK508"/>
  <c r="J239"/>
  <c i="24" r="BK278"/>
  <c r="J248"/>
  <c r="BK166"/>
  <c i="25" r="BK293"/>
  <c i="26" r="J354"/>
  <c i="27" r="J273"/>
  <c r="J118"/>
  <c i="29" r="J234"/>
  <c r="BK150"/>
  <c i="30" r="BK117"/>
  <c i="33" r="J141"/>
  <c r="J120"/>
  <c i="34" r="BK106"/>
  <c i="6" r="J123"/>
  <c r="BK113"/>
  <c r="BK103"/>
  <c i="9" r="BK100"/>
  <c i="12" r="BK100"/>
  <c i="14" r="BK549"/>
  <c r="BK189"/>
  <c i="16" r="J107"/>
  <c i="25" r="BK229"/>
  <c r="BK444"/>
  <c i="26" r="J406"/>
  <c r="BK373"/>
  <c i="28" r="BK193"/>
  <c r="J193"/>
  <c i="29" r="J140"/>
  <c r="J174"/>
  <c i="33" r="J170"/>
  <c r="J133"/>
  <c i="34" r="BK109"/>
  <c r="J130"/>
  <c i="35" r="BK94"/>
  <c i="2" r="BK104"/>
  <c r="J136"/>
  <c i="6" r="BK119"/>
  <c i="8" r="J102"/>
  <c i="10" r="J106"/>
  <c i="12" r="BK111"/>
  <c i="14" r="J401"/>
  <c r="BK586"/>
  <c i="16" r="J518"/>
  <c r="BK347"/>
  <c i="17" r="BK128"/>
  <c i="18" r="BK318"/>
  <c i="19" r="BK182"/>
  <c i="21" r="J104"/>
  <c i="22" r="BK234"/>
  <c r="BK246"/>
  <c i="23" r="BK263"/>
  <c r="J499"/>
  <c r="BK181"/>
  <c i="24" r="J288"/>
  <c r="BK350"/>
  <c i="25" r="J318"/>
  <c i="26" r="BK382"/>
  <c r="BK162"/>
  <c i="29" r="BK110"/>
  <c i="33" r="BK164"/>
  <c i="14" r="J199"/>
  <c r="J248"/>
  <c i="15" r="J130"/>
  <c r="BK191"/>
  <c i="16" r="BK167"/>
  <c r="BK133"/>
  <c r="BK361"/>
  <c i="17" r="BK166"/>
  <c i="18" r="J259"/>
  <c i="25" r="BK384"/>
  <c i="26" r="J133"/>
  <c i="27" r="J200"/>
  <c i="29" r="J219"/>
  <c r="BK185"/>
  <c i="33" r="BK161"/>
  <c i="34" r="BK121"/>
  <c i="2" r="J118"/>
  <c r="J149"/>
  <c r="BK131"/>
  <c i="6" r="BK139"/>
  <c r="BK172"/>
  <c i="8" r="J98"/>
  <c i="11" r="J134"/>
  <c i="13" r="J110"/>
  <c i="14" r="J172"/>
  <c i="16" r="BK395"/>
  <c i="18" r="J177"/>
  <c i="22" r="BK230"/>
  <c i="23" r="BK335"/>
  <c r="BK469"/>
  <c r="BK139"/>
  <c i="27" r="J278"/>
  <c r="J173"/>
  <c i="28" r="J184"/>
  <c r="BK124"/>
  <c i="29" r="BK293"/>
  <c r="BK155"/>
  <c r="J282"/>
  <c r="J195"/>
  <c r="J158"/>
  <c i="30" r="J122"/>
  <c i="31" r="BK149"/>
  <c i="33" r="BK154"/>
  <c r="J154"/>
  <c r="BK136"/>
  <c r="J128"/>
  <c i="34" r="J125"/>
  <c r="J119"/>
  <c i="1" r="AS84"/>
  <c i="2" r="BK116"/>
  <c i="6" r="J178"/>
  <c i="8" r="J96"/>
  <c i="13" r="BK110"/>
  <c i="14" r="BK529"/>
  <c r="BK315"/>
  <c r="J367"/>
  <c i="16" r="J373"/>
  <c i="18" r="J363"/>
  <c r="BK177"/>
  <c i="19" r="BK114"/>
  <c i="20" r="BK223"/>
  <c i="22" r="J165"/>
  <c r="BK252"/>
  <c r="BK134"/>
  <c r="J258"/>
  <c r="J180"/>
  <c i="23" r="BK233"/>
  <c r="J161"/>
  <c r="J327"/>
  <c i="24" r="BK458"/>
  <c r="BK437"/>
  <c r="BK300"/>
  <c i="25" r="BK359"/>
  <c r="J395"/>
  <c r="BK318"/>
  <c i="2" r="J124"/>
  <c r="BK151"/>
  <c r="J104"/>
  <c i="5" r="BK117"/>
  <c i="6" r="J195"/>
  <c r="J113"/>
  <c r="BK125"/>
  <c i="10" r="BK118"/>
  <c i="12" r="BK108"/>
  <c i="14" r="J549"/>
  <c r="J483"/>
  <c r="BK145"/>
  <c i="18" r="J318"/>
  <c r="J197"/>
  <c i="19" r="J165"/>
  <c i="20" r="BK153"/>
  <c i="21" r="BK178"/>
  <c i="22" r="J124"/>
  <c r="J350"/>
  <c i="23" r="BK419"/>
  <c r="BK295"/>
  <c r="BK495"/>
  <c r="BK161"/>
  <c i="24" r="BK412"/>
  <c i="25" r="BK285"/>
  <c i="28" r="BK151"/>
  <c i="29" r="BK274"/>
  <c i="33" r="J143"/>
  <c i="6" r="J146"/>
  <c i="8" r="BK112"/>
  <c i="10" r="BK114"/>
  <c i="11" r="BK108"/>
  <c i="14" r="BK199"/>
  <c r="BK469"/>
  <c r="BK348"/>
  <c i="16" r="J146"/>
  <c r="BK518"/>
  <c i="18" r="BK142"/>
  <c r="BK284"/>
  <c i="20" r="J192"/>
  <c i="21" r="J254"/>
  <c i="22" r="J462"/>
  <c r="J280"/>
  <c i="23" r="BK120"/>
  <c r="J462"/>
  <c r="BK405"/>
  <c i="24" r="J192"/>
  <c r="J378"/>
  <c r="BK154"/>
  <c i="25" r="J212"/>
  <c r="J399"/>
  <c r="J452"/>
  <c i="26" r="BK109"/>
  <c r="BK404"/>
  <c i="34" r="BK127"/>
  <c i="2" r="J108"/>
  <c i="6" r="BK164"/>
  <c i="14" r="BK224"/>
  <c i="16" r="J433"/>
  <c i="18" r="BK118"/>
  <c r="J136"/>
  <c i="21" r="BK149"/>
  <c i="22" r="BK420"/>
  <c r="BK470"/>
  <c i="23" r="J412"/>
  <c i="25" r="J110"/>
  <c r="BK435"/>
  <c i="26" r="BK177"/>
  <c i="29" r="BK206"/>
  <c i="31" r="BK136"/>
  <c i="34" r="J132"/>
  <c i="23" r="J144"/>
  <c r="BK457"/>
  <c i="24" r="J450"/>
  <c i="25" r="J403"/>
  <c r="BK235"/>
  <c r="BK248"/>
  <c i="26" r="J153"/>
  <c r="BK201"/>
  <c i="27" r="BK244"/>
  <c r="BK107"/>
  <c i="28" r="BK213"/>
  <c i="29" r="BK132"/>
  <c i="32" r="BK160"/>
  <c i="33" r="BK142"/>
  <c r="BK100"/>
  <c i="1" r="AS63"/>
  <c i="19" r="J158"/>
  <c i="25" r="J285"/>
  <c i="21" r="J178"/>
  <c i="22" r="BK258"/>
  <c r="J473"/>
  <c i="23" r="J229"/>
  <c i="26" r="BK354"/>
  <c i="29" r="J167"/>
  <c i="33" r="J168"/>
  <c i="34" r="BK118"/>
  <c i="4" r="J104"/>
  <c i="6" r="BK189"/>
  <c r="J103"/>
  <c i="8" r="J110"/>
  <c i="10" r="J98"/>
  <c i="16" r="BK290"/>
  <c i="18" r="BK112"/>
  <c r="BK184"/>
  <c i="19" r="J144"/>
  <c i="20" r="BK132"/>
  <c i="21" r="J205"/>
  <c i="22" r="BK364"/>
  <c r="BK291"/>
  <c r="BK268"/>
  <c r="BK395"/>
  <c i="23" r="BK383"/>
  <c r="BK353"/>
  <c i="24" r="BK146"/>
  <c r="J268"/>
  <c r="BK283"/>
  <c i="25" r="BK379"/>
  <c r="BK329"/>
  <c i="26" r="J376"/>
  <c r="BK153"/>
  <c i="27" r="BK196"/>
  <c r="BK173"/>
  <c i="28" r="BK100"/>
  <c i="29" r="BK305"/>
  <c i="33" r="BK127"/>
  <c r="BK152"/>
  <c r="J109"/>
  <c i="34" r="BK126"/>
  <c i="1" r="AS115"/>
  <c i="5" r="J136"/>
  <c i="6" r="BK202"/>
  <c r="BK109"/>
  <c i="9" r="J117"/>
  <c i="11" r="J100"/>
  <c i="16" r="J247"/>
  <c i="25" r="BK173"/>
  <c i="29" r="BK313"/>
  <c i="31" r="BK98"/>
  <c i="2" r="J119"/>
  <c i="4" r="BK98"/>
  <c i="6" r="BK137"/>
  <c r="BK154"/>
  <c i="12" r="BK106"/>
  <c i="14" r="J135"/>
  <c r="J178"/>
  <c i="16" r="J510"/>
  <c i="17" r="BK140"/>
  <c i="18" r="J112"/>
  <c i="19" r="J109"/>
  <c i="21" r="J149"/>
  <c i="24" r="BK450"/>
  <c r="J310"/>
  <c i="25" r="BK399"/>
  <c r="BK141"/>
  <c i="26" r="J105"/>
  <c r="J323"/>
  <c i="27" r="J177"/>
  <c r="J211"/>
  <c i="28" r="J128"/>
  <c r="J171"/>
  <c i="29" r="J165"/>
  <c i="33" r="J100"/>
  <c r="BK102"/>
  <c r="J116"/>
  <c i="34" r="BK117"/>
  <c i="35" r="J84"/>
  <c i="2" r="BK123"/>
  <c r="J144"/>
  <c i="5" r="BK121"/>
  <c i="16" r="J198"/>
  <c i="18" r="BK289"/>
  <c i="19" r="J170"/>
  <c i="20" r="BK99"/>
  <c i="21" r="BK170"/>
  <c i="22" r="J512"/>
  <c r="J130"/>
  <c i="23" r="BK211"/>
  <c i="2" r="BK112"/>
  <c r="J105"/>
  <c i="6" r="J160"/>
  <c i="7" r="BK109"/>
  <c i="10" r="J108"/>
  <c i="12" r="J98"/>
  <c i="14" r="BK411"/>
  <c i="15" r="BK211"/>
  <c r="J144"/>
  <c i="16" r="BK274"/>
  <c r="BK201"/>
  <c i="18" r="BK246"/>
  <c i="20" r="J132"/>
  <c i="22" r="J353"/>
  <c i="23" r="BK361"/>
  <c r="BK478"/>
  <c r="J205"/>
  <c i="24" r="J446"/>
  <c i="25" r="BK106"/>
  <c i="27" r="J149"/>
  <c i="29" r="J313"/>
  <c i="31" r="J110"/>
  <c i="34" r="BK138"/>
  <c i="6" r="J109"/>
  <c i="9" r="J134"/>
  <c i="14" r="BK396"/>
  <c i="16" r="J119"/>
  <c i="25" r="J431"/>
  <c i="27" r="J244"/>
  <c i="31" r="BK130"/>
  <c i="33" r="BK149"/>
  <c i="34" r="J127"/>
  <c i="6" r="J193"/>
  <c r="BK150"/>
  <c i="10" r="J114"/>
  <c i="14" r="J427"/>
  <c i="16" r="J459"/>
  <c i="18" r="J163"/>
  <c i="21" r="J248"/>
  <c i="22" r="J483"/>
  <c r="J319"/>
  <c i="23" r="J112"/>
  <c i="24" r="J442"/>
  <c r="BK305"/>
  <c i="25" r="BK429"/>
  <c i="26" r="J425"/>
  <c i="30" r="J117"/>
  <c i="33" r="J157"/>
  <c i="14" r="J386"/>
  <c i="15" r="BK203"/>
  <c i="16" r="BK341"/>
  <c r="J439"/>
  <c i="25" r="BK130"/>
  <c i="26" r="BK193"/>
  <c i="28" r="BK157"/>
  <c i="29" r="BK272"/>
  <c i="34" r="BK134"/>
  <c i="2" r="BK140"/>
  <c r="J121"/>
  <c i="5" r="BK105"/>
  <c i="7" r="J127"/>
  <c i="12" r="J106"/>
  <c i="16" r="J296"/>
  <c i="18" r="J369"/>
  <c i="22" r="J341"/>
  <c i="23" r="BK169"/>
  <c i="24" r="J267"/>
  <c r="BK124"/>
  <c i="25" r="BK223"/>
  <c r="J375"/>
  <c i="26" r="J217"/>
  <c i="27" r="J125"/>
  <c i="29" r="BK301"/>
  <c r="J272"/>
  <c r="J254"/>
  <c i="31" r="J149"/>
  <c i="33" r="BK132"/>
  <c i="34" r="J113"/>
  <c i="35" r="J85"/>
  <c i="6" r="J144"/>
  <c i="9" r="BK110"/>
  <c i="14" r="BK416"/>
  <c r="BK300"/>
  <c i="17" r="BK171"/>
  <c i="18" r="BK203"/>
  <c i="20" r="BK182"/>
  <c i="22" r="BK130"/>
  <c i="23" r="BK424"/>
  <c i="24" r="J263"/>
  <c r="BK327"/>
  <c i="25" r="J346"/>
  <c r="J194"/>
  <c i="2" r="BK121"/>
  <c i="4" r="BK108"/>
  <c i="6" r="BK142"/>
  <c i="12" r="J110"/>
  <c i="14" r="BK434"/>
  <c r="J103"/>
  <c i="18" r="BK382"/>
  <c i="21" r="J144"/>
  <c i="22" r="J429"/>
  <c r="BK478"/>
  <c i="23" r="BK153"/>
  <c i="24" r="J266"/>
  <c i="25" r="BK346"/>
  <c i="30" r="BK100"/>
  <c i="6" r="BK135"/>
  <c i="10" r="J118"/>
  <c i="12" r="BK104"/>
  <c i="14" r="BK204"/>
  <c i="16" r="J188"/>
  <c i="17" r="J123"/>
  <c i="18" r="J346"/>
  <c i="19" r="J210"/>
  <c i="21" r="J186"/>
  <c r="J283"/>
  <c i="22" r="BK155"/>
  <c r="BK319"/>
  <c r="J237"/>
  <c r="BK212"/>
  <c r="BK110"/>
  <c i="23" r="J211"/>
  <c r="BK430"/>
  <c r="J234"/>
  <c i="24" r="BK263"/>
  <c r="J415"/>
  <c r="BK400"/>
  <c r="BK248"/>
  <c i="25" r="J256"/>
  <c r="J435"/>
  <c r="BK365"/>
  <c i="26" r="J309"/>
  <c r="BK105"/>
  <c i="27" r="BK183"/>
  <c r="J189"/>
  <c i="28" r="BK198"/>
  <c i="29" r="BK253"/>
  <c i="31" r="J116"/>
  <c i="33" r="J169"/>
  <c r="J137"/>
  <c i="34" r="BK125"/>
  <c i="2" r="J102"/>
  <c i="4" r="J106"/>
  <c i="6" r="BK133"/>
  <c i="14" r="BK194"/>
  <c i="16" r="J484"/>
  <c i="17" r="BK158"/>
  <c i="18" r="BK229"/>
  <c i="22" r="J386"/>
  <c r="J417"/>
  <c i="23" r="J432"/>
  <c i="24" r="BK185"/>
  <c i="25" r="J297"/>
  <c i="26" r="J364"/>
  <c i="29" r="BK195"/>
  <c i="33" r="BK103"/>
  <c i="35" r="J90"/>
  <c i="23" r="J169"/>
  <c i="24" r="J331"/>
  <c i="25" r="J281"/>
  <c r="BK194"/>
  <c i="26" r="BK323"/>
  <c r="BK277"/>
  <c r="BK344"/>
  <c i="27" r="J192"/>
  <c r="BK160"/>
  <c i="28" r="J215"/>
  <c i="29" r="J191"/>
  <c i="33" r="J134"/>
  <c r="BK151"/>
  <c i="34" r="J136"/>
  <c r="BK128"/>
  <c i="2" r="J117"/>
  <c r="J106"/>
  <c r="BK109"/>
  <c i="4" r="BK104"/>
  <c i="6" r="J125"/>
  <c r="BK121"/>
  <c i="12" r="J111"/>
  <c i="14" r="BK406"/>
  <c i="16" r="BK507"/>
  <c r="BK394"/>
  <c i="18" r="J155"/>
  <c i="19" r="BK197"/>
  <c i="26" r="J400"/>
  <c i="27" r="J240"/>
  <c i="29" r="J307"/>
  <c i="33" r="J148"/>
  <c i="2" r="BK125"/>
  <c r="BK129"/>
  <c i="6" r="J99"/>
  <c i="21" r="J112"/>
  <c i="22" r="J268"/>
  <c r="BK353"/>
  <c i="23" r="J263"/>
  <c i="25" r="BK251"/>
  <c i="27" r="J259"/>
  <c i="33" r="J118"/>
  <c r="BK126"/>
  <c i="3" r="BK96"/>
  <c i="6" r="BK101"/>
  <c r="BK105"/>
  <c i="9" r="BK117"/>
  <c i="16" r="BK509"/>
  <c i="17" r="J177"/>
  <c i="19" r="J104"/>
  <c i="20" r="BK235"/>
  <c i="22" r="BK175"/>
  <c r="BK500"/>
  <c r="BK331"/>
  <c i="23" r="BK512"/>
  <c i="24" r="BK106"/>
  <c r="J393"/>
  <c i="25" r="J207"/>
  <c i="26" r="J123"/>
  <c i="27" r="BK121"/>
  <c i="29" r="BK114"/>
  <c i="32" r="J179"/>
  <c i="33" r="J151"/>
  <c i="34" r="J108"/>
  <c i="35" r="J88"/>
  <c i="6" r="BK193"/>
  <c r="J142"/>
  <c i="10" r="BK116"/>
  <c i="16" r="J361"/>
  <c i="25" r="BK307"/>
  <c i="28" r="J203"/>
  <c i="30" r="J132"/>
  <c i="33" r="J156"/>
  <c i="5" r="J121"/>
  <c i="6" r="J187"/>
  <c i="11" r="BK115"/>
  <c i="14" r="J126"/>
  <c r="J372"/>
  <c i="16" r="J126"/>
  <c i="18" r="J229"/>
  <c i="19" r="J197"/>
  <c i="20" r="J209"/>
  <c r="J121"/>
  <c i="21" r="J194"/>
  <c i="24" r="J305"/>
  <c r="J244"/>
  <c i="25" r="J229"/>
  <c r="BK370"/>
  <c i="26" r="J169"/>
  <c r="J420"/>
  <c i="27" r="BK218"/>
  <c i="28" r="J151"/>
  <c i="29" r="BK307"/>
  <c i="31" r="J123"/>
  <c i="33" r="BK163"/>
  <c r="J131"/>
  <c i="34" r="BK136"/>
  <c i="2" r="BK98"/>
  <c r="BK150"/>
  <c i="3" r="F38"/>
  <c i="18" r="J161"/>
  <c i="20" r="J273"/>
  <c r="J216"/>
  <c i="22" r="J118"/>
  <c r="J252"/>
  <c r="J308"/>
  <c r="BK517"/>
  <c i="2" r="BK149"/>
  <c i="4" r="BK101"/>
  <c i="7" r="BK106"/>
  <c i="9" r="J122"/>
  <c i="11" r="BK119"/>
  <c i="13" r="BK115"/>
  <c i="14" r="J469"/>
  <c r="BK283"/>
  <c r="BK120"/>
  <c r="J300"/>
  <c i="15" r="BK122"/>
  <c r="J236"/>
  <c i="16" r="BK373"/>
  <c r="BK439"/>
  <c r="BK459"/>
  <c r="J330"/>
  <c i="17" r="BK108"/>
  <c i="18" r="BK346"/>
  <c i="20" r="J230"/>
  <c i="21" r="BK144"/>
  <c i="22" r="J364"/>
  <c r="BK407"/>
  <c i="23" r="J127"/>
  <c r="BK157"/>
  <c r="J495"/>
  <c i="24" r="BK421"/>
  <c r="J185"/>
  <c r="BK372"/>
  <c i="25" r="J355"/>
  <c i="26" r="BK325"/>
  <c r="J162"/>
  <c i="27" r="J237"/>
  <c i="28" r="BK218"/>
  <c i="29" r="J268"/>
  <c i="30" r="BK142"/>
  <c i="33" r="J160"/>
  <c i="34" r="J114"/>
  <c i="35" r="BK82"/>
  <c i="6" r="BK170"/>
  <c r="BK127"/>
  <c i="8" r="BK96"/>
  <c i="12" r="BK110"/>
  <c i="14" r="BK572"/>
  <c r="J157"/>
  <c i="16" r="BK226"/>
  <c r="J426"/>
  <c i="25" r="BK386"/>
  <c i="26" r="J293"/>
  <c i="27" r="J266"/>
  <c i="28" r="J132"/>
  <c i="29" r="J185"/>
  <c r="J210"/>
  <c i="33" r="J145"/>
  <c r="J146"/>
  <c r="BK119"/>
  <c i="34" r="BK141"/>
  <c r="BK123"/>
  <c i="35" r="J83"/>
  <c i="6" r="J180"/>
  <c r="BK182"/>
  <c i="7" r="J116"/>
  <c i="11" r="J110"/>
  <c i="13" r="J117"/>
  <c i="14" r="J475"/>
  <c r="BK367"/>
  <c i="16" r="J274"/>
  <c i="17" r="BK123"/>
  <c i="19" r="BK210"/>
  <c i="20" r="J161"/>
  <c i="21" r="J229"/>
  <c i="22" r="BK504"/>
  <c r="BK483"/>
  <c i="23" r="BK127"/>
  <c r="BK259"/>
  <c i="24" r="J120"/>
  <c r="J432"/>
  <c i="25" r="BK198"/>
  <c r="BK390"/>
  <c i="26" r="J137"/>
  <c i="27" r="BK273"/>
  <c i="30" r="J156"/>
  <c i="32" r="J190"/>
  <c i="33" r="BK109"/>
  <c i="14" r="BK259"/>
  <c i="15" r="BK117"/>
  <c r="J117"/>
  <c r="J191"/>
  <c i="16" r="BK316"/>
  <c r="BK386"/>
  <c r="BK239"/>
  <c r="J501"/>
  <c i="17" r="J140"/>
  <c i="18" r="J405"/>
  <c i="26" r="J436"/>
  <c i="27" r="BK230"/>
  <c r="J107"/>
  <c i="29" r="BK210"/>
  <c i="33" r="J158"/>
  <c i="34" r="J99"/>
  <c i="2" r="J109"/>
  <c r="BK155"/>
  <c r="J137"/>
  <c r="BK99"/>
  <c i="6" r="BK200"/>
  <c r="BK176"/>
  <c i="10" r="J112"/>
  <c i="12" r="J96"/>
  <c i="14" r="BK268"/>
  <c r="J454"/>
  <c i="17" r="J158"/>
  <c i="18" r="BK296"/>
  <c i="22" r="J147"/>
  <c r="J138"/>
  <c i="23" r="BK239"/>
  <c r="BK491"/>
  <c r="BK452"/>
  <c i="24" r="BK425"/>
  <c r="J342"/>
  <c r="BK258"/>
  <c i="25" r="BK212"/>
  <c r="BK431"/>
  <c i="26" r="BK266"/>
  <c r="BK346"/>
  <c r="J212"/>
  <c i="27" r="BK266"/>
  <c r="J160"/>
  <c i="28" r="BK146"/>
  <c i="29" r="BK315"/>
  <c r="J146"/>
  <c r="BK268"/>
  <c r="J299"/>
  <c r="BK257"/>
  <c i="30" r="J112"/>
  <c i="32" r="BK196"/>
  <c i="33" r="J106"/>
  <c r="BK145"/>
  <c r="BK130"/>
  <c i="34" r="J102"/>
  <c i="35" r="BK85"/>
  <c i="2" r="BK127"/>
  <c r="BK152"/>
  <c i="7" r="J99"/>
  <c i="8" r="J112"/>
  <c i="13" r="J104"/>
  <c i="14" r="BK288"/>
  <c r="BK454"/>
  <c r="BK135"/>
  <c i="16" r="J316"/>
  <c i="18" r="J402"/>
  <c i="19" r="J150"/>
  <c i="20" r="BK287"/>
  <c i="22" r="BK194"/>
  <c r="J331"/>
  <c r="BK165"/>
  <c r="J114"/>
  <c i="23" r="J295"/>
  <c r="J424"/>
  <c r="J512"/>
  <c r="J153"/>
  <c i="24" r="BK244"/>
  <c r="J458"/>
  <c r="J412"/>
  <c r="BK462"/>
  <c i="25" r="J235"/>
  <c r="J438"/>
  <c i="2" r="J148"/>
  <c r="BK106"/>
  <c r="BK128"/>
  <c i="5" r="BK136"/>
  <c i="6" r="BK197"/>
  <c i="7" r="J130"/>
  <c i="11" r="J104"/>
  <c i="14" r="BK310"/>
  <c r="J334"/>
  <c r="BK177"/>
  <c i="16" r="BK169"/>
  <c i="18" r="BK251"/>
  <c i="19" r="J114"/>
  <c i="20" r="BK145"/>
  <c i="22" r="BK114"/>
  <c r="BK350"/>
  <c r="J218"/>
  <c r="J504"/>
  <c i="23" r="BK327"/>
  <c r="BK442"/>
  <c r="J187"/>
  <c i="24" r="J146"/>
  <c r="J400"/>
  <c i="25" r="J444"/>
  <c i="26" r="BK436"/>
  <c i="30" r="J142"/>
  <c r="J104"/>
  <c i="34" r="J131"/>
  <c i="6" r="J139"/>
  <c i="8" r="J108"/>
  <c i="9" r="BK119"/>
  <c i="11" r="BK104"/>
  <c i="13" r="J124"/>
  <c i="14" r="J524"/>
  <c r="J449"/>
  <c r="BK243"/>
  <c i="16" r="J133"/>
  <c r="J509"/>
  <c i="18" r="J279"/>
  <c i="21" r="BK283"/>
  <c i="22" r="BK356"/>
  <c r="J487"/>
  <c r="BK240"/>
  <c i="23" r="BK177"/>
  <c r="J280"/>
  <c r="J108"/>
  <c i="24" r="J171"/>
  <c r="J335"/>
  <c i="25" r="BK337"/>
  <c r="BK241"/>
  <c r="BK152"/>
  <c i="26" r="BK129"/>
  <c r="J173"/>
  <c r="BK298"/>
  <c i="27" r="J218"/>
  <c r="BK237"/>
  <c i="28" r="J228"/>
  <c i="29" r="J315"/>
  <c i="32" r="J172"/>
  <c i="33" r="J139"/>
  <c r="J162"/>
  <c r="J129"/>
  <c i="34" r="J141"/>
  <c r="J116"/>
  <c i="30" l="1" r="P141"/>
  <c i="5" r="R128"/>
  <c r="R127"/>
  <c i="6" r="P186"/>
  <c i="7" r="P115"/>
  <c r="P114"/>
  <c i="9" r="R99"/>
  <c i="10" r="P95"/>
  <c r="P94"/>
  <c r="P93"/>
  <c i="1" r="AU75"/>
  <c i="13" r="R114"/>
  <c r="R113"/>
  <c i="14" r="R125"/>
  <c r="T421"/>
  <c i="16" r="P238"/>
  <c r="BK315"/>
  <c r="J315"/>
  <c r="J73"/>
  <c r="BK432"/>
  <c r="J432"/>
  <c r="J76"/>
  <c r="T500"/>
  <c r="T499"/>
  <c i="17" r="T97"/>
  <c i="18" r="R252"/>
  <c i="20" r="R98"/>
  <c i="22" r="P154"/>
  <c r="R179"/>
  <c r="BK347"/>
  <c r="J347"/>
  <c r="J75"/>
  <c r="BK361"/>
  <c r="J361"/>
  <c r="J76"/>
  <c i="23" r="T107"/>
  <c r="P418"/>
  <c i="27" r="BK191"/>
  <c r="J191"/>
  <c r="J71"/>
  <c i="28" r="P212"/>
  <c i="29" r="R157"/>
  <c r="P214"/>
  <c r="P292"/>
  <c r="P291"/>
  <c i="31" r="BK97"/>
  <c i="33" r="T99"/>
  <c i="34" r="T137"/>
  <c i="4" r="BK95"/>
  <c r="J95"/>
  <c r="J69"/>
  <c i="6" r="T98"/>
  <c r="BK199"/>
  <c r="J199"/>
  <c r="J71"/>
  <c i="7" r="BK115"/>
  <c r="J115"/>
  <c r="J71"/>
  <c i="9" r="P126"/>
  <c r="P125"/>
  <c i="11" r="R126"/>
  <c r="R125"/>
  <c i="12" r="P95"/>
  <c r="P94"/>
  <c r="P93"/>
  <c i="1" r="AU79"/>
  <c i="13" r="R123"/>
  <c r="R122"/>
  <c i="14" r="R474"/>
  <c i="15" r="T143"/>
  <c r="T137"/>
  <c i="16" r="P200"/>
  <c r="R446"/>
  <c i="18" r="BK169"/>
  <c r="J169"/>
  <c r="J70"/>
  <c r="T216"/>
  <c i="19" r="R125"/>
  <c i="22" r="T204"/>
  <c i="23" r="BK152"/>
  <c r="J152"/>
  <c r="J71"/>
  <c r="BK390"/>
  <c r="J390"/>
  <c r="J75"/>
  <c r="BK411"/>
  <c r="J411"/>
  <c r="J76"/>
  <c r="T411"/>
  <c i="24" r="P262"/>
  <c r="P436"/>
  <c i="25" r="T105"/>
  <c r="T228"/>
  <c r="R389"/>
  <c i="26" r="BK329"/>
  <c r="J329"/>
  <c r="J76"/>
  <c i="27" r="T151"/>
  <c r="P243"/>
  <c i="29" r="P157"/>
  <c i="30" r="R99"/>
  <c i="34" r="BK98"/>
  <c r="J98"/>
  <c r="J69"/>
  <c r="R137"/>
  <c i="2" r="P95"/>
  <c r="P94"/>
  <c r="P93"/>
  <c i="1" r="AU59"/>
  <c i="3" r="BK95"/>
  <c r="J95"/>
  <c r="J69"/>
  <c i="6" r="T186"/>
  <c i="7" r="P98"/>
  <c r="P97"/>
  <c i="8" r="R95"/>
  <c r="R94"/>
  <c r="R93"/>
  <c i="9" r="T99"/>
  <c i="10" r="BK95"/>
  <c r="J95"/>
  <c r="J69"/>
  <c i="11" r="T126"/>
  <c r="T125"/>
  <c i="13" r="T99"/>
  <c i="14" r="T102"/>
  <c i="15" r="R143"/>
  <c r="R137"/>
  <c i="16" r="T200"/>
  <c r="R315"/>
  <c r="T432"/>
  <c i="17" r="BK151"/>
  <c r="J151"/>
  <c r="J71"/>
  <c i="18" r="T105"/>
  <c r="R169"/>
  <c r="P324"/>
  <c i="20" r="T131"/>
  <c i="21" r="R98"/>
  <c r="P138"/>
  <c r="BK253"/>
  <c r="J253"/>
  <c r="J72"/>
  <c r="T253"/>
  <c r="T204"/>
  <c i="23" r="R107"/>
  <c r="BK418"/>
  <c r="J418"/>
  <c r="J78"/>
  <c i="24" r="R224"/>
  <c r="BK436"/>
  <c r="J436"/>
  <c r="J79"/>
  <c i="25" r="R105"/>
  <c r="P228"/>
  <c r="T389"/>
  <c i="26" r="P141"/>
  <c r="T141"/>
  <c r="P308"/>
  <c i="27" r="BK207"/>
  <c r="J207"/>
  <c r="J72"/>
  <c r="R265"/>
  <c r="R264"/>
  <c i="28" r="R140"/>
  <c r="R227"/>
  <c i="29" r="BK157"/>
  <c r="J157"/>
  <c r="J70"/>
  <c r="R214"/>
  <c r="BK271"/>
  <c r="J271"/>
  <c r="J75"/>
  <c r="R285"/>
  <c i="2" r="T95"/>
  <c r="T94"/>
  <c r="T93"/>
  <c i="4" r="P95"/>
  <c r="P94"/>
  <c r="P93"/>
  <c i="1" r="AU64"/>
  <c i="5" r="BK116"/>
  <c r="J116"/>
  <c r="J71"/>
  <c i="13" r="T123"/>
  <c r="T122"/>
  <c i="14" r="T125"/>
  <c r="T101"/>
  <c i="16" r="R238"/>
  <c i="18" r="P216"/>
  <c i="22" r="BK204"/>
  <c r="J204"/>
  <c r="J74"/>
  <c r="R347"/>
  <c r="R361"/>
  <c i="23" r="P152"/>
  <c r="BK468"/>
  <c r="J468"/>
  <c r="J79"/>
  <c i="24" r="T105"/>
  <c r="T247"/>
  <c r="T377"/>
  <c r="T392"/>
  <c i="25" r="R140"/>
  <c r="BK255"/>
  <c r="J255"/>
  <c r="J73"/>
  <c r="P389"/>
  <c i="26" r="P104"/>
  <c r="R141"/>
  <c r="BK308"/>
  <c r="J308"/>
  <c r="J73"/>
  <c r="R427"/>
  <c i="27" r="R207"/>
  <c i="28" r="R150"/>
  <c i="30" r="BK126"/>
  <c r="J126"/>
  <c r="J71"/>
  <c i="32" r="BK121"/>
  <c i="33" r="R99"/>
  <c r="T108"/>
  <c i="34" r="P137"/>
  <c i="5" r="P99"/>
  <c i="6" r="T141"/>
  <c r="T209"/>
  <c r="T208"/>
  <c i="7" r="BK98"/>
  <c r="J98"/>
  <c r="J69"/>
  <c r="BK126"/>
  <c r="J126"/>
  <c r="J72"/>
  <c i="8" r="P95"/>
  <c r="P94"/>
  <c r="P93"/>
  <c i="1" r="AU72"/>
  <c i="9" r="BK126"/>
  <c r="J126"/>
  <c r="J73"/>
  <c i="12" r="T95"/>
  <c r="T94"/>
  <c r="T93"/>
  <c i="13" r="P123"/>
  <c r="P122"/>
  <c i="14" r="BK102"/>
  <c r="J102"/>
  <c r="J70"/>
  <c r="P474"/>
  <c i="15" r="R210"/>
  <c r="R209"/>
  <c i="16" r="BK106"/>
  <c r="J106"/>
  <c r="J69"/>
  <c r="T238"/>
  <c i="18" r="P183"/>
  <c i="20" r="P131"/>
  <c i="22" r="R154"/>
  <c r="P472"/>
  <c i="24" r="T262"/>
  <c r="BK392"/>
  <c r="J392"/>
  <c r="J75"/>
  <c i="26" r="BK141"/>
  <c r="J141"/>
  <c r="J70"/>
  <c r="P152"/>
  <c r="T308"/>
  <c r="P427"/>
  <c i="27" r="P207"/>
  <c r="R258"/>
  <c i="28" r="BK99"/>
  <c r="BK212"/>
  <c r="J212"/>
  <c r="J72"/>
  <c i="29" r="BK104"/>
  <c r="J104"/>
  <c r="J69"/>
  <c r="T197"/>
  <c i="32" r="R121"/>
  <c r="R120"/>
  <c i="34" r="P105"/>
  <c r="P104"/>
  <c i="5" r="R99"/>
  <c i="9" r="BK114"/>
  <c r="J114"/>
  <c r="J71"/>
  <c i="11" r="T114"/>
  <c r="T113"/>
  <c i="14" r="P294"/>
  <c i="15" r="P143"/>
  <c r="P137"/>
  <c i="16" r="P106"/>
  <c i="17" r="R151"/>
  <c r="R150"/>
  <c i="18" r="R183"/>
  <c r="R385"/>
  <c r="R384"/>
  <c i="19" r="P98"/>
  <c i="20" r="P252"/>
  <c r="P181"/>
  <c i="22" r="T368"/>
  <c i="23" r="P197"/>
  <c r="P390"/>
  <c r="P411"/>
  <c r="R411"/>
  <c i="24" r="R262"/>
  <c r="R436"/>
  <c i="25" r="R270"/>
  <c r="P364"/>
  <c r="P383"/>
  <c i="26" r="P329"/>
  <c r="P328"/>
  <c i="27" r="P151"/>
  <c r="R243"/>
  <c i="28" r="T99"/>
  <c i="29" r="R233"/>
  <c r="T285"/>
  <c i="30" r="R153"/>
  <c i="31" r="R97"/>
  <c r="R96"/>
  <c r="R95"/>
  <c i="32" r="T98"/>
  <c i="33" r="P99"/>
  <c r="P108"/>
  <c r="P165"/>
  <c i="34" r="T105"/>
  <c r="T104"/>
  <c i="6" r="BK98"/>
  <c r="R186"/>
  <c r="BK209"/>
  <c r="J209"/>
  <c r="J73"/>
  <c i="7" r="T126"/>
  <c i="11" r="BK99"/>
  <c r="J99"/>
  <c r="J69"/>
  <c i="14" r="BK294"/>
  <c r="J294"/>
  <c r="J73"/>
  <c i="15" r="R99"/>
  <c i="16" r="T266"/>
  <c r="BK500"/>
  <c r="J500"/>
  <c r="J80"/>
  <c i="17" r="R97"/>
  <c r="R96"/>
  <c r="R95"/>
  <c i="18" r="T183"/>
  <c i="20" r="R252"/>
  <c r="R181"/>
  <c i="22" r="BK368"/>
  <c r="J368"/>
  <c r="J78"/>
  <c i="23" r="T197"/>
  <c r="P468"/>
  <c i="24" r="BK262"/>
  <c r="J262"/>
  <c r="J73"/>
  <c r="R377"/>
  <c i="25" r="T270"/>
  <c r="T364"/>
  <c r="T383"/>
  <c i="26" r="BK104"/>
  <c r="J104"/>
  <c r="J69"/>
  <c r="T152"/>
  <c r="P322"/>
  <c i="27" r="R102"/>
  <c r="T265"/>
  <c r="T264"/>
  <c i="28" r="BK150"/>
  <c r="J150"/>
  <c r="J71"/>
  <c i="29" r="T104"/>
  <c r="R292"/>
  <c r="R291"/>
  <c i="30" r="T126"/>
  <c i="32" r="P98"/>
  <c i="5" r="T116"/>
  <c r="T115"/>
  <c i="7" r="T98"/>
  <c i="11" r="P99"/>
  <c i="14" r="R294"/>
  <c i="15" r="P99"/>
  <c i="16" r="R200"/>
  <c r="BK446"/>
  <c r="J446"/>
  <c r="J77"/>
  <c i="17" r="P97"/>
  <c i="18" r="P252"/>
  <c i="19" r="T125"/>
  <c i="20" r="BK98"/>
  <c i="22" r="P105"/>
  <c r="BK154"/>
  <c r="J154"/>
  <c r="J71"/>
  <c r="T179"/>
  <c r="T347"/>
  <c i="24" r="R132"/>
  <c r="P247"/>
  <c r="P399"/>
  <c r="P398"/>
  <c i="25" r="BK270"/>
  <c r="J270"/>
  <c r="J74"/>
  <c r="BK423"/>
  <c r="J423"/>
  <c r="J79"/>
  <c i="26" r="R104"/>
  <c r="BK152"/>
  <c r="J152"/>
  <c r="J71"/>
  <c r="R308"/>
  <c r="T427"/>
  <c i="27" r="T102"/>
  <c r="BK243"/>
  <c r="J243"/>
  <c r="J73"/>
  <c r="T258"/>
  <c i="28" r="R99"/>
  <c r="R212"/>
  <c i="29" r="P104"/>
  <c r="T214"/>
  <c r="T292"/>
  <c r="T291"/>
  <c i="30" r="P126"/>
  <c i="32" r="BK98"/>
  <c r="J98"/>
  <c r="J69"/>
  <c i="33" r="R114"/>
  <c r="R113"/>
  <c i="34" r="P98"/>
  <c r="P97"/>
  <c r="P96"/>
  <c i="1" r="AU116"/>
  <c i="5" r="R116"/>
  <c r="R115"/>
  <c i="6" r="P141"/>
  <c r="T199"/>
  <c i="7" r="R126"/>
  <c i="9" r="P114"/>
  <c r="P113"/>
  <c i="13" r="R99"/>
  <c i="15" r="BK99"/>
  <c i="18" r="BK105"/>
  <c r="J105"/>
  <c r="J69"/>
  <c r="T252"/>
  <c i="20" r="R131"/>
  <c i="22" r="BK105"/>
  <c r="J105"/>
  <c r="J69"/>
  <c r="R368"/>
  <c i="24" r="P132"/>
  <c r="BK247"/>
  <c r="J247"/>
  <c r="J72"/>
  <c r="R399"/>
  <c r="R398"/>
  <c i="25" r="BK140"/>
  <c r="J140"/>
  <c r="J71"/>
  <c r="P255"/>
  <c r="BK389"/>
  <c r="J389"/>
  <c r="J77"/>
  <c i="26" r="R183"/>
  <c r="R322"/>
  <c i="27" r="T207"/>
  <c r="P258"/>
  <c i="28" r="T140"/>
  <c r="P227"/>
  <c i="29" r="P233"/>
  <c i="30" r="T153"/>
  <c i="31" r="P97"/>
  <c r="P96"/>
  <c r="P95"/>
  <c i="1" r="AU108"/>
  <c i="32" r="P121"/>
  <c r="P120"/>
  <c i="33" r="BK108"/>
  <c r="J108"/>
  <c r="J70"/>
  <c r="T165"/>
  <c i="34" r="T98"/>
  <c r="T97"/>
  <c r="T96"/>
  <c i="2" r="R95"/>
  <c r="R94"/>
  <c r="R93"/>
  <c i="4" r="T95"/>
  <c r="T94"/>
  <c r="T93"/>
  <c i="5" r="T128"/>
  <c r="T127"/>
  <c i="6" r="R141"/>
  <c r="R209"/>
  <c r="R208"/>
  <c i="7" r="T115"/>
  <c r="T114"/>
  <c i="8" r="BK95"/>
  <c r="J95"/>
  <c r="J69"/>
  <c i="9" r="T126"/>
  <c r="T125"/>
  <c i="11" r="R114"/>
  <c r="R113"/>
  <c i="13" r="P114"/>
  <c r="P113"/>
  <c i="14" r="T474"/>
  <c i="15" r="P210"/>
  <c r="P209"/>
  <c i="16" r="P266"/>
  <c i="18" r="BK216"/>
  <c r="J216"/>
  <c r="J72"/>
  <c i="19" r="T98"/>
  <c r="T97"/>
  <c r="T96"/>
  <c i="23" r="T152"/>
  <c r="R390"/>
  <c i="24" r="T132"/>
  <c r="T399"/>
  <c i="25" r="P270"/>
  <c r="P423"/>
  <c r="P422"/>
  <c i="26" r="T104"/>
  <c r="R152"/>
  <c r="BK322"/>
  <c r="J322"/>
  <c r="J74"/>
  <c r="BK427"/>
  <c r="J427"/>
  <c r="J77"/>
  <c i="27" r="P102"/>
  <c r="T191"/>
  <c r="P265"/>
  <c r="P264"/>
  <c i="28" r="T150"/>
  <c i="29" r="R197"/>
  <c r="R271"/>
  <c i="30" r="BK99"/>
  <c r="J99"/>
  <c r="J69"/>
  <c r="P153"/>
  <c i="33" r="R165"/>
  <c i="2" r="BK95"/>
  <c r="BK94"/>
  <c r="BK93"/>
  <c r="J93"/>
  <c i="5" r="T99"/>
  <c r="T98"/>
  <c r="T97"/>
  <c i="6" r="BK141"/>
  <c r="J141"/>
  <c r="J69"/>
  <c r="P209"/>
  <c r="P208"/>
  <c i="10" r="T95"/>
  <c r="T94"/>
  <c r="T93"/>
  <c i="11" r="BK114"/>
  <c r="J114"/>
  <c r="J71"/>
  <c i="14" r="P102"/>
  <c r="BK474"/>
  <c r="J474"/>
  <c r="J75"/>
  <c i="15" r="BK210"/>
  <c r="J210"/>
  <c r="J73"/>
  <c i="16" r="T106"/>
  <c r="T446"/>
  <c i="17" r="T151"/>
  <c r="T150"/>
  <c i="19" r="BK98"/>
  <c r="J98"/>
  <c r="J69"/>
  <c i="20" r="P98"/>
  <c i="22" r="T105"/>
  <c r="BK179"/>
  <c r="J179"/>
  <c r="J73"/>
  <c r="T472"/>
  <c i="23" r="BK107"/>
  <c r="J107"/>
  <c r="J69"/>
  <c r="T390"/>
  <c i="26" r="P183"/>
  <c i="27" r="R151"/>
  <c r="T243"/>
  <c i="28" r="BK140"/>
  <c r="J140"/>
  <c r="J70"/>
  <c r="T227"/>
  <c i="29" r="BK197"/>
  <c r="J197"/>
  <c r="J71"/>
  <c r="T271"/>
  <c i="32" r="T121"/>
  <c r="T120"/>
  <c i="33" r="BK114"/>
  <c r="BK113"/>
  <c r="J113"/>
  <c r="J71"/>
  <c i="34" r="BK137"/>
  <c r="J137"/>
  <c r="J72"/>
  <c i="6" r="BK186"/>
  <c r="J186"/>
  <c r="J70"/>
  <c i="7" r="R98"/>
  <c i="9" r="R126"/>
  <c r="R125"/>
  <c i="10" r="R95"/>
  <c r="R94"/>
  <c r="R93"/>
  <c i="11" r="P114"/>
  <c r="P113"/>
  <c i="14" r="T294"/>
  <c r="T293"/>
  <c i="15" r="T210"/>
  <c r="T209"/>
  <c i="16" r="R106"/>
  <c r="T315"/>
  <c r="P500"/>
  <c r="P499"/>
  <c i="17" r="P151"/>
  <c r="P150"/>
  <c i="18" r="P105"/>
  <c r="BK324"/>
  <c r="J324"/>
  <c r="J74"/>
  <c i="19" r="R98"/>
  <c r="R97"/>
  <c r="R96"/>
  <c i="20" r="T98"/>
  <c i="22" r="P368"/>
  <c r="P367"/>
  <c i="24" r="BK132"/>
  <c r="J132"/>
  <c r="J70"/>
  <c r="R247"/>
  <c r="P377"/>
  <c r="P392"/>
  <c i="26" r="T183"/>
  <c r="T322"/>
  <c i="28" r="P140"/>
  <c r="BK227"/>
  <c r="J227"/>
  <c r="J73"/>
  <c i="29" r="R104"/>
  <c r="P197"/>
  <c r="BK233"/>
  <c r="J233"/>
  <c r="J74"/>
  <c r="BK292"/>
  <c r="J292"/>
  <c r="J78"/>
  <c i="30" r="P99"/>
  <c r="P98"/>
  <c r="P97"/>
  <c i="1" r="AU106"/>
  <c i="31" r="T97"/>
  <c r="T96"/>
  <c r="T95"/>
  <c i="32" r="R98"/>
  <c i="33" r="P114"/>
  <c r="P113"/>
  <c i="35" r="BK81"/>
  <c r="J81"/>
  <c r="J60"/>
  <c i="3" r="T95"/>
  <c r="T94"/>
  <c r="T93"/>
  <c i="5" r="P128"/>
  <c r="P127"/>
  <c i="6" r="P98"/>
  <c r="P97"/>
  <c i="1" r="AU68"/>
  <c i="6" r="P199"/>
  <c i="7" r="R115"/>
  <c r="R114"/>
  <c i="9" r="P99"/>
  <c r="P98"/>
  <c r="P97"/>
  <c i="1" r="AU73"/>
  <c i="11" r="BK126"/>
  <c r="J126"/>
  <c r="J73"/>
  <c i="12" r="BK95"/>
  <c r="J95"/>
  <c r="J69"/>
  <c i="13" r="BK123"/>
  <c r="J123"/>
  <c r="J73"/>
  <c i="14" r="R102"/>
  <c r="R421"/>
  <c i="15" r="T99"/>
  <c i="16" r="R266"/>
  <c r="P432"/>
  <c i="17" r="BK97"/>
  <c r="J97"/>
  <c r="J69"/>
  <c i="18" r="P169"/>
  <c r="T324"/>
  <c i="22" r="R204"/>
  <c r="P361"/>
  <c i="23" r="R197"/>
  <c r="T468"/>
  <c i="25" r="P105"/>
  <c r="BK228"/>
  <c r="J228"/>
  <c r="J72"/>
  <c r="BK364"/>
  <c r="J364"/>
  <c r="J75"/>
  <c r="BK383"/>
  <c r="J383"/>
  <c r="J76"/>
  <c i="27" r="BK102"/>
  <c r="R191"/>
  <c r="BK265"/>
  <c r="J265"/>
  <c r="J76"/>
  <c i="28" r="P150"/>
  <c i="33" r="R108"/>
  <c i="34" r="R105"/>
  <c r="R104"/>
  <c i="3" r="P95"/>
  <c r="P94"/>
  <c r="P93"/>
  <c i="1" r="AU60"/>
  <c i="5" r="BK128"/>
  <c r="BK127"/>
  <c r="J127"/>
  <c r="J72"/>
  <c i="7" r="P126"/>
  <c i="9" r="R114"/>
  <c r="R113"/>
  <c i="11" r="R99"/>
  <c r="R98"/>
  <c r="R97"/>
  <c i="13" r="BK99"/>
  <c r="T114"/>
  <c r="T113"/>
  <c i="14" r="BK125"/>
  <c r="J125"/>
  <c r="J71"/>
  <c r="P421"/>
  <c i="15" r="BK143"/>
  <c r="J143"/>
  <c r="J71"/>
  <c i="16" r="BK266"/>
  <c r="J266"/>
  <c r="J72"/>
  <c r="R500"/>
  <c r="R499"/>
  <c i="18" r="BK252"/>
  <c r="J252"/>
  <c r="J73"/>
  <c r="P385"/>
  <c r="P384"/>
  <c i="19" r="BK125"/>
  <c r="J125"/>
  <c r="J70"/>
  <c i="20" r="T252"/>
  <c r="T181"/>
  <c i="22" r="T154"/>
  <c r="BK472"/>
  <c r="J472"/>
  <c r="J79"/>
  <c i="23" r="P107"/>
  <c r="P106"/>
  <c r="R418"/>
  <c i="24" r="P105"/>
  <c r="BK224"/>
  <c r="J224"/>
  <c r="J71"/>
  <c r="BK377"/>
  <c r="J377"/>
  <c r="J74"/>
  <c r="R392"/>
  <c i="25" r="BK105"/>
  <c r="J105"/>
  <c r="J69"/>
  <c r="R228"/>
  <c r="R423"/>
  <c r="R422"/>
  <c i="26" r="T329"/>
  <c r="T328"/>
  <c i="27" r="BK151"/>
  <c r="J151"/>
  <c r="J70"/>
  <c i="29" r="T157"/>
  <c r="BK214"/>
  <c r="J214"/>
  <c r="J72"/>
  <c r="P271"/>
  <c r="BK285"/>
  <c r="J285"/>
  <c r="J76"/>
  <c i="30" r="T99"/>
  <c r="T98"/>
  <c r="T97"/>
  <c i="33" r="T114"/>
  <c r="T113"/>
  <c i="34" r="BK105"/>
  <c r="J105"/>
  <c r="J71"/>
  <c i="35" r="P81"/>
  <c r="P80"/>
  <c i="1" r="AU117"/>
  <c i="5" r="BK99"/>
  <c r="J99"/>
  <c r="J69"/>
  <c i="6" r="R98"/>
  <c r="R97"/>
  <c r="R199"/>
  <c i="8" r="T95"/>
  <c r="T94"/>
  <c r="T93"/>
  <c i="9" r="BK99"/>
  <c r="J99"/>
  <c r="J69"/>
  <c i="11" r="P126"/>
  <c r="P125"/>
  <c i="13" r="BK114"/>
  <c r="BK113"/>
  <c r="J113"/>
  <c r="J70"/>
  <c i="14" r="P125"/>
  <c r="P101"/>
  <c r="BK421"/>
  <c r="J421"/>
  <c r="J74"/>
  <c i="16" r="BK238"/>
  <c r="J238"/>
  <c r="J71"/>
  <c r="P315"/>
  <c r="R432"/>
  <c i="18" r="R105"/>
  <c r="T169"/>
  <c r="R216"/>
  <c r="T385"/>
  <c r="T384"/>
  <c i="20" r="BK252"/>
  <c r="J252"/>
  <c r="J72"/>
  <c i="21" r="P98"/>
  <c r="T98"/>
  <c r="T138"/>
  <c r="R253"/>
  <c r="R204"/>
  <c i="22" r="P204"/>
  <c r="P347"/>
  <c r="T361"/>
  <c i="23" r="BK197"/>
  <c r="J197"/>
  <c r="J74"/>
  <c r="R468"/>
  <c i="24" r="BK105"/>
  <c r="BK104"/>
  <c r="T224"/>
  <c r="T436"/>
  <c i="25" r="P140"/>
  <c r="T255"/>
  <c r="T423"/>
  <c r="T422"/>
  <c i="26" r="BK183"/>
  <c r="J183"/>
  <c r="J72"/>
  <c i="27" r="P191"/>
  <c r="BK258"/>
  <c r="J258"/>
  <c r="J74"/>
  <c i="29" r="T233"/>
  <c r="P285"/>
  <c i="30" r="BK153"/>
  <c r="J153"/>
  <c r="J73"/>
  <c i="33" r="BK99"/>
  <c r="BK98"/>
  <c r="J98"/>
  <c r="J68"/>
  <c i="34" r="R98"/>
  <c r="R97"/>
  <c r="R96"/>
  <c i="35" r="R81"/>
  <c r="R80"/>
  <c i="3" r="R95"/>
  <c r="R94"/>
  <c r="R93"/>
  <c i="4" r="R95"/>
  <c r="R94"/>
  <c r="R93"/>
  <c i="5" r="P116"/>
  <c r="P115"/>
  <c i="9" r="T114"/>
  <c r="T113"/>
  <c i="11" r="T99"/>
  <c r="T98"/>
  <c r="T97"/>
  <c i="12" r="R95"/>
  <c r="R94"/>
  <c r="R93"/>
  <c i="13" r="P99"/>
  <c i="16" r="BK200"/>
  <c r="J200"/>
  <c r="J70"/>
  <c r="P446"/>
  <c i="18" r="BK183"/>
  <c r="J183"/>
  <c r="J71"/>
  <c r="R324"/>
  <c r="BK385"/>
  <c r="J385"/>
  <c r="J77"/>
  <c i="19" r="P125"/>
  <c i="20" r="BK131"/>
  <c r="J131"/>
  <c r="J70"/>
  <c i="21" r="BK98"/>
  <c r="BK138"/>
  <c r="J138"/>
  <c r="J70"/>
  <c r="R138"/>
  <c r="P253"/>
  <c r="P204"/>
  <c i="22" r="R105"/>
  <c r="R104"/>
  <c r="P179"/>
  <c r="R472"/>
  <c i="23" r="R152"/>
  <c r="T418"/>
  <c r="T417"/>
  <c i="24" r="R105"/>
  <c r="R104"/>
  <c r="R103"/>
  <c r="P224"/>
  <c r="BK399"/>
  <c i="25" r="T140"/>
  <c r="R255"/>
  <c r="R364"/>
  <c r="R383"/>
  <c i="26" r="R329"/>
  <c r="R328"/>
  <c i="28" r="P99"/>
  <c r="P98"/>
  <c r="P97"/>
  <c i="1" r="AU104"/>
  <c i="28" r="T212"/>
  <c i="30" r="R126"/>
  <c i="33" r="BK165"/>
  <c r="J165"/>
  <c r="J73"/>
  <c i="35" r="T81"/>
  <c r="T80"/>
  <c i="18" r="BK411"/>
  <c r="J411"/>
  <c r="J79"/>
  <c i="30" r="BK141"/>
  <c r="J141"/>
  <c r="J72"/>
  <c i="16" r="BK496"/>
  <c r="J496"/>
  <c r="J78"/>
  <c i="24" r="BK431"/>
  <c r="J431"/>
  <c r="J78"/>
  <c i="26" r="BK435"/>
  <c r="J435"/>
  <c r="J78"/>
  <c i="19" r="BK196"/>
  <c r="J196"/>
  <c r="J72"/>
  <c i="16" r="BK425"/>
  <c r="J425"/>
  <c r="J75"/>
  <c i="3" r="E52"/>
  <c i="23" r="BK147"/>
  <c r="J147"/>
  <c r="J70"/>
  <c r="BK186"/>
  <c r="J186"/>
  <c r="J73"/>
  <c i="31" r="BK148"/>
  <c r="J148"/>
  <c r="J71"/>
  <c i="18" r="BK404"/>
  <c r="J404"/>
  <c r="J78"/>
  <c i="7" r="E52"/>
  <c i="25" r="BK134"/>
  <c r="J134"/>
  <c r="J70"/>
  <c i="16" r="BK332"/>
  <c r="J332"/>
  <c r="J74"/>
  <c i="23" r="BK511"/>
  <c r="BK510"/>
  <c r="J510"/>
  <c r="J80"/>
  <c i="29" r="BK228"/>
  <c r="J228"/>
  <c r="J73"/>
  <c i="18" r="BK381"/>
  <c r="J381"/>
  <c r="J75"/>
  <c i="30" r="BK121"/>
  <c r="J121"/>
  <c r="J70"/>
  <c i="31" r="BK129"/>
  <c r="J129"/>
  <c r="J70"/>
  <c i="20" r="BK181"/>
  <c r="J181"/>
  <c r="J71"/>
  <c i="22" r="BK149"/>
  <c r="J149"/>
  <c r="J70"/>
  <c i="32" r="BK195"/>
  <c r="J195"/>
  <c r="J72"/>
  <c i="34" r="BK97"/>
  <c i="35" r="J52"/>
  <c r="BE82"/>
  <c r="BE84"/>
  <c r="BE85"/>
  <c r="E48"/>
  <c r="BE90"/>
  <c r="BE93"/>
  <c r="BE95"/>
  <c i="34" r="BK104"/>
  <c r="J104"/>
  <c r="J70"/>
  <c i="35" r="BE92"/>
  <c r="BE91"/>
  <c r="F77"/>
  <c r="BE86"/>
  <c r="BE88"/>
  <c r="BE89"/>
  <c r="BE87"/>
  <c r="BE83"/>
  <c r="BE94"/>
  <c i="34" r="BE107"/>
  <c r="BE110"/>
  <c r="BE116"/>
  <c r="J60"/>
  <c r="BE109"/>
  <c i="33" r="J99"/>
  <c r="J69"/>
  <c r="J114"/>
  <c r="J72"/>
  <c i="34" r="BE108"/>
  <c r="BE111"/>
  <c r="BE130"/>
  <c r="BE125"/>
  <c r="F63"/>
  <c r="BE112"/>
  <c r="BE113"/>
  <c r="BE117"/>
  <c r="BE119"/>
  <c r="BE121"/>
  <c r="BE124"/>
  <c i="33" r="BK97"/>
  <c r="J97"/>
  <c r="J67"/>
  <c i="34" r="BE102"/>
  <c r="BE122"/>
  <c r="BE126"/>
  <c r="BE132"/>
  <c r="E52"/>
  <c r="BE99"/>
  <c r="BE114"/>
  <c r="BE115"/>
  <c r="BE118"/>
  <c r="BE120"/>
  <c r="BE123"/>
  <c r="BE133"/>
  <c r="BE134"/>
  <c r="BE136"/>
  <c r="BE138"/>
  <c r="BE101"/>
  <c r="BE139"/>
  <c r="BE142"/>
  <c r="BE106"/>
  <c r="BE129"/>
  <c r="BE135"/>
  <c r="BE140"/>
  <c r="BE100"/>
  <c r="BE103"/>
  <c r="BE127"/>
  <c r="BE128"/>
  <c r="BE131"/>
  <c r="BE141"/>
  <c i="32" r="R97"/>
  <c r="R96"/>
  <c i="33" r="BE100"/>
  <c r="BE104"/>
  <c r="BE107"/>
  <c r="BE119"/>
  <c r="BE120"/>
  <c r="BE124"/>
  <c r="BE125"/>
  <c r="BE133"/>
  <c i="32" r="J121"/>
  <c r="J71"/>
  <c i="33" r="BE112"/>
  <c r="BE117"/>
  <c r="BE122"/>
  <c r="BE123"/>
  <c r="BE135"/>
  <c r="BE101"/>
  <c r="BE131"/>
  <c r="BE141"/>
  <c r="BE110"/>
  <c r="BE128"/>
  <c r="BE134"/>
  <c r="BE136"/>
  <c r="BE146"/>
  <c r="BE147"/>
  <c r="BE155"/>
  <c r="BE106"/>
  <c r="BE137"/>
  <c r="BE142"/>
  <c r="BE143"/>
  <c r="BE148"/>
  <c r="BE152"/>
  <c r="BE157"/>
  <c r="BE161"/>
  <c r="BE167"/>
  <c r="E52"/>
  <c r="BE102"/>
  <c r="BE111"/>
  <c r="BE162"/>
  <c r="BE138"/>
  <c r="BE145"/>
  <c r="BE150"/>
  <c r="BE151"/>
  <c r="BE153"/>
  <c r="BE160"/>
  <c r="F94"/>
  <c r="BE105"/>
  <c r="BE109"/>
  <c r="BE127"/>
  <c r="BE129"/>
  <c r="BE139"/>
  <c r="BE144"/>
  <c r="BE168"/>
  <c r="BE169"/>
  <c r="J60"/>
  <c r="BE140"/>
  <c r="BE118"/>
  <c r="BE130"/>
  <c r="BE154"/>
  <c r="BE158"/>
  <c r="BE116"/>
  <c r="BE166"/>
  <c r="BE163"/>
  <c r="BE170"/>
  <c r="BE103"/>
  <c r="BE115"/>
  <c r="BE121"/>
  <c r="BE126"/>
  <c r="BE132"/>
  <c r="BE149"/>
  <c r="BE156"/>
  <c r="BE164"/>
  <c i="32" r="E82"/>
  <c r="F63"/>
  <c r="J90"/>
  <c r="BE137"/>
  <c r="BE152"/>
  <c r="BE172"/>
  <c r="BE106"/>
  <c r="BE160"/>
  <c r="BE185"/>
  <c r="BE190"/>
  <c i="31" r="J97"/>
  <c r="J69"/>
  <c i="32" r="BE196"/>
  <c r="BE179"/>
  <c r="BE99"/>
  <c r="BE113"/>
  <c r="BE122"/>
  <c i="31" r="J89"/>
  <c r="BE98"/>
  <c r="BE130"/>
  <c r="BE149"/>
  <c i="30" r="BK98"/>
  <c r="J98"/>
  <c r="J68"/>
  <c i="31" r="E52"/>
  <c r="BE116"/>
  <c r="BE123"/>
  <c r="BE142"/>
  <c r="BE104"/>
  <c r="BE110"/>
  <c r="BE136"/>
  <c r="F92"/>
  <c i="29" r="BK291"/>
  <c r="J291"/>
  <c r="J77"/>
  <c i="30" r="BE112"/>
  <c r="BE137"/>
  <c r="BE117"/>
  <c r="BE144"/>
  <c r="F94"/>
  <c r="BE142"/>
  <c r="BE154"/>
  <c r="E52"/>
  <c r="BE104"/>
  <c i="29" r="BK103"/>
  <c r="BK102"/>
  <c r="J102"/>
  <c i="30" r="J60"/>
  <c r="BE127"/>
  <c r="BE132"/>
  <c r="BE108"/>
  <c r="BE147"/>
  <c r="BE156"/>
  <c r="BE100"/>
  <c r="BE122"/>
  <c i="29" r="J60"/>
  <c r="F99"/>
  <c r="BE146"/>
  <c r="BE152"/>
  <c r="BE165"/>
  <c r="BE110"/>
  <c r="BE150"/>
  <c r="BE132"/>
  <c r="BE129"/>
  <c r="BE272"/>
  <c r="BE277"/>
  <c i="28" r="J99"/>
  <c r="J69"/>
  <c i="29" r="BE185"/>
  <c r="BE198"/>
  <c r="BE268"/>
  <c r="BE282"/>
  <c r="BE299"/>
  <c r="BE305"/>
  <c r="BE105"/>
  <c r="BE122"/>
  <c r="BE274"/>
  <c r="BE286"/>
  <c r="BE140"/>
  <c r="BE136"/>
  <c r="BE158"/>
  <c r="BE174"/>
  <c r="BE177"/>
  <c r="BE189"/>
  <c r="BE206"/>
  <c r="BE210"/>
  <c r="BE215"/>
  <c r="BE229"/>
  <c r="BE234"/>
  <c r="BE237"/>
  <c r="BE244"/>
  <c r="BE248"/>
  <c r="BE253"/>
  <c r="BE114"/>
  <c r="BE144"/>
  <c r="BE181"/>
  <c r="BE191"/>
  <c r="BE219"/>
  <c r="BE222"/>
  <c r="BE254"/>
  <c r="BE257"/>
  <c r="E52"/>
  <c r="BE155"/>
  <c r="BE265"/>
  <c r="BE288"/>
  <c r="BE293"/>
  <c r="BE301"/>
  <c r="BE307"/>
  <c r="BE313"/>
  <c r="BE315"/>
  <c r="BE167"/>
  <c r="BE195"/>
  <c r="BE241"/>
  <c r="BE261"/>
  <c i="28" r="E52"/>
  <c r="J60"/>
  <c r="BE137"/>
  <c r="F94"/>
  <c i="27" r="BK264"/>
  <c r="J264"/>
  <c r="J75"/>
  <c i="28" r="BE157"/>
  <c r="BE162"/>
  <c r="BE171"/>
  <c r="BE175"/>
  <c r="BE120"/>
  <c r="BE198"/>
  <c r="BE228"/>
  <c r="BE155"/>
  <c r="BE151"/>
  <c r="BE230"/>
  <c r="BE132"/>
  <c r="BE141"/>
  <c i="27" r="J102"/>
  <c r="J69"/>
  <c i="28" r="BE184"/>
  <c r="BE193"/>
  <c r="BE203"/>
  <c r="BE213"/>
  <c r="BE215"/>
  <c r="BE218"/>
  <c r="BE224"/>
  <c r="BE128"/>
  <c r="BE146"/>
  <c r="BE108"/>
  <c r="BE124"/>
  <c r="BE100"/>
  <c r="BE113"/>
  <c i="27" r="BE103"/>
  <c r="BE185"/>
  <c r="E52"/>
  <c r="BE162"/>
  <c r="BE173"/>
  <c r="BE183"/>
  <c r="F63"/>
  <c r="BE144"/>
  <c r="BE160"/>
  <c r="BE132"/>
  <c r="BE189"/>
  <c i="26" r="BK328"/>
  <c r="J328"/>
  <c r="J75"/>
  <c i="27" r="BE255"/>
  <c r="J60"/>
  <c r="BE166"/>
  <c r="BE192"/>
  <c r="BE196"/>
  <c r="BE215"/>
  <c r="BE218"/>
  <c r="BE259"/>
  <c r="BE200"/>
  <c r="BE246"/>
  <c r="BE271"/>
  <c r="BE169"/>
  <c r="BE177"/>
  <c r="BE140"/>
  <c r="BE118"/>
  <c r="BE125"/>
  <c r="BE136"/>
  <c r="BE149"/>
  <c r="BE208"/>
  <c r="BE211"/>
  <c r="BE222"/>
  <c r="BE226"/>
  <c r="BE266"/>
  <c r="BE152"/>
  <c r="BE244"/>
  <c r="BE273"/>
  <c r="BE278"/>
  <c i="26" r="BK103"/>
  <c r="J103"/>
  <c r="J68"/>
  <c i="27" r="BE107"/>
  <c r="BE121"/>
  <c r="BE230"/>
  <c r="BE280"/>
  <c r="BE112"/>
  <c r="BE237"/>
  <c r="BE240"/>
  <c r="BE250"/>
  <c r="BE261"/>
  <c i="26" r="BE129"/>
  <c r="BE177"/>
  <c i="25" r="BK104"/>
  <c r="J104"/>
  <c r="J68"/>
  <c i="26" r="BE133"/>
  <c r="BE169"/>
  <c r="BE287"/>
  <c r="BE315"/>
  <c r="BE344"/>
  <c r="BE113"/>
  <c r="BE173"/>
  <c r="BE189"/>
  <c r="BE318"/>
  <c r="BE337"/>
  <c r="J96"/>
  <c r="BE105"/>
  <c r="BE147"/>
  <c r="BE201"/>
  <c r="BE373"/>
  <c r="BE425"/>
  <c r="BE109"/>
  <c r="BE123"/>
  <c r="BE266"/>
  <c r="BE412"/>
  <c r="BE416"/>
  <c r="BE420"/>
  <c r="BE436"/>
  <c r="E88"/>
  <c r="BE137"/>
  <c r="BE277"/>
  <c r="BE162"/>
  <c r="BE184"/>
  <c r="BE193"/>
  <c r="BE256"/>
  <c r="BE272"/>
  <c r="BE293"/>
  <c r="BE376"/>
  <c i="25" r="BK422"/>
  <c r="J422"/>
  <c r="J78"/>
  <c i="26" r="BE387"/>
  <c r="BE406"/>
  <c r="BE428"/>
  <c r="BE432"/>
  <c r="BE197"/>
  <c r="BE236"/>
  <c r="BE330"/>
  <c r="BE382"/>
  <c r="BE142"/>
  <c r="BE153"/>
  <c r="BE212"/>
  <c r="BE230"/>
  <c r="BE298"/>
  <c r="BE309"/>
  <c r="BE323"/>
  <c r="BE398"/>
  <c r="BE400"/>
  <c r="BE404"/>
  <c r="BE117"/>
  <c r="BE311"/>
  <c r="BE346"/>
  <c r="BE364"/>
  <c r="BE394"/>
  <c r="F63"/>
  <c r="BE206"/>
  <c r="BE217"/>
  <c r="BE251"/>
  <c r="BE325"/>
  <c r="BE354"/>
  <c i="24" r="J105"/>
  <c r="J69"/>
  <c i="25" r="BE106"/>
  <c r="BE124"/>
  <c r="BE266"/>
  <c r="BE312"/>
  <c r="BE326"/>
  <c r="BE337"/>
  <c r="BE340"/>
  <c r="BE355"/>
  <c r="BE359"/>
  <c r="BE365"/>
  <c r="BE156"/>
  <c r="BE429"/>
  <c r="BE448"/>
  <c r="BE367"/>
  <c r="BE379"/>
  <c r="BE386"/>
  <c r="BE395"/>
  <c r="BE403"/>
  <c r="BE420"/>
  <c r="BE241"/>
  <c r="BE333"/>
  <c r="BE370"/>
  <c r="BE407"/>
  <c r="BE438"/>
  <c r="BE256"/>
  <c r="BE444"/>
  <c i="24" r="J399"/>
  <c r="J77"/>
  <c i="25" r="BE215"/>
  <c r="BE411"/>
  <c r="BE424"/>
  <c r="J60"/>
  <c r="BE110"/>
  <c r="BE168"/>
  <c r="BE198"/>
  <c r="BE223"/>
  <c r="BE271"/>
  <c r="BE281"/>
  <c r="BE293"/>
  <c i="24" r="J104"/>
  <c r="J68"/>
  <c i="25" r="E52"/>
  <c r="F100"/>
  <c r="BE173"/>
  <c r="BE351"/>
  <c r="BE435"/>
  <c r="BE452"/>
  <c r="BE152"/>
  <c r="BE182"/>
  <c r="BE289"/>
  <c r="BE390"/>
  <c r="BE399"/>
  <c r="BE431"/>
  <c r="BE130"/>
  <c r="BE164"/>
  <c r="BE212"/>
  <c r="BE307"/>
  <c r="BE116"/>
  <c r="BE219"/>
  <c r="BE235"/>
  <c r="BE248"/>
  <c r="BE302"/>
  <c r="BE318"/>
  <c r="BE415"/>
  <c r="BE160"/>
  <c r="BE346"/>
  <c r="BE120"/>
  <c r="BE141"/>
  <c r="BE148"/>
  <c r="BE187"/>
  <c r="BE194"/>
  <c r="BE229"/>
  <c r="BE285"/>
  <c r="BE297"/>
  <c r="BE329"/>
  <c r="BE375"/>
  <c r="BE384"/>
  <c r="BE135"/>
  <c r="BE207"/>
  <c r="BE251"/>
  <c r="BE261"/>
  <c r="BE276"/>
  <c r="BE322"/>
  <c i="24" r="BE268"/>
  <c r="BE450"/>
  <c r="J60"/>
  <c r="BE219"/>
  <c r="BE454"/>
  <c r="BE288"/>
  <c r="BE315"/>
  <c r="BE359"/>
  <c r="BE437"/>
  <c r="BE442"/>
  <c i="23" r="BK106"/>
  <c r="J106"/>
  <c r="J68"/>
  <c r="J511"/>
  <c r="J81"/>
  <c i="24" r="F63"/>
  <c r="BE146"/>
  <c r="BE185"/>
  <c r="BE237"/>
  <c r="BE305"/>
  <c r="BE310"/>
  <c r="BE342"/>
  <c r="BE364"/>
  <c r="BE408"/>
  <c r="BE421"/>
  <c r="BE425"/>
  <c r="BE231"/>
  <c r="BE258"/>
  <c r="BE323"/>
  <c r="BE124"/>
  <c r="BE140"/>
  <c r="BE154"/>
  <c r="BE171"/>
  <c r="BE180"/>
  <c r="BE192"/>
  <c r="BE244"/>
  <c r="BE266"/>
  <c r="BE327"/>
  <c r="BE339"/>
  <c r="BE368"/>
  <c r="BE372"/>
  <c r="BE378"/>
  <c r="BE380"/>
  <c r="BE383"/>
  <c r="BE388"/>
  <c r="BE393"/>
  <c r="BE395"/>
  <c r="BE412"/>
  <c r="BE458"/>
  <c r="BE446"/>
  <c r="BE467"/>
  <c r="BE300"/>
  <c r="BE429"/>
  <c r="BE462"/>
  <c r="BE196"/>
  <c r="BE273"/>
  <c r="BE278"/>
  <c r="BE283"/>
  <c r="BE331"/>
  <c r="BE335"/>
  <c r="BE347"/>
  <c r="BE350"/>
  <c r="BE432"/>
  <c r="BE120"/>
  <c r="BE225"/>
  <c r="BE253"/>
  <c r="BE400"/>
  <c r="BE405"/>
  <c r="BE415"/>
  <c r="BE133"/>
  <c r="BE267"/>
  <c r="BE293"/>
  <c r="BE166"/>
  <c r="BE353"/>
  <c r="E89"/>
  <c r="BE106"/>
  <c r="BE110"/>
  <c r="BE150"/>
  <c r="BE158"/>
  <c r="BE162"/>
  <c r="BE207"/>
  <c r="BE248"/>
  <c r="BE116"/>
  <c r="BE263"/>
  <c i="23" r="BK417"/>
  <c r="J417"/>
  <c r="J77"/>
  <c i="24" r="BE128"/>
  <c r="BE213"/>
  <c i="22" r="BK367"/>
  <c r="J367"/>
  <c r="J77"/>
  <c i="23" r="E52"/>
  <c r="BE139"/>
  <c r="BE318"/>
  <c r="BE373"/>
  <c r="BE393"/>
  <c r="BE474"/>
  <c r="BE486"/>
  <c r="BE442"/>
  <c r="BE462"/>
  <c r="BE469"/>
  <c r="BE177"/>
  <c r="BE309"/>
  <c r="BE341"/>
  <c r="BE478"/>
  <c r="BE112"/>
  <c r="BE211"/>
  <c r="BE223"/>
  <c r="BE229"/>
  <c r="BE233"/>
  <c r="BE236"/>
  <c r="BE244"/>
  <c r="BE254"/>
  <c r="BE259"/>
  <c r="BE263"/>
  <c r="BE383"/>
  <c r="BE419"/>
  <c r="BE466"/>
  <c r="BE482"/>
  <c r="BE491"/>
  <c r="BE449"/>
  <c r="BE495"/>
  <c r="BE499"/>
  <c r="BE153"/>
  <c r="BE169"/>
  <c r="BE397"/>
  <c r="BE127"/>
  <c r="BE161"/>
  <c r="BE452"/>
  <c r="BE508"/>
  <c r="BE108"/>
  <c r="BE120"/>
  <c r="BE148"/>
  <c r="BE187"/>
  <c r="BE205"/>
  <c r="BE327"/>
  <c r="BE405"/>
  <c r="BE457"/>
  <c r="BE503"/>
  <c r="BE512"/>
  <c r="BE432"/>
  <c r="BE181"/>
  <c r="BE217"/>
  <c r="BE239"/>
  <c r="BE402"/>
  <c r="J60"/>
  <c r="BE117"/>
  <c r="BE131"/>
  <c r="BE135"/>
  <c r="BE144"/>
  <c r="BE335"/>
  <c r="BE353"/>
  <c r="F63"/>
  <c r="BE124"/>
  <c r="BE249"/>
  <c r="BE280"/>
  <c i="22" r="BK104"/>
  <c r="J104"/>
  <c r="J68"/>
  <c i="23" r="BE424"/>
  <c r="BE157"/>
  <c r="BE285"/>
  <c r="BE295"/>
  <c r="BE361"/>
  <c r="BE234"/>
  <c r="BE272"/>
  <c r="BE348"/>
  <c r="BE366"/>
  <c r="BE412"/>
  <c r="BE414"/>
  <c r="BE198"/>
  <c r="BE391"/>
  <c r="BE430"/>
  <c i="21" r="T97"/>
  <c r="T96"/>
  <c i="22" r="J97"/>
  <c r="BE147"/>
  <c r="BE205"/>
  <c r="BE237"/>
  <c r="BE453"/>
  <c r="BE268"/>
  <c r="BE348"/>
  <c r="BE134"/>
  <c r="BE155"/>
  <c r="BE258"/>
  <c r="BE291"/>
  <c r="BE364"/>
  <c r="BE420"/>
  <c r="BE438"/>
  <c r="BE462"/>
  <c r="E89"/>
  <c r="BE118"/>
  <c r="BE163"/>
  <c r="BE314"/>
  <c r="BE356"/>
  <c i="21" r="BK204"/>
  <c r="J204"/>
  <c r="J71"/>
  <c i="22" r="BE150"/>
  <c r="BE175"/>
  <c r="BE194"/>
  <c r="BE218"/>
  <c r="BE296"/>
  <c r="BE500"/>
  <c r="BE517"/>
  <c r="BE124"/>
  <c r="BE331"/>
  <c r="BE470"/>
  <c r="BE483"/>
  <c r="BE491"/>
  <c r="BE508"/>
  <c r="BE512"/>
  <c r="BE114"/>
  <c r="BE138"/>
  <c r="BE224"/>
  <c r="BE246"/>
  <c r="BE395"/>
  <c r="BE407"/>
  <c r="BE448"/>
  <c r="BE473"/>
  <c r="BE264"/>
  <c r="BE280"/>
  <c r="BE362"/>
  <c r="BE440"/>
  <c i="21" r="J98"/>
  <c r="J69"/>
  <c i="22" r="BE142"/>
  <c r="BE165"/>
  <c r="BE180"/>
  <c r="BE198"/>
  <c r="BE212"/>
  <c r="BE230"/>
  <c r="BE417"/>
  <c r="F100"/>
  <c r="BE234"/>
  <c r="BE240"/>
  <c r="BE377"/>
  <c r="BE398"/>
  <c r="BE130"/>
  <c r="BE350"/>
  <c r="BE369"/>
  <c r="BE446"/>
  <c r="BE478"/>
  <c r="BE487"/>
  <c r="BE504"/>
  <c r="BE336"/>
  <c r="BE429"/>
  <c r="BE458"/>
  <c r="BE495"/>
  <c r="BE106"/>
  <c r="BE171"/>
  <c r="BE235"/>
  <c r="BE252"/>
  <c r="BE308"/>
  <c r="BE341"/>
  <c r="BE190"/>
  <c r="BE353"/>
  <c r="BE386"/>
  <c r="BE110"/>
  <c r="BE285"/>
  <c r="BE319"/>
  <c i="21" r="BE248"/>
  <c r="BE186"/>
  <c r="BE205"/>
  <c r="BE236"/>
  <c r="BE288"/>
  <c r="BE222"/>
  <c r="J90"/>
  <c r="BE112"/>
  <c r="BE128"/>
  <c r="BE149"/>
  <c r="F63"/>
  <c r="BE133"/>
  <c r="BE139"/>
  <c r="BE144"/>
  <c r="BE155"/>
  <c r="BE170"/>
  <c r="BE194"/>
  <c i="20" r="J98"/>
  <c r="J69"/>
  <c i="21" r="BE178"/>
  <c r="E52"/>
  <c r="BE99"/>
  <c r="BE104"/>
  <c r="BE210"/>
  <c r="BE229"/>
  <c r="BE243"/>
  <c r="BE254"/>
  <c r="BE274"/>
  <c r="BE283"/>
  <c r="BE119"/>
  <c i="20" r="F63"/>
  <c r="BE121"/>
  <c r="J60"/>
  <c r="BE192"/>
  <c r="BE99"/>
  <c r="BE176"/>
  <c r="BE161"/>
  <c r="BE145"/>
  <c r="BE171"/>
  <c r="E52"/>
  <c r="BE182"/>
  <c r="BE197"/>
  <c r="BE235"/>
  <c r="BE282"/>
  <c r="BE287"/>
  <c r="BE126"/>
  <c r="BE187"/>
  <c r="BE209"/>
  <c r="BE223"/>
  <c r="BE230"/>
  <c i="19" r="BK157"/>
  <c r="J157"/>
  <c r="J71"/>
  <c i="20" r="BE104"/>
  <c r="BE132"/>
  <c r="BE153"/>
  <c r="BE216"/>
  <c r="BE246"/>
  <c r="BE253"/>
  <c r="BE273"/>
  <c r="BE241"/>
  <c r="BE269"/>
  <c r="BE112"/>
  <c i="19" r="BE182"/>
  <c r="BE197"/>
  <c i="18" r="BK104"/>
  <c i="19" r="BE150"/>
  <c r="BE170"/>
  <c r="BE126"/>
  <c r="BE210"/>
  <c r="J90"/>
  <c r="BE133"/>
  <c r="BE104"/>
  <c r="E52"/>
  <c r="F93"/>
  <c r="BE119"/>
  <c r="BE144"/>
  <c r="BE114"/>
  <c r="BE139"/>
  <c r="BE189"/>
  <c r="BE99"/>
  <c i="18" r="BK384"/>
  <c r="J384"/>
  <c r="J76"/>
  <c i="19" r="BE165"/>
  <c r="BE109"/>
  <c r="BE158"/>
  <c i="18" r="BE142"/>
  <c r="F100"/>
  <c r="BE106"/>
  <c r="BE136"/>
  <c r="BE155"/>
  <c r="BE170"/>
  <c r="BE203"/>
  <c r="BE223"/>
  <c r="BE235"/>
  <c r="BE246"/>
  <c r="BE253"/>
  <c r="BE271"/>
  <c r="BE279"/>
  <c r="BE289"/>
  <c r="BE303"/>
  <c r="BE311"/>
  <c r="BE318"/>
  <c r="BE363"/>
  <c r="BE375"/>
  <c r="BE386"/>
  <c r="BE393"/>
  <c r="BE395"/>
  <c r="BE184"/>
  <c r="BE161"/>
  <c r="BE177"/>
  <c r="BE259"/>
  <c r="BE284"/>
  <c r="BE325"/>
  <c r="BE197"/>
  <c r="BE209"/>
  <c r="BE217"/>
  <c r="BE229"/>
  <c r="BE241"/>
  <c r="BE251"/>
  <c r="BE265"/>
  <c r="BE296"/>
  <c r="BE354"/>
  <c r="BE369"/>
  <c r="BE382"/>
  <c r="BE412"/>
  <c r="BE112"/>
  <c r="BE149"/>
  <c r="BE163"/>
  <c r="BE402"/>
  <c r="BE405"/>
  <c r="BE335"/>
  <c r="BE346"/>
  <c r="BE118"/>
  <c r="BE130"/>
  <c r="BE191"/>
  <c r="BE124"/>
  <c i="17" r="BK150"/>
  <c r="J150"/>
  <c r="J70"/>
  <c i="18" r="J60"/>
  <c r="E89"/>
  <c i="17" r="E81"/>
  <c r="BE98"/>
  <c r="BE145"/>
  <c i="16" r="BK105"/>
  <c r="J105"/>
  <c r="J68"/>
  <c i="17" r="BE152"/>
  <c r="BE171"/>
  <c i="16" r="BK499"/>
  <c r="J499"/>
  <c r="J79"/>
  <c i="17" r="BE108"/>
  <c r="BE113"/>
  <c r="BE128"/>
  <c r="BE166"/>
  <c r="F63"/>
  <c r="BE123"/>
  <c r="BE177"/>
  <c r="J60"/>
  <c r="BE103"/>
  <c r="BE118"/>
  <c r="BE134"/>
  <c r="BE158"/>
  <c r="BE140"/>
  <c i="15" r="R98"/>
  <c r="R97"/>
  <c r="T98"/>
  <c r="T97"/>
  <c r="P98"/>
  <c r="P97"/>
  <c i="1" r="AU87"/>
  <c i="16" r="E52"/>
  <c r="BE159"/>
  <c r="BE167"/>
  <c r="BE267"/>
  <c r="BE309"/>
  <c r="BE322"/>
  <c r="BE403"/>
  <c r="BE409"/>
  <c r="BE419"/>
  <c r="BE459"/>
  <c r="BE478"/>
  <c i="15" r="J99"/>
  <c r="J69"/>
  <c i="16" r="F101"/>
  <c r="BE355"/>
  <c r="BE386"/>
  <c r="BE439"/>
  <c r="BE247"/>
  <c r="BE349"/>
  <c r="BE107"/>
  <c r="BE302"/>
  <c r="BE484"/>
  <c r="BE501"/>
  <c i="15" r="BK209"/>
  <c r="J209"/>
  <c r="J72"/>
  <c i="16" r="J60"/>
  <c r="BE113"/>
  <c r="BE347"/>
  <c r="BE385"/>
  <c r="BE507"/>
  <c r="BE516"/>
  <c r="BE146"/>
  <c r="BE198"/>
  <c r="BE260"/>
  <c r="BE330"/>
  <c r="BE119"/>
  <c r="BE126"/>
  <c r="BE296"/>
  <c r="BE324"/>
  <c r="BE472"/>
  <c r="BE490"/>
  <c r="BE497"/>
  <c r="BE509"/>
  <c r="BE510"/>
  <c r="BE518"/>
  <c i="15" r="BK137"/>
  <c r="J137"/>
  <c r="J70"/>
  <c i="16" r="BE333"/>
  <c r="BE169"/>
  <c r="BE290"/>
  <c r="BE316"/>
  <c r="BE361"/>
  <c r="BE379"/>
  <c r="BE207"/>
  <c r="BE209"/>
  <c r="BE226"/>
  <c r="BE232"/>
  <c r="BE246"/>
  <c r="BE367"/>
  <c r="BE339"/>
  <c r="BE341"/>
  <c r="BE133"/>
  <c r="BE178"/>
  <c r="BE188"/>
  <c r="BE239"/>
  <c r="BE254"/>
  <c r="BE274"/>
  <c r="BE176"/>
  <c r="BE373"/>
  <c r="BE447"/>
  <c r="BE201"/>
  <c r="BE219"/>
  <c r="BE394"/>
  <c r="BE395"/>
  <c r="BE433"/>
  <c r="BE426"/>
  <c i="15" r="E83"/>
  <c r="BE100"/>
  <c r="BE130"/>
  <c r="BE144"/>
  <c r="BE191"/>
  <c r="J91"/>
  <c r="BE170"/>
  <c r="BE216"/>
  <c r="BE159"/>
  <c r="BE241"/>
  <c r="BE117"/>
  <c i="14" r="BK101"/>
  <c r="J101"/>
  <c r="J69"/>
  <c i="15" r="BE177"/>
  <c r="BE211"/>
  <c r="BE138"/>
  <c r="F63"/>
  <c r="BE203"/>
  <c i="14" r="BK293"/>
  <c r="J293"/>
  <c r="J72"/>
  <c i="15" r="BE231"/>
  <c r="BE122"/>
  <c r="BE236"/>
  <c i="13" r="R98"/>
  <c r="R97"/>
  <c r="P98"/>
  <c r="P97"/>
  <c i="1" r="AU80"/>
  <c i="13" r="BK98"/>
  <c i="14" r="BE178"/>
  <c r="BE315"/>
  <c r="BE411"/>
  <c r="BE120"/>
  <c r="BE214"/>
  <c r="BE268"/>
  <c r="BE305"/>
  <c r="BE439"/>
  <c r="BE449"/>
  <c r="BE459"/>
  <c r="BE475"/>
  <c r="BE558"/>
  <c r="BE310"/>
  <c r="BE320"/>
  <c r="BE586"/>
  <c r="BE243"/>
  <c r="BE327"/>
  <c r="BE416"/>
  <c i="13" r="J114"/>
  <c r="J71"/>
  <c r="BK122"/>
  <c r="J122"/>
  <c r="J72"/>
  <c i="14" r="BE135"/>
  <c r="BE157"/>
  <c r="BE172"/>
  <c r="BE189"/>
  <c r="BE224"/>
  <c r="BE259"/>
  <c r="BE372"/>
  <c r="BE386"/>
  <c r="BE577"/>
  <c i="13" r="J99"/>
  <c r="J69"/>
  <c i="14" r="F63"/>
  <c r="BE109"/>
  <c r="BE199"/>
  <c r="BE209"/>
  <c r="BE253"/>
  <c r="BE300"/>
  <c r="BE391"/>
  <c r="BE401"/>
  <c r="BE529"/>
  <c r="E52"/>
  <c r="BE177"/>
  <c r="BE184"/>
  <c r="BE204"/>
  <c r="BE295"/>
  <c r="BE367"/>
  <c r="BE524"/>
  <c r="J93"/>
  <c r="BE379"/>
  <c r="BE103"/>
  <c r="BE238"/>
  <c r="BE288"/>
  <c r="BE396"/>
  <c r="BE427"/>
  <c r="BE549"/>
  <c r="BE145"/>
  <c r="BE348"/>
  <c r="BE362"/>
  <c r="BE151"/>
  <c r="BE166"/>
  <c r="BE283"/>
  <c r="BE334"/>
  <c r="BE355"/>
  <c r="BE406"/>
  <c r="BE543"/>
  <c r="BE126"/>
  <c r="BE219"/>
  <c r="BE422"/>
  <c r="BE454"/>
  <c r="BE464"/>
  <c r="BE469"/>
  <c r="BE483"/>
  <c r="BE183"/>
  <c r="BE229"/>
  <c r="BE341"/>
  <c r="BE434"/>
  <c r="BE444"/>
  <c r="BE497"/>
  <c r="BE516"/>
  <c r="BE567"/>
  <c r="BE572"/>
  <c r="BE194"/>
  <c r="BE233"/>
  <c r="BE248"/>
  <c r="BE277"/>
  <c i="12" r="BK94"/>
  <c r="J94"/>
  <c r="J68"/>
  <c i="13" r="F63"/>
  <c r="BE129"/>
  <c r="BE104"/>
  <c r="BE124"/>
  <c r="BE108"/>
  <c r="BE119"/>
  <c r="J60"/>
  <c r="BE115"/>
  <c r="BE131"/>
  <c r="E83"/>
  <c r="BE117"/>
  <c r="BE100"/>
  <c r="BE110"/>
  <c i="11" r="BK125"/>
  <c r="J125"/>
  <c r="J72"/>
  <c i="12" r="J60"/>
  <c r="E79"/>
  <c r="BE102"/>
  <c r="BE96"/>
  <c i="11" r="BK113"/>
  <c r="J113"/>
  <c r="J70"/>
  <c i="12" r="BE112"/>
  <c r="F90"/>
  <c r="BE108"/>
  <c r="BE98"/>
  <c r="BE100"/>
  <c r="BE104"/>
  <c r="BE106"/>
  <c r="BE111"/>
  <c r="BE110"/>
  <c i="10" r="BK94"/>
  <c r="J94"/>
  <c r="J68"/>
  <c i="11" r="E83"/>
  <c r="F94"/>
  <c r="BE104"/>
  <c r="BE119"/>
  <c r="BE132"/>
  <c r="BE134"/>
  <c r="J60"/>
  <c r="BE117"/>
  <c r="BE127"/>
  <c r="BE115"/>
  <c r="BE122"/>
  <c r="BE100"/>
  <c r="BE108"/>
  <c r="BE110"/>
  <c i="10" r="BE96"/>
  <c i="9" r="BK113"/>
  <c r="J113"/>
  <c r="J70"/>
  <c i="10" r="E52"/>
  <c r="BE104"/>
  <c i="9" r="BK125"/>
  <c r="J125"/>
  <c r="J72"/>
  <c i="10" r="J87"/>
  <c r="BE102"/>
  <c r="BE106"/>
  <c r="BE116"/>
  <c r="BE118"/>
  <c r="BE119"/>
  <c r="BE120"/>
  <c r="F63"/>
  <c r="BE110"/>
  <c r="BE100"/>
  <c r="BE108"/>
  <c r="BE112"/>
  <c r="BE98"/>
  <c r="BE114"/>
  <c i="9" r="J60"/>
  <c r="BE117"/>
  <c r="BE100"/>
  <c r="BE104"/>
  <c r="BE134"/>
  <c r="BE108"/>
  <c r="BE119"/>
  <c r="BE122"/>
  <c r="BE110"/>
  <c r="BE132"/>
  <c r="E52"/>
  <c r="BE127"/>
  <c r="F63"/>
  <c r="BE115"/>
  <c i="7" r="BK114"/>
  <c r="J114"/>
  <c r="J70"/>
  <c i="8" r="J60"/>
  <c r="BE104"/>
  <c r="E52"/>
  <c i="7" r="BK97"/>
  <c r="BK96"/>
  <c r="J96"/>
  <c i="8" r="BE96"/>
  <c r="F63"/>
  <c r="BE98"/>
  <c r="BE100"/>
  <c r="BE108"/>
  <c r="BE110"/>
  <c r="BE112"/>
  <c r="BE113"/>
  <c r="BE114"/>
  <c r="BE102"/>
  <c i="1" r="BC72"/>
  <c i="6" r="J98"/>
  <c r="J68"/>
  <c i="7" r="F63"/>
  <c r="J90"/>
  <c r="BE130"/>
  <c r="BE99"/>
  <c r="BE106"/>
  <c r="BE111"/>
  <c r="BE116"/>
  <c r="BE118"/>
  <c r="BE127"/>
  <c r="BE109"/>
  <c r="BE104"/>
  <c r="BE120"/>
  <c r="BE123"/>
  <c i="6" r="F94"/>
  <c r="BE142"/>
  <c r="BE154"/>
  <c r="BE129"/>
  <c r="BE139"/>
  <c r="BE144"/>
  <c i="5" r="BK115"/>
  <c r="J115"/>
  <c r="J70"/>
  <c i="6" r="BE135"/>
  <c r="BE172"/>
  <c r="J60"/>
  <c r="BE146"/>
  <c r="BE156"/>
  <c r="BE160"/>
  <c r="BE168"/>
  <c r="BE170"/>
  <c r="BE105"/>
  <c r="BE107"/>
  <c r="BE127"/>
  <c r="BE137"/>
  <c r="BE117"/>
  <c r="BE158"/>
  <c r="BE180"/>
  <c r="E52"/>
  <c r="BE99"/>
  <c r="BE109"/>
  <c r="BE125"/>
  <c r="BE148"/>
  <c r="BE164"/>
  <c r="BE166"/>
  <c r="BE184"/>
  <c r="BE111"/>
  <c r="BE113"/>
  <c r="BE119"/>
  <c r="BE123"/>
  <c r="BE133"/>
  <c r="BE176"/>
  <c r="BE103"/>
  <c r="BE115"/>
  <c r="BE178"/>
  <c i="5" r="J128"/>
  <c r="J73"/>
  <c i="6" r="BE131"/>
  <c r="BE150"/>
  <c r="BE152"/>
  <c r="BE187"/>
  <c r="BE189"/>
  <c r="BE191"/>
  <c r="BE193"/>
  <c r="BE195"/>
  <c r="BE210"/>
  <c r="BE212"/>
  <c r="BE101"/>
  <c r="BE121"/>
  <c r="BE162"/>
  <c r="BE174"/>
  <c r="BE182"/>
  <c r="BE200"/>
  <c r="BE202"/>
  <c r="BE206"/>
  <c r="BE197"/>
  <c r="BE204"/>
  <c i="5" r="E52"/>
  <c r="J60"/>
  <c r="F63"/>
  <c r="BE100"/>
  <c r="BE112"/>
  <c r="BE105"/>
  <c r="BE117"/>
  <c r="BE121"/>
  <c r="BE119"/>
  <c r="BE124"/>
  <c r="BE129"/>
  <c r="BE134"/>
  <c r="BE136"/>
  <c r="BE110"/>
  <c i="4" r="BE98"/>
  <c r="F63"/>
  <c r="E79"/>
  <c r="BE104"/>
  <c r="BE107"/>
  <c r="BE100"/>
  <c i="3" r="BK94"/>
  <c r="BK93"/>
  <c r="J93"/>
  <c r="J67"/>
  <c i="4" r="J60"/>
  <c r="BE101"/>
  <c r="BE103"/>
  <c r="BE105"/>
  <c r="BE106"/>
  <c r="BE96"/>
  <c r="BE108"/>
  <c i="2" r="J94"/>
  <c r="J68"/>
  <c r="J95"/>
  <c r="J69"/>
  <c r="J67"/>
  <c i="3" r="BE96"/>
  <c r="BE99"/>
  <c r="J60"/>
  <c r="F90"/>
  <c i="1" r="AW60"/>
  <c r="BA60"/>
  <c i="2" r="BE124"/>
  <c r="BE132"/>
  <c r="BE101"/>
  <c r="BE125"/>
  <c r="BE129"/>
  <c r="BE138"/>
  <c r="BE139"/>
  <c r="BE143"/>
  <c r="BE113"/>
  <c r="BE123"/>
  <c r="BE134"/>
  <c r="BE146"/>
  <c r="BE148"/>
  <c r="BE149"/>
  <c r="BE150"/>
  <c r="BE151"/>
  <c r="BE152"/>
  <c r="BE153"/>
  <c r="BE154"/>
  <c r="BE96"/>
  <c r="BE105"/>
  <c r="BE116"/>
  <c r="BE118"/>
  <c r="BE121"/>
  <c r="BE126"/>
  <c r="BE128"/>
  <c r="BE136"/>
  <c r="BE137"/>
  <c r="BE141"/>
  <c r="BE155"/>
  <c r="E52"/>
  <c r="BE115"/>
  <c r="F90"/>
  <c r="BE120"/>
  <c r="BE122"/>
  <c r="BE131"/>
  <c r="J87"/>
  <c r="BE99"/>
  <c r="BE102"/>
  <c r="BE106"/>
  <c r="BE112"/>
  <c r="BE114"/>
  <c r="BE119"/>
  <c r="BE130"/>
  <c r="BE98"/>
  <c r="BE107"/>
  <c r="BE111"/>
  <c r="BE100"/>
  <c r="BE104"/>
  <c r="BE127"/>
  <c r="BE133"/>
  <c r="BE145"/>
  <c r="BE147"/>
  <c r="BE109"/>
  <c r="BE97"/>
  <c r="BE108"/>
  <c r="BE110"/>
  <c r="BE135"/>
  <c r="BE140"/>
  <c r="BE142"/>
  <c r="BE144"/>
  <c r="BE103"/>
  <c r="BE117"/>
  <c i="16" r="F38"/>
  <c i="1" r="BA88"/>
  <c i="17" r="F39"/>
  <c i="1" r="BB91"/>
  <c i="8" r="F39"/>
  <c i="1" r="BB72"/>
  <c i="30" r="F40"/>
  <c i="1" r="BC106"/>
  <c i="27" r="F38"/>
  <c i="1" r="BA103"/>
  <c i="24" r="F38"/>
  <c i="1" r="BA100"/>
  <c i="7" r="F40"/>
  <c i="1" r="BC69"/>
  <c i="19" r="F41"/>
  <c i="1" r="BD94"/>
  <c i="15" r="F39"/>
  <c i="1" r="BB87"/>
  <c i="16" r="F39"/>
  <c i="1" r="BB88"/>
  <c i="16" r="F41"/>
  <c i="1" r="BD88"/>
  <c i="15" r="F40"/>
  <c i="1" r="BC87"/>
  <c i="10" r="J38"/>
  <c i="1" r="AW75"/>
  <c r="AS57"/>
  <c r="AS56"/>
  <c i="5" r="F40"/>
  <c i="1" r="BC65"/>
  <c i="34" r="F40"/>
  <c i="1" r="BC116"/>
  <c r="BC115"/>
  <c r="AY115"/>
  <c r="AU107"/>
  <c r="AS112"/>
  <c i="6" r="F39"/>
  <c i="1" r="BB68"/>
  <c i="24" r="F39"/>
  <c i="1" r="BB100"/>
  <c i="27" r="F40"/>
  <c i="1" r="BC103"/>
  <c i="33" r="F38"/>
  <c i="1" r="BA114"/>
  <c r="BA113"/>
  <c r="AW113"/>
  <c i="7" r="F41"/>
  <c i="1" r="BD69"/>
  <c i="11" r="F39"/>
  <c i="1" r="BB76"/>
  <c r="AS109"/>
  <c i="7" r="J38"/>
  <c i="1" r="AW69"/>
  <c i="9" r="F41"/>
  <c i="1" r="BD73"/>
  <c i="9" r="F39"/>
  <c i="1" r="BB73"/>
  <c i="8" r="F41"/>
  <c i="1" r="BD72"/>
  <c i="18" r="F41"/>
  <c i="1" r="BD92"/>
  <c i="22" r="F39"/>
  <c i="1" r="BB98"/>
  <c r="AS89"/>
  <c i="4" r="F41"/>
  <c i="1" r="BD64"/>
  <c i="34" r="F38"/>
  <c i="1" r="BA116"/>
  <c r="BA115"/>
  <c r="AW115"/>
  <c i="21" r="F39"/>
  <c i="1" r="BB96"/>
  <c i="25" r="F41"/>
  <c i="1" r="BD101"/>
  <c i="10" r="F39"/>
  <c i="1" r="BB75"/>
  <c i="23" r="F38"/>
  <c i="1" r="BA99"/>
  <c i="12" r="F41"/>
  <c i="1" r="BD79"/>
  <c i="35" r="F37"/>
  <c i="1" r="BD117"/>
  <c i="10" r="F40"/>
  <c i="1" r="BC75"/>
  <c i="5" r="F41"/>
  <c i="1" r="BD65"/>
  <c i="14" r="J38"/>
  <c i="1" r="AW85"/>
  <c i="13" r="J38"/>
  <c i="1" r="AW80"/>
  <c i="35" r="F35"/>
  <c i="1" r="BB117"/>
  <c i="20" r="F41"/>
  <c i="1" r="BD95"/>
  <c i="4" r="F38"/>
  <c i="1" r="BA64"/>
  <c i="5" r="J38"/>
  <c i="1" r="AW65"/>
  <c i="20" r="F39"/>
  <c i="1" r="BB95"/>
  <c i="16" r="J38"/>
  <c i="1" r="AW88"/>
  <c r="AU78"/>
  <c i="33" r="F39"/>
  <c i="1" r="BB114"/>
  <c r="BB113"/>
  <c i="25" r="F40"/>
  <c i="1" r="BC101"/>
  <c i="12" r="J38"/>
  <c i="1" r="AW79"/>
  <c i="28" r="F39"/>
  <c i="1" r="BB104"/>
  <c i="6" r="J38"/>
  <c i="1" r="AW68"/>
  <c i="30" r="J38"/>
  <c i="1" r="AW106"/>
  <c i="33" r="F40"/>
  <c i="1" r="BC114"/>
  <c r="BC113"/>
  <c r="AY113"/>
  <c i="2" r="F38"/>
  <c i="1" r="BA59"/>
  <c r="BA58"/>
  <c r="AW58"/>
  <c i="26" r="J38"/>
  <c i="1" r="AW102"/>
  <c i="15" r="J38"/>
  <c i="1" r="AW87"/>
  <c i="32" r="F41"/>
  <c i="1" r="BD111"/>
  <c r="BD110"/>
  <c r="BD109"/>
  <c i="28" r="F41"/>
  <c i="1" r="BD104"/>
  <c i="9" r="J38"/>
  <c i="1" r="AW73"/>
  <c i="11" r="F41"/>
  <c i="1" r="BD76"/>
  <c i="30" r="F38"/>
  <c i="1" r="BA106"/>
  <c r="AS77"/>
  <c i="4" r="F40"/>
  <c i="1" r="BC64"/>
  <c i="17" r="F38"/>
  <c i="1" r="BA91"/>
  <c i="2" r="F40"/>
  <c i="1" r="BC59"/>
  <c i="13" r="F41"/>
  <c i="1" r="BD80"/>
  <c i="23" r="F40"/>
  <c i="1" r="BC99"/>
  <c i="23" r="J38"/>
  <c i="1" r="AW99"/>
  <c i="23" r="F41"/>
  <c i="1" r="BD99"/>
  <c i="35" r="F34"/>
  <c i="1" r="BA117"/>
  <c i="2" r="F39"/>
  <c i="1" r="BB59"/>
  <c i="17" r="J38"/>
  <c i="1" r="AW91"/>
  <c i="14" r="F39"/>
  <c i="1" r="BB85"/>
  <c r="BB84"/>
  <c i="21" r="J38"/>
  <c i="1" r="AW96"/>
  <c i="24" r="F41"/>
  <c i="1" r="BD100"/>
  <c i="25" r="J38"/>
  <c i="1" r="AW101"/>
  <c i="13" r="F38"/>
  <c i="1" r="BA80"/>
  <c i="12" r="F39"/>
  <c i="1" r="BB79"/>
  <c i="22" r="F38"/>
  <c i="1" r="BA98"/>
  <c i="11" r="F38"/>
  <c i="1" r="BA76"/>
  <c i="12" r="F40"/>
  <c i="1" r="BC79"/>
  <c i="27" r="F41"/>
  <c i="1" r="BD103"/>
  <c i="20" r="F38"/>
  <c i="1" r="BA95"/>
  <c i="4" r="F39"/>
  <c i="1" r="BB64"/>
  <c i="35" r="F36"/>
  <c i="1" r="BC117"/>
  <c i="14" r="F38"/>
  <c i="1" r="BA85"/>
  <c r="BA84"/>
  <c r="AW84"/>
  <c i="26" r="F38"/>
  <c i="1" r="BA102"/>
  <c i="19" r="F39"/>
  <c i="1" r="BB94"/>
  <c i="32" r="F38"/>
  <c i="1" r="BA111"/>
  <c r="BA110"/>
  <c r="AW110"/>
  <c i="13" r="F39"/>
  <c i="1" r="BB80"/>
  <c i="10" r="F41"/>
  <c i="1" r="BD75"/>
  <c i="19" r="F40"/>
  <c i="1" r="BC94"/>
  <c i="31" r="F41"/>
  <c i="1" r="BD108"/>
  <c r="BD107"/>
  <c i="13" r="F40"/>
  <c i="1" r="BC80"/>
  <c i="24" r="J38"/>
  <c i="1" r="AW100"/>
  <c i="27" r="F39"/>
  <c i="1" r="BB103"/>
  <c i="3" r="F40"/>
  <c i="1" r="BC60"/>
  <c i="19" r="J38"/>
  <c i="1" r="AW94"/>
  <c i="3" r="F41"/>
  <c i="1" r="BD60"/>
  <c i="9" r="F40"/>
  <c i="1" r="BC73"/>
  <c r="BC71"/>
  <c i="29" r="F41"/>
  <c i="1" r="BD105"/>
  <c i="33" r="F41"/>
  <c i="1" r="BD114"/>
  <c r="BD113"/>
  <c i="4" r="J38"/>
  <c i="1" r="AW64"/>
  <c r="AU115"/>
  <c r="AS70"/>
  <c i="8" r="F38"/>
  <c i="1" r="BA72"/>
  <c i="15" r="F41"/>
  <c i="1" r="BD87"/>
  <c i="2" r="J34"/>
  <c r="J38"/>
  <c i="1" r="AW59"/>
  <c i="26" r="F41"/>
  <c i="1" r="BD102"/>
  <c i="15" r="F38"/>
  <c i="1" r="BA87"/>
  <c i="22" r="F40"/>
  <c i="1" r="BC98"/>
  <c i="21" r="F38"/>
  <c i="1" r="BA96"/>
  <c i="34" r="F41"/>
  <c i="1" r="BD116"/>
  <c r="BD115"/>
  <c i="7" r="J34"/>
  <c i="10" r="F38"/>
  <c i="1" r="BA75"/>
  <c i="22" r="F41"/>
  <c i="1" r="BD98"/>
  <c r="AS66"/>
  <c i="22" r="J38"/>
  <c i="1" r="AW98"/>
  <c i="28" r="J38"/>
  <c i="1" r="AW104"/>
  <c i="31" r="F40"/>
  <c i="1" r="BC108"/>
  <c r="BC107"/>
  <c r="AY107"/>
  <c i="34" r="J38"/>
  <c i="1" r="AW116"/>
  <c i="24" r="F40"/>
  <c i="1" r="BC100"/>
  <c i="28" r="F40"/>
  <c i="1" r="BC104"/>
  <c i="26" r="F39"/>
  <c i="1" r="BB102"/>
  <c i="29" r="F38"/>
  <c i="1" r="BA105"/>
  <c i="21" r="F40"/>
  <c i="1" r="BC96"/>
  <c r="AS83"/>
  <c i="26" r="F40"/>
  <c i="1" r="BC102"/>
  <c i="29" r="F40"/>
  <c i="1" r="BC105"/>
  <c i="5" r="F39"/>
  <c i="1" r="BB65"/>
  <c i="20" r="F40"/>
  <c i="1" r="BC95"/>
  <c i="12" r="F38"/>
  <c i="1" r="BA79"/>
  <c i="23" r="F39"/>
  <c i="1" r="BB99"/>
  <c i="2" r="F41"/>
  <c i="1" r="BD59"/>
  <c i="27" r="J38"/>
  <c i="1" r="AW103"/>
  <c i="32" r="F39"/>
  <c i="1" r="BB111"/>
  <c r="BB110"/>
  <c r="BB109"/>
  <c r="AX109"/>
  <c i="6" r="F38"/>
  <c i="1" r="BA68"/>
  <c i="17" r="F40"/>
  <c i="1" r="BC91"/>
  <c i="25" r="F38"/>
  <c i="1" r="BA101"/>
  <c i="29" r="J38"/>
  <c i="1" r="AW105"/>
  <c i="21" r="F41"/>
  <c i="1" r="BD96"/>
  <c i="14" r="F40"/>
  <c i="1" r="BC85"/>
  <c r="BC84"/>
  <c r="AY84"/>
  <c i="34" r="F39"/>
  <c i="1" r="BB116"/>
  <c r="BB115"/>
  <c r="AX115"/>
  <c i="29" r="J34"/>
  <c i="31" r="F39"/>
  <c i="1" r="BB108"/>
  <c r="BB107"/>
  <c r="AX107"/>
  <c i="18" r="F38"/>
  <c i="1" r="BA92"/>
  <c i="14" r="F41"/>
  <c i="1" r="BD85"/>
  <c r="BD84"/>
  <c i="33" r="J38"/>
  <c i="1" r="AW114"/>
  <c i="35" r="J34"/>
  <c i="1" r="AW117"/>
  <c i="9" r="F38"/>
  <c i="1" r="BA73"/>
  <c i="5" r="F38"/>
  <c i="1" r="BA65"/>
  <c i="11" r="F40"/>
  <c i="1" r="BC76"/>
  <c i="7" r="F38"/>
  <c i="1" r="BA69"/>
  <c i="18" r="F40"/>
  <c i="1" r="BC92"/>
  <c i="31" r="F38"/>
  <c i="1" r="BA108"/>
  <c r="BA107"/>
  <c r="AW107"/>
  <c i="18" r="J38"/>
  <c i="1" r="AW92"/>
  <c i="16" r="F40"/>
  <c i="1" r="BC88"/>
  <c i="30" r="F39"/>
  <c i="1" r="BB106"/>
  <c i="6" r="F40"/>
  <c i="1" r="BC68"/>
  <c i="28" r="F38"/>
  <c i="1" r="BA104"/>
  <c i="20" r="J38"/>
  <c i="1" r="AW95"/>
  <c i="30" r="F41"/>
  <c i="1" r="BD106"/>
  <c i="32" r="F40"/>
  <c i="1" r="BC111"/>
  <c r="BC110"/>
  <c r="AY110"/>
  <c i="18" r="F39"/>
  <c i="1" r="BB92"/>
  <c i="29" r="F39"/>
  <c i="1" r="BB105"/>
  <c i="32" r="J38"/>
  <c i="1" r="AW111"/>
  <c i="3" r="F39"/>
  <c i="1" r="BB60"/>
  <c i="8" r="J38"/>
  <c i="1" r="AW72"/>
  <c i="17" r="F41"/>
  <c i="1" r="BD91"/>
  <c i="31" r="J38"/>
  <c i="1" r="AW108"/>
  <c r="AS62"/>
  <c i="7" r="F39"/>
  <c i="1" r="BB69"/>
  <c i="11" r="J38"/>
  <c i="1" r="AW76"/>
  <c i="19" r="F38"/>
  <c i="1" r="BA94"/>
  <c i="25" r="F39"/>
  <c i="1" r="BB101"/>
  <c i="6" r="F41"/>
  <c i="1" r="BD68"/>
  <c i="33" l="1" r="P98"/>
  <c i="9" r="BK98"/>
  <c r="J98"/>
  <c r="J68"/>
  <c i="18" r="R104"/>
  <c r="R103"/>
  <c i="21" r="R97"/>
  <c r="R96"/>
  <c i="6" r="T97"/>
  <c i="24" r="BK398"/>
  <c r="J398"/>
  <c r="J76"/>
  <c i="20" r="T97"/>
  <c r="T96"/>
  <c i="7" r="R97"/>
  <c r="R96"/>
  <c i="22" r="R367"/>
  <c r="R103"/>
  <c i="14" r="R293"/>
  <c i="32" r="P97"/>
  <c r="P96"/>
  <c i="1" r="AU111"/>
  <c i="32" r="T97"/>
  <c r="T96"/>
  <c i="13" r="T98"/>
  <c r="T97"/>
  <c i="18" r="P104"/>
  <c r="P103"/>
  <c i="1" r="AU92"/>
  <c i="11" r="P98"/>
  <c r="P97"/>
  <c i="1" r="AU76"/>
  <c i="29" r="P103"/>
  <c r="P102"/>
  <c i="1" r="AU105"/>
  <c i="33" r="T98"/>
  <c r="T97"/>
  <c i="16" r="R105"/>
  <c r="R104"/>
  <c i="28" r="R98"/>
  <c r="R97"/>
  <c i="22" r="P104"/>
  <c r="P103"/>
  <c i="1" r="AU98"/>
  <c i="22" r="T367"/>
  <c i="14" r="T100"/>
  <c r="T99"/>
  <c i="31" r="BK96"/>
  <c r="BK95"/>
  <c r="J95"/>
  <c r="J67"/>
  <c i="14" r="P293"/>
  <c r="P100"/>
  <c r="P99"/>
  <c i="1" r="AU85"/>
  <c i="14" r="R101"/>
  <c r="R100"/>
  <c r="R99"/>
  <c i="23" r="R417"/>
  <c i="26" r="R103"/>
  <c r="R102"/>
  <c i="17" r="P96"/>
  <c r="P95"/>
  <c i="1" r="AU91"/>
  <c i="5" r="R98"/>
  <c r="R97"/>
  <c i="24" r="P104"/>
  <c r="P103"/>
  <c i="1" r="AU100"/>
  <c i="25" r="P104"/>
  <c r="P103"/>
  <c i="1" r="AU101"/>
  <c i="27" r="T101"/>
  <c r="T100"/>
  <c i="24" r="T398"/>
  <c i="27" r="R101"/>
  <c r="R100"/>
  <c i="16" r="P105"/>
  <c r="P104"/>
  <c i="1" r="AU88"/>
  <c i="33" r="R98"/>
  <c r="R97"/>
  <c i="9" r="R98"/>
  <c r="R97"/>
  <c i="22" r="T104"/>
  <c r="T103"/>
  <c i="26" r="T103"/>
  <c r="T102"/>
  <c i="20" r="BK97"/>
  <c r="J97"/>
  <c r="J68"/>
  <c i="32" r="BK120"/>
  <c r="J120"/>
  <c r="J70"/>
  <c i="18" r="T104"/>
  <c r="T103"/>
  <c i="23" r="P417"/>
  <c r="P105"/>
  <c i="1" r="AU99"/>
  <c i="21" r="P97"/>
  <c r="P96"/>
  <c i="1" r="AU96"/>
  <c i="27" r="BK101"/>
  <c r="J101"/>
  <c r="J68"/>
  <c i="7" r="T97"/>
  <c r="T96"/>
  <c i="28" r="T98"/>
  <c r="T97"/>
  <c r="BK98"/>
  <c r="BK97"/>
  <c r="J97"/>
  <c r="J67"/>
  <c i="26" r="P103"/>
  <c r="P102"/>
  <c i="1" r="AU102"/>
  <c i="23" r="T106"/>
  <c r="T105"/>
  <c i="29" r="R103"/>
  <c r="R102"/>
  <c r="T103"/>
  <c r="T102"/>
  <c i="33" r="P97"/>
  <c i="1" r="AU114"/>
  <c i="24" r="T104"/>
  <c r="T103"/>
  <c i="25" r="R104"/>
  <c r="R103"/>
  <c i="7" r="P96"/>
  <c i="1" r="AU69"/>
  <c i="20" r="R97"/>
  <c r="R96"/>
  <c i="27" r="P101"/>
  <c r="P100"/>
  <c i="1" r="AU103"/>
  <c i="19" r="P97"/>
  <c r="P96"/>
  <c i="1" r="AU94"/>
  <c i="23" r="R106"/>
  <c r="R105"/>
  <c i="9" r="T98"/>
  <c r="T97"/>
  <c i="20" r="P97"/>
  <c r="P96"/>
  <c i="1" r="AU95"/>
  <c i="5" r="P98"/>
  <c r="P97"/>
  <c i="1" r="AU65"/>
  <c i="25" r="T104"/>
  <c r="T103"/>
  <c i="17" r="T96"/>
  <c r="T95"/>
  <c i="16" r="T105"/>
  <c r="T104"/>
  <c i="30" r="R98"/>
  <c r="R97"/>
  <c i="1" r="AG59"/>
  <c i="6" r="BK208"/>
  <c r="J208"/>
  <c r="J72"/>
  <c i="4" r="BK94"/>
  <c r="J94"/>
  <c r="J68"/>
  <c i="35" r="BK80"/>
  <c r="J80"/>
  <c r="J59"/>
  <c i="8" r="BK94"/>
  <c r="J94"/>
  <c r="J68"/>
  <c i="34" r="BK96"/>
  <c r="J96"/>
  <c r="J97"/>
  <c r="J68"/>
  <c i="30" r="BK97"/>
  <c r="J97"/>
  <c r="J67"/>
  <c i="1" r="AG105"/>
  <c i="29" r="J67"/>
  <c r="J103"/>
  <c r="J68"/>
  <c i="27" r="BK100"/>
  <c r="J100"/>
  <c r="J67"/>
  <c i="26" r="BK102"/>
  <c r="J102"/>
  <c r="J67"/>
  <c i="25" r="BK103"/>
  <c r="J103"/>
  <c i="23" r="BK105"/>
  <c r="J105"/>
  <c i="22" r="BK103"/>
  <c r="J103"/>
  <c i="21" r="BK97"/>
  <c r="J97"/>
  <c r="J68"/>
  <c i="19" r="BK97"/>
  <c r="J97"/>
  <c r="J68"/>
  <c i="18" r="BK103"/>
  <c r="J103"/>
  <c r="J104"/>
  <c r="J68"/>
  <c i="17" r="BK96"/>
  <c r="BK95"/>
  <c r="J95"/>
  <c r="J67"/>
  <c i="16" r="BK104"/>
  <c r="J104"/>
  <c r="J67"/>
  <c i="15" r="BK98"/>
  <c r="BK97"/>
  <c r="J97"/>
  <c i="14" r="BK100"/>
  <c r="BK99"/>
  <c r="J99"/>
  <c i="13" r="BK97"/>
  <c r="J97"/>
  <c r="J98"/>
  <c r="J68"/>
  <c i="12" r="BK93"/>
  <c r="J93"/>
  <c i="11" r="BK98"/>
  <c r="BK97"/>
  <c r="J97"/>
  <c i="10" r="BK93"/>
  <c r="J93"/>
  <c i="9" r="BK97"/>
  <c r="J97"/>
  <c r="J67"/>
  <c i="1" r="AG69"/>
  <c i="7" r="J97"/>
  <c r="J68"/>
  <c r="J67"/>
  <c i="5" r="BK98"/>
  <c r="BK97"/>
  <c r="J97"/>
  <c i="3" r="J94"/>
  <c r="J68"/>
  <c i="6" r="J37"/>
  <c i="1" r="AV68"/>
  <c r="AT68"/>
  <c i="8" r="F37"/>
  <c i="1" r="AZ72"/>
  <c r="BC97"/>
  <c r="AY97"/>
  <c r="BA78"/>
  <c r="BA77"/>
  <c r="AW77"/>
  <c r="BD93"/>
  <c i="13" r="J34"/>
  <c i="1" r="AG80"/>
  <c i="24" r="F37"/>
  <c i="1" r="AZ100"/>
  <c i="2" r="J37"/>
  <c i="1" r="AV59"/>
  <c r="AT59"/>
  <c r="AN59"/>
  <c r="BA71"/>
  <c r="AW71"/>
  <c i="22" r="F37"/>
  <c i="1" r="AZ98"/>
  <c r="BC58"/>
  <c r="BC57"/>
  <c r="AY57"/>
  <c i="5" r="J34"/>
  <c i="1" r="AG65"/>
  <c i="6" r="F37"/>
  <c i="1" r="AZ68"/>
  <c i="2" r="F37"/>
  <c i="1" r="AZ59"/>
  <c r="BD67"/>
  <c r="BD66"/>
  <c i="8" r="J37"/>
  <c i="1" r="AV72"/>
  <c r="AT72"/>
  <c r="AU84"/>
  <c i="25" r="J34"/>
  <c i="1" r="AG101"/>
  <c r="AU113"/>
  <c r="AU112"/>
  <c r="AU58"/>
  <c r="AU57"/>
  <c r="AU56"/>
  <c r="BD58"/>
  <c r="BD57"/>
  <c r="BD56"/>
  <c r="BB58"/>
  <c r="BB57"/>
  <c r="BB56"/>
  <c r="AX56"/>
  <c i="4" r="F37"/>
  <c i="1" r="AZ64"/>
  <c i="7" r="J37"/>
  <c i="1" r="AV69"/>
  <c r="AT69"/>
  <c r="AN69"/>
  <c i="9" r="F37"/>
  <c i="1" r="AZ73"/>
  <c i="13" r="F37"/>
  <c i="1" r="AZ80"/>
  <c i="35" r="F33"/>
  <c i="1" r="AZ117"/>
  <c r="AU77"/>
  <c i="17" r="J37"/>
  <c i="1" r="AV91"/>
  <c r="AT91"/>
  <c i="23" r="F37"/>
  <c i="1" r="AZ99"/>
  <c i="18" r="J37"/>
  <c i="1" r="AV92"/>
  <c r="AT92"/>
  <c i="11" r="J37"/>
  <c i="1" r="AV76"/>
  <c r="AT76"/>
  <c i="13" r="J37"/>
  <c i="1" r="AV80"/>
  <c r="AT80"/>
  <c i="27" r="F37"/>
  <c i="1" r="AZ103"/>
  <c r="BD112"/>
  <c r="BC112"/>
  <c r="AY112"/>
  <c i="3" r="F37"/>
  <c i="1" r="AZ60"/>
  <c i="18" r="J34"/>
  <c i="1" r="AG92"/>
  <c r="BA97"/>
  <c r="AW97"/>
  <c i="32" r="J37"/>
  <c i="1" r="AV111"/>
  <c r="AT111"/>
  <c i="15" r="J37"/>
  <c i="1" r="AV87"/>
  <c r="AT87"/>
  <c r="BA74"/>
  <c r="AW74"/>
  <c r="BA86"/>
  <c r="AW86"/>
  <c i="21" r="J37"/>
  <c i="1" r="AV96"/>
  <c r="AT96"/>
  <c r="AS82"/>
  <c r="AS81"/>
  <c i="5" r="J37"/>
  <c i="1" r="AV65"/>
  <c r="AT65"/>
  <c i="11" r="J34"/>
  <c i="1" r="AG76"/>
  <c i="16" r="F37"/>
  <c i="1" r="AZ88"/>
  <c i="27" r="J37"/>
  <c i="1" r="AV103"/>
  <c r="AT103"/>
  <c i="30" r="J37"/>
  <c i="1" r="AV106"/>
  <c r="AT106"/>
  <c i="19" r="F37"/>
  <c i="1" r="AZ94"/>
  <c i="16" r="J37"/>
  <c i="1" r="AV88"/>
  <c r="AT88"/>
  <c r="BA57"/>
  <c r="AW57"/>
  <c i="3" r="J34"/>
  <c i="1" r="AG60"/>
  <c r="AG58"/>
  <c i="4" r="J37"/>
  <c i="1" r="AV64"/>
  <c r="AT64"/>
  <c i="17" r="F37"/>
  <c i="1" r="AZ91"/>
  <c r="AU110"/>
  <c r="AU109"/>
  <c r="AU67"/>
  <c r="AU66"/>
  <c r="AU63"/>
  <c r="AU62"/>
  <c r="BC63"/>
  <c r="BC62"/>
  <c r="AY62"/>
  <c r="BA63"/>
  <c r="AW63"/>
  <c i="5" r="F37"/>
  <c i="1" r="AZ65"/>
  <c r="BC67"/>
  <c r="AY67"/>
  <c r="BB67"/>
  <c r="AX67"/>
  <c r="BA67"/>
  <c r="AW67"/>
  <c i="7" r="F37"/>
  <c i="1" r="AZ69"/>
  <c i="14" r="F37"/>
  <c i="1" r="AZ85"/>
  <c r="AZ84"/>
  <c r="AV84"/>
  <c r="AT84"/>
  <c i="34" r="F37"/>
  <c i="1" r="AZ116"/>
  <c r="AZ115"/>
  <c r="AV115"/>
  <c r="AT115"/>
  <c r="BC74"/>
  <c r="AY74"/>
  <c i="15" r="J34"/>
  <c i="1" r="AG87"/>
  <c i="18" r="F37"/>
  <c i="1" r="AZ92"/>
  <c i="26" r="F37"/>
  <c i="1" r="AZ102"/>
  <c i="34" r="J37"/>
  <c i="1" r="AV116"/>
  <c r="AT116"/>
  <c r="BA112"/>
  <c r="AW112"/>
  <c i="14" r="J34"/>
  <c i="1" r="AG85"/>
  <c r="AG84"/>
  <c r="BD71"/>
  <c r="BC93"/>
  <c r="AY93"/>
  <c i="10" r="J37"/>
  <c i="1" r="AV75"/>
  <c r="AT75"/>
  <c r="BC86"/>
  <c r="AY86"/>
  <c i="35" r="J33"/>
  <c i="1" r="AV117"/>
  <c r="AT117"/>
  <c i="28" r="F37"/>
  <c i="1" r="AZ104"/>
  <c i="21" r="F37"/>
  <c i="1" r="AZ96"/>
  <c i="9" r="J37"/>
  <c i="1" r="AV73"/>
  <c r="AT73"/>
  <c r="BB71"/>
  <c r="AX71"/>
  <c i="19" r="J37"/>
  <c i="1" r="AV94"/>
  <c r="AT94"/>
  <c i="31" r="J37"/>
  <c i="1" r="AV108"/>
  <c r="AT108"/>
  <c i="10" r="F37"/>
  <c i="1" r="AZ75"/>
  <c r="BC109"/>
  <c r="AY109"/>
  <c r="BB112"/>
  <c r="AX112"/>
  <c i="33" r="J34"/>
  <c i="1" r="AG114"/>
  <c r="AG113"/>
  <c i="25" r="F37"/>
  <c i="1" r="AZ101"/>
  <c i="20" r="F37"/>
  <c i="1" r="AZ95"/>
  <c i="12" r="J37"/>
  <c i="1" r="AV79"/>
  <c r="AT79"/>
  <c r="BD63"/>
  <c r="BD62"/>
  <c i="12" r="J34"/>
  <c i="1" r="AG79"/>
  <c r="BC90"/>
  <c r="BC89"/>
  <c r="AY89"/>
  <c i="31" r="F37"/>
  <c i="1" r="AZ108"/>
  <c r="AZ107"/>
  <c r="AV107"/>
  <c r="AT107"/>
  <c r="BD78"/>
  <c r="BD77"/>
  <c i="34" r="J34"/>
  <c i="1" r="AG116"/>
  <c r="AG115"/>
  <c i="22" r="J37"/>
  <c i="1" r="AV98"/>
  <c r="AT98"/>
  <c i="25" r="J37"/>
  <c i="1" r="AV101"/>
  <c r="AT101"/>
  <c i="10" r="J34"/>
  <c i="1" r="AG75"/>
  <c r="AX113"/>
  <c r="BD97"/>
  <c i="12" r="F37"/>
  <c i="1" r="AZ79"/>
  <c r="BB97"/>
  <c r="AX97"/>
  <c i="28" r="J37"/>
  <c i="1" r="AV104"/>
  <c r="AT104"/>
  <c i="11" r="F37"/>
  <c i="1" r="AZ76"/>
  <c i="26" r="J37"/>
  <c i="1" r="AV102"/>
  <c r="AT102"/>
  <c r="AU74"/>
  <c r="AX84"/>
  <c r="BA93"/>
  <c r="AW93"/>
  <c i="23" r="J37"/>
  <c i="1" r="AV99"/>
  <c r="AT99"/>
  <c i="33" r="F37"/>
  <c i="1" r="AZ114"/>
  <c r="AZ113"/>
  <c r="AV113"/>
  <c r="AT113"/>
  <c i="23" r="J34"/>
  <c i="1" r="AG99"/>
  <c i="15" r="F37"/>
  <c i="1" r="AZ87"/>
  <c i="29" r="J37"/>
  <c i="1" r="AV105"/>
  <c r="AT105"/>
  <c r="AN105"/>
  <c r="AS61"/>
  <c r="BB63"/>
  <c r="BB62"/>
  <c r="BB86"/>
  <c r="AX86"/>
  <c r="BB93"/>
  <c r="AX93"/>
  <c r="BA109"/>
  <c r="AW109"/>
  <c i="33" r="J37"/>
  <c i="1" r="AV114"/>
  <c r="AT114"/>
  <c r="AU71"/>
  <c r="AU70"/>
  <c i="32" r="F37"/>
  <c i="1" r="AZ111"/>
  <c r="AZ110"/>
  <c r="AV110"/>
  <c r="AT110"/>
  <c i="30" r="F37"/>
  <c i="1" r="AZ106"/>
  <c r="AY71"/>
  <c i="22" r="J34"/>
  <c i="1" r="AG98"/>
  <c r="BB74"/>
  <c r="AX74"/>
  <c r="BD74"/>
  <c r="BB90"/>
  <c r="BB89"/>
  <c r="AX89"/>
  <c i="24" r="J37"/>
  <c i="1" r="AV100"/>
  <c r="AT100"/>
  <c r="BB78"/>
  <c r="AX78"/>
  <c i="3" r="J37"/>
  <c i="1" r="AV60"/>
  <c r="AT60"/>
  <c r="BA90"/>
  <c r="BA89"/>
  <c r="AW89"/>
  <c r="BC78"/>
  <c r="AY78"/>
  <c r="BD86"/>
  <c r="AX110"/>
  <c i="29" r="F37"/>
  <c i="1" r="AZ105"/>
  <c i="14" r="J37"/>
  <c i="1" r="AV85"/>
  <c r="AT85"/>
  <c r="BD90"/>
  <c r="BD89"/>
  <c i="20" r="J37"/>
  <c i="1" r="AV95"/>
  <c r="AT95"/>
  <c r="AU86"/>
  <c i="6" l="1" r="BK97"/>
  <c r="J97"/>
  <c i="8" r="BK93"/>
  <c r="J93"/>
  <c r="J67"/>
  <c i="32" r="BK97"/>
  <c r="J97"/>
  <c r="J68"/>
  <c i="28" r="J98"/>
  <c r="J68"/>
  <c i="4" r="BK93"/>
  <c r="J93"/>
  <c i="20" r="BK96"/>
  <c r="J96"/>
  <c i="31" r="J96"/>
  <c r="J68"/>
  <c i="24" r="BK103"/>
  <c r="J103"/>
  <c r="J67"/>
  <c i="1" r="AN116"/>
  <c r="AN115"/>
  <c i="34" r="J67"/>
  <c i="1" r="AN114"/>
  <c r="AN113"/>
  <c i="34" r="J43"/>
  <c i="33" r="J43"/>
  <c i="29" r="J43"/>
  <c i="1" r="AN101"/>
  <c i="25" r="J67"/>
  <c r="J43"/>
  <c i="1" r="AN99"/>
  <c i="23" r="J67"/>
  <c i="1" r="AN98"/>
  <c i="22" r="J67"/>
  <c i="23" r="J43"/>
  <c i="21" r="BK96"/>
  <c r="J96"/>
  <c i="22" r="J43"/>
  <c i="19" r="BK96"/>
  <c r="J96"/>
  <c r="J67"/>
  <c i="1" r="AN92"/>
  <c i="18" r="J67"/>
  <c i="17" r="J96"/>
  <c r="J68"/>
  <c i="18" r="J43"/>
  <c i="1" r="AN87"/>
  <c i="15" r="J67"/>
  <c r="J98"/>
  <c r="J68"/>
  <c i="1" r="AN85"/>
  <c r="AN84"/>
  <c i="14" r="J67"/>
  <c r="J100"/>
  <c r="J68"/>
  <c i="15" r="J43"/>
  <c i="1" r="AN80"/>
  <c i="14" r="J43"/>
  <c i="13" r="J67"/>
  <c i="1" r="AN79"/>
  <c i="12" r="J67"/>
  <c i="13" r="J43"/>
  <c i="1" r="AN76"/>
  <c i="11" r="J67"/>
  <c i="12" r="J43"/>
  <c i="11" r="J98"/>
  <c r="J68"/>
  <c i="1" r="AN75"/>
  <c i="10" r="J67"/>
  <c i="11" r="J43"/>
  <c i="10" r="J43"/>
  <c i="7" r="J43"/>
  <c i="1" r="AN65"/>
  <c i="5" r="J67"/>
  <c r="J98"/>
  <c r="J68"/>
  <c r="J43"/>
  <c i="1" r="AN60"/>
  <c i="3" r="J43"/>
  <c i="2" r="J43"/>
  <c i="1" r="AU97"/>
  <c r="AZ78"/>
  <c r="AV78"/>
  <c r="AZ90"/>
  <c r="AV90"/>
  <c i="17" r="J34"/>
  <c i="1" r="AG91"/>
  <c r="AG90"/>
  <c r="AG89"/>
  <c r="AG74"/>
  <c r="AZ71"/>
  <c r="AV71"/>
  <c r="AT71"/>
  <c i="4" r="J34"/>
  <c i="1" r="AG64"/>
  <c r="AZ58"/>
  <c r="AV58"/>
  <c r="AT58"/>
  <c r="AN58"/>
  <c r="BB83"/>
  <c r="AX83"/>
  <c r="AU90"/>
  <c r="AU89"/>
  <c r="AU83"/>
  <c r="BA66"/>
  <c r="AW66"/>
  <c r="BA83"/>
  <c r="AW83"/>
  <c r="BC77"/>
  <c r="AY77"/>
  <c r="BD83"/>
  <c r="AG112"/>
  <c r="BA62"/>
  <c r="BB66"/>
  <c r="AX66"/>
  <c r="AZ63"/>
  <c r="AZ62"/>
  <c r="AV62"/>
  <c r="AX62"/>
  <c r="BA56"/>
  <c r="AX63"/>
  <c r="AS55"/>
  <c r="AS54"/>
  <c r="AW78"/>
  <c r="BD70"/>
  <c r="AZ109"/>
  <c r="AV109"/>
  <c r="AT109"/>
  <c r="AZ93"/>
  <c r="AV93"/>
  <c r="AT93"/>
  <c i="20" r="J34"/>
  <c i="1" r="AG95"/>
  <c i="6" r="J34"/>
  <c i="1" r="AG68"/>
  <c r="AG67"/>
  <c r="AG66"/>
  <c i="35" r="J30"/>
  <c i="1" r="AG117"/>
  <c r="AY58"/>
  <c i="16" r="J34"/>
  <c i="1" r="AG88"/>
  <c r="AN88"/>
  <c i="21" r="J34"/>
  <c i="1" r="AG96"/>
  <c r="AN96"/>
  <c r="AX58"/>
  <c r="AY90"/>
  <c r="AG57"/>
  <c r="AG56"/>
  <c r="BC83"/>
  <c r="BC56"/>
  <c r="AY56"/>
  <c r="AU93"/>
  <c i="27" r="J34"/>
  <c i="1" r="AG103"/>
  <c r="AN103"/>
  <c r="AZ97"/>
  <c r="AV97"/>
  <c r="AT97"/>
  <c r="AX90"/>
  <c r="BB70"/>
  <c r="AX70"/>
  <c r="AZ74"/>
  <c r="AV74"/>
  <c r="AT74"/>
  <c i="26" r="J34"/>
  <c i="1" r="AG102"/>
  <c r="AN102"/>
  <c i="28" r="J34"/>
  <c i="1" r="AG104"/>
  <c r="AX57"/>
  <c i="31" r="J34"/>
  <c i="1" r="AG108"/>
  <c r="AG107"/>
  <c r="AN107"/>
  <c i="9" r="J34"/>
  <c i="1" r="AG73"/>
  <c r="AZ112"/>
  <c r="AV112"/>
  <c r="AT112"/>
  <c r="AZ67"/>
  <c r="AV67"/>
  <c r="AT67"/>
  <c r="AN67"/>
  <c r="AU61"/>
  <c r="BC70"/>
  <c r="AY70"/>
  <c i="30" r="J34"/>
  <c i="1" r="AG106"/>
  <c r="AN106"/>
  <c r="AG78"/>
  <c r="AG77"/>
  <c r="AZ86"/>
  <c r="AV86"/>
  <c r="AT86"/>
  <c r="AW90"/>
  <c r="BB77"/>
  <c r="AX77"/>
  <c r="AY63"/>
  <c r="BA70"/>
  <c r="AW70"/>
  <c r="BC66"/>
  <c r="AY66"/>
  <c i="4" l="1" r="J43"/>
  <c i="20" r="J43"/>
  <c i="31" r="J43"/>
  <c i="6" r="J43"/>
  <c i="35" r="J39"/>
  <c i="28" r="J43"/>
  <c i="32" r="BK96"/>
  <c r="J96"/>
  <c r="J67"/>
  <c i="4" r="J67"/>
  <c i="20" r="J67"/>
  <c i="6" r="J67"/>
  <c i="1" r="AN112"/>
  <c i="30" r="J43"/>
  <c i="27" r="J43"/>
  <c i="26" r="J43"/>
  <c i="21" r="J43"/>
  <c r="J67"/>
  <c i="17" r="J43"/>
  <c i="1" r="AN91"/>
  <c i="16" r="J43"/>
  <c i="1" r="AN74"/>
  <c i="9" r="J43"/>
  <c i="1" r="AN73"/>
  <c r="AN64"/>
  <c r="AN68"/>
  <c r="AN104"/>
  <c r="AN108"/>
  <c r="AN117"/>
  <c r="AN95"/>
  <c r="AZ83"/>
  <c r="AV83"/>
  <c r="AT83"/>
  <c r="BA82"/>
  <c i="24" r="J34"/>
  <c i="1" r="AG100"/>
  <c r="AG97"/>
  <c r="AG63"/>
  <c r="AG62"/>
  <c r="AZ77"/>
  <c r="AV77"/>
  <c r="AT77"/>
  <c r="AN77"/>
  <c r="BD82"/>
  <c r="BD81"/>
  <c r="AU55"/>
  <c r="BC82"/>
  <c r="AY82"/>
  <c r="BC61"/>
  <c r="AY61"/>
  <c r="AZ57"/>
  <c r="AV57"/>
  <c r="AT57"/>
  <c r="AN57"/>
  <c r="AV63"/>
  <c r="AT63"/>
  <c r="AN63"/>
  <c r="BD61"/>
  <c r="BD55"/>
  <c r="BD54"/>
  <c r="W33"/>
  <c r="AT78"/>
  <c r="AN78"/>
  <c r="AY83"/>
  <c r="AZ70"/>
  <c r="AV70"/>
  <c r="AT70"/>
  <c r="AT90"/>
  <c r="AN90"/>
  <c i="19" r="J34"/>
  <c i="1" r="AG94"/>
  <c r="AG93"/>
  <c r="BB61"/>
  <c r="AX61"/>
  <c r="BA61"/>
  <c r="AW61"/>
  <c r="AG86"/>
  <c r="AG83"/>
  <c i="8" r="J34"/>
  <c i="1" r="AG72"/>
  <c r="AN72"/>
  <c r="BB82"/>
  <c r="AX82"/>
  <c r="AZ89"/>
  <c r="AV89"/>
  <c r="AT89"/>
  <c r="AN89"/>
  <c r="AU82"/>
  <c r="AU81"/>
  <c r="AW56"/>
  <c r="AZ66"/>
  <c r="AV66"/>
  <c r="AT66"/>
  <c r="AN66"/>
  <c r="AW62"/>
  <c r="AT62"/>
  <c r="AN62"/>
  <c i="8" l="1" r="J43"/>
  <c i="24" r="J43"/>
  <c i="1" r="AN97"/>
  <c i="19" r="J43"/>
  <c i="1" r="AN94"/>
  <c r="AN83"/>
  <c r="AN86"/>
  <c r="AN93"/>
  <c r="AN100"/>
  <c r="BA81"/>
  <c r="AW81"/>
  <c r="AZ61"/>
  <c r="AV61"/>
  <c r="AT61"/>
  <c r="AZ56"/>
  <c r="BA55"/>
  <c i="32" r="J34"/>
  <c i="1" r="AG111"/>
  <c r="AG110"/>
  <c r="AG109"/>
  <c r="AN109"/>
  <c r="AU54"/>
  <c r="BB81"/>
  <c r="AX81"/>
  <c r="AG71"/>
  <c r="BB55"/>
  <c r="AX55"/>
  <c r="AG82"/>
  <c r="BC81"/>
  <c r="AY81"/>
  <c r="BC55"/>
  <c r="AZ82"/>
  <c r="AV82"/>
  <c r="AW82"/>
  <c l="1" r="AN110"/>
  <c i="32" r="J43"/>
  <c i="1" r="AN71"/>
  <c r="AN111"/>
  <c r="AG81"/>
  <c r="BC54"/>
  <c r="W32"/>
  <c r="AZ81"/>
  <c r="AV81"/>
  <c r="AT81"/>
  <c r="AN81"/>
  <c r="AW55"/>
  <c r="BA54"/>
  <c r="AW54"/>
  <c r="AK30"/>
  <c r="AG70"/>
  <c r="AG61"/>
  <c r="AN61"/>
  <c r="BB54"/>
  <c r="AX54"/>
  <c r="AV56"/>
  <c r="AT56"/>
  <c r="AN56"/>
  <c r="AY55"/>
  <c r="AT82"/>
  <c r="AN82"/>
  <c r="AZ55"/>
  <c r="AV55"/>
  <c l="1" r="AN70"/>
  <c r="W30"/>
  <c r="W31"/>
  <c r="AT55"/>
  <c r="AG55"/>
  <c r="AZ54"/>
  <c r="AV54"/>
  <c r="AK29"/>
  <c r="AY54"/>
  <c l="1" r="AN55"/>
  <c r="AG54"/>
  <c r="AK26"/>
  <c r="W29"/>
  <c r="AT54"/>
  <c l="1" r="AN54"/>
  <c r="AK35"/>
</calcChain>
</file>

<file path=xl/sharedStrings.xml><?xml version="1.0" encoding="utf-8"?>
<sst xmlns="http://schemas.openxmlformats.org/spreadsheetml/2006/main">
  <si>
    <t>Export Komplet</t>
  </si>
  <si>
    <t>VZ</t>
  </si>
  <si>
    <t>2.0</t>
  </si>
  <si>
    <t>ZAMOK</t>
  </si>
  <si>
    <t>False</t>
  </si>
  <si>
    <t>{fc54f78b-cfe0-4a2c-8b90-a0873bfb53f3}</t>
  </si>
  <si>
    <t>0,01</t>
  </si>
  <si>
    <t>21</t>
  </si>
  <si>
    <t>15</t>
  </si>
  <si>
    <t>REKAPITULACE STAVBY</t>
  </si>
  <si>
    <t xml:space="preserve">v ---  níže se nacházejí doplnkové a pomocné údaje k sestavám  --- v</t>
  </si>
  <si>
    <t>Návod na vyplnění</t>
  </si>
  <si>
    <t>0,001</t>
  </si>
  <si>
    <t>Kód:</t>
  </si>
  <si>
    <t>633190091-3</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</si>
  <si>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</si>
  <si>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</si>
  <si>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Oprava trati v úseku Kunovice - Veselí nad Moravou</t>
  </si>
  <si>
    <t>KSO:</t>
  </si>
  <si>
    <t>824 2</t>
  </si>
  <si>
    <t>CC-CZ:</t>
  </si>
  <si>
    <t>2121</t>
  </si>
  <si>
    <t>Místo:</t>
  </si>
  <si>
    <t>Kunovice - Veselí nad Moravou</t>
  </si>
  <si>
    <t>Datum:</t>
  </si>
  <si>
    <t>13. 4. 2021</t>
  </si>
  <si>
    <t>CZ-CPV:</t>
  </si>
  <si>
    <t>45000000-7</t>
  </si>
  <si>
    <t>CZ-CPA:</t>
  </si>
  <si>
    <t>42.12</t>
  </si>
  <si>
    <t>Zadavatel:</t>
  </si>
  <si>
    <t>IČ:</t>
  </si>
  <si>
    <t>70994234</t>
  </si>
  <si>
    <t>Správa železnic</t>
  </si>
  <si>
    <t>DIČ:</t>
  </si>
  <si>
    <t/>
  </si>
  <si>
    <t>Uchazeč:</t>
  </si>
  <si>
    <t>Vyplň údaj</t>
  </si>
  <si>
    <t>Projektant:</t>
  </si>
  <si>
    <t>64610357</t>
  </si>
  <si>
    <t>MORAVIA CONSULT OLOMOUC a.s.</t>
  </si>
  <si>
    <t>True</t>
  </si>
  <si>
    <t>Zpracovatel:</t>
  </si>
  <si>
    <t>Ing. Petr Přehnal, Ing. Jan Šatánek</t>
  </si>
  <si>
    <t>Poznámka:</t>
  </si>
  <si>
    <t>Soupis prací je sestaven s využitím Cenové soustavy ÚRS a Sborníku ÚOŽI. Položky, které pochází z těchto soustav, jsou ve sloupci 'Cenová soustava' označeny popisem 'CS ÚRS nebo ÚOŽI ' a úrovní příslušného kalendářního pololetí.</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</si>
  <si>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</si>
  <si>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</si>
  <si>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</si>
  <si>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</si>
  <si>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</si>
  <si>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</si>
  <si>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</si>
  <si>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</si>
  <si>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</si>
  <si>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</si>
  <si>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</si>
  <si>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</si>
  <si>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</si>
  <si>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</si>
  <si>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</si>
  <si>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</si>
  <si>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</si>
  <si>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</si>
  <si>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</si>
  <si>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</si>
  <si>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</si>
  <si>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</si>
  <si>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</si>
  <si>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</si>
  <si>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</si>
  <si>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</si>
  <si>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</si>
  <si>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</si>
  <si>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</si>
  <si>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</si>
  <si>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</si>
  <si>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</si>
  <si>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</si>
  <si>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</si>
  <si>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</si>
  <si>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</si>
  <si>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</si>
  <si>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</si>
  <si>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D.1</t>
  </si>
  <si>
    <t>TECHNOLOGICKÁ ČÁST</t>
  </si>
  <si>
    <t>STA</t>
  </si>
  <si>
    <t>1</t>
  </si>
  <si>
    <t>{277eeecb-8383-4035-9fb9-347ce8292da8}</t>
  </si>
  <si>
    <t>2</t>
  </si>
  <si>
    <t>D.1.1</t>
  </si>
  <si>
    <t>Zabezpečovací zařízení</t>
  </si>
  <si>
    <t>Soupis</t>
  </si>
  <si>
    <t>{dd4cf7b7-72b4-42db-8a14-465f7c6b50a4}</t>
  </si>
  <si>
    <t>D.1.1.2</t>
  </si>
  <si>
    <t>Traťové zabezpečovací zařízení (TZZ)</t>
  </si>
  <si>
    <t>3</t>
  </si>
  <si>
    <t>{a3856172-0a23-40d2-b70b-6552cdb3f05e}</t>
  </si>
  <si>
    <t>PS 11-01-21</t>
  </si>
  <si>
    <t>TZZ Veselí nad Moravou - Kunovice, úprava zabezp. zařízení</t>
  </si>
  <si>
    <t>4</t>
  </si>
  <si>
    <t>{8dbf73a6-0c51-408a-a736-8e231efaea77}</t>
  </si>
  <si>
    <t>/</t>
  </si>
  <si>
    <t>PS 11-01-21.1</t>
  </si>
  <si>
    <t>5</t>
  </si>
  <si>
    <t>{cecc538f-a4a8-4d3b-b9d7-621b054a7965}</t>
  </si>
  <si>
    <t>PS 11-01-21.2</t>
  </si>
  <si>
    <t>Zemní práce</t>
  </si>
  <si>
    <t>{db5d78c9-8ec9-42dd-891c-e498c670f067}</t>
  </si>
  <si>
    <t>D.1.2</t>
  </si>
  <si>
    <t>Sdělovací zařízení</t>
  </si>
  <si>
    <t>{92f30a77-5da6-4e02-888b-a98f6cf3f374}</t>
  </si>
  <si>
    <t>D.1.2.2</t>
  </si>
  <si>
    <t>Rozhlasové zařízení</t>
  </si>
  <si>
    <t>{e1b1c057-9d7c-4193-a51c-2c96383d160e}</t>
  </si>
  <si>
    <t>PS 11-02-21</t>
  </si>
  <si>
    <t>Zast. Kunovice, příprava pro rozhlasové zařízení</t>
  </si>
  <si>
    <t>{993c1eb9-e539-4bb2-8eab-91a14c5cf1b8}</t>
  </si>
  <si>
    <t>PS 11-02-21.1</t>
  </si>
  <si>
    <t>{9aa3da8c-e00f-4e8b-8753-8f4947f308dd}</t>
  </si>
  <si>
    <t>PS 11-02-21.2</t>
  </si>
  <si>
    <t>{8f6c35df-ada7-437f-a6d3-7940cf32f4d7}</t>
  </si>
  <si>
    <t>D.1.2.5</t>
  </si>
  <si>
    <t>Dálkový kabel (DK), dálkový optický kabel (DOK), traťový kabel (TK)</t>
  </si>
  <si>
    <t>{68f33b27-fc22-4d1d-aa93-86935a17deca}</t>
  </si>
  <si>
    <t>PS 11-14-01</t>
  </si>
  <si>
    <t>TZZ Veselí nad Moravou - Kunovice - oprava dálkové kabelizace</t>
  </si>
  <si>
    <t>{5d51f806-6a19-403c-b4b4-5f61892b1e03}</t>
  </si>
  <si>
    <t>PS 11-14-01.1</t>
  </si>
  <si>
    <t>{11e195e6-5d16-4951-9e68-77a0835740cf}</t>
  </si>
  <si>
    <t>PS 11-14-01.2</t>
  </si>
  <si>
    <t>{8dfd7c5c-e31e-4872-8e13-c1e9e91ac27f}</t>
  </si>
  <si>
    <t>D.1.2.7</t>
  </si>
  <si>
    <t>Informační systém pro cestující</t>
  </si>
  <si>
    <t>{67c7c3b5-653a-469e-be0c-a89d4d9649ce}</t>
  </si>
  <si>
    <t>PS 11-02-71</t>
  </si>
  <si>
    <t>Zast. Kunovice, informační systém pro cestující</t>
  </si>
  <si>
    <t>{9939e05a-99f0-4230-90c6-1cb1ff6b102f}</t>
  </si>
  <si>
    <t>PS 11-02-71.1</t>
  </si>
  <si>
    <t>{1617ce57-e91c-433c-acd8-ad341665ae81}</t>
  </si>
  <si>
    <t>PS 11-02-71.2</t>
  </si>
  <si>
    <t>{d9f779fe-849b-4894-b76f-708764c3b903}</t>
  </si>
  <si>
    <t>PS 11-02-72</t>
  </si>
  <si>
    <t>Zast. Kunovice, příprava pro kamerový systém</t>
  </si>
  <si>
    <t>{1954db96-1b32-4cad-8b7c-b273d03b13ab}</t>
  </si>
  <si>
    <t>PS 11-02-72.1</t>
  </si>
  <si>
    <t>{e5f76d19-5ec8-4dd4-8fb6-77ebeb2a7741}</t>
  </si>
  <si>
    <t>PS 11-02-72.2</t>
  </si>
  <si>
    <t>{91b2edc7-4183-4fdd-ba8c-de365be579dc}</t>
  </si>
  <si>
    <t>D.1.2.9</t>
  </si>
  <si>
    <t>Jiná sdělovací zařízení (strukturovaná kabeláž, hodinová zařízení, …)</t>
  </si>
  <si>
    <t>{27cd3f89-bb71-4e78-ba79-a407c7fd24a6}</t>
  </si>
  <si>
    <t>PS 11-02-91</t>
  </si>
  <si>
    <t>Zast. Kunovice, hodinové zařízení</t>
  </si>
  <si>
    <t>{8fda0b65-dddc-4ac5-aad5-b7cf92cf1ea1}</t>
  </si>
  <si>
    <t>PS 11-02-91.1</t>
  </si>
  <si>
    <t>{739a7fc2-e3bc-43b6-99da-84bbe334a188}</t>
  </si>
  <si>
    <t>PS 11-02-91.2</t>
  </si>
  <si>
    <t>{a8549d1f-62e5-4040-935d-5858dd779806}</t>
  </si>
  <si>
    <t>D.2</t>
  </si>
  <si>
    <t xml:space="preserve">STAVEBNÍ  ČÁST</t>
  </si>
  <si>
    <t>{169bb341-9115-4f15-abac-97a2dbb97d6e}</t>
  </si>
  <si>
    <t>D.2.1</t>
  </si>
  <si>
    <t>Inženýrské objekty</t>
  </si>
  <si>
    <t>{59b1f532-d35e-4bf0-90e1-95c3fe318a66}</t>
  </si>
  <si>
    <t>D.2.1.1</t>
  </si>
  <si>
    <t>Kolejový svršek a spodek</t>
  </si>
  <si>
    <t>{f5a5ba61-1804-407d-90af-96a53a4b4540}</t>
  </si>
  <si>
    <t>SO 11-10-01</t>
  </si>
  <si>
    <t>Železniční svršek</t>
  </si>
  <si>
    <t>{7cfe5423-75a0-488e-a4d1-b17cc866d983}</t>
  </si>
  <si>
    <t>SO 11-10-01.1</t>
  </si>
  <si>
    <t>{65e21fd3-c35c-412f-9624-645c9184565a}</t>
  </si>
  <si>
    <t>SO 11-11-01</t>
  </si>
  <si>
    <t>Železniční spodek</t>
  </si>
  <si>
    <t>{517914a6-d502-4947-9946-93a0cac36929}</t>
  </si>
  <si>
    <t>SO 11-11-01.1</t>
  </si>
  <si>
    <t>Železniční spodek - konstrukce</t>
  </si>
  <si>
    <t>{55a3f5b5-2cc6-485f-827d-3c14e797d5c2}</t>
  </si>
  <si>
    <t>SO 11-11-01.2</t>
  </si>
  <si>
    <t>Železniční spodek - odvodnění a úpravy terénu</t>
  </si>
  <si>
    <t>{f96618dd-7907-4ffc-8522-71aea48c814b}</t>
  </si>
  <si>
    <t>D.2.1.2</t>
  </si>
  <si>
    <t>Nástupiště</t>
  </si>
  <si>
    <t>{adf9469c-0388-4428-82a4-5b271675183d}</t>
  </si>
  <si>
    <t>SO 11-12-01</t>
  </si>
  <si>
    <t xml:space="preserve">Zast.Kunovice, nástupiště </t>
  </si>
  <si>
    <t>{c99749ae-59a5-4936-a406-ac8dc88da2f8}</t>
  </si>
  <si>
    <t>SO 11-12-01.1</t>
  </si>
  <si>
    <t>Konstrukce nástupiště</t>
  </si>
  <si>
    <t>{8f5f9f75-7092-4886-a7ed-ff112c451927}</t>
  </si>
  <si>
    <t>SO 11-12-01.2</t>
  </si>
  <si>
    <t>Nástupiště - dlažba</t>
  </si>
  <si>
    <t>{14cf8df1-80b8-4061-8c88-fcfb8ee2397a}</t>
  </si>
  <si>
    <t>D.2.1.3</t>
  </si>
  <si>
    <t>Přejezdy a přechody</t>
  </si>
  <si>
    <t>{9b4c71cb-3062-42b3-9719-a45e6053b67e}</t>
  </si>
  <si>
    <t>SO 11-13-01</t>
  </si>
  <si>
    <t>Železniční přechod P7956 v km 96.881</t>
  </si>
  <si>
    <t>{6285a6b1-335a-43b2-b757-6feafc527e7e}</t>
  </si>
  <si>
    <t>SO 11-13-02</t>
  </si>
  <si>
    <t>Železniční přejezd P7959 v km 100,312</t>
  </si>
  <si>
    <t>{4be99de0-3d65-432b-91a9-61332805d1e0}</t>
  </si>
  <si>
    <t>SO 11-13-03</t>
  </si>
  <si>
    <t>Železniční přejezd P7960 v km 100,338</t>
  </si>
  <si>
    <t>{472d1910-f99f-4490-b57e-808801b140a5}</t>
  </si>
  <si>
    <t>D.2.1.4</t>
  </si>
  <si>
    <t>Mosty, propustky a zdi</t>
  </si>
  <si>
    <t>{ca369ccf-5598-427f-ac1c-1339455c6d48}</t>
  </si>
  <si>
    <t>SO 11-20-01</t>
  </si>
  <si>
    <t>Most v km 98,290</t>
  </si>
  <si>
    <t>{88afefb7-a37e-4a9f-bba3-b36e170317de}</t>
  </si>
  <si>
    <t>SO 11-20-02</t>
  </si>
  <si>
    <t>Most v km 100,223</t>
  </si>
  <si>
    <t>{a3296521-14b8-49cc-ace2-aa1aa62e189f}</t>
  </si>
  <si>
    <t>SO 11-20-03</t>
  </si>
  <si>
    <t>Most v km 100,318</t>
  </si>
  <si>
    <t>{fc002ec2-a23f-41b2-850b-c290e4ffdb49}</t>
  </si>
  <si>
    <t>SO 11-20-04</t>
  </si>
  <si>
    <t>Most v km 100,630</t>
  </si>
  <si>
    <t>{fa0ff718-f4c0-4344-93fe-cbfee28b221d}</t>
  </si>
  <si>
    <t>SO 11-20-05</t>
  </si>
  <si>
    <t>Most v km 100,665</t>
  </si>
  <si>
    <t>{97bddd72-5172-48fc-ad39-09aff670353d}</t>
  </si>
  <si>
    <t>SO 11-21-03</t>
  </si>
  <si>
    <t>Propustek v km 98,614</t>
  </si>
  <si>
    <t>{a9e756bf-d157-4c8c-93a3-27a978c67aeb}</t>
  </si>
  <si>
    <t>SO 11-21-04</t>
  </si>
  <si>
    <t>Propustek v km 98,729</t>
  </si>
  <si>
    <t>{7d1d53ed-b724-4f83-9406-cdaf4ebd1204}</t>
  </si>
  <si>
    <t>SO 11-21-05</t>
  </si>
  <si>
    <t>Propustek v km 98,855</t>
  </si>
  <si>
    <t>{b3e9736a-4404-4ee6-b92c-6134e59a1379}</t>
  </si>
  <si>
    <t>SO 11-21-06</t>
  </si>
  <si>
    <t>Propustek v km 99,865</t>
  </si>
  <si>
    <t>{e00c958f-d020-4692-8b46-dbaede5ddf8a}</t>
  </si>
  <si>
    <t>D.2.1.8</t>
  </si>
  <si>
    <t>Pozemní komunikace</t>
  </si>
  <si>
    <t>{184d0bf4-bac0-4f3f-8dea-01c46defde59}</t>
  </si>
  <si>
    <t>SO 11-50-01</t>
  </si>
  <si>
    <t>Zast. Kunovice, přístupový chodník na nástupiště</t>
  </si>
  <si>
    <t>{9774644b-cfe5-44f4-8413-258db7e11b65}</t>
  </si>
  <si>
    <t>D.2.2</t>
  </si>
  <si>
    <t>Pozemní stavební objekty a technické vybavení pozemních stavebních objektů</t>
  </si>
  <si>
    <t>{9be902ff-5ce1-4014-ae52-111c4e9468af}</t>
  </si>
  <si>
    <t>D.2.2.4</t>
  </si>
  <si>
    <t>Orientační systém</t>
  </si>
  <si>
    <t>{eecd26af-d840-4d51-8544-c16ad2b57746}</t>
  </si>
  <si>
    <t>SO 11-77-01</t>
  </si>
  <si>
    <t>Zast. Kunovice, orientační systém</t>
  </si>
  <si>
    <t>{ce61139a-b649-4c72-ad56-bf35d840e1a4}</t>
  </si>
  <si>
    <t>D.2.3</t>
  </si>
  <si>
    <t>Trakční a energetická zařízení</t>
  </si>
  <si>
    <t>{cb8e2a9b-8705-4744-a5f5-6a960f42e77d}</t>
  </si>
  <si>
    <t>D.2.3.6</t>
  </si>
  <si>
    <t>Rozvody VN, NN, osvětlení a dálkové ovládání odpojovačů</t>
  </si>
  <si>
    <t>{074f0e9c-dae3-47b8-9523-babc0b0b649c}</t>
  </si>
  <si>
    <t>SO 11-86-01</t>
  </si>
  <si>
    <t>Přeložky kabelových přípojek nn a kabelů osvětlení</t>
  </si>
  <si>
    <t>{0c2c1761-ef0e-4556-8795-8042e7e2c2f4}</t>
  </si>
  <si>
    <t>D.2.3.9</t>
  </si>
  <si>
    <t>Ostatní kabelizace</t>
  </si>
  <si>
    <t>{981bb916-5b19-4683-a996-808d0f386e5a}</t>
  </si>
  <si>
    <t>SO 11-97-01</t>
  </si>
  <si>
    <t>Přeložky kabelových vedení jiných správců</t>
  </si>
  <si>
    <t>{d35393a0-4694-490b-a942-65e0f44df3d9}</t>
  </si>
  <si>
    <t>VON</t>
  </si>
  <si>
    <t>Vedlejší a ostatní náklady</t>
  </si>
  <si>
    <t>{4a202fb5-8616-482f-89e8-a8c8d3d574fc}</t>
  </si>
  <si>
    <t>KRYCÍ LIST SOUPISU PRACÍ</t>
  </si>
  <si>
    <t>Objekt:</t>
  </si>
  <si>
    <t>D.1 - TECHNOLOGICKÁ ČÁST</t>
  </si>
  <si>
    <t>Soupis:</t>
  </si>
  <si>
    <t>D.1.1 - Zabezpečovací zařízení</t>
  </si>
  <si>
    <t>Úroveň 5:</t>
  </si>
  <si>
    <t>PS 11-01-21.1 - TZZ Veselí nad Moravou - Kunovice, úprava zabezp. zařízení</t>
  </si>
  <si>
    <t>Ing. Petr Pavlík</t>
  </si>
  <si>
    <t>REKAPITULACE ČLENĚNÍ SOUPISU PRACÍ</t>
  </si>
  <si>
    <t>Kód dílu - Popis</t>
  </si>
  <si>
    <t>Cena celkem [CZK]</t>
  </si>
  <si>
    <t>-1</t>
  </si>
  <si>
    <t>PSV - Práce a dodávky PSV</t>
  </si>
  <si>
    <t xml:space="preserve">    749 - Elektromontáže - ostatní práce a konstrukce</t>
  </si>
  <si>
    <t>SOUPIS PRACÍ</t>
  </si>
  <si>
    <t>PČ</t>
  </si>
  <si>
    <t>MJ</t>
  </si>
  <si>
    <t>Množství</t>
  </si>
  <si>
    <t>J.cena [CZK]</t>
  </si>
  <si>
    <t>Cenová soustava</t>
  </si>
  <si>
    <t>J. Nh [h]</t>
  </si>
  <si>
    <t>Nh celkem [h]</t>
  </si>
  <si>
    <t>J. hmotnost [t]</t>
  </si>
  <si>
    <t>Hmotnost celkem [t]</t>
  </si>
  <si>
    <t>J. suť [t]</t>
  </si>
  <si>
    <t>Suť Celkem [t]</t>
  </si>
  <si>
    <t>Náklady soupisu celkem</t>
  </si>
  <si>
    <t>PSV</t>
  </si>
  <si>
    <t>Práce a dodávky PSV</t>
  </si>
  <si>
    <t>ROZPOCET</t>
  </si>
  <si>
    <t>749</t>
  </si>
  <si>
    <t>Elektromontáže - ostatní práce a konstrukce</t>
  </si>
  <si>
    <t>K</t>
  </si>
  <si>
    <t>7590525230</t>
  </si>
  <si>
    <t>Montáž kabelu návěstního volně uloženého s jádrem 1 mm Cu TCEKEZE, TCEKFE, TCEKPFLEY, TCEKPFLEZE do 7 P - příprava kabelového bubnu a přistavení na místo tažení, odvinutí, naměření, odřezání a uložení kabelu do kabelového lože nebo žlabu, protažení překážkami, včetně přípravných a závěrečných prací, přeměření izolačního stavu kabelu, uzavření konců kabelu, přemístění kabelového bubnu</t>
  </si>
  <si>
    <t>m</t>
  </si>
  <si>
    <t>ÚOŽI 2023 01</t>
  </si>
  <si>
    <t>1045218220</t>
  </si>
  <si>
    <t>7590525231</t>
  </si>
  <si>
    <t>Montáž kabelu návěstního volně uloženého s jádrem 1 mm Cu TCEKEZE, TCEKFE, TCEKPFLEY, TCEKPFLEZE do 16 P - příprava kabelového bubnu a přistavení na místo tažení, odvinutí, naměření, odřezání a uložení kabelu do kabelového lože nebo žlabu, protažení překážkami, včetně přípravných a závěrečných prací, přeměření izolačního stavu kabelu, uzavření konců kabelu, přemístění kabelového bubnu</t>
  </si>
  <si>
    <t>1361312524</t>
  </si>
  <si>
    <t>7590525232</t>
  </si>
  <si>
    <t>Montáž kabelu návěstního volně uloženého s jádrem 1 mm Cu TCEKEZE, TCEKFE, TCEKPFLEY, TCEKPFLEZE do 30 P - příprava kabelového bubnu a přistavení na místo tažení, odvinutí, naměření, odřezání a uložení kabelu do kabelového lože nebo žlabu, protažení překážkami, včetně přípravných a závěrečných prací, přeměření izolačního stavu kabelu, uzavření konců kabelu, přemístění kabelového bubnu</t>
  </si>
  <si>
    <t>1864847181</t>
  </si>
  <si>
    <t>7590525463</t>
  </si>
  <si>
    <t>Montáž spojky rovné pro plastové kabely párové Raychem XAGA s konektory UDW2 2 plášť bez pancíře do 10 žil - nasazení manžety, spojení žil, převlečení manžety, nahřátí pro její tepelné smrštění, uložení spojky v jámě</t>
  </si>
  <si>
    <t>kus</t>
  </si>
  <si>
    <t>-1370418291</t>
  </si>
  <si>
    <t>7590525464</t>
  </si>
  <si>
    <t>Montáž spojky rovné pro plastové kabely párové Raychem XAGA s konektory UDW2 2 plášť bez pancíře do 20 žil - nasazení manžety, spojení žil, převlečení manžety, nahřátí pro její tepelné smrštění, uložení spojky v jámě</t>
  </si>
  <si>
    <t>-623229685</t>
  </si>
  <si>
    <t>6</t>
  </si>
  <si>
    <t>7590525465</t>
  </si>
  <si>
    <t>Montáž spojky rovné pro plastové kabely párové Raychem XAGA s konektory UDW2 2 plášť bez pancíře do 32 žil - nasazení manžety, spojení žil, převlečení manžety, nahřátí pro její tepelné smrštění, uložení spojky v jámě</t>
  </si>
  <si>
    <t>-1146740134</t>
  </si>
  <si>
    <t>7</t>
  </si>
  <si>
    <t>7590525466</t>
  </si>
  <si>
    <t>Montáž spojky rovné pro plastové kabely párové Raychem XAGA s konektory UDW2 2 plášť bez pancíře do 48 žil - nasazení manžety, spojení žil, převlečení manžety, nahřátí pro její tepelné smrštění, uložení spojky v jámě</t>
  </si>
  <si>
    <t>17702741</t>
  </si>
  <si>
    <t>8</t>
  </si>
  <si>
    <t>7590525482</t>
  </si>
  <si>
    <t>Montáž spojky rovné pro plastové kabely párové Raychem XAGA s konektory UDW2 2 plášť s pancířem do 60 žil - nasazení manžety, spojení žil, převlečení manžety, nahřátí pro její tepelné smrštění, uložení spojky v jámě</t>
  </si>
  <si>
    <t>1913110498</t>
  </si>
  <si>
    <t>9</t>
  </si>
  <si>
    <t>7590555132</t>
  </si>
  <si>
    <t>Montáž forma pro kabely TCEKPFLE, TCEKPFLEY, TCEKPFLEZE, TCEKPFLEZY do 3 P 1,0 - odstranění pláště na jednom konci kabelu, odstranění izolace z konců žil na svorkovnici, zhotovení vodní zábrany, zformování a konečná úprava kabelu, kontrolní a závěrečné měření na kabelu, zapojení po měření, montáž příchytky a štítku kabelové formy</t>
  </si>
  <si>
    <t>-1315106576</t>
  </si>
  <si>
    <t>10</t>
  </si>
  <si>
    <t>7590555134</t>
  </si>
  <si>
    <t>Montáž forma pro kabely TCEKPFLE, TCEKPFLEY, TCEKPFLEZE, TCEKPFLEZY do 4 P 1,0 - odstranění pláště na jednom konci kabelu, odstranění izolace z konců žil na svorkovnici, zhotovení vodní zábrany, zformování a konečná úprava kabelu, kontrolní a závěrečné měření na kabelu, zapojení po měření, montáž příchytky a štítku kabelové formy</t>
  </si>
  <si>
    <t>-1076094989</t>
  </si>
  <si>
    <t>11</t>
  </si>
  <si>
    <t>7590555136</t>
  </si>
  <si>
    <t>Montáž forma pro kabely TCEKPFLE, TCEKPFLEY, TCEKPFLEZE, TCEKPFLEZY do 7 P 1,0 - odstranění pláště na jednom konci kabelu, odstranění izolace z konců žil na svorkovnici, zhotovení vodní zábrany, zformování a konečná úprava kabelu, kontrolní a závěrečné měření na kabelu, zapojení po měření, montáž příchytky a štítku kabelové formy</t>
  </si>
  <si>
    <t>1762754276</t>
  </si>
  <si>
    <t>12</t>
  </si>
  <si>
    <t>7590555138</t>
  </si>
  <si>
    <t>Montáž forma pro kabely TCEKPFLE, TCEKPFLEY, TCEKPFLEZE, TCEKPFLEZY do 12 P 1,0 - odstranění pláště na jednom konci kabelu, odstranění izolace z konců žil na svorkovnici, zhotovení vodní zábrany, zformování a konečná úprava kabelu, kontrolní a závěrečné měření na kabelu, zapojení po měření, montáž příchytky a štítku kabelové formy</t>
  </si>
  <si>
    <t>1000012077</t>
  </si>
  <si>
    <t>13</t>
  </si>
  <si>
    <t>7590555140</t>
  </si>
  <si>
    <t>Montáž forma pro kabely TCEKPFLE, TCEKPFLEY, TCEKPFLEZE, TCEKPFLEZY do 16 P 1,0 - odstranění pláště na jednom konci kabelu, odstranění izolace z konců žil na svorkovnici, zhotovení vodní zábrany, zformování a konečná úprava kabelu, kontrolní a závěrečné měření na kabelu, zapojení po měření, montáž příchytky a štítku kabelové formy</t>
  </si>
  <si>
    <t>-861677072</t>
  </si>
  <si>
    <t>14</t>
  </si>
  <si>
    <t>7590555142</t>
  </si>
  <si>
    <t>Montáž forma pro kabely TCEKPFLE, TCEKPFLEY, TCEKPFLEZE, TCEKPFLEZY do 24 P 1,0 - odstranění pláště na jednom konci kabelu, odstranění izolace z konců žil na svorkovnici, zhotovení vodní zábrany, zformování a konečná úprava kabelu, kontrolní a závěrečné měření na kabelu, zapojení po měření, montáž příchytky a štítku kabelové formy</t>
  </si>
  <si>
    <t>787648746</t>
  </si>
  <si>
    <t>7590555144</t>
  </si>
  <si>
    <t>Montáž forma pro kabely TCEKPFLE, TCEKPFLEY, TCEKPFLEZE, TCEKPFLEZY do 30 P 1,0 - odstranění pláště na jednom konci kabelu, odstranění izolace z konců žil na svorkovnici, zhotovení vodní zábrany, zformování a konečná úprava kabelu, kontrolní a závěrečné měření na kabelu, zapojení po měření, montáž příchytky a štítku kabelové formy</t>
  </si>
  <si>
    <t>-473355711</t>
  </si>
  <si>
    <t>16</t>
  </si>
  <si>
    <t>7593505270</t>
  </si>
  <si>
    <t>Montáž kabelového označníku Ball Marker - upevnění kabelového označníku na plášť kabelu upevňovacími prvky</t>
  </si>
  <si>
    <t>81286690</t>
  </si>
  <si>
    <t>17</t>
  </si>
  <si>
    <t>7592007050</t>
  </si>
  <si>
    <t>Demontáž počítacího bodu (senzoru) RSR 180</t>
  </si>
  <si>
    <t>522870666</t>
  </si>
  <si>
    <t>18</t>
  </si>
  <si>
    <t>7592005050</t>
  </si>
  <si>
    <t>Montáž počítacího bodu (senzoru) RSR 180 - uložení a připevnění na určené místo, seřízení polohy, přezkoušení</t>
  </si>
  <si>
    <t>-156018179</t>
  </si>
  <si>
    <t>19</t>
  </si>
  <si>
    <t>7598095085</t>
  </si>
  <si>
    <t>Přezkoušení a regulace senzoru počítacího bodu - kontrola (nastavení) mechanických parametrů polohy, regulace napájení, kalibrace, kontrola funkce a započítávání, kontrola indikace</t>
  </si>
  <si>
    <t>1134495726</t>
  </si>
  <si>
    <t>20</t>
  </si>
  <si>
    <t>7598095090</t>
  </si>
  <si>
    <t>Přezkoušení a regulace počítače náprav včetně vyhotovení protokolu za 1 úsek - provedení příslušných měření, nastavení zařízení, přezkoušení funkce a vyhotovení protokolu</t>
  </si>
  <si>
    <t>-1752621965</t>
  </si>
  <si>
    <t>7590155040</t>
  </si>
  <si>
    <t>Montáž pasivní ochrany pro omezení atmosférických vlivů u neelektrizovaných tratí jednoduché včetně uzemnění</t>
  </si>
  <si>
    <t>1253299829</t>
  </si>
  <si>
    <t>22</t>
  </si>
  <si>
    <t>7497350010</t>
  </si>
  <si>
    <t>Montáž ocelových konstrukcí nestandardní</t>
  </si>
  <si>
    <t>kg</t>
  </si>
  <si>
    <t>1773959462</t>
  </si>
  <si>
    <t>23</t>
  </si>
  <si>
    <t>7598095505</t>
  </si>
  <si>
    <t>Komplexní zkouška automatických přejezdových zabezpečovacích zařízení se závorami jednokolejné - vyzkoušení zařízení podle projektové dokumentace, provedení funkčních zkoušek zařízení dle předpisu SŽDC T200, včetně zkoušek vzájemných vazeb jednotlivých zařízení, provedení dalších specifických zkoušek stanovených např. Drážním úřadem, uvedených v souhlasu s provozem nezavedeného zařízení, v souhlasu s ověřovacím provozem či vyplývajících ze smluvních ustanovení mezi odběratelem a zhotovitelem</t>
  </si>
  <si>
    <t>-1241513391</t>
  </si>
  <si>
    <t>24</t>
  </si>
  <si>
    <t>7598095515</t>
  </si>
  <si>
    <t>Komplexní zkouška automatických přejezdových zabezpečovacích zařízení bez závor jednokolejné - vyzkoušení zařízení podle projektové dokumentace, provedení funkčních zkoušek zařízení dle předpisu SŽDC T200, včetně zkoušek vzájemných vazeb jednotlivých zařízení, provedení dalších specifických zkoušek stanovených např. Drážním úřadem, uvedených v souhlasu s provozem nezavedeného zařízení, v souhlasu s ověřovacím provozem či vyplývajících ze smluvních ustanovení mezi odběratelem a zhotovitelem</t>
  </si>
  <si>
    <t>764669766</t>
  </si>
  <si>
    <t>25</t>
  </si>
  <si>
    <t>7590145042</t>
  </si>
  <si>
    <t>Montáž závěru kabelového zabezpečovacího na zemní podpěru UPM 24 - úplná montáž závěru, zatažení kabelu, měření izolačního stavu, jednostranné číslování. Bez provedení zemních prací, zhotovení a zapojení kabelové formy</t>
  </si>
  <si>
    <t>512</t>
  </si>
  <si>
    <t>1343854440</t>
  </si>
  <si>
    <t>26</t>
  </si>
  <si>
    <t>7590147042</t>
  </si>
  <si>
    <t>Demontáž závěru kabelového zabezpečovacího na zemní podpěru UPM 24</t>
  </si>
  <si>
    <t>-81874931</t>
  </si>
  <si>
    <t>27</t>
  </si>
  <si>
    <t>7590525178</t>
  </si>
  <si>
    <t>Montáž kabelu úložného volně uloženého s jádrem 0,8 mm TCEKE do 50 XN - příprava kabelového bubnu a přistavení na místo pokládky, přeměření izolačního stavu kabelu, odvinutí a uložení kabelu do kabelového Iůžka nebo do žlabu a protažení překážkami, odřezání kabelu, uzavření konců kabelu a přemístění kabelového bubnu</t>
  </si>
  <si>
    <t>1396146023</t>
  </si>
  <si>
    <t>28</t>
  </si>
  <si>
    <t>7590713009</t>
  </si>
  <si>
    <t>Repase světelného návěstidla demontáž a montáž návěstidla jednostranného se 2 svítilnami - s náhradou plastových dílů, bez ukončení a zapojení zemního kabelu</t>
  </si>
  <si>
    <t>192885660</t>
  </si>
  <si>
    <t>29</t>
  </si>
  <si>
    <t>7590713015</t>
  </si>
  <si>
    <t>Repase světelného návěstidla demontáž a montáž návěstidla jednostranného se 6 svítilnami - s náhradou plastových dílů, bez ukončení a zapojení zemního kabelu</t>
  </si>
  <si>
    <t>-91241590</t>
  </si>
  <si>
    <t>30</t>
  </si>
  <si>
    <t>7590715032</t>
  </si>
  <si>
    <t>Montáž světelného návěstidla jednostranného stožárového se 2 svítilnami - sestavení kompletního návěstidla bez označení štítky, postavení návěstidla včetně transformátorové skříně na základ, montáž transformátoru do skříně nebo návěstní svítilny, propojení se svorkovnicemi a svítilnami, montáž obdélníkové tabulky, nasměrování návěstidla, nátěr. Bez ukončení a zapojení zemního kabelu</t>
  </si>
  <si>
    <t>-327531232</t>
  </si>
  <si>
    <t>31</t>
  </si>
  <si>
    <t>7590715048</t>
  </si>
  <si>
    <t>Montáž světelného návěstidla jednostranného stožárového se 6 svítilnami - sestavení kompletního návěstidla bez označení štítky, postavení návěstidla včetně transformátorové skříně na základ, montáž transformátoru do skříně nebo návěstní svítilny, propojení se svorkovnicemi a svítilnami, montáž obdélníkové tabulky, nasměrování návěstidla, nátěr. Bez ukončení a zapojení zemního kabelu</t>
  </si>
  <si>
    <t>-2044814643</t>
  </si>
  <si>
    <t>32</t>
  </si>
  <si>
    <t>7590717032</t>
  </si>
  <si>
    <t>Demontáž světelného návěstidla jednostranného stožárového se 2 svítilnami - bez bourání (demontáže) základu</t>
  </si>
  <si>
    <t>-88907745</t>
  </si>
  <si>
    <t>33</t>
  </si>
  <si>
    <t>7590717048</t>
  </si>
  <si>
    <t>Demontáž světelného návěstidla jednostranného stožárového se 6 svítilnami - bez bourání (demontáže) základu</t>
  </si>
  <si>
    <t>-1984198458</t>
  </si>
  <si>
    <t>34</t>
  </si>
  <si>
    <t>7592003164</t>
  </si>
  <si>
    <t>Repase kabelového závěru KSL pro RSR s EPO - rozložení kabelového závěru, očištění všech částí, nová povrchová úprava, výměna těsnících prvků a sestavení kabelového závěru</t>
  </si>
  <si>
    <t>689924908</t>
  </si>
  <si>
    <t>35</t>
  </si>
  <si>
    <t>7592003168</t>
  </si>
  <si>
    <t>Repase kabelového závěru UPM pro RSR - rozložení kabelového závěru, očištění všech částí, nová povrchová úprava, výměna těsnících prvků a sestavení kabelového závěru</t>
  </si>
  <si>
    <t>-1588977059</t>
  </si>
  <si>
    <t>36</t>
  </si>
  <si>
    <t>7593405280</t>
  </si>
  <si>
    <t>Montáž žlabu betonového plnostěnný 20 x 20 - T 2 N</t>
  </si>
  <si>
    <t>-1089136366</t>
  </si>
  <si>
    <t>37</t>
  </si>
  <si>
    <t>7594205060</t>
  </si>
  <si>
    <t>Montáž stojánku kabelového na betonové pražce KSL - usazení kabelového stojánku do výkopu bez provedení zemních prací, propojení stojánku s kolejnicemi jednokolíkovými lanovými propojeními, připevnění lan k pražci a montážním trámkům, zatažení kabelu, proměření izolačního stavu. Bez zhotovení a zapojení kabelové formy</t>
  </si>
  <si>
    <t>-885541897</t>
  </si>
  <si>
    <t>38</t>
  </si>
  <si>
    <t>7594205082</t>
  </si>
  <si>
    <t>Montáž kolejové skříně TJA, TJAP na betonové pražce - usazení skříně do výkopu bez provedení zemních prací, propojení skříně s kolejnicemi jednokolíkovými lanovými propojeními, připevnění lan k pražci a montážním trámkům, zatažení kabelů, proměření izolačního stavu, označení skříně. Bez zhotovení a zapojení kabelových forem</t>
  </si>
  <si>
    <t>1814068164</t>
  </si>
  <si>
    <t>39</t>
  </si>
  <si>
    <t>7594207050</t>
  </si>
  <si>
    <t>Demontáž stojánku kabelového KSL, KSLP</t>
  </si>
  <si>
    <t>1105245711</t>
  </si>
  <si>
    <t>40</t>
  </si>
  <si>
    <t>7594207080</t>
  </si>
  <si>
    <t>Demontáž kolejové skříně TJA, TJAP</t>
  </si>
  <si>
    <t>1240025059</t>
  </si>
  <si>
    <t>41</t>
  </si>
  <si>
    <t>7592003104</t>
  </si>
  <si>
    <t>Repase snímače průjezdu kola RSR délky kabelu 10 m - očištění snímače, očištění přívodního kabelu snímače, optická kontrola přívodního kabelu snímače, kontrola ukončení kabelu snímače, oprava ukončení kabelu snímače, 72.hod test, vystavení protokolu</t>
  </si>
  <si>
    <t>-766387306</t>
  </si>
  <si>
    <t>42</t>
  </si>
  <si>
    <t>7598095075</t>
  </si>
  <si>
    <t>Přezkoušení a regulace proudokruhu světelných návěstidel - nastavení hlavice, přezkoušení správné činností relé a přezkoušení všech správných návěstních znaků, přeměření a vyregulovánl napětí na žárovkách, provizorní zaclonění žárovek a jeho odstranění</t>
  </si>
  <si>
    <t>1005783817</t>
  </si>
  <si>
    <t>43</t>
  </si>
  <si>
    <t>R759062507</t>
  </si>
  <si>
    <t>Úprava a schválení ZDD</t>
  </si>
  <si>
    <t>R - pol</t>
  </si>
  <si>
    <t>-1107523500</t>
  </si>
  <si>
    <t>44</t>
  </si>
  <si>
    <t>M</t>
  </si>
  <si>
    <t>7590521514</t>
  </si>
  <si>
    <t>Venkovní vedení kabelová - metalické sítě Plněné, párované s ochr. vodičem TCEKPFLEY 3 P 1,0 D</t>
  </si>
  <si>
    <t>-1411121605</t>
  </si>
  <si>
    <t>45</t>
  </si>
  <si>
    <t>7590521519</t>
  </si>
  <si>
    <t>Venkovní vedení kabelová - metalické sítě Plněné, párované s ochr. vodičem TCEKPFLEY 4 P 1,0 D</t>
  </si>
  <si>
    <t>2108129039</t>
  </si>
  <si>
    <t>46</t>
  </si>
  <si>
    <t>7590521529</t>
  </si>
  <si>
    <t>Venkovní vedení kabelová - metalické sítě Plněné, párované s ochr. vodičem TCEKPFLEY 7 P 1,0 D</t>
  </si>
  <si>
    <t>-15144272</t>
  </si>
  <si>
    <t>47</t>
  </si>
  <si>
    <t>7590521534</t>
  </si>
  <si>
    <t>Venkovní vedení kabelová - metalické sítě Plněné, párované s ochr. vodičem TCEKPFLEY 12 P 1,0 D</t>
  </si>
  <si>
    <t>-515735720</t>
  </si>
  <si>
    <t>48</t>
  </si>
  <si>
    <t>7590521539</t>
  </si>
  <si>
    <t>Venkovní vedení kabelová - metalické sítě Plněné, párované s ochr. vodičem TCEKPFLEY 16 P 1,0 D</t>
  </si>
  <si>
    <t>263766184</t>
  </si>
  <si>
    <t>49</t>
  </si>
  <si>
    <t>7590521544</t>
  </si>
  <si>
    <t>Venkovní vedení kabelová - metalické sítě Plněné, párované s ochr. vodičem TCEKPFLEY 24 P 1,0 D</t>
  </si>
  <si>
    <t>1519597854</t>
  </si>
  <si>
    <t>50</t>
  </si>
  <si>
    <t>7590521549</t>
  </si>
  <si>
    <t>Venkovní vedení kabelová - metalické sítě Plněné, párované s ochr. vodičem TCEKPFLEY 30 P 1,0 D</t>
  </si>
  <si>
    <t>317021538</t>
  </si>
  <si>
    <t>51</t>
  </si>
  <si>
    <t>7590541429</t>
  </si>
  <si>
    <t>Slaboproudé rozvody, kabely pro přívod a vnitřní instalaci Spojky metalických kabelů a příslušenství Teplem smrštitelná zesílená spojka pro netlakované kabely XAGA 500-43/8-150/EY</t>
  </si>
  <si>
    <t>-179537527</t>
  </si>
  <si>
    <t>52</t>
  </si>
  <si>
    <t>7590541439</t>
  </si>
  <si>
    <t>Slaboproudé rozvody, kabely pro přívod a vnitřní instalaci Spojky metalických kabelů a příslušenství Teplem smrštitelná zesílená spojka pro netlakované kabely XAGA 500-43/8-300/EY</t>
  </si>
  <si>
    <t>1473696242</t>
  </si>
  <si>
    <t>53</t>
  </si>
  <si>
    <t>R593501825</t>
  </si>
  <si>
    <t>Lokátory a markery, Ball Marker 1428 - XR ID, fialový zabezpečováci zapisovatelný</t>
  </si>
  <si>
    <t>-2123303057</t>
  </si>
  <si>
    <t>54</t>
  </si>
  <si>
    <t>7590150010</t>
  </si>
  <si>
    <t>Uzemnění, ukolejnění Sběrnice uzemňovací (CV452119003)</t>
  </si>
  <si>
    <t>-1028958542</t>
  </si>
  <si>
    <t>55</t>
  </si>
  <si>
    <t>R497300010</t>
  </si>
  <si>
    <t>Ocelové konstrukce nestandartní</t>
  </si>
  <si>
    <t>941517679</t>
  </si>
  <si>
    <t>56</t>
  </si>
  <si>
    <t>R7593501035</t>
  </si>
  <si>
    <t>Trasy kabelového vedení Ohebná dvouplášťová korugovaná chránička KF 09160 průměr 160/136 mm</t>
  </si>
  <si>
    <t>913713270</t>
  </si>
  <si>
    <t>57</t>
  </si>
  <si>
    <t>7590520214</t>
  </si>
  <si>
    <t>Venkovní vedení kabelová - metalické sítě Neplněné 4x0,8 TCEKFLE 3 x 4 x 0,8</t>
  </si>
  <si>
    <t>1881617229</t>
  </si>
  <si>
    <t>58</t>
  </si>
  <si>
    <t>7593500020</t>
  </si>
  <si>
    <t>Trasy kabelového vedení Kabelové žlaby Žlab kabelový TK 2 19x23x100cm (HM0592120220000)</t>
  </si>
  <si>
    <t>1979565111</t>
  </si>
  <si>
    <t>59</t>
  </si>
  <si>
    <t>7593500035</t>
  </si>
  <si>
    <t>Trasy kabelového vedení Kabelové žlaby Poklop kabel.žlabu TK 1 4x16x50cm (HM0592120810000)</t>
  </si>
  <si>
    <t>-1367045224</t>
  </si>
  <si>
    <t>60</t>
  </si>
  <si>
    <t>9901000600</t>
  </si>
  <si>
    <t>Doprava obousměrná mechanizací o nosnosti do 3,5 t elektrosoučástek, montážního materiálu, kameniva, písku, dlažebních kostek, suti, atd. do 80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</si>
  <si>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Sborník UOŽI 01 2023</t>
  </si>
  <si>
    <t>-543062408</t>
  </si>
  <si>
    <t>PS 11-01-21.2 - Zemní práce</t>
  </si>
  <si>
    <t>M - Práce a dodávky M</t>
  </si>
  <si>
    <t xml:space="preserve">    46-M - Zemní práce při extr.mont.pracích</t>
  </si>
  <si>
    <t>Práce a dodávky M</t>
  </si>
  <si>
    <t>46-M</t>
  </si>
  <si>
    <t>Zemní práce při extr.mont.pracích</t>
  </si>
  <si>
    <t>460161173</t>
  </si>
  <si>
    <t>Hloubení zapažených i nezapažených kabelových rýh ručně včetně urovnání dna s přemístěním výkopku do vzdálenosti 3 m od okraje jámy nebo s naložením na dopravní prostředek šířky 35 cm hloubky 80 cm v hornině třídy těžitelnosti II skupiny 4</t>
  </si>
  <si>
    <t>CS ÚRS 2023 01</t>
  </si>
  <si>
    <t>503179246</t>
  </si>
  <si>
    <t>Online PSC</t>
  </si>
  <si>
    <t>https://podminky.urs.cz/item/CS_URS_2023_01/460161173</t>
  </si>
  <si>
    <t>P</t>
  </si>
  <si>
    <t>Poznámka k položce:_x000d_
Hloubení zapažených i nezapažených kabelových rýh ručně včetně urovnání dna s přemístěním výkopku do vzdálenosti 3 m od okraje jámy nebo naložením na dopravní prostředek šířky 65 cm, hloubky 100 cm, v hornině třídy 5 Poznámka k souboru cen: 1. Ceny hloubení rýh v hornině třídy 6 a 7 se oceňují cenami souboru cen 460 20- . Hloubení nezapažených kabelových rýh strojně.</t>
  </si>
  <si>
    <t>460431183</t>
  </si>
  <si>
    <t>Zásyp kabelových rýh ručně s přemístění sypaniny ze vzdálenosti do 10 m, s uložením výkopku ve vrstvách včetně zhutnění a úpravy povrchu šířky 35 cm hloubky 80 cm z horniny třídy těžitelnosti II skupiny 4</t>
  </si>
  <si>
    <t>64</t>
  </si>
  <si>
    <t>1982118113</t>
  </si>
  <si>
    <t>https://podminky.urs.cz/item/CS_URS_2023_01/460431183</t>
  </si>
  <si>
    <t>D.1.2 - Sdělovací zařízení</t>
  </si>
  <si>
    <t>PS 11-02-21.1 - Zast. Kunovice, příprava pro rozhlasové zařízení</t>
  </si>
  <si>
    <t>Ing. Filip Rozsypal</t>
  </si>
  <si>
    <t>7593505150</t>
  </si>
  <si>
    <t>Pokládka výstražné fólie do výkopu</t>
  </si>
  <si>
    <t>528495356</t>
  </si>
  <si>
    <t>Poznámka k položce:_x000d_
Pokládka výstražné fólie do výkopu</t>
  </si>
  <si>
    <t>-1468000275</t>
  </si>
  <si>
    <t>Poznámka k položce:_x000d_
Montáž kabelového označníku Ball Marker - upevnění kabelového označníku na plášť kabelu upevňovacími prvky</t>
  </si>
  <si>
    <t>R75935052</t>
  </si>
  <si>
    <t>ball marker zemní s možností zápisu</t>
  </si>
  <si>
    <t>1501473369</t>
  </si>
  <si>
    <t>7593505090</t>
  </si>
  <si>
    <t>Montáž těsnicí kabelové příruby průchodky JackMoon</t>
  </si>
  <si>
    <t>KUS</t>
  </si>
  <si>
    <t>629348893</t>
  </si>
  <si>
    <t>Poznámka k položce:_x000d_
Montáž koncové zátky JackMoon_x000d_
Montáž těsnicí kabelové příruby průchodky JackMoon</t>
  </si>
  <si>
    <t>7593500600</t>
  </si>
  <si>
    <t>Trasy kabelového vedení Kabelové krycí desky a pásy Fólie výstražná modrá š. 34cm (HM0673909991034)</t>
  </si>
  <si>
    <t>-954101998</t>
  </si>
  <si>
    <t>7593500875</t>
  </si>
  <si>
    <t>Trasy kabelového vedení Ohebná dvouplášťová korugovaná chránička 50/39smotek - černá UV stabilní</t>
  </si>
  <si>
    <t>-1275061510</t>
  </si>
  <si>
    <t>7593501144</t>
  </si>
  <si>
    <t>Trasy kabelového vedení Chráničky optického kabelu HDPE Koncová zátka Jackmoon 46-60 mm</t>
  </si>
  <si>
    <t>-177135670</t>
  </si>
  <si>
    <t>7594190040</t>
  </si>
  <si>
    <t>Ostatní Lanko ocelové průměr 9 s potažením [m] norma 704530110 (HM0404223991639)</t>
  </si>
  <si>
    <t>-1476208016</t>
  </si>
  <si>
    <t>559604407</t>
  </si>
  <si>
    <t>9902400600</t>
  </si>
  <si>
    <t>Doprava jednosměrná mechanizací o nosnosti přes 3,5 t objemnějšího kusového materiálu (prefabrikátů, stožárů, výhybek, rozvaděčů, vybouraných hmot atd.) do 80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</si>
  <si>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t</t>
  </si>
  <si>
    <t>79810277</t>
  </si>
  <si>
    <t>Poznámka k položce:_x000d_
Objednatel předpokládá dopravu materiálu z nejbližšího místa (lomu, skládky) a to s využitím dopravy po železnici s využitím systému volných vozů, tzn. bez fakturace zpáteční cesty.</t>
  </si>
  <si>
    <t>PS 11-02-21.2 - Zemní práce</t>
  </si>
  <si>
    <t>HSV - Práce a dodávky HSV</t>
  </si>
  <si>
    <t xml:space="preserve">    1 - Zemní práce</t>
  </si>
  <si>
    <t xml:space="preserve">    9 - Ostatní konstrukce a práce, bourání</t>
  </si>
  <si>
    <t xml:space="preserve">      99 - Přesun hmot a manipulace se sutí</t>
  </si>
  <si>
    <t>HSV</t>
  </si>
  <si>
    <t>Práce a dodávky HSV</t>
  </si>
  <si>
    <t>132212131</t>
  </si>
  <si>
    <t>Hloubení nezapažených rýh šířky do 800 mm ručně s urovnáním dna do předepsaného profilu a spádu v hornině třídy těžitelnosti I skupiny 3 soudržných</t>
  </si>
  <si>
    <t>m3</t>
  </si>
  <si>
    <t>-862445706</t>
  </si>
  <si>
    <t>https://podminky.urs.cz/item/CS_URS_2023_01/132212131</t>
  </si>
  <si>
    <t>VV</t>
  </si>
  <si>
    <t>Výkop 170x1x0,5 (likvidace zeminy v rámci stavby)</t>
  </si>
  <si>
    <t>170*1*0,5</t>
  </si>
  <si>
    <t>Součet</t>
  </si>
  <si>
    <t>162451106</t>
  </si>
  <si>
    <t>Vodorovné přemístění výkopku nebo sypaniny po suchu na obvyklém dopravním prostředku, bez naložení výkopku, avšak se složením bez rozhrnutí z horniny třídy těžitelnosti I skupiny 1 až 3 na vzdálenost přes 1 500 do 2 000 m</t>
  </si>
  <si>
    <t>-606474830</t>
  </si>
  <si>
    <t>https://podminky.urs.cz/item/CS_URS_2023_01/162451106</t>
  </si>
  <si>
    <t>174111101</t>
  </si>
  <si>
    <t>Zásyp sypaninou z jakékoliv horniny ručně s uložením výkopku ve vrstvách se zhutněním jam, šachet, rýh nebo kolem objektů v těchto vykopávkách</t>
  </si>
  <si>
    <t>-1137189875</t>
  </si>
  <si>
    <t>https://podminky.urs.cz/item/CS_URS_2023_01/174111101</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</si>
  <si>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</si>
  <si>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</si>
  <si>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2035831415</t>
  </si>
  <si>
    <t>https://podminky.urs.cz/item/CS_URS_2023_01/175111101</t>
  </si>
  <si>
    <t>Poznámka k položce:_x000d_
Obsypání potrubí strojně sypaninou z vhodných třídy těžitelnosti I a II, skupiny 1 až 4 nebo materiálem připraveným podél výkopu ve vzdálenosti do 3 m od jeho kraje, pro jakoukoliv hloubku výkopu a míru zhutnění bez prohození sypaniny Poznámka k souboru cen: 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</si>
  <si>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Ostatní konstrukce a práce, bourání</t>
  </si>
  <si>
    <t>99</t>
  </si>
  <si>
    <t>Přesun hmot a manipulace se sutí</t>
  </si>
  <si>
    <t>997013501</t>
  </si>
  <si>
    <t>Odvoz suti a vybouraných hmot na skládku nebo meziskládku se složením, na vzdálenost do 1 km</t>
  </si>
  <si>
    <t>-1968910717</t>
  </si>
  <si>
    <t>https://podminky.urs.cz/item/CS_URS_2023_01/997013501</t>
  </si>
  <si>
    <t>997013509</t>
  </si>
  <si>
    <t>Odvoz suti a vybouraných hmot na skládku nebo meziskládku se složením, na vzdálenost Příplatek k ceně za každý další i započatý 1 km přes 1 km</t>
  </si>
  <si>
    <t>-1129215232</t>
  </si>
  <si>
    <t>https://podminky.urs.cz/item/CS_URS_2023_01/997013509</t>
  </si>
  <si>
    <t>997013631</t>
  </si>
  <si>
    <t>Poplatek za uložení stavebního odpadu na skládce (skládkovné) směsného stavebního a demoličního zatříděného do Katalogu odpadů pod kódem 17 09 04</t>
  </si>
  <si>
    <t>T</t>
  </si>
  <si>
    <t>-594855065</t>
  </si>
  <si>
    <t>https://podminky.urs.cz/item/CS_URS_2023_01/997013631</t>
  </si>
  <si>
    <t>Poznámka k položce:_x000d_
Poplatek za uložení stavebního odpadu na skládce (skládkovné) směsného stavebního a demoličního zatříděného do Katalogu odpadů pod kódem 17 09 04 Poznámka k souboru cen: 1. Ceny uvedené v souboru cen je doporučeno upravit podle aktuálních cen místně příslušné skládky odpadů. 2. Uložení odpadů neuvedených v souboru cen se oceňuje individuálně. 3. V cenách je započítán poplatek za ukládaní odpadu dle zákona 185/2001 Sb. 4. Případné drcení stavebního odpadu lze ocenit souborem cen 997 00-60 Drcení stavebního odpadu z katalogu 800-6 Demolice objektů.</t>
  </si>
  <si>
    <t>997013655</t>
  </si>
  <si>
    <t>Poplatek za uložení stavebního odpadu na skládce (skládkovné) zeminy a kamení zatříděného do Katalogu odpadů pod kódem 17 05 04</t>
  </si>
  <si>
    <t>1848468336</t>
  </si>
  <si>
    <t>https://podminky.urs.cz/item/CS_URS_2023_01/997013655</t>
  </si>
  <si>
    <t>Poznámka k položce:_x000d_
Poplatek za uložení stavebního odpadu na skládce (skládkovné) zeminy a kamení zatříděného do Katalogu odpadů pod kódem 17 05 04 Poznámka k souboru cen: 1. Ceny uvedené v souboru cen je doporučeno upravit podle aktuálních cen místně příslušné skládky odpadů. 2. Uložení odpadů neuvedených v souboru cen se oceňuje individuálně. 3. V cenách je započítán poplatek za ukládaní odpadu dle zákona 185/2001 Sb. 4. Případné drcení stavebního odpadu lze ocenit souborem cen 997 00-60 Drcení stavebního odpadu z katalogu 800-6 Demolice objektů.</t>
  </si>
  <si>
    <t>460010021</t>
  </si>
  <si>
    <t>Vytyčení trasy vedení kabelového (podzemního) v obvodu železniční stanice</t>
  </si>
  <si>
    <t>km</t>
  </si>
  <si>
    <t>453452319</t>
  </si>
  <si>
    <t>https://podminky.urs.cz/item/CS_URS_2023_01/460010021</t>
  </si>
  <si>
    <t>Poznámka k položce:_x000d_
Vytyčení trasy vedení kabelového (podzemního) v obvodu železniční stanice Poznámka k souboru cen: 1. V cenách jsou zahrnuty i náklady na: a) pochůzky projektovanou tratí, b) vyznačení budoucí trasy, c) rozmístění, očíslování a označení opěrných bodů, d) označení překážek a míst pro kabelové prostupy a podchodové štoly.</t>
  </si>
  <si>
    <t>vč.geodetického plánu</t>
  </si>
  <si>
    <t>0,17</t>
  </si>
  <si>
    <t>460581131</t>
  </si>
  <si>
    <t>Úprava terénu uvedení nezpevněného terénu do původního stavu v místě dočasného uložení výkopku s vyhrabáním, srovnáním a částečným dosetím trávy</t>
  </si>
  <si>
    <t>m2</t>
  </si>
  <si>
    <t>-1569116383</t>
  </si>
  <si>
    <t>https://podminky.urs.cz/item/CS_URS_2023_01/460581131</t>
  </si>
  <si>
    <t>460421001</t>
  </si>
  <si>
    <t>Kabelové lože z písku včetně podsypu, zhutnění a urovnání povrchu pro kabely nn bez zakrytí, šířky přes 50 do 65 cm</t>
  </si>
  <si>
    <t>-977207791</t>
  </si>
  <si>
    <t>https://podminky.urs.cz/item/CS_URS_2023_01/460421001</t>
  </si>
  <si>
    <t>Poznámka k položce:_x000d_
Kabelové lože včetně podsypu, zhutnění a urovnání povrchu z písku nebo štěrkopísku tloušťky 5 cm nad kabel bez zakrytí, šířky do 65 cm Poznámka k souboru cen: 1. V cenách -1021 až -1072, -1121 až -1172 a -1221 až -1272 nejsou započteny náklady na dodávku betonových a plastových desek. Tato dodávka se oceňuje ve specifikaci.</t>
  </si>
  <si>
    <t>PS 11-14-01.1 - TZZ Veselí nad Moravou - Kunovice - oprava dálkové kabelizace</t>
  </si>
  <si>
    <t>2 - Zakládání</t>
  </si>
  <si>
    <t>3 - Svislé a kompletní konstrukce</t>
  </si>
  <si>
    <t>4 - Vodorovné konstrukce</t>
  </si>
  <si>
    <t>M01 - ZEMNÍ PRÁCE</t>
  </si>
  <si>
    <t>Zakládání</t>
  </si>
  <si>
    <t>7590520629</t>
  </si>
  <si>
    <t>Venkovní vedení kabelová - metalické sítě Plněné 4x0,8 TCEPKPFLE 15 x 4 x 0,8</t>
  </si>
  <si>
    <t>-582863654</t>
  </si>
  <si>
    <t>Poznámka k položce:_x000d_
"most ev. km. 98,290 provizorní - 147m definitivní - 144m most ev. km. 100,223 provizorní = definitivní - 167m most ev. km. 100,318 provizorní - 87m definitivní - 87m připojen_x000d_
Venkovní vedení kabelová - metalické sítě Plněné 4x0,8 TCEPKPFLE 15 x 4 x 0,8"</t>
  </si>
  <si>
    <t>7590541434</t>
  </si>
  <si>
    <t>Slaboproudé rozvody, kabely pro přívod a vnitřní instalaci Spojky metalických kabelů a příslušenství Teplem smrštitelná zesílená spojka pro netlakované kabely XAGA 500-43/8-150-FLE-CZ</t>
  </si>
  <si>
    <t>-74583181</t>
  </si>
  <si>
    <t xml:space="preserve">Poznámka k položce:_x000d_
"most ev. km. 98,290 - 2ks+2ks most ev. km. 100,223 - 1ks+2ks most ev. km. 100,318 - 2ks+2ks(2ks odbočná pro výpich pro připojení RD) připojení RD  - 2ks_x000d_
Slaboproudé rozvody, kabely pro přívod a vnitřní instalaci Spojky metalických kabelů a příslušenství Teplem smrštitelná zesílená spojka pro netlakované kabely XAGA 500-43/8-150-FLE-CZ"</t>
  </si>
  <si>
    <t>5956113000</t>
  </si>
  <si>
    <t>Podpory podélné buk</t>
  </si>
  <si>
    <t>128</t>
  </si>
  <si>
    <t>441594609</t>
  </si>
  <si>
    <t>Poznámka k položce:_x000d_
"Podpěry pro provizorní kabelové vedení na mostě v ev.km 100,318 - 17ks
1,2x0,05x0,08+0,5x0,05x0,08+0,67x0,05x0,08=0,00948==0,01m3/ks = 0,01x17=0,17m3
Podpory podélné buk"</t>
  </si>
  <si>
    <t>7590520609</t>
  </si>
  <si>
    <t>Venkovní vedení kabelová - metalické sítě Plněné 4x0,8 TCEPKPFLE 5 x 4 x 0,8</t>
  </si>
  <si>
    <t>123556189</t>
  </si>
  <si>
    <t>Poznámka k položce:_x000d_
"RD provizorní=definitivní - 37m
Venkovní vedení kabelová - metalické sítě Plněné 4x0,8 TCEPKPFLE 5 x 4 x 0,8"</t>
  </si>
  <si>
    <t>5964133010</t>
  </si>
  <si>
    <t>Geotextilie ochranné</t>
  </si>
  <si>
    <t>-567184245</t>
  </si>
  <si>
    <t>Poznámka k položce:_x000d_
"Ochrana mostu - podložka pod podpěry pro provizorní kabelové vedení na mostě v ev.km 100,318 - 17ks 0,7x1m=0,7m2 ==12m2
Geotextilie ochranné"</t>
  </si>
  <si>
    <t>7590560044</t>
  </si>
  <si>
    <t>Optické kabely Optické kabely střední konstrukce pro záfuk, přifuk do HDPE chráničky 24 vl. 4x6 vl./trubička, HDPE plášť 8,1 mm (6 el.)</t>
  </si>
  <si>
    <t>1564294953</t>
  </si>
  <si>
    <t>Poznámka k položce:_x000d_
"OPT.Spojka km 97,567 - ODF (ŽST. Kunovice) provizorní -4587m definitivní - 4584m_x000d_ rezerva 5x50m=250m
Optické kabely Optické kabely střední konstrukce pro záfuk, přifuk do HDPE chráničky 24 vl. 4x6 vl./trubička, HDPE plášť 8,1 mm (6 el.)"</t>
  </si>
  <si>
    <t>7590560379</t>
  </si>
  <si>
    <t>Optické kabely Spojky a příslušenství pro optické sítě Hrncová spojka, uspořádání vláken: UCNCP 5-18 S standardní, pro max 72 svárů</t>
  </si>
  <si>
    <t>-1612742690</t>
  </si>
  <si>
    <t>Poznámka k položce:_x000d_
"OPT.Spojka km 97,567 - ODF (ŽST. Kunovice) provizorní - 1ks definitivní - 1ks_x000d_
Optické kabely Spojky a příslušenství pro optické sítě Hrncová spojka, uspořádání vláken: UCNCP 5-18 S standardní, pro max 72 svárů"</t>
  </si>
  <si>
    <t>7590560519</t>
  </si>
  <si>
    <t>Optické kabely Spojky a příslušenství pro optické sítě Ostatní Rezerva optického kabelu do 500mm</t>
  </si>
  <si>
    <t>-1683865449</t>
  </si>
  <si>
    <t>Poznámka k položce:_x000d_
"OPT.Spojka km 97,567 - 1ks most ev.km 98,290 - 1ks Zast. Kunovice (RD) - 1ks most ev.km 100,318 - 1ks ŽST. Kunovice - 1ks_x000d_
Optické kabely Spojky a příslušenství pro optické sítě Ostatní Rezerva optického kabelu do 500mm"</t>
  </si>
  <si>
    <t>7593501790</t>
  </si>
  <si>
    <t>Trasy kabelového vedení Kabelové označníky Označník kabelový 4 hranný 15x15x53cm (HM0592111070000)</t>
  </si>
  <si>
    <t>406026750</t>
  </si>
  <si>
    <t xml:space="preserve">Poznámka k položce:_x000d_
"Štítek pro označení sdělovacího kabelu  OPT.Spojka km 97,567 - 4ks Zast. Kunovice (RD) - 2ks ŽST. Kunovice - 2ks_x000d_
Trasy kabelového vedení Kabelové označníky Označník kabelový 4 hranný 15x15x53cm (HM0592111070000)"</t>
  </si>
  <si>
    <t>1173048568</t>
  </si>
  <si>
    <t xml:space="preserve">Poznámka k položce:_x000d_
" most ev. km. 98,290 - 20m most ev. km. 100,318 - 52m  ZAST. Kunovice - 205m_x000d_
Trasy kabelového vedení Kabelové žlaby Žlab kabelový TK 2 19x23x100cm (HM0592120220000)"</t>
  </si>
  <si>
    <t>7593500040</t>
  </si>
  <si>
    <t>Trasy kabelového vedení Kabelové žlaby Poklop kabel.žlabu TK 2 3x23x50cm (HM0592120820000)</t>
  </si>
  <si>
    <t>446486267</t>
  </si>
  <si>
    <t>Poznámka k položce:_x000d_
Trasy kabelového vedení Kabelové žlaby Poklop kabel.žlabu TK 2 3x23x50cm (HM0592120820000)</t>
  </si>
  <si>
    <t>7593501165</t>
  </si>
  <si>
    <t>Trasy kabelového vedení Chránička dělená 06160/2 průměr 160/138 mm délka 300 mm</t>
  </si>
  <si>
    <t>-606616702</t>
  </si>
  <si>
    <t xml:space="preserve">Poznámka k položce:_x000d_
"Dělená chránička   přejezd P7956 - 10m propustek ev.km 98,614 - 9m propustek ev.km 98,729 - 9m_x000d_
Trasy kabelového vedení Chránička dělená 06160/2 průměr 160/138 mm délka 300 mm"</t>
  </si>
  <si>
    <t>7593501125</t>
  </si>
  <si>
    <t>Trasy kabelového vedení Chráničky optického kabelu HDPE 6040 průměr 40/33 mm</t>
  </si>
  <si>
    <t>1962719783</t>
  </si>
  <si>
    <t xml:space="preserve">Poznámka k položce:_x000d_
"HDPE 40/33mm   most ev. km. 98,290 - 147m(provizorní)+144m(definitivní) most ev. km. 100,223 - 167m+167m most ev. km. 100,318 - 87+87m _x000d_
Trasy kabelového vedení Chráničky optického kabelu HDPE 6040 průměr 40/33 mm"</t>
  </si>
  <si>
    <t>7593501195</t>
  </si>
  <si>
    <t>Trasy kabelového vedení Spojky šroubovací pro chráničky optického kabelu HDPE 5050 průměr 40 mm</t>
  </si>
  <si>
    <t>1830460127</t>
  </si>
  <si>
    <t xml:space="preserve">Poznámka k položce:_x000d_
"Spojky  pro chráničky optického kabelu HDPE   most ev. km. 98,290 - 2ks+2ks most ev. km. 100,223 - 2ks+2ks most ev. km. 100,318 - 2ks+2ks
Trasy kabelového vedení Spojky šroubovací pro chráničky optického kabelu HDPE 5050 průměr 40 mm"</t>
  </si>
  <si>
    <t>7593501235</t>
  </si>
  <si>
    <t>Trasy kabelového vedení Kabelové komory 420 x 1080 mm - vodotěsná</t>
  </si>
  <si>
    <t>-1108175481</t>
  </si>
  <si>
    <t xml:space="preserve">Poznámka k položce:_x000d_
"Kabelová komora pro uložení spojek a servis kab. vedení  most ev. km. 98,290 - 2ks ZAST. Kunovice zatávka - 5ks most ev. km. 100,223 - 1ks most ev. km. 100,318 - 2ks 
Trasy kabelového vedení Kabelové komory 420 x 1080 mm - vodotěsná"</t>
  </si>
  <si>
    <t>7593501260</t>
  </si>
  <si>
    <t>Trasy kabelového vedení Kabelové komory Poklop 420 mm, třída B s rámem</t>
  </si>
  <si>
    <t>1308705857</t>
  </si>
  <si>
    <t>Poznámka k položce:_x000d_
Kryt na kabelovou komoru_x000d_
Trasy kabelového vedení Kabelové komory Poklop 420 mm, třída B s rámem</t>
  </si>
  <si>
    <t>7593501085</t>
  </si>
  <si>
    <t>Trasy kabelového vedení Ohebná dvouplášťová korugovaná chránička KF 09110 průměr 110/94 mm</t>
  </si>
  <si>
    <t>-135085287</t>
  </si>
  <si>
    <t xml:space="preserve">Poznámka k položce:_x000d_
"Ohebná dvouplášťová korugovaná chránička  most ev. km. 98,290 - 21m most ev. km. 100,318 - 37m_x000d_
Trasy kabelového vedení Ohebná dvouplášťová korugovaná chránička KF 09110 průměr 110/94 mm"</t>
  </si>
  <si>
    <t>97248517</t>
  </si>
  <si>
    <t xml:space="preserve">Poznámka k položce:_x000d_
"Zatahovací lanko do chrániček a žlabů  chránička korugovaná - 2ks dělená chránička - 3ks  žlab kabelový - 3ks_x000d_ chránička zemní DN (protlak) - 14ks
Ostatní Lanko ocelové průměr 9 s potažením [m] norma 704530110 (HM0404223991639)"</t>
  </si>
  <si>
    <t>7591080445</t>
  </si>
  <si>
    <t>Ostatní náhradní díly EP600 Objímka (CV200610111)</t>
  </si>
  <si>
    <t>-1112594642</t>
  </si>
  <si>
    <t xml:space="preserve">Poznámka k položce:_x000d_
"Objímka pro připnutí chráničky k výložníku/konstrukci  most ev. km. 98,290 - 5ks most ev. km. 100,318 - 17ks Příchytka pro přichycení kostrukce k mostnímu objektu most ev. km. 100,318 - 17x3 = 51ks
Ostatní náhradní díly EP600 Objímka (CV200610111)"</t>
  </si>
  <si>
    <t>7594200040</t>
  </si>
  <si>
    <t>Výstroj konců kolejových obvodů a kódovacích smyček Folie bezpečnostni malá (CV371010179)</t>
  </si>
  <si>
    <t>776958509</t>
  </si>
  <si>
    <t xml:space="preserve">Poznámka k položce:_x000d_
"Výstražná folie nad kabelovou trasou  most ev. km. 98,290 - 1(provizorní)+1(definitvní)ks most ev. km. 100,223 - 1+1ks most ev. km. 100,318 - 1+1ks+RD 1+1  ZAST. Kunovice -2ks  nad děl. chráničky - 3ks_x000d_
Výstroj konců kolejových obvodů a kódovacích smyček Folie bezpečnostni malá (CV371010179)"</t>
  </si>
  <si>
    <t>7593501040</t>
  </si>
  <si>
    <t>Trasy kabelového vedení Tuhá dvouplášťová korugovaná chránička KD 09200 průměr 200/175 mm</t>
  </si>
  <si>
    <t>-1410351073</t>
  </si>
  <si>
    <t xml:space="preserve">Poznámka k položce:_x000d_
"Trubka zemní DN160 sloužící k zemním protlakům a překopům most ev. km. 98,290 -2x12m most ev. km. 100,223 - 2x18+2x28+2x15 most ev. km. 100,318(přejezdy na obou stranách) - 2x5+2x13 (překop) RD - 2x13m
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</si>
  <si>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Svislé a kompletní konstrukce</t>
  </si>
  <si>
    <t>7590525449</t>
  </si>
  <si>
    <t>Montáž spojky rovné pro plastové kabely párové Raychem XAGA s konektory UDW2 na 1 plášť bez pancíře do 60 žil - nasazení manžety, spojení žil, převlečení manžety, nahřátí pro její tepelné smrštění, uložení spojky v jámě</t>
  </si>
  <si>
    <t>602222758</t>
  </si>
  <si>
    <t xml:space="preserve">Poznámka k položce:_x000d_
"most ev. km. 98,290 - 2ks+2ks most ev. km. 100,223 - 1ks+2ks most ev. km. 100,318 - 2ks+2ks(2ks odbočná pro výpich pro připojení RD) připojení RD  - 2ks
Montáž spojky rovné pro plastové kabely párové Raychem XAGA s konektory UDW2 na 1 plášť bez pancíře do 60 žil - nasazení manžety, spojení žil, převlečení manžety, nahřátí pro její tepelné smrštění, uložení spojky v jámě"</t>
  </si>
  <si>
    <t>7590527062</t>
  </si>
  <si>
    <t>Demontáž spojky kabelu bez pancíře</t>
  </si>
  <si>
    <t>-491549281</t>
  </si>
  <si>
    <t>Poznámka k položce:_x000d_
Demontáž provizorních spojek_x000d_
Demontáž spojky kabelu bez pancíře</t>
  </si>
  <si>
    <t>7590523010</t>
  </si>
  <si>
    <t>Převedení provozu v metalickém kabelu</t>
  </si>
  <si>
    <t>pár</t>
  </si>
  <si>
    <t>1560071224</t>
  </si>
  <si>
    <t xml:space="preserve">Poznámka k položce:_x000d_
"most ev. km. 98,290 provizorní - 2x30 párů definitivní - 2x30 párů most ev. km. 100,223 provizorn= definitivní - 2x30 párů  most ev. km. 100,318 provizorní - 2x30 párů definitivní - 2x30 párů RD provizorní = definitivní - 2x10 párů_x000d_
Převedení provozu v metalickém kabelu"</t>
  </si>
  <si>
    <t>7590525030</t>
  </si>
  <si>
    <t>Odplastování celoplastového kabelu jednoplášťového do 100 párů</t>
  </si>
  <si>
    <t>-262455052</t>
  </si>
  <si>
    <t>Poznámka k položce:_x000d_
Odplastování celoplastového kabelu jednoplášťového do 100 párů</t>
  </si>
  <si>
    <t>7590525135</t>
  </si>
  <si>
    <t>Pokládka kabelu metalického /demontáž PK2 do 1 kg/m</t>
  </si>
  <si>
    <t>563198674</t>
  </si>
  <si>
    <t>Poznámka k položce:_x000d_
"Montáž provizorní - 147+87=234 definitivn - 144+87=231 definitivní=provizorní - 167+37=204 Demontáž provizorní: 234m
Pokládka kabelu metalického /demontáž PK2 do 1 kg/m"</t>
  </si>
  <si>
    <t>7590525125</t>
  </si>
  <si>
    <t>Montáž kabelu metalického zatažení do chráničky do 2 kg/m</t>
  </si>
  <si>
    <t>-418842968</t>
  </si>
  <si>
    <t>Poznámka k položce:_x000d_
Chráničky + žlaby_x000d_
Montáž kabelu metalického zatažení do chráničky do 2 kg/m</t>
  </si>
  <si>
    <t>7593505134</t>
  </si>
  <si>
    <t>Zakrytí kabelu resp. trubek výstražnou fólií (bez fólie)</t>
  </si>
  <si>
    <t>851962411</t>
  </si>
  <si>
    <t>Poznámka k položce:_x000d_
"Kabelová trasa: 632+37m Dělené chráničky: 28m_x000d_ Překop: 36m ZAST.Kunovice zastavka: 277m
Zakrytí kabelu resp. trubek výstražnou fólií (bez fólie)"</t>
  </si>
  <si>
    <t>7593505202</t>
  </si>
  <si>
    <t>Uložení HDPE trubky pro optický kabel do výkopu bez zřízení lože a bez krytí</t>
  </si>
  <si>
    <t>-1306477904</t>
  </si>
  <si>
    <t xml:space="preserve">Poznámka k položce:_x000d_
"HDPE 40/33mm   most ev. km. 98,290 - 147m(provizorní)+144m(definitivní) most ev. km. 100,223 - 167m+167m most ev. km. 100,318 - 87+87m_x000d_
Uložení HDPE trubky pro optický kabel do výkopu bez zřízení lože a bez krytí"</t>
  </si>
  <si>
    <t>7593507202</t>
  </si>
  <si>
    <t>Demontáž trubek HDPE z výkopu</t>
  </si>
  <si>
    <t>630095878</t>
  </si>
  <si>
    <t xml:space="preserve">Poznámka k položce:_x000d_
"provizorní HDPE 40/33mm    most ev. km. 98,290 - 147m most ev. km. 100,318 - 87m_x000d_
Demontáž trubek HDPE z výkopu"</t>
  </si>
  <si>
    <t>7593505220</t>
  </si>
  <si>
    <t>Montáž spojky Plasson na HDPE trubce rovné nebo redukční</t>
  </si>
  <si>
    <t>636251547</t>
  </si>
  <si>
    <t xml:space="preserve">Poznámka k položce:_x000d_
"Spojky  pro chráničky optického kabelu HDPE   most ev. km. 98,290 - 2ks+2ks most ev. km. 100,223 - 2ks+2ks most ev. km. 100,318 - 2ks+2kss_x000d_
Montáž spojky Plasson na HDPE trubce rovné nebo redukční"</t>
  </si>
  <si>
    <t>7593505292</t>
  </si>
  <si>
    <t>Zafukování optického kabelu HDPE</t>
  </si>
  <si>
    <t>-1053288321</t>
  </si>
  <si>
    <t>Poznámka k položce:_x000d_
"OPT.Spojka km 97,567 - ODF (ŽST. Kunovice) provizorní -4587m definitivní - 4584m
(v toho 2x4186km=8372km zafouknutí do obsazené stávající HDPE trubky)
Zafukování optického kabelu HDPE"</t>
  </si>
  <si>
    <t>7590567050</t>
  </si>
  <si>
    <t>Demontáž zatažení optického kabelu z ochranné trubky</t>
  </si>
  <si>
    <t>-198261177</t>
  </si>
  <si>
    <t>Poznámka k položce:_x000d_
"Demontáž provizorní trasy OPT.Spojka km 97,567 - ODF (ŽST. Kunovice) provizorní -4587m _x000d_
Demontáž zatažení optického kabelu z ochranné trubky"</t>
  </si>
  <si>
    <t>7590565050</t>
  </si>
  <si>
    <t>Spojování a ukončení kabelů optických svár optického vlákna ve spojce (rozvaděči) do 36 vláken - práce spojené s montáží specifikované kabelizace specifikovaným způsobem</t>
  </si>
  <si>
    <t>vlákno</t>
  </si>
  <si>
    <t>1191885274</t>
  </si>
  <si>
    <t>Poznámka k položce:_x000d_
"OPT.Spojka km 97,567 - ODF (ŽST. Kunovice) provizorní - 24vl. definitivní - 24vl._x000d_
Spojování a ukončení kabelů optických svár optického vlákna ve spojce (rozvaděči) do 36 vláken - práce spojené s montáží specifikované kabelizace specifikovaným způsobem"</t>
  </si>
  <si>
    <t>7590565094</t>
  </si>
  <si>
    <t>Montáž spojky optického kabelu s 24 vlákny - práce spojené s montáží specifikované kabelizace specifikovaným způsobem</t>
  </si>
  <si>
    <t>1936086210</t>
  </si>
  <si>
    <t>Poznámka k položce:_x000d_
Montáž spojky optického kabelu s 24 vlákny - práce spojené s montáží specifikované kabelizace specifikovaným způsobem</t>
  </si>
  <si>
    <t>7590567070</t>
  </si>
  <si>
    <t>Demontáž spojky optického kabelu</t>
  </si>
  <si>
    <t>1532625737</t>
  </si>
  <si>
    <t>Poznámka k položce:_x000d_
"Demontáž provizorní a stávající spojky
Demontáž spojky optického kabelu"</t>
  </si>
  <si>
    <t>7590565060</t>
  </si>
  <si>
    <t>Montáž konstrukce rezervy optického kabelu</t>
  </si>
  <si>
    <t>1000887650</t>
  </si>
  <si>
    <t>Poznámka k položce:_x000d_
"OPT.Spojka km 97,567 - 1ks most ev.km 98,290 - 1ks Zast. Kunovice (RD) - 1ks most ev.km 100,318 - 1ks ŽST. Kunovice - 1ks_x000d_
Uložení kabelové rezervy optického kabelu"</t>
  </si>
  <si>
    <t>7590565080</t>
  </si>
  <si>
    <t>Uložení kabelové rezervy optického kabelu</t>
  </si>
  <si>
    <t>-1385460973</t>
  </si>
  <si>
    <t>7590565210</t>
  </si>
  <si>
    <t>Optimalizace provozu převedení provozu v optickém kabelu</t>
  </si>
  <si>
    <t>688362570</t>
  </si>
  <si>
    <t>Poznámka k položce:_x000d_
Provizorní: 24vl. Definitivní: 24vl._x000d_
Optimalizace provozu převedení provozu v optickém kabelu</t>
  </si>
  <si>
    <t>7593405282</t>
  </si>
  <si>
    <t>Montáž žlabu betonového složený T III - K</t>
  </si>
  <si>
    <t>563490416</t>
  </si>
  <si>
    <t xml:space="preserve">Poznámka k položce:_x000d_
" most ev. km. 98,290 - 20m most ev. km. 100,318 - 52m  ZAST. Kunovice - 205m_x000d_
Montáž žlabu betonového složený T III - K"</t>
  </si>
  <si>
    <t>7593505250</t>
  </si>
  <si>
    <t>Montáž plastové komory na spojkování optického kabelu</t>
  </si>
  <si>
    <t>-667570444</t>
  </si>
  <si>
    <t xml:space="preserve">Poznámka k položce:_x000d_
"Kabelová komora pro uložení spojek a servis kab. vedení  most ev. km. 98,290 - 2ks ZAST. Kunovice zatávka - 5ks most ev. km. 100,223 - 1ks most ev. km. 100,318 - 2ks
Montáž plastové komory na spojkování optického kabelu"</t>
  </si>
  <si>
    <t>-778525456</t>
  </si>
  <si>
    <t>Poznámka k položce:_x000d_
"most ev. km. 98,290 - 7ks most ev. km. 100,223 - 9ks most ev. km. 100,318 - 4ks ZAST. Kunovice - 6ks děl. chráničky - 6ks_x000d_
Montáž kabelového označníku Ball Marker - upevnění kabelového označníku na plášť kabelu upevňovacími prvky"</t>
  </si>
  <si>
    <t>7590525747</t>
  </si>
  <si>
    <t>Montáž objímky kabelové značkovací - koncové - zhotovení objímky na průměr kabelu, vyražení znaku kabelu na objímku, nasazení objímky a zaletování, ovinutí objímky i pláště kabelu benzopáskou</t>
  </si>
  <si>
    <t>890655684</t>
  </si>
  <si>
    <t xml:space="preserve">Poznámka k položce:_x000d_
"Objímka pro připnutí chráničky k výložníku/konstrukci  most ev. km. 98,290 - 5ks most ev. km. 100,318 - 17ks Příchytka pro přichycení kostrukce k mostnímu objektu most ev. km. 100,318 - 17x3 = 51ks
Montáž objímky kabelové značkovací - koncové - zhotovení objímky na průměr kabelu, vyražení znaku kabelu na objímku, nasazení objímky a zaletování, ovinutí objímky i pláště kabelu benzopáskou"</t>
  </si>
  <si>
    <t>Vodorovné konstrukce</t>
  </si>
  <si>
    <t>7598015185</t>
  </si>
  <si>
    <t>Jednosměrné měření kabelu místního</t>
  </si>
  <si>
    <t>1728559591</t>
  </si>
  <si>
    <t xml:space="preserve">Poznámka k položce:_x000d_
"Měření sdělovacího kabelu metalického TK - most ev. km. 98,290 - 2x30pár(provizorní)+2x30(definitivní) most ev. km. 100,223 - 2x30(definitivní) most ev. km. 100,318 - 2x30pár(provizorní)+2x30(definitivní) RD - 2x10(definitivní)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</si>
  <si>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7598035135</t>
  </si>
  <si>
    <t>TM + OTDR + PMD tři vlnové délky obousměrně</t>
  </si>
  <si>
    <t>-174520692</t>
  </si>
  <si>
    <t xml:space="preserve">Poznámka k položce:_x000d_
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</si>
  <si>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7598035170</t>
  </si>
  <si>
    <t>Kontrola tlakutěsnosti HDPE trubky v úseku do 2 000 m</t>
  </si>
  <si>
    <t>-580626401</t>
  </si>
  <si>
    <t xml:space="preserve">Poznámka k položce:_x000d_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</si>
  <si>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R7495962</t>
  </si>
  <si>
    <t>Kalibrace optotrubky</t>
  </si>
  <si>
    <t>-1955007705</t>
  </si>
  <si>
    <t xml:space="preserve">Poznámka k položce:_x000d_
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</si>
  <si>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7598095700</t>
  </si>
  <si>
    <t>Dozor pracovníků provozovatele při práci na živém zařízení</t>
  </si>
  <si>
    <t>hod</t>
  </si>
  <si>
    <t>-2107676444</t>
  </si>
  <si>
    <t xml:space="preserve">Poznámka k položce:_x000d_
Součinnost správce zařízení_x000d_
1. Položka obsahuje:  – cenu za manipulace na zařízeních prováděné provozovatelem nutných pro další práce zhotovitele na technologickém souboru 2. Položka neobsahuje:  X 3. Způsob měření: Udává se čas v hodinách.</t>
  </si>
  <si>
    <t>R74954619</t>
  </si>
  <si>
    <t>Zajištění provizorních stavů při spojkování kabelizace</t>
  </si>
  <si>
    <t>soubor</t>
  </si>
  <si>
    <t>-539414470</t>
  </si>
  <si>
    <t>Poznámka k položce:_x000d_
Zajištění provizorních stavů při spojkování kabelizace</t>
  </si>
  <si>
    <t>M01</t>
  </si>
  <si>
    <t>ZEMNÍ PRÁCE</t>
  </si>
  <si>
    <t>7491353036</t>
  </si>
  <si>
    <t>Montáž nosné ocelové konstrukce nosných ocelových konstrukce pro přístroje a zařízení z válcovaných profilů U, L, I , hmotnosti do 200 kg - výroba a montáž</t>
  </si>
  <si>
    <t>-1597299927</t>
  </si>
  <si>
    <t>Poznámka k položce:_x000d_
Podpěry pro provizorní kabelové vedení ocelové i dřevěné a pojízdné ocelové desky na most ev. km. 98,290 - 1ks most ev. km. 100,318 - 17ks přejezdy P7959 + P7960 - 4ks (pojízdné ocelové desky)</t>
  </si>
  <si>
    <t>7491371010</t>
  </si>
  <si>
    <t>Demontáže elektroinstalace ocelové nosné konstrukce</t>
  </si>
  <si>
    <t>-457193047</t>
  </si>
  <si>
    <t>Poznámka k položce:_x000d_
"Podpěry pro provizorní kabelové vedení štětovnice most ev. km. 98,290 - 17x0,5x0,01=0,085m3 při 7850kg/m3 == 638kg
Pojízdné desky na přejezdy P7959 + P7960 2000x500x30mm=0,03m3x4 při 7850kg/m3 = 942kg
Podpěry pro provizorní kabelové vedení dřevěné most ev. km. 100,318 - 0,17m3 při 350kg/m3 == 60kg"</t>
  </si>
  <si>
    <t>7497300010</t>
  </si>
  <si>
    <t xml:space="preserve">Vodiče trakčního vedení  Ocelové konstrukce nestandartní</t>
  </si>
  <si>
    <t>-1149509302</t>
  </si>
  <si>
    <t>Poznámka k položce:_x000d_
"Podpěry pro provizorní kabelové vedení štětovnice most ev. km. 98,290 - 17x0,5x0,01=0,085m3 při 7850kg/m3 == 638kg
Pojízdné desky na přejezdy P7959 + P7960 2000x500x30mm=0,03m3x4 při 7850kg/m3 = 942kg"</t>
  </si>
  <si>
    <t>7499251011</t>
  </si>
  <si>
    <t>Provedení technické prohlídky a zkoušky na silnoproudém zařízení, zařízení TV, zařízení NS, transformoven, EPZ pro opravné práce pro objem investičních nákladů do 100 000 Kč - celková prohlídka zařízení provozního souboru nebo stavebního objektu včetně měření, zařízení tohoto provozního souboru nebo stavebního objektu právnickou osobou na zařízení podle požadavku ČSN, včetně hodnocení a vyhotovení protokolu</t>
  </si>
  <si>
    <t>287693140</t>
  </si>
  <si>
    <t xml:space="preserve">Poznámka k položce:_x000d_
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</si>
  <si>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435279157</t>
  </si>
  <si>
    <t>-423613454</t>
  </si>
  <si>
    <t>PS 11-14-01.2 - Zemní práce</t>
  </si>
  <si>
    <t>46-M - Zemní práce při extr.mont.pracích</t>
  </si>
  <si>
    <t>640442220</t>
  </si>
  <si>
    <t>Poznámka k položce:_x000d_
most ev. km. 98,290 provizorní - 147m definitivní - 144m most ev. km. 100,223 provizorní = definitivní - 167m most ev. km. 100,318 provizorní = definitivní - 57m připojeni RD provizorní=definitivní - 37m přejezd P7956 - 10m propustek ev.km 98,614 - 9m propustek ev.km 98,729 - 9m -- výkop 1x0,5x580 = 290m3</t>
  </si>
  <si>
    <t>výkop 1x0,5x580 (zemina zlikvidována v rámci stavby)</t>
  </si>
  <si>
    <t>580*1*0,5</t>
  </si>
  <si>
    <t>-1459274379</t>
  </si>
  <si>
    <t>R14172215</t>
  </si>
  <si>
    <t>Řízený zemní protlak délky protlaku do 50 m v hornině třídy těžitelnosti I a II, skupiny 1 až 4 včetně zatažení trub v hloubce do 6 m průměru vrtu přes 180 do 225 mm</t>
  </si>
  <si>
    <t>-1186179241</t>
  </si>
  <si>
    <t>https://podminky.urs.cz/item/CS_URS_2023_01/R14172215</t>
  </si>
  <si>
    <t xml:space="preserve">Poznámka k položce:_x000d_
"most ev. km. 98,290 -2x12m most ev. km. 100,223 - 2x18+2x28+2x15  RD - 2x13m
Zemní protlaky strojně řízený zemní protlak ( krtek) řízené horizontální vrtání v hornině tř. 1 až 4 pro protlačení PE trub, v hloubce do 6 m vnějšího průměru vrtu do 225 mm _x000d_
V cenách jsou započteny náklady na: _x000d_
a) zemní práce nutné k provedení protlaku (startovací a cílové jámy), _x000d_
b) dodání chráničky a potrubí_x000d_
c) případné vodorovné přemístění výkopku z protlačovaného potrubí a svislé přemístění výkopku z montážní jámy na povrch a d) úpravu čela potrubí pro protlačení_x000d_
e) montáž vedení a jeho příslušenství, slouží-li protlačená trouba jako ochranné potrubí_x000d_
f) překládání a zajišťování inženýrských sítí _x000d_
g) vytýčení směru protlaku a stávajících inženýrských sítí."</t>
  </si>
  <si>
    <t>-693645431</t>
  </si>
  <si>
    <t>-322805281</t>
  </si>
  <si>
    <t>-30748197</t>
  </si>
  <si>
    <t>-1136789360</t>
  </si>
  <si>
    <t>-252582024</t>
  </si>
  <si>
    <t>1546901660</t>
  </si>
  <si>
    <t>460010001</t>
  </si>
  <si>
    <t>Vytyčení trasy vedení vzdušného (nadzemního) sdělovacího nebo ovládacího podél dráhy</t>
  </si>
  <si>
    <t>KM</t>
  </si>
  <si>
    <t>-278348541</t>
  </si>
  <si>
    <t>https://podminky.urs.cz/item/CS_URS_2023_01/460010001</t>
  </si>
  <si>
    <t>Poznámka k položce:_x000d_
Vytyčení trasy vedení vzdušného (nadzemního) sdělovacího nebo ovládacího podél dráhy Poznámka k souboru cen: 1. V cenách jsou zahrnuty i náklady na: a) pochůzky projektovanou tratí, b) vyznačení budoucí trasy, c) rozmístění, očíslování a označení opěrných bodů, d) označení překážek a míst pro kabelové prostupy a podchodové štoly.</t>
  </si>
  <si>
    <t>212091778</t>
  </si>
  <si>
    <t>PS 11-02-71.1 - Zast. Kunovice, informační systém pro cestující</t>
  </si>
  <si>
    <t>-2083232934</t>
  </si>
  <si>
    <t>861800374</t>
  </si>
  <si>
    <t>-31680315</t>
  </si>
  <si>
    <t>-1777625916</t>
  </si>
  <si>
    <t>Poznámka k položce:_x000d_
Trasy kabelového vedení Kabelové krycí desky a pásy Fólie výstražná modrá š. 34 cm</t>
  </si>
  <si>
    <t>7593500955</t>
  </si>
  <si>
    <t>Trasy kabelového vedení Ohebná dvouplášťová korugovaná chránička 110/92 smotek - černá UV stabilní</t>
  </si>
  <si>
    <t>1549274876</t>
  </si>
  <si>
    <t>Poznámka k položce:_x000d_
Trasy kabelového vedení Ohebná dvouplášťová korugovaná chránička 50/39smotek - černá UV stabilní</t>
  </si>
  <si>
    <t>"Poznámka k položce:
2x 30m (napájení + data)
Trasy kabelového vedení Ohebná dvouplášťová korugovaná chránička 50/39smotek - černá UV stabilní"</t>
  </si>
  <si>
    <t>2*30</t>
  </si>
  <si>
    <t>1030675538</t>
  </si>
  <si>
    <t>Poznámka k položce:_x000d_
Trasy kabelového vedení Chráničky optického kabelu HDPE Koncová zátka Jackmoon 46-60 mm</t>
  </si>
  <si>
    <t>1218170640</t>
  </si>
  <si>
    <t>Poznámka k položce:_x000d_
Ostatní Lanko ocelové průměr 9 s potažením [m] norma 704530110 (HM0404223991639)</t>
  </si>
  <si>
    <t>-301671400</t>
  </si>
  <si>
    <t>35223105</t>
  </si>
  <si>
    <t>675770596</t>
  </si>
  <si>
    <t>PS 11-02-71.2 - Zemní práce</t>
  </si>
  <si>
    <t>-741648921</t>
  </si>
  <si>
    <t>Výkop 30x1x0,5 (zemina zlikvidována v rámci stavby)</t>
  </si>
  <si>
    <t>30*1*0,5</t>
  </si>
  <si>
    <t>-722010138</t>
  </si>
  <si>
    <t>181115086</t>
  </si>
  <si>
    <t>-1822465781</t>
  </si>
  <si>
    <t>1391570956</t>
  </si>
  <si>
    <t>1440525687</t>
  </si>
  <si>
    <t>2139734329</t>
  </si>
  <si>
    <t>-198651800</t>
  </si>
  <si>
    <t>1841025755</t>
  </si>
  <si>
    <t>0,030</t>
  </si>
  <si>
    <t>550074498</t>
  </si>
  <si>
    <t>-15251805</t>
  </si>
  <si>
    <t>PS 11-02-72.1 - Zast. Kunovice, příprava pro kamerový systém</t>
  </si>
  <si>
    <t>636025971</t>
  </si>
  <si>
    <t>1375294510</t>
  </si>
  <si>
    <t>-84649675</t>
  </si>
  <si>
    <t>1285109306</t>
  </si>
  <si>
    <t>-1686943462</t>
  </si>
  <si>
    <t>Poznámka k položce:_x000d_
Uložení HDPE trubky pro optický kabel do výkopu bez zřízení lože a bez krytí</t>
  </si>
  <si>
    <t>2028111634</t>
  </si>
  <si>
    <t>-1390489749</t>
  </si>
  <si>
    <t>142170652</t>
  </si>
  <si>
    <t>-1279604999</t>
  </si>
  <si>
    <t>1048432872</t>
  </si>
  <si>
    <t>Poznámka k položce:_x000d_
Trasy kabelového vedení Chráničky optického kabelu HDPE 6040 průměr 40/33 mm</t>
  </si>
  <si>
    <t>-1303267598</t>
  </si>
  <si>
    <t>1537335779</t>
  </si>
  <si>
    <t>-1607820009</t>
  </si>
  <si>
    <t>1528242919</t>
  </si>
  <si>
    <t>PS 11-02-72.2 - Zemní práce</t>
  </si>
  <si>
    <t>826045594</t>
  </si>
  <si>
    <t>Výkop 120x1x0,5 (zemina zlikvidována v rámci stavby)</t>
  </si>
  <si>
    <t>120*1*0,5</t>
  </si>
  <si>
    <t>1381111965</t>
  </si>
  <si>
    <t>221126429</t>
  </si>
  <si>
    <t>1832628284</t>
  </si>
  <si>
    <t>-814721892</t>
  </si>
  <si>
    <t>-1097753130</t>
  </si>
  <si>
    <t>-720831875</t>
  </si>
  <si>
    <t>-2068705422</t>
  </si>
  <si>
    <t>1168858005</t>
  </si>
  <si>
    <t>0,12</t>
  </si>
  <si>
    <t>-869361618</t>
  </si>
  <si>
    <t>-762173923</t>
  </si>
  <si>
    <t>PS 11-02-91.1 - Zast. Kunovice, hodinové zařízení</t>
  </si>
  <si>
    <t>-657318504</t>
  </si>
  <si>
    <t>1612363722</t>
  </si>
  <si>
    <t>690081144</t>
  </si>
  <si>
    <t>175522480</t>
  </si>
  <si>
    <t>-856764269</t>
  </si>
  <si>
    <t>-459605152</t>
  </si>
  <si>
    <t>-1851661535</t>
  </si>
  <si>
    <t>452285958</t>
  </si>
  <si>
    <t>1284425710</t>
  </si>
  <si>
    <t>523239271</t>
  </si>
  <si>
    <t>PS 11-02-91.2 - Zemní práce</t>
  </si>
  <si>
    <t>583256523</t>
  </si>
  <si>
    <t>709164417</t>
  </si>
  <si>
    <t>-1671875648</t>
  </si>
  <si>
    <t>522626992</t>
  </si>
  <si>
    <t>143593528</t>
  </si>
  <si>
    <t>-1402423235</t>
  </si>
  <si>
    <t>-1035613687</t>
  </si>
  <si>
    <t>-1553389447</t>
  </si>
  <si>
    <t>-203867964</t>
  </si>
  <si>
    <t>1745725051</t>
  </si>
  <si>
    <t xml:space="preserve">D.2 - STAVEBNÍ  ČÁST</t>
  </si>
  <si>
    <t>D.2.1 - Inženýrské objekty</t>
  </si>
  <si>
    <t>SO 11-10-01.1 - Železniční svršek</t>
  </si>
  <si>
    <t>Ing. Petr Přehnal</t>
  </si>
  <si>
    <t xml:space="preserve">    5 - Komunikace pozemní</t>
  </si>
  <si>
    <t xml:space="preserve">      51 - Kolejové lože</t>
  </si>
  <si>
    <t xml:space="preserve">      52 - Kolej</t>
  </si>
  <si>
    <t xml:space="preserve">      92 - Doplňující konstrukce a práce železniční</t>
  </si>
  <si>
    <t xml:space="preserve">      96 - Bourání konstrukcí</t>
  </si>
  <si>
    <t>Komunikace pozemní</t>
  </si>
  <si>
    <t>Kolejové lože</t>
  </si>
  <si>
    <t>5905060010</t>
  </si>
  <si>
    <t>Zřízení nového kolejového lože v koleji. Poznámka: 1. V cenách jsou započteny náklady na zřízení KL, rozprostření vrstvy kameniva, zřízení homogenizované vrstvy kameniva a úprava KL do profilu. 2. V cenách nejsou obsaženy náklady na položení KR, úpravu směrového a výškového uspořádání, dodávku kameniva a snížení KL pod patou kolejnice.</t>
  </si>
  <si>
    <t>432412548</t>
  </si>
  <si>
    <t>Dle technické zprávy, výkresových příloh projektové dokumentace a dle TKP staveb státních drah. Dle výkazů materiálu projektu a kubatur od projektanta</t>
  </si>
  <si>
    <t>nové štěrkové lože</t>
  </si>
  <si>
    <t>nový materiál + recyklovaný materiál</t>
  </si>
  <si>
    <t>4220</t>
  </si>
  <si>
    <t>5905105030</t>
  </si>
  <si>
    <t>Doplnění KL kamenivem souvisle strojně v koleji. Poznámka: 1. V cenách jsou započteny náklady na doplnění kameniva ojediněle ručně vidlemi a/nebo souvisle strojně z výsypných vozů případně nakladačem. 2. V cenách nejsou obsaženy náklady na dodávku kameniva.</t>
  </si>
  <si>
    <t>-662156558</t>
  </si>
  <si>
    <t>doplnění do plného profilu</t>
  </si>
  <si>
    <t>3230,34</t>
  </si>
  <si>
    <t>následná úprava směrového a výškového uspořádání koleje - 3. podbití</t>
  </si>
  <si>
    <t>572/1,8</t>
  </si>
  <si>
    <t>doplnění ve výbězích BK</t>
  </si>
  <si>
    <t>60/1,8</t>
  </si>
  <si>
    <t xml:space="preserve">směrová a výšková úprava stávající koleje  - RUČNÍ</t>
  </si>
  <si>
    <t>13*0,15</t>
  </si>
  <si>
    <t>5955101005</t>
  </si>
  <si>
    <t>Kamenivo drcené štěrk frakce 31,5/63 třídy min. BII</t>
  </si>
  <si>
    <t>-1265829821</t>
  </si>
  <si>
    <t>nakupovaný nový štěrk do kolejového lože</t>
  </si>
  <si>
    <t>14016</t>
  </si>
  <si>
    <t>Kolej</t>
  </si>
  <si>
    <t>5906130135</t>
  </si>
  <si>
    <t>Montáž kolejového roštu v ose koleje pražce dřevěné vystrojené, tvar S49, 49E1. Poznámka: 1. V cenách jsou započteny náklady na manipulaci a montáž KR, u pražců dřevěných nevystrojených i na vrtání pražců. 2. V cenách nejsou obsaženy náklady na dodávku materiálu.</t>
  </si>
  <si>
    <t>-105399097</t>
  </si>
  <si>
    <t xml:space="preserve">žsv. S49 -  nové kolejnice 49 E1, (ocel jakosti R260) </t>
  </si>
  <si>
    <t>nové dřevěné pražce s podkladnicovým pružným upevněním</t>
  </si>
  <si>
    <t>(upevnění typ KS se svěrkami Skl 24)</t>
  </si>
  <si>
    <t xml:space="preserve">s úklonem úložné plochy 1:20,  rozd. „u“.</t>
  </si>
  <si>
    <t>dlouhé kolejnicové pasy dl.75 m svařené do BK</t>
  </si>
  <si>
    <t>0,038</t>
  </si>
  <si>
    <t>5906130345</t>
  </si>
  <si>
    <t>Montáž kolejového roštu v ose koleje pražce betonové vystrojené, tvar S49, 49E1. Poznámka: 1. V cenách jsou započteny náklady na manipulaci a montáž KR, u pražců dřevěných nevystrojených i na vrtání pražců. 2. V cenách nejsou obsaženy náklady na dodávku materiálu.</t>
  </si>
  <si>
    <t>-2018446044</t>
  </si>
  <si>
    <t>nové předpjaté betonové pražce s bezpodkladnicovým pružným upevněním</t>
  </si>
  <si>
    <t xml:space="preserve">(upevnění typ W14 se svěrkami Skl 14), min. délky 2,6 m o hmotnosti min. 300 kg </t>
  </si>
  <si>
    <t xml:space="preserve">s úklonem úložné plochy 1:40,  rozd. „u“.</t>
  </si>
  <si>
    <t>pražec B91S</t>
  </si>
  <si>
    <t>3,687</t>
  </si>
  <si>
    <t>R521371511</t>
  </si>
  <si>
    <t>Montáž kolejnic na mostech s mostnicemi soustavy S49</t>
  </si>
  <si>
    <t>-1005157906</t>
  </si>
  <si>
    <t>55*2</t>
  </si>
  <si>
    <t>5908050040</t>
  </si>
  <si>
    <t>Výměna upevnění bezpokladnicového komplet. Poznámka: 1. V cenách jsou započteny náklady na demontáž, výměnu a montáž, ošetření součástí mazivem a naložení výzisku na dopravní prostředek. 2. V cenách nejsou obsaženy náklady na vrtání pražce a dodávku materiálu.</t>
  </si>
  <si>
    <t>-661686488</t>
  </si>
  <si>
    <t>výměna upevnění na stávající koleji za antikorozní 10 m</t>
  </si>
  <si>
    <t xml:space="preserve"> - v místě železničního přejezdu, 4 ks upevňovadla na pražec, 17 ks beton. pražců) pružné upevnění KS (svěrky Skl24, svěrkový šroub, matice)</t>
  </si>
  <si>
    <t>4*17</t>
  </si>
  <si>
    <t>5908050005</t>
  </si>
  <si>
    <t>Výměna upevnění podkladnicového komplet. Poznámka: 1. V cenách jsou započteny náklady na demontáž, výměnu a montáž, ošetření součástí mazivem a naložení výzisku na dopravní prostředek. 2. V cenách nejsou obsaženy náklady na vrtání pražce a dodávku materiálu.</t>
  </si>
  <si>
    <t>UOŽI 01 2023</t>
  </si>
  <si>
    <t>1153530965</t>
  </si>
  <si>
    <t>mostnice</t>
  </si>
  <si>
    <t>216*4</t>
  </si>
  <si>
    <t>přechodové oblasti na stávající svršek</t>
  </si>
  <si>
    <t>296</t>
  </si>
  <si>
    <t>5909010030</t>
  </si>
  <si>
    <t>Ojedinělé ruční podbití pražců příčných betonových. Poznámka: 1. V cenách jsou započteny náklady na podbití pražce oboustranně v otevřeném i zapuštěném KL, odstranění kameniva, zdvih, ruční podbití, úprava profilu KL a případná úprava snížení pod patou kolejnice.</t>
  </si>
  <si>
    <t>89038626</t>
  </si>
  <si>
    <t xml:space="preserve">směrová a výšková úprava stávající koleje  - RUČNÍ 13 m</t>
  </si>
  <si>
    <t xml:space="preserve">na betonových pražcích provedená ručně s dosypáním ŠL (0,15 m3 na m) </t>
  </si>
  <si>
    <t>5909032020</t>
  </si>
  <si>
    <t>Přesná úprava GPK koleje směrové a výškové uspořádání pražce betonové. Poznámka: 1. V cenách jsou započteny náklady na úpravu směrového a výškového uspořádání strojní linkou ASP do projektované polohy s přesným zaměřením její prostorové polohy, úpravu KL pluhem a měření mezních stavebních odchylek dle ČSN, měření technologických veličin a předání tištěných výstupů objednateli. 2. V cenách nejsou obsaženy náklady na zaměření APK, doplnění a dodávku kameniva a snížení KL pod patou kolejnice.</t>
  </si>
  <si>
    <t>1721538445</t>
  </si>
  <si>
    <t>směrová a výšková úprava stávající koleje</t>
  </si>
  <si>
    <t>1,33</t>
  </si>
  <si>
    <t>5909032010</t>
  </si>
  <si>
    <t>Přesná úprava GPK koleje směrové a výškové uspořádání pražce dřevěné nebo ocelové. Poznámka: 1. V cenách jsou započteny náklady na úpravu směrového a výškového uspořádání strojní linkou ASP do projektované polohy s přesným zaměřením její prostorové polohy, úpravu KL pluhem a měření mezních stavebních odchylek dle ČSN, měření technologických veličin a předání tištěných výstupů objednateli. 2. V cenách nejsou obsaženy náklady na zaměření APK, doplnění a dodávku kameniva a snížení KL pod patou kolejnice.</t>
  </si>
  <si>
    <t>-2045264423</t>
  </si>
  <si>
    <t>5909030020</t>
  </si>
  <si>
    <t>Následná úprava GPK koleje směrové a výškové uspořádání pražce betonové. Poznámka: 1. V cenách jsou započteny náklady na úpravu směrového a výškového uspořádání strojní linkou ASP do projektované polohy s přesným zaměřením její prostorové polohy po konsolidaci KL, úpravu KL pluhem a měření mezních stavebních odchylek dle ČSN, měření technologických veličin a předání tištěných výstupů objednateli. 2. V cenách nejsou obsaženy náklady na zaměření APK, doplnění a dodávku kameniva a snížení KL pod patou kolejnice.</t>
  </si>
  <si>
    <t>1522529590</t>
  </si>
  <si>
    <t>3,813</t>
  </si>
  <si>
    <t>5909030010</t>
  </si>
  <si>
    <t>Následná úprava GPK koleje směrové a výškové uspořádání pražce dřevěné nebo ocelové. Poznámka: 1. V cenách jsou započteny náklady na úpravu směrového a výškového uspořádání strojní linkou ASP do projektované polohy s přesným zaměřením její prostorové polohy po konsolidaci KL, úpravu KL pluhem a měření mezních stavebních odchylek dle ČSN, měření technologických veličin a předání tištěných výstupů objednateli. 2. V cenách nejsou obsaženy náklady na zaměření APK, doplnění a dodávku kameniva a snížení KL pod patou kolejnice.</t>
  </si>
  <si>
    <t>-1246694983</t>
  </si>
  <si>
    <t>5910020030</t>
  </si>
  <si>
    <t>Svařování kolejnic termitem plný předehřev standardní spára svar sériový tv. S49.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</si>
  <si>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svar</t>
  </si>
  <si>
    <t>334736988</t>
  </si>
  <si>
    <t>aluminotermický svar</t>
  </si>
  <si>
    <t>9*2</t>
  </si>
  <si>
    <t>5910020020</t>
  </si>
  <si>
    <t>Svařování kolejnic termitem plný předehřev standardní spára svar sériový tv. R65.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</si>
  <si>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182195173</t>
  </si>
  <si>
    <t>aluminotermický svar pro přechodové kolejnice</t>
  </si>
  <si>
    <t>5910015020</t>
  </si>
  <si>
    <t>Odtavovací stykové svařování mobilní svářečkou kolejnic nových délky do 150 m tv. S49. Poznámka: 1. V cenách jsou započteny náklady na vybrání kameniva z mezipražcového prostoru, broušení kontaktních ploch, přisunutí kolejnice na svar, vyrovnání a svaření kolejnic, seříznutí svarového výronku v celém profilu kolejnice, obroušení pojížděných ploch, vizuální prohlídka, měření geometrie svaru a vedení výrobní dokumentace. 2. V cenách nejsou obsaženy náklady na kontrolu svaru ultrazvukem, podbití pražců a demontáž styku.</t>
  </si>
  <si>
    <t>2135876584</t>
  </si>
  <si>
    <t>odtavovací stykový svar</t>
  </si>
  <si>
    <t>5910015120</t>
  </si>
  <si>
    <t>Odtavovací stykové svařování mobilní svářečkou kolejnic nových délky přes 150 m tv. S49. Poznámka: 1. V cenách jsou započteny náklady na vybrání kameniva z mezipražcového prostoru, broušení kontaktních ploch, přisunutí kolejnice na svar, vyrovnání a svaření kolejnic, seříznutí svarového výronku v celém profilu kolejnice, obroušení pojížděných ploch, vizuální prohlídka, měření geometrie svaru a vedení výrobní dokumentace. 2. V cenách nejsou obsaženy náklady na kontrolu svaru ultrazvukem, podbití pražců a demontáž styku.</t>
  </si>
  <si>
    <t>1767369694</t>
  </si>
  <si>
    <t>82</t>
  </si>
  <si>
    <t>5907050020</t>
  </si>
  <si>
    <t>Dělení kolejnic řezáním nebo rozbroušením, soustavy S49 nebo T. Poznámka: 1. V cenách jsou započteny náklady na manipulaci, podložení, označení a provedení řezu kolejnice.</t>
  </si>
  <si>
    <t>1421635700</t>
  </si>
  <si>
    <t>odtavovací stykový svar - dořezy do mezipražcových prostor</t>
  </si>
  <si>
    <t>100</t>
  </si>
  <si>
    <t>5910020320</t>
  </si>
  <si>
    <t>Svařování kolejnic termitem plný předehřev standardní spára svar přechodový tv. R65/S49. Poznámka: 1. V cenách jsou započteny náklady na vybrání kameniva z mezipražcového prostoru, demontáž upevňovadel, směrové a výškové vyrovnání kolejnic, provedení svaru, montáž upevňovadel, vizuální kontrola, měření geometrie svaru. 2. V cenách nejsou obsaženy náklady na kontrolu svaru ultrazvukem, podbití pražců a demontáž styku.</t>
  </si>
  <si>
    <t>-1708757333</t>
  </si>
  <si>
    <t>přechodový svar S49/R65 (hodnota již pro obě kolejnice)</t>
  </si>
  <si>
    <t>5910035030</t>
  </si>
  <si>
    <t>Dosažení dovolené upínací teploty v BK prodloužením kolejnicového pásu v koleji tv. S49. Poznámka: 1. V cenách jsou započteny náklady na montáž a demontáž napínacího zařízení nebo ohřevu kolejnic a udržování potřebného prodloužení kolejnicového pásu. 2. V cenách nejsou obsaženy náklady na demontáž upevňovadel a kolejnicových spojek.</t>
  </si>
  <si>
    <t>-726233466</t>
  </si>
  <si>
    <t>zřízení bezstykové koleje v nové koleji 3813 m</t>
  </si>
  <si>
    <t>5910040315</t>
  </si>
  <si>
    <t>Umožnění volné dilatace kolejnice demontáž upevňovadel s osazením kluzných podložek. Poznámka: 1. V cenách jsou započteny náklady na uvolnění, demontáž a rovnoměrné prodloužení nebo zkrácení kolejnice, vyznačení značek a vedení dokumentace. 2. V cenách nejsou obsaženy náklady na demontáž kolejnicových spojek.</t>
  </si>
  <si>
    <t>404865300</t>
  </si>
  <si>
    <t>úprava bezstykové koleje ve stávající koleji s kluznými stoličkami</t>
  </si>
  <si>
    <t>4013</t>
  </si>
  <si>
    <t>5910040415</t>
  </si>
  <si>
    <t>Umožnění volné dilatace kolejnice montáž upevňovadel s odstraněním kluzných podložek. Poznámka: 1. V cenách jsou započteny náklady na uvolnění, demontáž a rovnoměrné prodloužení nebo zkrácení kolejnice, vyznačení značek a vedení dokumentace. 2. V cenách nejsou obsaženy náklady na demontáž kolejnicových spojek.</t>
  </si>
  <si>
    <t>-258650852</t>
  </si>
  <si>
    <t>5905065010</t>
  </si>
  <si>
    <t>Samostatná úprava vrstvy kolejového lože pod ložnou plochou pražců v koleji. Poznámka: 1. V cenách jsou započteny náklady na urovnání a homogenizaci vrstvy kameniva. 2. V cenách nejsou obsaženy náklady na dodávku a doplnění kameniva.</t>
  </si>
  <si>
    <t>-1924937892</t>
  </si>
  <si>
    <t>3,4*(4790-1130)</t>
  </si>
  <si>
    <t>5910136010</t>
  </si>
  <si>
    <t>Montáž pražcové kotvy v koleji. Poznámka: 1. V cenách jsou započteny náklady na odstranění kameniva, montáž, ošetření součásti mazivem a úpravu kameniva. 2. V cenách nejsou obsaženy náklady na dodávku materiálu.</t>
  </si>
  <si>
    <t>733174901</t>
  </si>
  <si>
    <t>pražcové kotvy</t>
  </si>
  <si>
    <t>28+6</t>
  </si>
  <si>
    <t>5960101000</t>
  </si>
  <si>
    <t>Pražcové kotvy TDHB pro pražec betonový B 91</t>
  </si>
  <si>
    <t>-1774302210</t>
  </si>
  <si>
    <t>28 + 6</t>
  </si>
  <si>
    <t>5908087020</t>
  </si>
  <si>
    <t>Ojedinělá demontáž drobného kolejiva (svěrky, spony, šrouby, kroužky, vložky, podložky). Poznámka: 1. V cenách jsou započteny náklady na demontáž a naložení na dopravní prostředek.</t>
  </si>
  <si>
    <t>-800321158</t>
  </si>
  <si>
    <t>výměna tuhých svěrek za pružné - ve stávající koleji 43 m</t>
  </si>
  <si>
    <t>74*2*2</t>
  </si>
  <si>
    <t>5908085020</t>
  </si>
  <si>
    <t>Ojedinělá montáž drobného kolejiva (svěrky, spony, šrouby, kroužky, vložky, podložky). Poznámka: 1. V cenách jsou započteny náklady na montáž a ošetření součástí mazivem.</t>
  </si>
  <si>
    <t>-1232364507</t>
  </si>
  <si>
    <t>5956101020</t>
  </si>
  <si>
    <t xml:space="preserve">Pražec dřevěný příčný vystrojený (podkladnice S4, vrtule, komplety Skl 24)  dub 2600x260x160 mm</t>
  </si>
  <si>
    <t>-1052068249</t>
  </si>
  <si>
    <t>Poznámka k položce:_x000d_
vystrojení podkladnicemi S4 včetně vrtulí a pružnými komplety Skl 24</t>
  </si>
  <si>
    <t>nové dřevěné pražce s podkladnicovým pružným upevněním (oblast pojistných úhelníků)</t>
  </si>
  <si>
    <t>5958128005</t>
  </si>
  <si>
    <t>Komplety Skl 24 (šroub RS 0, matice M 22, podložka Uls 6)</t>
  </si>
  <si>
    <t>-449148848</t>
  </si>
  <si>
    <t>216*2</t>
  </si>
  <si>
    <t>5958125005</t>
  </si>
  <si>
    <t>Komplety s antikorozní úpravou Skl 24 (svěrka Skl24, šroub RS0, matice M22, podložka Uls6)</t>
  </si>
  <si>
    <t>1452704398</t>
  </si>
  <si>
    <t>antikorozní úprava upevňovadel 22 m</t>
  </si>
  <si>
    <t xml:space="preserve"> - v místě železničních přejezdů, 4 ks upevňovadla na pražec, 36 ks beton. pražců) upevnění W14 (svěrky skl 14 na pražcích B91, podložka Uls 7, vrtule</t>
  </si>
  <si>
    <t>144</t>
  </si>
  <si>
    <t>68</t>
  </si>
  <si>
    <t>5958140010</t>
  </si>
  <si>
    <t>Podkladnice žebrová tv. S4M</t>
  </si>
  <si>
    <t>1645684054</t>
  </si>
  <si>
    <t>216</t>
  </si>
  <si>
    <t>5957113005R</t>
  </si>
  <si>
    <t>Kolejnice přechodové tv. R65/49E1 levá</t>
  </si>
  <si>
    <t>ks</t>
  </si>
  <si>
    <t>481196430</t>
  </si>
  <si>
    <t>Přechodová kolejnice S49/R65</t>
  </si>
  <si>
    <t>5957113010R</t>
  </si>
  <si>
    <t>Kolejnice přechodové tv. R65/49E1 pravá</t>
  </si>
  <si>
    <t>457826325</t>
  </si>
  <si>
    <t>92</t>
  </si>
  <si>
    <t>Doplňující konstrukce a práce železniční</t>
  </si>
  <si>
    <t>5912050120</t>
  </si>
  <si>
    <t>Staničení demontáž hektometrovníku. Poznámka: 1. V cenách jsou započteny náklady na zemní práce a výměnu, demontáž nebo montáž staničení. 2. V cenách nejsou obsaženy náklady na dodávku materiálu.</t>
  </si>
  <si>
    <t>416853134</t>
  </si>
  <si>
    <t>demontáž želbet. kilometrovníku, hektometrovníku</t>
  </si>
  <si>
    <t>5912050220</t>
  </si>
  <si>
    <t>Staničení montáž hektometrovníku. Poznámka: 1. V cenách jsou započteny náklady na zemní práce a výměnu, demontáž nebo montáž staničení. 2. V cenách nejsou obsaženy náklady na dodávku materiálu.</t>
  </si>
  <si>
    <t>-1473395899</t>
  </si>
  <si>
    <t>změna polohy betonových staničníků</t>
  </si>
  <si>
    <t>5962101120</t>
  </si>
  <si>
    <t>Návěstidlo hektometrovník železobetonový se znaky</t>
  </si>
  <si>
    <t>-381321739</t>
  </si>
  <si>
    <t>staničník železobetonový včetně osazení do betonového základu - nový staničník</t>
  </si>
  <si>
    <t>5912030050</t>
  </si>
  <si>
    <t>Demontáž návěstidla včetně sloupku a patky sklonovníku. Poznámka: 1. V cenách jsou započteny náklady na demontáž návěstidla, sloupku a patky, zához, úpravu terénu a naložení na dopravní prostředek.</t>
  </si>
  <si>
    <t>1502291655</t>
  </si>
  <si>
    <t xml:space="preserve">snesení a opětovné osazení návěstidla  včetně betonového základu</t>
  </si>
  <si>
    <t>5912045050</t>
  </si>
  <si>
    <t>Montáž návěstidla včetně sloupku a patky sklonovníku. Poznámka: 1. V cenách jsou započteny náklady na zemní práce, montáž patky, sloupku a návěstidla, úpravu a rozprostření zeminy na terén. 2. V cenách nejsou obsaženy náklady na dodávku materiálu.</t>
  </si>
  <si>
    <t>813488676</t>
  </si>
  <si>
    <t>5912040090</t>
  </si>
  <si>
    <t>Montáž návěstidla včetně sloupku staničníku. Poznámka: 1. V cenách jsou započteny náklady na montáž sloupku a návěstidla. 2. V cenách nejsou obsaženy náklady na dodávku materiálu.</t>
  </si>
  <si>
    <t>974571055</t>
  </si>
  <si>
    <t>tabulový staničník - tabule včetně upevnění na sloupku do betonového základu, 2ks tabulí!</t>
  </si>
  <si>
    <t>5*2</t>
  </si>
  <si>
    <t>tabulový žlutý staničník - tabule včetně upevnění na sloupku</t>
  </si>
  <si>
    <t>5962101105</t>
  </si>
  <si>
    <t>Návěstidlo staničník 480x610 pozink dvoumístný</t>
  </si>
  <si>
    <t>657531458</t>
  </si>
  <si>
    <t>R962113000</t>
  </si>
  <si>
    <t>Sloupek ocelový pozinkovaný 70 mm</t>
  </si>
  <si>
    <t>1195056998</t>
  </si>
  <si>
    <t>5962114000</t>
  </si>
  <si>
    <t>Výstroj sloupku objímka 50 až 100 mm kompletní</t>
  </si>
  <si>
    <t>-587248801</t>
  </si>
  <si>
    <t>5962114015</t>
  </si>
  <si>
    <t>Výstroj sloupku víčko plast 70 mm</t>
  </si>
  <si>
    <t>1220905547</t>
  </si>
  <si>
    <t>R962119005</t>
  </si>
  <si>
    <t>Zajištění PPK betonový prefabrikovaný základ</t>
  </si>
  <si>
    <t>1854909517</t>
  </si>
  <si>
    <t>5912020090</t>
  </si>
  <si>
    <t>Demontáž návěstidla staničníku. Poznámka: 1. V cenách jsou započteny náklady na demontáž návěstidla a naložení na dopravní prostředek.</t>
  </si>
  <si>
    <t>1058105592</t>
  </si>
  <si>
    <t>5912035090</t>
  </si>
  <si>
    <t>Montáž návěstidla staničníku. Poznámka: 1. V cenách jsou započteny náklady na montáž a upevnění návěstidla. 2. V cenách nejsou obsaženy náklady na dodávku materiálu.</t>
  </si>
  <si>
    <t>-1558172257</t>
  </si>
  <si>
    <t>5913035210</t>
  </si>
  <si>
    <t>Demontáž celopryžové přejezdové konstrukce silně zatížené v koleji část vnější a vnitřní bez závěrných zídek. Poznámka: 1. V cenách jsou započteny náklady na demontáž konstrukce, naložení na dopravní prostředek.</t>
  </si>
  <si>
    <t>-2009848711</t>
  </si>
  <si>
    <t>celopryžová přejezdová konstrukce se závěrnými zídkami v celkové délce 9.6 m (30 m2)</t>
  </si>
  <si>
    <t>9,6</t>
  </si>
  <si>
    <t>demontáž a opětovná montáž celopryž. přejezdových kontrukcí (3.podbití) 40 m</t>
  </si>
  <si>
    <t>5913040210</t>
  </si>
  <si>
    <t>Montáž celopryžové přejezdové konstrukce silně zatížené v koleji část vnější a vnitřní bez závěrných zídek. Poznámka: 1. V cenách jsou započteny náklady na montáž konstrukce. 2. V cenách nejsou obsaženy náklady na dodávku materiálu.</t>
  </si>
  <si>
    <t>-1664585551</t>
  </si>
  <si>
    <t>5913245010</t>
  </si>
  <si>
    <t>Oprava komunikace vyplněním trhlin zálivkovou hmotou. Poznámka: 1. V cenách jsou započteny náklady očištění místa od nečistot, vyplnění trhlin zalitím, nerovností nebo výtluku vyplněním a zhutnění výplně. 2. V cenách nejsou obsaženy náklady na dodávku materiálu.</t>
  </si>
  <si>
    <t>483142113</t>
  </si>
  <si>
    <t>Pružná asfaltová zálivka - odhad</t>
  </si>
  <si>
    <t>5963152000</t>
  </si>
  <si>
    <t>Asfaltová zálivka pro trhliny a spáry</t>
  </si>
  <si>
    <t>2021038014</t>
  </si>
  <si>
    <t>24*(0,25*0,02*2200)</t>
  </si>
  <si>
    <t>5913250020</t>
  </si>
  <si>
    <t>Zřízení konstrukce vozovky asfaltobetonové dle vzorového listu Ž těžké - podkladní, ložní a obrusná vrstva tloušťky do 25 cm. Poznámka: 1. V cenách jsou započteny náklady na zřízení netuhé vozovky podle VL s živičným podkladem ze stmelených vrstev podle vzorového listu Ž. 2. V cenách nejsou obsaženy náklady na dodávku materiálu.</t>
  </si>
  <si>
    <t>-1569828594</t>
  </si>
  <si>
    <t xml:space="preserve">Pokládka nových asfaltových vrstev - odhad </t>
  </si>
  <si>
    <t>5963146000</t>
  </si>
  <si>
    <t>Asfaltový beton ACO 11S 50/70 střednězrnný-obrusná vrstva</t>
  </si>
  <si>
    <t>1063277746</t>
  </si>
  <si>
    <t>0,5*2,2</t>
  </si>
  <si>
    <t>5963146010</t>
  </si>
  <si>
    <t>Asfaltový beton ACL 16S 50/70 hrubozrnný-ložní vrstva</t>
  </si>
  <si>
    <t>-1350545685</t>
  </si>
  <si>
    <t>0,7*2,2</t>
  </si>
  <si>
    <t>5963146025</t>
  </si>
  <si>
    <t>Asfaltový beton ACP 22S 50/70 hrubozrnný podkladní vrstva</t>
  </si>
  <si>
    <t>-277223452</t>
  </si>
  <si>
    <t>0,6*2,2</t>
  </si>
  <si>
    <t>5955101020</t>
  </si>
  <si>
    <t>Kamenivo drcené štěrkodrť frakce 0/32</t>
  </si>
  <si>
    <t>-1742193836</t>
  </si>
  <si>
    <t>Štěrkodrť fr. 0/32</t>
  </si>
  <si>
    <t>1,8*2,1</t>
  </si>
  <si>
    <t>96</t>
  </si>
  <si>
    <t>Bourání konstrukcí</t>
  </si>
  <si>
    <t>5905055010</t>
  </si>
  <si>
    <t>Odstranění stávajícího kolejového lože odtěžením v koleji. Poznámka: 1. V cenách jsou započteny náklady na odstranění KL, úpravu pláně a rozprostření výzisku na terén nebo jeho naložení na dopravní prostředek. 2. V cenách nejsou obsaženy náklady na dopravu výzisku na skládku a skládkovné.</t>
  </si>
  <si>
    <t>1894329750</t>
  </si>
  <si>
    <t>odtěžení lože strojní čističkou (0.3 m pod ložnou plochou praže) + odvoz na třidicí linku</t>
  </si>
  <si>
    <t>2308</t>
  </si>
  <si>
    <t>5905085045</t>
  </si>
  <si>
    <t>Souvislé čištění KL strojně koleje pražce betonové. Poznámka: 1. V cenách jsou započteny náklady na kontinuální čištění KL strojní čističkou, rozprostření výzisku na terén nebo naložení na dopravní prostředek, úpravu směrového a výškového uspořádání do projektované polohy včetně měření mezních stavebních odchylek dle ČSN a technologických veličin, předání tištěných výstupů a úpravu KL do profilu. Platí i pro čištění KL současně s výměnou pražců. 2. V cenách nejsou obsaženy náklady na dodávku a doplnění kameniva, následnou úpravu směrového a výškového uspořádání, dodávku a doplnění kameniva pro následnou úpravu směrového a výškového uspořádání, na snížení KL pod patou kolejnice, dopravu výzisku na skládku a skládkovné.</t>
  </si>
  <si>
    <t>1832802614</t>
  </si>
  <si>
    <t>úseky trati, kde dojde pouze ke strojnímu čištění kolejového lože</t>
  </si>
  <si>
    <t>2,683</t>
  </si>
  <si>
    <t>výzisk rozprostřen v okolním terénu:</t>
  </si>
  <si>
    <t>4 949,2 t</t>
  </si>
  <si>
    <t>5906140025</t>
  </si>
  <si>
    <t>Demontáž kolejového roštu koleje v ose koleje pražce dřevěné, tvar R65. Poznámka: 1. V cenách jsou započteny náklady na případné odstranění kameniva, rozebrání roštu do součástí, manipulaci, naložení výzisku na dopravní prostředek a uložení na úložišti. 2. V cenách nejsou obsaženy náklady na dopravu a vytřídění.</t>
  </si>
  <si>
    <t>-1060003139</t>
  </si>
  <si>
    <t>kol. č. 1:</t>
  </si>
  <si>
    <t>0,185</t>
  </si>
  <si>
    <t>5906140145</t>
  </si>
  <si>
    <t>Demontáž kolejového roštu koleje v ose koleje pražce betonové, tvar R65. Poznámka: 1. V cenách jsou započteny náklady na případné odstranění kameniva, rozebrání roštu do součástí, manipulaci, naložení výzisku na dopravní prostředek a uložení na úložišti. 2. V cenách nejsou obsaženy náklady na dopravu a vytřídění.</t>
  </si>
  <si>
    <t>787211795</t>
  </si>
  <si>
    <t>3,626</t>
  </si>
  <si>
    <t>5911655040</t>
  </si>
  <si>
    <t>Demontáž jednoduché výhybky na úložišti dřevěné pražce soustavy S49. Poznámka: 1. V cenách jsou započteny náklady na demontáž do součástí, manipulaci, naložení na dopravní prostředek a uložení vyzískaného materiálu na úložišti.</t>
  </si>
  <si>
    <t>-644350864</t>
  </si>
  <si>
    <t>snesení výhybky na dřevěných pražcích</t>
  </si>
  <si>
    <t>44,63</t>
  </si>
  <si>
    <t>61</t>
  </si>
  <si>
    <t>5911671030</t>
  </si>
  <si>
    <t>Příplatek za demontáž v ose koleje výhybky jednoduché pražce dřevěné soustavy R65. Poznámka: 1. V cenách jsou započteny náklady za obtížnost demontáže v ose koleje.</t>
  </si>
  <si>
    <t>-2100009950</t>
  </si>
  <si>
    <t>demontáž výhybky JR65-1:9-300-Pp-d</t>
  </si>
  <si>
    <t>49,85</t>
  </si>
  <si>
    <t>62</t>
  </si>
  <si>
    <t>5907050010</t>
  </si>
  <si>
    <t>Dělení kolejnic řezáním nebo rozbroušením, soustavy UIC60 nebo R65. Poznámka: 1. V cenách jsou započteny náklady na manipulaci, podložení, označení a provedení řezu kolejnice.</t>
  </si>
  <si>
    <t>-1932421424</t>
  </si>
  <si>
    <t>řezy</t>
  </si>
  <si>
    <t>63</t>
  </si>
  <si>
    <t>5907050110</t>
  </si>
  <si>
    <t>Dělení kolejnic kyslíkem, soustavy UIC60 nebo R65. Poznámka: 1. V cenách jsou započteny náklady na manipulaci, podložení, označení a provedení řezu kolejnice.</t>
  </si>
  <si>
    <t>151397212</t>
  </si>
  <si>
    <t>381</t>
  </si>
  <si>
    <t>5912060215</t>
  </si>
  <si>
    <t>Demontáž zajišťovací značky ocelové sloupkové s prefabrikovaným betonovým základem. Poznámka: 1. V cenách jsou započteny náklady na demontáž součástí značky, úpravu a urovnání terénu.</t>
  </si>
  <si>
    <t>152744772</t>
  </si>
  <si>
    <t>demontáž sloupkové zajišťovací značky:</t>
  </si>
  <si>
    <t>78</t>
  </si>
  <si>
    <t>65</t>
  </si>
  <si>
    <t>5913240020</t>
  </si>
  <si>
    <t>Odstranění AB komunikace odtěžením nebo frézováním hloubky do 20 cm. Poznámka: 1. V cenách jsou započteny náklady na odtěžení nebo frézování a naložení výzisku na dopravní prostředek.</t>
  </si>
  <si>
    <t>-734285255</t>
  </si>
  <si>
    <t xml:space="preserve">Vybourání stávajícího asfaltového krytu vozovky, do odpadu - odhad </t>
  </si>
  <si>
    <t>4/0,25</t>
  </si>
  <si>
    <t>66</t>
  </si>
  <si>
    <t>9902400100</t>
  </si>
  <si>
    <t>Doprava jednosměrná mechanizací o nosnosti přes 3,5 t objemnějšího kusového materiálu (prefabrikátů, stožárů, výhybek, rozvaděčů, vybouraných hmot atd.) do 10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</si>
  <si>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1211236635</t>
  </si>
  <si>
    <t xml:space="preserve">Poznámka k položce:_x000d_
Poznámka k položce: Objednatel předpokládá dopravu materiálu z nejbližšího místa (lomu, skládky) a to s využitím dopravy po železnici s využitím systému volných vozů, tzn. bez fakturace zpáteční cesty				_x000d_
_x000d_
_x000d_
cena je zredukována pro vzdálenost 4 km				_x000d_
</t>
  </si>
  <si>
    <t>doprava do 4 km</t>
  </si>
  <si>
    <t>doprava z Uherského Ostrohu</t>
  </si>
  <si>
    <t>2026,402</t>
  </si>
  <si>
    <t>67</t>
  </si>
  <si>
    <t>9902100100</t>
  </si>
  <si>
    <t>Doprava obousměrná mechanizací o nosnosti přes 3,5 t sypanin (kameniva, písku, suti, dlažebních kostek, atd.) do 10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</si>
  <si>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68410852</t>
  </si>
  <si>
    <t>Poznámka k položce:_x000d_
cena je zredukována pro vzdálenost do 2 km</t>
  </si>
  <si>
    <t>doprava do 2 km</t>
  </si>
  <si>
    <t>štěrk z kl - doprava na recyklační linku</t>
  </si>
  <si>
    <t>4731,4</t>
  </si>
  <si>
    <t>štěrk z kl - doprava zpět z recyklační linky</t>
  </si>
  <si>
    <t xml:space="preserve">štěrk z kl - doprava  na skládku - uloženo na pozemku SŽ</t>
  </si>
  <si>
    <t>odpady - drobné betonové základy a šachty</t>
  </si>
  <si>
    <t>podložky</t>
  </si>
  <si>
    <t>1,4+3,4</t>
  </si>
  <si>
    <t>9902200100</t>
  </si>
  <si>
    <t>Doprava obousměrná mechanizací o nosnosti přes 3,5 t objemnějšího kusového materiálu (prefabrikátů, stožárů, výhybek, rozvaděčů, vybouraných hmot atd.) do 10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</si>
  <si>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-204998056</t>
  </si>
  <si>
    <t>betonové pražce</t>
  </si>
  <si>
    <t>1592,4</t>
  </si>
  <si>
    <t>šrot kolejnice:</t>
  </si>
  <si>
    <t>482,16</t>
  </si>
  <si>
    <t>šrot drobné kolejivo:</t>
  </si>
  <si>
    <t>159,473</t>
  </si>
  <si>
    <t>šrot výhybka</t>
  </si>
  <si>
    <t>11,15</t>
  </si>
  <si>
    <t>dřevěné pražce</t>
  </si>
  <si>
    <t>31,3+5,59</t>
  </si>
  <si>
    <t>šrot výhybka - znečištěný</t>
  </si>
  <si>
    <t>0,2</t>
  </si>
  <si>
    <t>beton z demolice kilometrovníku, odpad</t>
  </si>
  <si>
    <t>69</t>
  </si>
  <si>
    <t>9902900100</t>
  </si>
  <si>
    <t>Naložení sypanin, drobného kusového materiálu, suti Poznámka: 1. Ceny jsou určeny pro nakládání materiálu v případech, kdy není naložení součástí dodávky materiálu nebo není uvedeno v popisu cen a pro nakládání z meziskládky. 2. Ceny se použijí i pro nakládání materiálu z vlastních zásob objednatele.</t>
  </si>
  <si>
    <t>-1726311241</t>
  </si>
  <si>
    <t xml:space="preserve">přetřídění stacionárním třídicím centrem na fr. 32/63 </t>
  </si>
  <si>
    <t>opětovné využití jako štěrkové lože</t>
  </si>
  <si>
    <t>2334,9</t>
  </si>
  <si>
    <t xml:space="preserve">štěrk z kl - doprava  na skládku</t>
  </si>
  <si>
    <t>2365,7</t>
  </si>
  <si>
    <t>70</t>
  </si>
  <si>
    <t>9902900400</t>
  </si>
  <si>
    <t>Složení objemnějšího kusového materiálu, vybouraných hmot Poznámka: 1. Ceny jsou určeny pro skládání materiálu z vlastních zásob objednatele.</t>
  </si>
  <si>
    <t>1213424057</t>
  </si>
  <si>
    <t>kolejnicové pásy</t>
  </si>
  <si>
    <t>375</t>
  </si>
  <si>
    <t>71</t>
  </si>
  <si>
    <t>9902100300</t>
  </si>
  <si>
    <t>Doprava obousměrná mechanizací o nosnosti přes 3,5 t sypanin (kameniva, písku, suti, dlažebních kostek, atd.) do 30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</si>
  <si>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132615573</t>
  </si>
  <si>
    <t xml:space="preserve">Poznámka k položce:_x000d_
		_x000d_
</t>
  </si>
  <si>
    <t>Pokládka nových asfaltových vrstev - ACO 11, 40 mm</t>
  </si>
  <si>
    <t>Pokládka nových asfaltových vrstev - ACL 16, 60 mm</t>
  </si>
  <si>
    <t>Pokládka nových asfaltových vrstev - AC podkladní, 50 mm</t>
  </si>
  <si>
    <t>24*(0,25*0,02*2,2)</t>
  </si>
  <si>
    <t>72</t>
  </si>
  <si>
    <t>9902300500</t>
  </si>
  <si>
    <t>Doprava jednosměrná mechanizací o nosnosti přes 3,5 t sypanin (kameniva, písku, suti, dlažebních kostek, atd.) do 60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</si>
  <si>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-1234650672</t>
  </si>
  <si>
    <t xml:space="preserve">Poznámka k položce:_x000d_
Poznámka k položce: Objednatel předpokládá dopravu materiálu z nejbližšího místa (lomu, skládky) a to s využitím dopravy po železnici s využitím systému volných vozů, tzn. bez fakturace zpáteční cesty				_x000d_
</t>
  </si>
  <si>
    <t>73</t>
  </si>
  <si>
    <t>9903200100</t>
  </si>
  <si>
    <t>Přeprava mechanizace na místo prováděných prací o hmotnosti přes 12 t přes 50 do 100 km Poznámka: 1. Ceny jsou určeny pro dopravu mechanizmů na místo prováděných prací po silnici i po kolejích. 2. V ceně jsou započteny i náklady na zpáteční cestu dopravního prostředku. Měrnou jednotkou je kus přepravovaného stroje.</t>
  </si>
  <si>
    <t>1174695999</t>
  </si>
  <si>
    <t>dvoucestné rypadlo</t>
  </si>
  <si>
    <t>strojní podbíječka</t>
  </si>
  <si>
    <t>pluh na úpravu ŠL</t>
  </si>
  <si>
    <t>74</t>
  </si>
  <si>
    <t>9903200200</t>
  </si>
  <si>
    <t>Přeprava mechanizace na místo prováděných prací o hmotnosti přes 12 t do 200 km Poznámka: 1. Ceny jsou určeny pro dopravu mechanizmů na místo prováděných prací po silnici i po kolejích. 2. V ceně jsou započteny i náklady na zpáteční cestu dopravního prostředku. Měrnou jednotkou je kus přepravovaného stroje.</t>
  </si>
  <si>
    <t>675578348</t>
  </si>
  <si>
    <t>strojní čistička včetně soupravy vozů</t>
  </si>
  <si>
    <t>mechanizace pro pokládku KR</t>
  </si>
  <si>
    <t>svařovací souprava</t>
  </si>
  <si>
    <t>75</t>
  </si>
  <si>
    <t>5999005020</t>
  </si>
  <si>
    <t>Třídění pražců a kolejnicových podpor. Poznámka: 1. V cenách jsou započteny náklady na manipulaci, vytřídění a uložení materiálu na úložiště nebo do skladu.</t>
  </si>
  <si>
    <t>-240192929</t>
  </si>
  <si>
    <t>Dle projektové dokumentace a technické zprávy</t>
  </si>
  <si>
    <t>76</t>
  </si>
  <si>
    <t>5999005030</t>
  </si>
  <si>
    <t>Třídění kolejnic. Poznámka: 1. V cenách jsou započteny náklady na manipulaci, vytřídění a uložení materiálu na úložiště nebo do skladu.</t>
  </si>
  <si>
    <t>-2027801497</t>
  </si>
  <si>
    <t>77</t>
  </si>
  <si>
    <t>9909000100</t>
  </si>
  <si>
    <t>Poplatek za uložení suti nebo hmot na oficiální skládku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</si>
  <si>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-1809838811</t>
  </si>
  <si>
    <t>37,7</t>
  </si>
  <si>
    <t>asfaltová komunikace</t>
  </si>
  <si>
    <t>2,2*5</t>
  </si>
  <si>
    <t>9909000700</t>
  </si>
  <si>
    <t>Poplatek za recyklaci kameniva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</si>
  <si>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-462668422</t>
  </si>
  <si>
    <t>1631,9</t>
  </si>
  <si>
    <t>SO 11-11-01.1 - Železniční spodek - konstrukce</t>
  </si>
  <si>
    <t xml:space="preserve">      51 - Kolejová lože</t>
  </si>
  <si>
    <t>5915010030</t>
  </si>
  <si>
    <t>Těžení zeminy nebo horniny železničního spodku třídy těžitelnosti I skupiny 3. Poznámka: 1. V cenách jsou započteny náklady na těžení a uložení výzisku na terén nebo naložení na dopravní prostředek a uložení na úložišti.</t>
  </si>
  <si>
    <t>1814699377</t>
  </si>
  <si>
    <t xml:space="preserve"> - výkopy z kolejiště - zemina</t>
  </si>
  <si>
    <t>6933,4</t>
  </si>
  <si>
    <t xml:space="preserve"> - výkop rýhy pro trativody </t>
  </si>
  <si>
    <t>1234,2</t>
  </si>
  <si>
    <t xml:space="preserve"> - výkop rýhy pro svodné potrubí </t>
  </si>
  <si>
    <t>20,2</t>
  </si>
  <si>
    <t xml:space="preserve"> - výkop pro trativodní šachty betonové</t>
  </si>
  <si>
    <t>5,6</t>
  </si>
  <si>
    <t xml:space="preserve"> - výkop pro trativodní šachty plastové</t>
  </si>
  <si>
    <t>42,8</t>
  </si>
  <si>
    <t xml:space="preserve"> - výkop rýhy pro chráničky</t>
  </si>
  <si>
    <t xml:space="preserve"> - výkop škváry </t>
  </si>
  <si>
    <t>963</t>
  </si>
  <si>
    <t>5915005030</t>
  </si>
  <si>
    <t>Hloubení rýh nebo jam ručně na železničním spodku třídy těžitelnosti I skupiny 3. Poznámka: 1. V cenách jsou započteny náklady na hloubení a uložení výzisku na terén nebo naložení na dopravní prostředek a uložení na úložišti.</t>
  </si>
  <si>
    <t>1984033961</t>
  </si>
  <si>
    <t xml:space="preserve"> - výkopy z kolejiště - zemina - RUČNÍ!</t>
  </si>
  <si>
    <t>5915020010</t>
  </si>
  <si>
    <t>Povrchová úprava plochy železničního spodku. Poznámka: 1. V cenách jsou započteny náklady na urovnání a úpravu ploch nebo skládek výzisku kameniva a zeminy s jejich případnou rekultivací.</t>
  </si>
  <si>
    <t>-1950607142</t>
  </si>
  <si>
    <t xml:space="preserve"> - úprava a přehutnění zemní pláně (včetně odřezů)</t>
  </si>
  <si>
    <t>15343,8</t>
  </si>
  <si>
    <t>Rozšíření stezky přisypávkou</t>
  </si>
  <si>
    <t xml:space="preserve"> - propustný nenamrzavý materiál - odpad z čističky</t>
  </si>
  <si>
    <t>3900/0,3</t>
  </si>
  <si>
    <t>5915007020</t>
  </si>
  <si>
    <t>Zásyp jam nebo rýh sypaninou na železničním spodku se zhutněním. Poznámka: 1. Ceny zásypu jam a rýh se zhutněním jsou určeny pro jakoukoliv míru zhutnění.</t>
  </si>
  <si>
    <t>1743970971</t>
  </si>
  <si>
    <t xml:space="preserve"> - zhutněný zásyp rýhy pro svodné potrubí </t>
  </si>
  <si>
    <t>13,4</t>
  </si>
  <si>
    <t xml:space="preserve"> - zhutněný zásyp rýhy pro chráničky</t>
  </si>
  <si>
    <t>5914040130</t>
  </si>
  <si>
    <t>Čištění krytých odvodňovacích zařízení propláchnutím svodného potrubí. Poznámka: 1. V cenách jsou započteny náklady na pročištění nebo propláchnutí, odstranění usazenin a naložení výzisku na dopravní prostředek. 2. V cenách nejsou obsaženy náklady na dopravu výzisku a skládkovné.</t>
  </si>
  <si>
    <t>-1430583305</t>
  </si>
  <si>
    <t>Pročíštění stávajícího trubního propustku pod komunikací</t>
  </si>
  <si>
    <t>Kolejová lože</t>
  </si>
  <si>
    <t>5914075020</t>
  </si>
  <si>
    <t>Zřízení konstrukční vrstvy pražcového podloží bez geomateriálu tl. 0,30 m. Poznámka: 1. V cenách nejsou obsaženy náklady na dodávku materiálu a odtěžení zeminy.</t>
  </si>
  <si>
    <t>5432597</t>
  </si>
  <si>
    <t>Pražcové podloží</t>
  </si>
  <si>
    <t xml:space="preserve"> - podkladní vrstva ŠD fr. 0/32 1318,2 m3 tl.200 mm</t>
  </si>
  <si>
    <t>6591,2</t>
  </si>
  <si>
    <t xml:space="preserve"> - podkladní vrstva ŠD fr. 0/63, 688,8 m3 tl. 200 mm</t>
  </si>
  <si>
    <t>3444</t>
  </si>
  <si>
    <t>ZKPP:</t>
  </si>
  <si>
    <t xml:space="preserve"> - konstrukční vrstva ŠD, fr. 0/63, tl. 300 mm</t>
  </si>
  <si>
    <t>412</t>
  </si>
  <si>
    <t xml:space="preserve"> - podkladní vrstva ŠD fr. 0/63, tl. 200 mm</t>
  </si>
  <si>
    <t xml:space="preserve"> - konstrukční vrstva ŠD, fr. 0/63, tl. 200 mm</t>
  </si>
  <si>
    <t>26,4/0,2</t>
  </si>
  <si>
    <t>5914075120</t>
  </si>
  <si>
    <t>Zřízení konstrukční vrstvy pražcového podloží včetně geotextilie tl. 0,30 m. Poznámka: 1. V cenách nejsou obsaženy náklady na dodávku materiálu a odtěžení zeminy.</t>
  </si>
  <si>
    <t>-1225031248</t>
  </si>
  <si>
    <t>ZKPP</t>
  </si>
  <si>
    <t xml:space="preserve"> - stabilizovaná štěrkodrť cementem 0.3 m, dovezeno z centra </t>
  </si>
  <si>
    <t>41,2 m3</t>
  </si>
  <si>
    <t>137,3</t>
  </si>
  <si>
    <t>820 m3</t>
  </si>
  <si>
    <t>2733,5</t>
  </si>
  <si>
    <t>71874356</t>
  </si>
  <si>
    <t>1318,2*1,8</t>
  </si>
  <si>
    <t>2372,76*1,03 "Přepočtené koeficientem množství</t>
  </si>
  <si>
    <t>R8344197</t>
  </si>
  <si>
    <t>štěrkodrť frakce 0/63</t>
  </si>
  <si>
    <t>1862295494</t>
  </si>
  <si>
    <t>688,8*1,8</t>
  </si>
  <si>
    <t xml:space="preserve"> - konstrukční vrstva ŠD, fr. 0/63, 123,6 m3 tl. 300 mm</t>
  </si>
  <si>
    <t>123,6*1,8</t>
  </si>
  <si>
    <t xml:space="preserve"> - podkladní vrstva ŠD fr. 0/63, 82,4 m3 tl. 200 mm</t>
  </si>
  <si>
    <t>82,4*1,8</t>
  </si>
  <si>
    <t xml:space="preserve"> - konstrukční vrstva ŠD, fr. 0/63, 26,4 m3 tl. 200 mm</t>
  </si>
  <si>
    <t>26,4*1,8</t>
  </si>
  <si>
    <t>1658,16*1,03 "Přepočtené koeficientem množství</t>
  </si>
  <si>
    <t>R8935150</t>
  </si>
  <si>
    <t>směs stmelená cementem SC C 8/10 (kamenivo zpevněné cementem KSC I)</t>
  </si>
  <si>
    <t>644013492</t>
  </si>
  <si>
    <t>820</t>
  </si>
  <si>
    <t>41,2</t>
  </si>
  <si>
    <t>861,2*1,03 "Přepočtené koeficientem množství</t>
  </si>
  <si>
    <t>5964133005</t>
  </si>
  <si>
    <t>Geotextilie separační</t>
  </si>
  <si>
    <t>-1351739080</t>
  </si>
  <si>
    <t xml:space="preserve"> - separační geotextilie vč.dopravy</t>
  </si>
  <si>
    <t>3300</t>
  </si>
  <si>
    <t>3300*1,15 "Přepočtené koeficientem množství</t>
  </si>
  <si>
    <t>-1476730952</t>
  </si>
  <si>
    <t>zásypy - odvoz/dovoz z mezideponie</t>
  </si>
  <si>
    <t>71,4*2</t>
  </si>
  <si>
    <t>2112438268</t>
  </si>
  <si>
    <t xml:space="preserve"> - KD 31,5/63</t>
  </si>
  <si>
    <t>578,2*2,1</t>
  </si>
  <si>
    <t xml:space="preserve"> - ŠD fr. 0/32</t>
  </si>
  <si>
    <t>2443,943</t>
  </si>
  <si>
    <t xml:space="preserve"> - ŠD fr. 0/63</t>
  </si>
  <si>
    <t>1707,905</t>
  </si>
  <si>
    <t xml:space="preserve"> - stabilizovaná štěrkodrť cementem 0.4 m, dovezeno z centra </t>
  </si>
  <si>
    <t>2243,314</t>
  </si>
  <si>
    <t>zemina</t>
  </si>
  <si>
    <t>9944,3</t>
  </si>
  <si>
    <t>škvara</t>
  </si>
  <si>
    <t>866,7</t>
  </si>
  <si>
    <t>769478150</t>
  </si>
  <si>
    <t>131,4</t>
  </si>
  <si>
    <t>-2120241269</t>
  </si>
  <si>
    <t>9909000200</t>
  </si>
  <si>
    <t>Poplatek za uložení nebezpečného odpadu na oficiální skládku Poznámka: 1. V cenách jsou započteny náklady na uložení stavebního odpadu na oficiální skládku. 2. Ceny jsou doporučené, je třeba zohlednit regionální rozdíly v cenách poplatků za uložení suti a odpadů. Tyto se mohou výrazně lišit s ohledem nejen na region, ale také na množství a druh ukládaného odpadu.</t>
  </si>
  <si>
    <t>1929752208</t>
  </si>
  <si>
    <t xml:space="preserve"> - odpad škvára</t>
  </si>
  <si>
    <t>SO 11-11-01.2 - Železniční spodek - odvodnění a úpravy terénu</t>
  </si>
  <si>
    <t xml:space="preserve">    2 - Zakládání</t>
  </si>
  <si>
    <t xml:space="preserve">    3 - Svislé a kompletní konstrukce</t>
  </si>
  <si>
    <t xml:space="preserve">    4 - Vodorovné konstrukce</t>
  </si>
  <si>
    <t xml:space="preserve">    8 - Trubní vedení</t>
  </si>
  <si>
    <t xml:space="preserve">      89 - Ostatní konstrukce</t>
  </si>
  <si>
    <t xml:space="preserve">    997 - Přesun sutě</t>
  </si>
  <si>
    <t xml:space="preserve">    998 - Přesun hmot</t>
  </si>
  <si>
    <t>113106192</t>
  </si>
  <si>
    <t>Rozebrání dílců vozovek a ploch s přemístěním hmot na skládku na vzdálenost do 3 m nebo s naložením na dopravní prostředek, ze silničních dílců jakýchkoliv rozměrů, s ložem z kameniva nebo živice strojně plochy jednotlivě do 50 m2 se spárami zalitými cementovou maltou</t>
  </si>
  <si>
    <t>446224895</t>
  </si>
  <si>
    <t>https://podminky.urs.cz/item/CS_URS_2023_01/113106192</t>
  </si>
  <si>
    <t>ochrana svávajících kabelů - betonový silniční panel</t>
  </si>
  <si>
    <t>3*2</t>
  </si>
  <si>
    <t>115001102</t>
  </si>
  <si>
    <t>Převedení vody potrubím průměru DN přes 100 do 150</t>
  </si>
  <si>
    <t>-666716831</t>
  </si>
  <si>
    <t>https://podminky.urs.cz/item/CS_URS_2023_01/115001102</t>
  </si>
  <si>
    <t>Provizorní čerpání vody z trativodů</t>
  </si>
  <si>
    <t>115101201</t>
  </si>
  <si>
    <t>Čerpání vody na dopravní výšku do 10 m s uvažovaným průměrným přítokem do 500 l/min</t>
  </si>
  <si>
    <t>886711078</t>
  </si>
  <si>
    <t>https://podminky.urs.cz/item/CS_URS_2023_01/115101201</t>
  </si>
  <si>
    <t xml:space="preserve"> - čerpání vody do 500 l/min</t>
  </si>
  <si>
    <t>121151123</t>
  </si>
  <si>
    <t>Sejmutí ornice strojně při souvislé ploše přes 500 m2, tl. vrstvy do 200 mm</t>
  </si>
  <si>
    <t>1901459106</t>
  </si>
  <si>
    <t>https://podminky.urs.cz/item/CS_URS_2023_01/121151123</t>
  </si>
  <si>
    <t xml:space="preserve"> - odhumusování 25 m3</t>
  </si>
  <si>
    <t>25/0,15</t>
  </si>
  <si>
    <t>přebytek humózní vrstvy 1,4 m3</t>
  </si>
  <si>
    <t>174151101</t>
  </si>
  <si>
    <t>Zásyp sypaninou z jakékoliv horniny strojně s uložením výkopku ve vrstvách se zhutněním jam, šachet, rýh nebo kolem objektů v těchto vykopávkách</t>
  </si>
  <si>
    <t>-772535313</t>
  </si>
  <si>
    <t>https://podminky.urs.cz/item/CS_URS_2023_01/174151101</t>
  </si>
  <si>
    <t>Trativodní šachty a horské vpusti</t>
  </si>
  <si>
    <t xml:space="preserve"> - obsyp šachty kamenivem fr. 16/32</t>
  </si>
  <si>
    <t>33,5+4,8+1,2</t>
  </si>
  <si>
    <t>Trativody a svodná potrubí</t>
  </si>
  <si>
    <t xml:space="preserve"> - zásyp rýhy trativodu kamenivem fr.16/32</t>
  </si>
  <si>
    <t>1357,4</t>
  </si>
  <si>
    <t>Rozšíření stezky krabicovým dílem opěrných zdí U3</t>
  </si>
  <si>
    <t xml:space="preserve"> - dosypání ŠD 16/32</t>
  </si>
  <si>
    <t>58343930</t>
  </si>
  <si>
    <t>kamenivo drcené hrubé frakce 16/32</t>
  </si>
  <si>
    <t>-209976240</t>
  </si>
  <si>
    <t>1131,3</t>
  </si>
  <si>
    <t>1171*2,1 "Přepočtené koeficientem množství</t>
  </si>
  <si>
    <t>175151101</t>
  </si>
  <si>
    <t>Obsypání potrubí strojně sypaninou z vhodných třídy těžitelnosti I a II, skupiny 1 až 4 nebo materiálem připraveným podél výkopu ve vzdálenosti do 3 m od jeho kraje, pro jakoukoliv hloubku výkopu a míru zhutnění bez prohození sypaniny</t>
  </si>
  <si>
    <t>-1260682078</t>
  </si>
  <si>
    <t>https://podminky.urs.cz/item/CS_URS_2023_01/175151101</t>
  </si>
  <si>
    <t xml:space="preserve"> - štěrkopískový obsyp svodného potrubí</t>
  </si>
  <si>
    <t>chráničky obsyp - štěrkopísek</t>
  </si>
  <si>
    <t>4,47</t>
  </si>
  <si>
    <t>58331200</t>
  </si>
  <si>
    <t>štěrkopísek netříděný</t>
  </si>
  <si>
    <t>655553841</t>
  </si>
  <si>
    <t>9,47*2 "Přepočtené koeficientem množství</t>
  </si>
  <si>
    <t>182111111</t>
  </si>
  <si>
    <t>Zpevnění svahu tkaninou nebo rohoží na svahu sklonu přes 1:2 do 1:1</t>
  </si>
  <si>
    <t>-586238977</t>
  </si>
  <si>
    <t>https://podminky.urs.cz/item/CS_URS_2023_01/182111111</t>
  </si>
  <si>
    <t>Protierozní (jutové) rohože + osetí svahů</t>
  </si>
  <si>
    <t xml:space="preserve"> - protierozní (jutové) rohože, včetně ukotvení ke svahu</t>
  </si>
  <si>
    <t>861</t>
  </si>
  <si>
    <t>69311055</t>
  </si>
  <si>
    <t>tkanina jutová přírodní 305g/m2</t>
  </si>
  <si>
    <t>894646709</t>
  </si>
  <si>
    <t>861*1,1 "Přepočtené koeficientem množství</t>
  </si>
  <si>
    <t>182351123</t>
  </si>
  <si>
    <t>Rozprostření a urovnání ornice ve svahu sklonu přes 1:5 strojně při souvislé ploše přes 100 do 500 m2, tl. vrstvy do 200 mm</t>
  </si>
  <si>
    <t>14555927</t>
  </si>
  <si>
    <t>https://podminky.urs.cz/item/CS_URS_2023_01/182351123</t>
  </si>
  <si>
    <t>Úprava svahů</t>
  </si>
  <si>
    <t xml:space="preserve"> - ohumusování </t>
  </si>
  <si>
    <t>157,5</t>
  </si>
  <si>
    <t xml:space="preserve"> - zásyp zeminou vhodnou pro osetí (ohumusování) tl.100mm</t>
  </si>
  <si>
    <t>181411122</t>
  </si>
  <si>
    <t>Založení trávníku na půdě předem připravené plochy do 1000 m2 výsevem včetně utažení lučního na svahu přes 1:5 do 1:2</t>
  </si>
  <si>
    <t>-502678974</t>
  </si>
  <si>
    <t>https://podminky.urs.cz/item/CS_URS_2023_01/181411122</t>
  </si>
  <si>
    <t>00572100</t>
  </si>
  <si>
    <t>osivo jetelotráva intenzivní víceletá</t>
  </si>
  <si>
    <t>865884501</t>
  </si>
  <si>
    <t>1018,5*0,02 "Přepočtené koeficientem množství</t>
  </si>
  <si>
    <t>211971110</t>
  </si>
  <si>
    <t>Zřízení opláštění výplně z geotextilie odvodňovacích žeber nebo trativodů v rýze nebo zářezu se stěnami šikmými o sklonu do 1:2</t>
  </si>
  <si>
    <t>946972371</t>
  </si>
  <si>
    <t>https://podminky.urs.cz/item/CS_URS_2023_01/211971110</t>
  </si>
  <si>
    <t xml:space="preserve"> - geotextílie separační pro trativody</t>
  </si>
  <si>
    <t>4139,3</t>
  </si>
  <si>
    <t>69311081</t>
  </si>
  <si>
    <t>geotextilie netkaná separační, ochranná, filtrační, drenážní PES 300g/m2</t>
  </si>
  <si>
    <t>1655494534</t>
  </si>
  <si>
    <t>4139,3*1,1845 "Přepočtené koeficientem množství</t>
  </si>
  <si>
    <t>212312111</t>
  </si>
  <si>
    <t>Lože pro trativody z betonu prostého</t>
  </si>
  <si>
    <t>-244409586</t>
  </si>
  <si>
    <t>https://podminky.urs.cz/item/CS_URS_2023_01/212312111</t>
  </si>
  <si>
    <t>Příkopové tvárnice TZZ4 (včetně vyspárování + dobetonování u obtoků TV)</t>
  </si>
  <si>
    <t xml:space="preserve"> - betonové lože z betonu C 20/25nXF3</t>
  </si>
  <si>
    <t>36,9</t>
  </si>
  <si>
    <t xml:space="preserve"> - podbetonování trativod. potrubí betonem C 16/20nX0</t>
  </si>
  <si>
    <t>111,4</t>
  </si>
  <si>
    <t>212572111</t>
  </si>
  <si>
    <t>Lože pro trativody ze štěrkopísku tříděného</t>
  </si>
  <si>
    <t>1627897666</t>
  </si>
  <si>
    <t>https://podminky.urs.cz/item/CS_URS_2023_01/212572111</t>
  </si>
  <si>
    <t xml:space="preserve"> - štěrkopískový podsyp tl. 50 mm:</t>
  </si>
  <si>
    <t>pod trativody</t>
  </si>
  <si>
    <t>49,4</t>
  </si>
  <si>
    <t>212752132</t>
  </si>
  <si>
    <t>Trativody z drenážních trubek pro liniové stavby a komunikace se zřízením štěrkového lože pod trubky a s jejich obsypem v otevřeném výkopu trubka korugovaná sendvičová PE-HD SN 4 neperforovaná DN 150</t>
  </si>
  <si>
    <t>1245801037</t>
  </si>
  <si>
    <t>https://podminky.urs.cz/item/CS_URS_2023_01/212752132</t>
  </si>
  <si>
    <t xml:space="preserve"> - trativodky PE HD - DN 150 mm</t>
  </si>
  <si>
    <t>868</t>
  </si>
  <si>
    <t>212752133</t>
  </si>
  <si>
    <t>Trativody z drenážních trubek pro liniové stavby a komunikace se zřízením štěrkového lože pod trubky a s jejich obsypem v otevřeném výkopu trubka korugovaná sendvičová PE-HD SN 4 neperforovaná DN 200</t>
  </si>
  <si>
    <t>-33554756</t>
  </si>
  <si>
    <t>https://podminky.urs.cz/item/CS_URS_2023_01/212752133</t>
  </si>
  <si>
    <t xml:space="preserve"> - trativodky PE HD - DN 200 mm</t>
  </si>
  <si>
    <t>846</t>
  </si>
  <si>
    <t>327121111</t>
  </si>
  <si>
    <t>Montáž prefabrikovaných dílců opěrných nebo obkladních zdí z betonu železového včetně spojovací vrstvy z cementové malty, hmotnosti jednotlivě do 5 t</t>
  </si>
  <si>
    <t>1563930672</t>
  </si>
  <si>
    <t>https://podminky.urs.cz/item/CS_URS_2023_01/327121111</t>
  </si>
  <si>
    <t xml:space="preserve"> - krabicový díl opěrných zdí U3 do suché betonové směsi C12/15 tl. 0,15m 1 kus</t>
  </si>
  <si>
    <t>59384556</t>
  </si>
  <si>
    <t>díl krabicový opěrných zdí 2980x910x760mm</t>
  </si>
  <si>
    <t>892976562</t>
  </si>
  <si>
    <t>380316231</t>
  </si>
  <si>
    <t>Kompletní konstrukce čistíren odpadních vod, nádrží, vodojemů, kanálů z betonu prostého pro prostředí s mrazovými cykly tř. C 25/30, tl. přes 80 do 150 mm</t>
  </si>
  <si>
    <t>813040815</t>
  </si>
  <si>
    <t>https://podminky.urs.cz/item/CS_URS_2023_01/380316231</t>
  </si>
  <si>
    <t>Vyústní objekty 4 ks</t>
  </si>
  <si>
    <t xml:space="preserve"> - výusť - beton C30/37 - XC4, XF3</t>
  </si>
  <si>
    <t>380356231</t>
  </si>
  <si>
    <t>Bednění kompletních konstrukcí čistíren odpadních vod, nádrží, vodojemů, kanálů konstrukcí neomítaných z betonu prostého nebo železového ploch rovinných zřízení</t>
  </si>
  <si>
    <t>1843537414</t>
  </si>
  <si>
    <t>https://podminky.urs.cz/item/CS_URS_2023_01/380356231</t>
  </si>
  <si>
    <t>Vyústní objekty</t>
  </si>
  <si>
    <t>(2*(0,3*1,2+0,5*0,45*1,2)+2*0,75*0,66)*4</t>
  </si>
  <si>
    <t>380356232</t>
  </si>
  <si>
    <t>Bednění kompletních konstrukcí čistíren odpadních vod, nádrží, vodojemů, kanálů konstrukcí neomítaných z betonu prostého nebo železového ploch rovinných odstranění</t>
  </si>
  <si>
    <t>785379198</t>
  </si>
  <si>
    <t>https://podminky.urs.cz/item/CS_URS_2023_01/380356232</t>
  </si>
  <si>
    <t>451541111</t>
  </si>
  <si>
    <t>Lože pod potrubí, stoky a drobné objekty v otevřeném výkopu ze štěrkodrtě 0-63 mm</t>
  </si>
  <si>
    <t>1511974592</t>
  </si>
  <si>
    <t>https://podminky.urs.cz/item/CS_URS_2023_01/451541111</t>
  </si>
  <si>
    <t xml:space="preserve"> - podkladní vrstva štěrkodrti (tl.100mm)</t>
  </si>
  <si>
    <t>1,9</t>
  </si>
  <si>
    <t>451572111</t>
  </si>
  <si>
    <t>Lože pod potrubí, stoky a drobné objekty v otevřeném výkopu z kameniva drobného těženého 0 až 4 mm</t>
  </si>
  <si>
    <t>-1863869907</t>
  </si>
  <si>
    <t>https://podminky.urs.cz/item/CS_URS_2023_01/451572111</t>
  </si>
  <si>
    <t>pod svodné potrubí</t>
  </si>
  <si>
    <t>0,9</t>
  </si>
  <si>
    <t xml:space="preserve"> - trativodní šachty plastové PE HD DN 400 s uzamykatelným poklopem</t>
  </si>
  <si>
    <t xml:space="preserve"> - štěrkopískový podsyp tl.200mm</t>
  </si>
  <si>
    <t>9,2</t>
  </si>
  <si>
    <t xml:space="preserve"> - trativodní šachty betonové DN 800 - včetně těsnící pěny, dvoudílných poklopů a otvorů pro potrubí </t>
  </si>
  <si>
    <t xml:space="preserve"> - štěrkopískový podsyp tl.50mm</t>
  </si>
  <si>
    <t>0,8</t>
  </si>
  <si>
    <t xml:space="preserve"> - trativodní šachty betonové DN 1000 - včetně těsnící pěny, dvoudílných poklopů a otvorů pro potrubí </t>
  </si>
  <si>
    <t>451577777</t>
  </si>
  <si>
    <t>Podklad nebo lože pod dlažbu (přídlažbu) v ploše vodorovné nebo ve sklonu do 1:5, tloušťky od 30 do 100 mm z kameniva těženého</t>
  </si>
  <si>
    <t>1372820107</t>
  </si>
  <si>
    <t>https://podminky.urs.cz/item/CS_URS_2023_01/451577777</t>
  </si>
  <si>
    <t xml:space="preserve"> - zpevnění svahů polovegetačními tvárnicemi tl.0,1m</t>
  </si>
  <si>
    <t>1,1</t>
  </si>
  <si>
    <t>452311141</t>
  </si>
  <si>
    <t>Podkladní a zajišťovací konstrukce z betonu prostého v otevřeném výkopu bez zvýšených nároků na prostředí desky pod potrubí, stoky a drobné objekty z betonu tř. C 16/20</t>
  </si>
  <si>
    <t>-680668547</t>
  </si>
  <si>
    <t>https://podminky.urs.cz/item/CS_URS_2023_01/452311141</t>
  </si>
  <si>
    <t xml:space="preserve"> - betonové lože pro uloženi krabicového dílce z betonu C16/20</t>
  </si>
  <si>
    <t>0,6</t>
  </si>
  <si>
    <t>452311151</t>
  </si>
  <si>
    <t>Podkladní a zajišťovací konstrukce z betonu prostého v otevřeném výkopu bez zvýšených nároků na prostředí desky pod potrubí, stoky a drobné objekty z betonu tř. C 20/25</t>
  </si>
  <si>
    <t>1317703161</t>
  </si>
  <si>
    <t>https://podminky.urs.cz/item/CS_URS_2023_01/452311151</t>
  </si>
  <si>
    <t xml:space="preserve"> - kamenná dlažba tl. 0,2m včetně vyspárování cementovou maltou</t>
  </si>
  <si>
    <t xml:space="preserve"> - beton podkladní C20/25nXF3 (pod dlažbu) tl. 0,10 m</t>
  </si>
  <si>
    <t>3,8</t>
  </si>
  <si>
    <t>465513127</t>
  </si>
  <si>
    <t>Dlažba z lomového kamene lomařsky upraveného na cementovou maltu, s vyspárováním cementovou maltou, tl. kamene 200 mm</t>
  </si>
  <si>
    <t>-1475888752</t>
  </si>
  <si>
    <t>https://podminky.urs.cz/item/CS_URS_2023_01/465513127</t>
  </si>
  <si>
    <t>584121108</t>
  </si>
  <si>
    <t>Osazení silničních dílců ze železového betonu s podkladem z kameniva těženého do tl. 40 mm jakéhokoliv druhu a velikosti, na plochu jednotlivě do 15 m2</t>
  </si>
  <si>
    <t>-1930926812</t>
  </si>
  <si>
    <t>https://podminky.urs.cz/item/CS_URS_2023_01/584121108</t>
  </si>
  <si>
    <t>59381338</t>
  </si>
  <si>
    <t>panel silniční 3,00x2,00x0,215m</t>
  </si>
  <si>
    <t>-55401959</t>
  </si>
  <si>
    <t>3,59712230215827*0,278 "Přepočtené koeficientem množství</t>
  </si>
  <si>
    <t>593531211</t>
  </si>
  <si>
    <t>Kladení dlažby z plastových vegetačních tvárnic komunikací pro pěší s vyrovnávací vrstvou z kameniva tl. do 20 mm a s vyplněním vegetačních otvorů bez zámku tl. do 60 mm, pro plochy do 50 m2</t>
  </si>
  <si>
    <t>-851673263</t>
  </si>
  <si>
    <t>https://podminky.urs.cz/item/CS_URS_2023_01/593531211</t>
  </si>
  <si>
    <t>59245031</t>
  </si>
  <si>
    <t>dlažba plošná betonová vegetační 600x400x100mm</t>
  </si>
  <si>
    <t>-817029745</t>
  </si>
  <si>
    <t>11*1,01 "Přepočtené koeficientem množství</t>
  </si>
  <si>
    <t>Trubní vedení</t>
  </si>
  <si>
    <t>871355201</t>
  </si>
  <si>
    <t>Montáž kanalizačního potrubí z plastů z polyetylenu PE 100 svařovaných elektrotvarovkou v otevřeném výkopu ve sklonu do 20 % SDR 11/PN16 D 200 x 18,2 mm</t>
  </si>
  <si>
    <t>-369144042</t>
  </si>
  <si>
    <t>https://podminky.urs.cz/item/CS_URS_2023_01/871355201</t>
  </si>
  <si>
    <t xml:space="preserve"> - svodné potrubí PE HD - DN 200 mm</t>
  </si>
  <si>
    <t>28613400</t>
  </si>
  <si>
    <t>potrubí kanalizační tlakové PE100 SDR11 tyče 12m se signalizační vrstvou 200x18,2mm</t>
  </si>
  <si>
    <t>121316219</t>
  </si>
  <si>
    <t>17*1,015 "Přepočtené koeficientem množství</t>
  </si>
  <si>
    <t>871365201</t>
  </si>
  <si>
    <t>Montáž kanalizačního potrubí z plastů z polyetylenu PE 100 svařovaných elektrotvarovkou v otevřeném výkopu ve sklonu do 20 % SDR 11/PN16 D 250 x 22,7 mm</t>
  </si>
  <si>
    <t>1308948842</t>
  </si>
  <si>
    <t>https://podminky.urs.cz/item/CS_URS_2023_01/871365201</t>
  </si>
  <si>
    <t xml:space="preserve"> - svodné potrubí PE HD - DN 250 mm</t>
  </si>
  <si>
    <t>28613402</t>
  </si>
  <si>
    <t>potrubí kanalizační tlakové PE100 SDR11 tyče 12m se signalizační vrstvou 250x22,7mm</t>
  </si>
  <si>
    <t>967274418</t>
  </si>
  <si>
    <t>4*1,015 "Přepočtené koeficientem množství</t>
  </si>
  <si>
    <t>894221115</t>
  </si>
  <si>
    <t>Šachty kanalizační z prostého betonu se zvýšenými nároky na prostředí tř. C 25/30 výšky vstupu do 1,50 m na stokách kruhových s obložením dna betonem tř. C 25/30 DN 800 nebo 900</t>
  </si>
  <si>
    <t>623909004</t>
  </si>
  <si>
    <t>https://podminky.urs.cz/item/CS_URS_2023_01/894221115</t>
  </si>
  <si>
    <t>894221116</t>
  </si>
  <si>
    <t>Šachty kanalizační z prostého betonu se zvýšenými nároky na prostředí tř. C 25/30 výšky vstupu do 1,50 m na stokách kruhových s obložením dna betonem tř. C 25/30 DN 1000</t>
  </si>
  <si>
    <t>-1780192724</t>
  </si>
  <si>
    <t>https://podminky.urs.cz/item/CS_URS_2023_01/894221116</t>
  </si>
  <si>
    <t>895270101</t>
  </si>
  <si>
    <t>Proplachovací a kontrolní šachta z PE-HD pro drenáže liniových staveb DN 400 užitné výšky do 500 mm šachtové dno (DN šachty/DN vedení) DN 400/250 průchozí</t>
  </si>
  <si>
    <t>-1824233000</t>
  </si>
  <si>
    <t>https://podminky.urs.cz/item/CS_URS_2023_01/895270101</t>
  </si>
  <si>
    <t>895270151</t>
  </si>
  <si>
    <t>Proplachovací a kontrolní šachta z PE-HD pro drenáže liniových staveb DN 400 užitné výšky do 500 mm redukce DN 250/100-200</t>
  </si>
  <si>
    <t>735213611</t>
  </si>
  <si>
    <t>https://podminky.urs.cz/item/CS_URS_2023_01/895270151</t>
  </si>
  <si>
    <t>44*2</t>
  </si>
  <si>
    <t>895270222</t>
  </si>
  <si>
    <t>Proplachovací a kontrolní šachta z PE-HD pro drenáže liniových staveb DN 400 užitné výšky do 500 mm poklop litinový pro třídu zatížení B 125</t>
  </si>
  <si>
    <t>55448634</t>
  </si>
  <si>
    <t>https://podminky.urs.cz/item/CS_URS_2023_01/895270222</t>
  </si>
  <si>
    <t>899103112</t>
  </si>
  <si>
    <t>Osazení poklopů litinových a ocelových včetně rámů pro třídu zatížení B125, C250</t>
  </si>
  <si>
    <t>49880380</t>
  </si>
  <si>
    <t>https://podminky.urs.cz/item/CS_URS_2023_01/899103112</t>
  </si>
  <si>
    <t>63126037</t>
  </si>
  <si>
    <t>poklop šachtový s kompozitním rámem kruhový DN 600 B125</t>
  </si>
  <si>
    <t>1834026516</t>
  </si>
  <si>
    <t>899304111</t>
  </si>
  <si>
    <t>Osazení poklopů železobetonových včetně rámů jakékoliv hmotnosti</t>
  </si>
  <si>
    <t>-1016402799</t>
  </si>
  <si>
    <t>https://podminky.urs.cz/item/CS_URS_2023_01/899304111</t>
  </si>
  <si>
    <t>59224662</t>
  </si>
  <si>
    <t>poklop pro drenážní šachtu, beton 500x500x130mm</t>
  </si>
  <si>
    <t>1746290589</t>
  </si>
  <si>
    <t>899623151</t>
  </si>
  <si>
    <t>Obetonování potrubí nebo zdiva stok betonem prostým v otevřeném výkopu, betonem tř. C 16/20</t>
  </si>
  <si>
    <t>2116730178</t>
  </si>
  <si>
    <t>https://podminky.urs.cz/item/CS_URS_2023_01/899623151</t>
  </si>
  <si>
    <t xml:space="preserve"> - obetonování svodného potrubí betonem C 16/20nX0</t>
  </si>
  <si>
    <t>3,4</t>
  </si>
  <si>
    <t xml:space="preserve"> - obetonování trativod. potrubí betonem C 16/20nX0</t>
  </si>
  <si>
    <t>3,2</t>
  </si>
  <si>
    <t>899623141</t>
  </si>
  <si>
    <t>Obetonování potrubí nebo zdiva stok betonem prostým v otevřeném výkopu, betonem tř. C 12/15</t>
  </si>
  <si>
    <t>1470874744</t>
  </si>
  <si>
    <t>https://podminky.urs.cz/item/CS_URS_2023_01/899623141</t>
  </si>
  <si>
    <t xml:space="preserve"> - obetonování chrániček C 12/15 XF3</t>
  </si>
  <si>
    <t>8,13</t>
  </si>
  <si>
    <t>899643111</t>
  </si>
  <si>
    <t>Bednění pro obetonování potrubí v otevřeném výkopu</t>
  </si>
  <si>
    <t>86021909</t>
  </si>
  <si>
    <t>https://podminky.urs.cz/item/CS_URS_2023_01/899643111</t>
  </si>
  <si>
    <t>(3,2/0,3)*2</t>
  </si>
  <si>
    <t>(3,4/0,4)*2</t>
  </si>
  <si>
    <t>(8,13/0,3)*2</t>
  </si>
  <si>
    <t>R89652</t>
  </si>
  <si>
    <t>Plechový štítek s označením čísla šachty - osazeno na šachty</t>
  </si>
  <si>
    <t>-96485356</t>
  </si>
  <si>
    <t>Poznámka k položce:_x000d_
dodávka a montáž</t>
  </si>
  <si>
    <t>89</t>
  </si>
  <si>
    <t>Ostatní konstrukce</t>
  </si>
  <si>
    <t>890211851</t>
  </si>
  <si>
    <t>Bourání šachet a jímek strojně velikosti obestavěného prostoru do 1,5 m3 z prostého betonu</t>
  </si>
  <si>
    <t>553770134</t>
  </si>
  <si>
    <t>https://podminky.urs.cz/item/CS_URS_2023_01/890211851</t>
  </si>
  <si>
    <t xml:space="preserve"> - stávající šachty, trouby a konstrukce</t>
  </si>
  <si>
    <t>50/2,4</t>
  </si>
  <si>
    <t>927211111</t>
  </si>
  <si>
    <t>Odvodňovací železniční povrchové zařízení příkop zpevněný z tvárnic příkopových prefabrikovaných odvodňovacích</t>
  </si>
  <si>
    <t>-2120968870</t>
  </si>
  <si>
    <t>https://podminky.urs.cz/item/CS_URS_2023_01/927211111</t>
  </si>
  <si>
    <t xml:space="preserve"> - příkopové tvárnice TZZ4 (včetně vyspárování + dobetonování u obtoků TV)</t>
  </si>
  <si>
    <t>369</t>
  </si>
  <si>
    <t>971042341</t>
  </si>
  <si>
    <t>Vybourání otvorů v betonových příčkách a zdech základových nebo nadzákladových plochy do 0,09 m2, tl. do 300 mm</t>
  </si>
  <si>
    <t>69903313</t>
  </si>
  <si>
    <t>https://podminky.urs.cz/item/CS_URS_2023_01/971042341</t>
  </si>
  <si>
    <t xml:space="preserve"> - provedení  odvodňovacího otvor v prefabrikátu</t>
  </si>
  <si>
    <t>997</t>
  </si>
  <si>
    <t>Přesun sutě</t>
  </si>
  <si>
    <t>997221551</t>
  </si>
  <si>
    <t>Vodorovná doprava suti bez naložení, ale se složením a s hrubým urovnáním ze sypkých materiálů, na vzdálenost do 1 km</t>
  </si>
  <si>
    <t>312902671</t>
  </si>
  <si>
    <t>https://podminky.urs.cz/item/CS_URS_2023_01/997221551</t>
  </si>
  <si>
    <t xml:space="preserve"> - kabely - odvoz na skládku</t>
  </si>
  <si>
    <t xml:space="preserve"> - plastové žlaby a chráničky</t>
  </si>
  <si>
    <t>2,55</t>
  </si>
  <si>
    <t>997221559</t>
  </si>
  <si>
    <t>Vodorovná doprava suti bez naložení, ale se složením a s hrubým urovnáním Příplatek k ceně za každý další i započatý 1 km přes 1 km</t>
  </si>
  <si>
    <t>1181334294</t>
  </si>
  <si>
    <t>https://podminky.urs.cz/item/CS_URS_2023_01/997221559</t>
  </si>
  <si>
    <t>62,55*19 "Přepočtené koeficientem množství</t>
  </si>
  <si>
    <t>997221615</t>
  </si>
  <si>
    <t>Poplatek za uložení stavebního odpadu na skládce (skládkovné) z prostého betonu zatříděného do Katalogu odpadů pod kódem 17 01 01</t>
  </si>
  <si>
    <t>-652367621</t>
  </si>
  <si>
    <t>https://podminky.urs.cz/item/CS_URS_2023_01/997221615</t>
  </si>
  <si>
    <t>-1220606590</t>
  </si>
  <si>
    <t>997013813</t>
  </si>
  <si>
    <t>Poplatek za uložení stavebního odpadu na skládce (skládkovné) z plastických hmot zatříděného do Katalogu odpadů pod kódem 17 02 03</t>
  </si>
  <si>
    <t>1324946916</t>
  </si>
  <si>
    <t>https://podminky.urs.cz/item/CS_URS_2023_01/997013813</t>
  </si>
  <si>
    <t>997221625</t>
  </si>
  <si>
    <t>Poplatek za uložení stavebního odpadu na skládce (skládkovné) z armovaného betonu zatříděného do Katalogu odpadů pod kódem 17 01 01</t>
  </si>
  <si>
    <t>-1254188243</t>
  </si>
  <si>
    <t>https://podminky.urs.cz/item/CS_URS_2023_01/997221625</t>
  </si>
  <si>
    <t>998</t>
  </si>
  <si>
    <t>Přesun hmot</t>
  </si>
  <si>
    <t>998241021</t>
  </si>
  <si>
    <t>Přesun hmot pro dráhy kolejové jakéhokoliv rozsahu dopravní vzdálenost do 5 000 m</t>
  </si>
  <si>
    <t>1969849434</t>
  </si>
  <si>
    <t>https://podminky.urs.cz/item/CS_URS_2023_01/998241021</t>
  </si>
  <si>
    <t>460791115</t>
  </si>
  <si>
    <t>Montáž trubek ochranných uložených volně do rýhy plastových tuhých, vnitřního průměru přes 110 do 133 mm</t>
  </si>
  <si>
    <t>1088251333</t>
  </si>
  <si>
    <t>https://podminky.urs.cz/item/CS_URS_2023_01/460791115</t>
  </si>
  <si>
    <t>Celková délka chrániček DN110</t>
  </si>
  <si>
    <t>34571367</t>
  </si>
  <si>
    <t>trubka elektroinstalační HDPE tuhá dvouplášťová korugovaná D 108/125mm</t>
  </si>
  <si>
    <t>1246042148</t>
  </si>
  <si>
    <t>13*1,05 "Přepočtené koeficientem množství</t>
  </si>
  <si>
    <t>28611718</t>
  </si>
  <si>
    <t>víčko kanalizace plastové KG DN 110</t>
  </si>
  <si>
    <t>1981219512</t>
  </si>
  <si>
    <t>460791116</t>
  </si>
  <si>
    <t>Montáž trubek ochranných uložených volně do rýhy plastových tuhých, vnitřního průměru přes 133 do 172 mm</t>
  </si>
  <si>
    <t>-1654085515</t>
  </si>
  <si>
    <t>https://podminky.urs.cz/item/CS_URS_2023_01/460791116</t>
  </si>
  <si>
    <t>Celková délka chrániček DN160</t>
  </si>
  <si>
    <t>176</t>
  </si>
  <si>
    <t>34571369</t>
  </si>
  <si>
    <t>trubka elektroinstalační HDPE tuhá dvouplášťová korugovaná D 150/175mm</t>
  </si>
  <si>
    <t>-613918416</t>
  </si>
  <si>
    <t>176*1,05 "Přepočtené koeficientem množství</t>
  </si>
  <si>
    <t>28611722</t>
  </si>
  <si>
    <t>víčko kanalizace plastové KG DN 160</t>
  </si>
  <si>
    <t>386732139</t>
  </si>
  <si>
    <t>SO 11-12-01.1 - Konstrukce nástupiště</t>
  </si>
  <si>
    <t>R5914130020</t>
  </si>
  <si>
    <t>Montáž nástupiště z bloků L s nástupní hranou H130. Poznámka: 1. V cenách jsou započteny náklady na úpravu terénu, montáž a zásyp podle vzorového listu. 2. V cenách nejsou obsaženy náklady na dodávku materiálu.Včetně vrtání přes základovou desku tl. 150 mm a zalití cementovou maltou a včetně osazení mobiliáře.</t>
  </si>
  <si>
    <t>1237064424</t>
  </si>
  <si>
    <t xml:space="preserve">Zřízení nástupiště (typ L bez konzolových desek) </t>
  </si>
  <si>
    <t>140</t>
  </si>
  <si>
    <t>5964147110</t>
  </si>
  <si>
    <t>Nástupištní díly blok L 130</t>
  </si>
  <si>
    <t>-1828205461</t>
  </si>
  <si>
    <t>Nástupištní blok L s nástupní hranou H 130 (délka 2,0m)</t>
  </si>
  <si>
    <t>5964147145</t>
  </si>
  <si>
    <t>Nástupištní díly dlažební deska 99,7x94,7x8 s vodící linií</t>
  </si>
  <si>
    <t>216316479</t>
  </si>
  <si>
    <t>Zádlažbová deska (1,0m x 1,0m - tvoří vodící linii s funkcí var. pásu)</t>
  </si>
  <si>
    <t>138</t>
  </si>
  <si>
    <t>5964147155</t>
  </si>
  <si>
    <t>Nástupištní díly dlažební deska VLsVP 99,7x94,7x8 s přerušením</t>
  </si>
  <si>
    <t>1757135545</t>
  </si>
  <si>
    <t>Zádlažbová deska (1,0m x 1,0m - tvoří vodící linii s funkcí var. pásu) s přerušením</t>
  </si>
  <si>
    <t>5964161030</t>
  </si>
  <si>
    <t>Beton lehce zhutnitelný C 25/30;XF1 vyhovuje i XD1-2,XA1,XC3 F5 2 470 2 989</t>
  </si>
  <si>
    <t>-477334936</t>
  </si>
  <si>
    <t>Výplň kotevních otvorů betonem C 25/30</t>
  </si>
  <si>
    <t>5964161015</t>
  </si>
  <si>
    <t>Beton lehce zhutnitelný C 20/25;XC2 vyhovuje i XC1 F5 2 365 2 862</t>
  </si>
  <si>
    <t>1036183018</t>
  </si>
  <si>
    <t>Podkladní beton C 20/25nXF3 tl. min. 150mm (pod n. blokem L)</t>
  </si>
  <si>
    <t>25,4</t>
  </si>
  <si>
    <t>5955101075</t>
  </si>
  <si>
    <t>Kamenivo drcené recyklované štěrkodrť frakce 0/32</t>
  </si>
  <si>
    <t>1062015118</t>
  </si>
  <si>
    <t>Zásyp nástupiště zhutněným nenamrzavým materiálem (G3, G4)</t>
  </si>
  <si>
    <t>225,6*2,1</t>
  </si>
  <si>
    <t>473,76*1,03 "Přepočtené koeficientem množství</t>
  </si>
  <si>
    <t>1780101427</t>
  </si>
  <si>
    <t>Podkladní vrstva štěrkodrti, tl. 100mm (pod n. blokem L)</t>
  </si>
  <si>
    <t>2,1*16,9</t>
  </si>
  <si>
    <t>35,49*1,03 "Přepočtené koeficientem množství</t>
  </si>
  <si>
    <t>R8912570</t>
  </si>
  <si>
    <t>vyrovnávací vrstva cementové malty min. 10mm</t>
  </si>
  <si>
    <t>1622725286</t>
  </si>
  <si>
    <t>Vyrovnávací cementová malta</t>
  </si>
  <si>
    <t>1,7</t>
  </si>
  <si>
    <t>R3021012</t>
  </si>
  <si>
    <t>tyč ocelová žebírková jakost BSt 500S (10 505) výztuž do betonu D 10mm</t>
  </si>
  <si>
    <t>-1158798563</t>
  </si>
  <si>
    <t>Ocelové trny - žebírková výztuž ocel B500B 10mm (1ks-600mm)</t>
  </si>
  <si>
    <t>0,053</t>
  </si>
  <si>
    <t>5914120030</t>
  </si>
  <si>
    <t>Demontáž nástupiště úrovňového Tischer jednostranného včetně podložek. Poznámka: 1. V cenách jsou započteny náklady na snesení dílů i zásypu a jejich uložení na plochu nebo naložení na dopravní prostředek a uložení na úložišti.</t>
  </si>
  <si>
    <t>1976640133</t>
  </si>
  <si>
    <t>Nástupištní tvárnice Tischer 204 ks</t>
  </si>
  <si>
    <t>Podložka nástupištních tvárnic (pod tvárnicí tischer) 205 ks</t>
  </si>
  <si>
    <t>204</t>
  </si>
  <si>
    <t>2076116648</t>
  </si>
  <si>
    <t>30,6</t>
  </si>
  <si>
    <t>27,1</t>
  </si>
  <si>
    <t>9902300300</t>
  </si>
  <si>
    <t>Doprava jednosměrná mechanizací o nosnosti přes 3,5 t sypanin (kameniva, písku, suti, dlažebních kostek, atd.) do 30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</si>
  <si>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1355068188</t>
  </si>
  <si>
    <t>betony a kameniva</t>
  </si>
  <si>
    <t>62,182+487,973+36,555+0,894+4,151</t>
  </si>
  <si>
    <t>9902400500</t>
  </si>
  <si>
    <t>Doprava jednosměrná mechanizací o nosnosti přes 3,5 t objemnějšího kusového materiálu (prefabrikátů, stožárů, výhybek, rozvaděčů, vybouraných hmot atd.) do 60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</si>
  <si>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1246070344</t>
  </si>
  <si>
    <t>konstrukce nástupiště - doprava z výrobního závodu Uherský Ostroh</t>
  </si>
  <si>
    <t>L130</t>
  </si>
  <si>
    <t>93,8</t>
  </si>
  <si>
    <t>9902400700</t>
  </si>
  <si>
    <t>Doprava jednosměrná mechanizací o nosnosti přes 3,5 t objemnějšího kusového materiálu (prefabrikátů, stožárů, výhybek, rozvaděčů, vybouraných hmot atd.) do 100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</si>
  <si>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785236474</t>
  </si>
  <si>
    <t>konstrukce nástupiště - doprava z výrobního závodu Doloplazy</t>
  </si>
  <si>
    <t>nástupištní díly - dlažební desky</t>
  </si>
  <si>
    <t>25,668+0,358</t>
  </si>
  <si>
    <t>SO 11-12-01.2 - Nástupiště - dlažba</t>
  </si>
  <si>
    <t xml:space="preserve">    711 - Izolace proti vodě, vlhkosti a plynům</t>
  </si>
  <si>
    <t xml:space="preserve">    767 - Konstrukce zámečnické</t>
  </si>
  <si>
    <t xml:space="preserve">    783 - Dokončovací práce - nátěry</t>
  </si>
  <si>
    <t>113106144</t>
  </si>
  <si>
    <t>Rozebrání dlažeb komunikací pro pěší s přemístěním hmot na skládku na vzdálenost do 3 m nebo s naložením na dopravní prostředek s ložem z kameniva nebo živice a s jakoukoliv výplní spár strojně plochy jednotlivě přes 50 m2 ze zámkové dlažby</t>
  </si>
  <si>
    <t>-1279420951</t>
  </si>
  <si>
    <t>https://podminky.urs.cz/item/CS_URS_2023_01/113106144</t>
  </si>
  <si>
    <t>Betonové dlažba</t>
  </si>
  <si>
    <t>522</t>
  </si>
  <si>
    <t>1482102810</t>
  </si>
  <si>
    <t>Betonové panely zpevněné plochy mimo nástupiště</t>
  </si>
  <si>
    <t>1/0,1</t>
  </si>
  <si>
    <t>113202111</t>
  </si>
  <si>
    <t>Vytrhání obrub s vybouráním lože, s přemístěním hmot na skládku na vzdálenost do 3 m nebo s naložením na dopravní prostředek z krajníků nebo obrubníků stojatých</t>
  </si>
  <si>
    <t>712282128</t>
  </si>
  <si>
    <t>https://podminky.urs.cz/item/CS_URS_2023_01/113202111</t>
  </si>
  <si>
    <t>Betonové obrubníky</t>
  </si>
  <si>
    <t>206</t>
  </si>
  <si>
    <t>122252501</t>
  </si>
  <si>
    <t>Odkopávky a prokopávky nezapažené pro spodní stavbu železnic strojně v hornině třídy těžitelnosti I skupiny 3 do 100 m3</t>
  </si>
  <si>
    <t>876054370</t>
  </si>
  <si>
    <t>https://podminky.urs.cz/item/CS_URS_2023_01/122252501</t>
  </si>
  <si>
    <t>Výkop (zemina a kamení)</t>
  </si>
  <si>
    <t>86</t>
  </si>
  <si>
    <t>122252508</t>
  </si>
  <si>
    <t>Odkopávky a prokopávky nezapažené pro spodní stavbu železnic strojně v hornině třídy těžitelnosti I skupiny 3 Příplatek k cenám za ztížení při rekonstrukcích</t>
  </si>
  <si>
    <t>1611760174</t>
  </si>
  <si>
    <t>https://podminky.urs.cz/item/CS_URS_2023_01/122252508</t>
  </si>
  <si>
    <t>162751117</t>
  </si>
  <si>
    <t>Vodorovné přemístění výkopku nebo sypaniny po suchu na obvyklém dopravním prostředku, bez naložení výkopku, avšak se složením bez rozhrnutí z horniny třídy těžitelnosti I skupiny 1 až 3 na vzdálenost přes 9 000 do 10 000 m</t>
  </si>
  <si>
    <t>820793644</t>
  </si>
  <si>
    <t>https://podminky.urs.cz/item/CS_URS_2023_01/162751117</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</si>
  <si>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</si>
  <si>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</si>
  <si>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-1337850132</t>
  </si>
  <si>
    <t>https://podminky.urs.cz/item/CS_URS_2023_01/162751119</t>
  </si>
  <si>
    <t>86*10 "Přepočtené koeficientem množství</t>
  </si>
  <si>
    <t>171201231</t>
  </si>
  <si>
    <t>Poplatek za uložení stavebního odpadu na recyklační skládce (skládkovné) zeminy a kamení zatříděného do Katalogu odpadů pod kódem 17 05 04</t>
  </si>
  <si>
    <t>-2099178229</t>
  </si>
  <si>
    <t>https://podminky.urs.cz/item/CS_URS_2023_01/171201231</t>
  </si>
  <si>
    <t>86*1,95</t>
  </si>
  <si>
    <t>1374395815</t>
  </si>
  <si>
    <t>Zásyp z balvanů fr. 120/200 tl. 300mm</t>
  </si>
  <si>
    <t>15*0,3</t>
  </si>
  <si>
    <t>58380654</t>
  </si>
  <si>
    <t>kámen lomový neupravený třída I záhozový do 200kg</t>
  </si>
  <si>
    <t>1712734469</t>
  </si>
  <si>
    <t>4,5*2,5 "Přepočtené koeficientem množství</t>
  </si>
  <si>
    <t>181951112</t>
  </si>
  <si>
    <t>Úprava pláně vyrovnáním výškových rozdílů strojně v hornině třídy těžitelnosti I, skupiny 1 až 3 se zhutněním</t>
  </si>
  <si>
    <t>177444119</t>
  </si>
  <si>
    <t>https://podminky.urs.cz/item/CS_URS_2023_01/181951112</t>
  </si>
  <si>
    <t>Přehutnění pláně</t>
  </si>
  <si>
    <t>591,6</t>
  </si>
  <si>
    <t>271562211</t>
  </si>
  <si>
    <t>Podsyp pod základové konstrukce se zhutněním a urovnáním povrchu z kameniva drobného, frakce 0 - 4 mm</t>
  </si>
  <si>
    <t>-494798373</t>
  </si>
  <si>
    <t>https://podminky.urs.cz/item/CS_URS_2023_01/271562211</t>
  </si>
  <si>
    <t>Ukončení nástupiště</t>
  </si>
  <si>
    <t xml:space="preserve">Podkladní vrstva štěrkodrti </t>
  </si>
  <si>
    <t>0,3</t>
  </si>
  <si>
    <t>273313611</t>
  </si>
  <si>
    <t>Základy z betonu prostého desky z betonu kamenem neprokládaného tř. C 16/20</t>
  </si>
  <si>
    <t>2008350052</t>
  </si>
  <si>
    <t>https://podminky.urs.cz/item/CS_URS_2023_01/273313611</t>
  </si>
  <si>
    <t>Podkladní beton C 16/20 min. tl.150mm</t>
  </si>
  <si>
    <t>0,5</t>
  </si>
  <si>
    <t>311321815</t>
  </si>
  <si>
    <t>Nadzákladové zdi z betonu železového (bez výztuže) nosné pohledového (v přírodní barvě drtí a přísad) tř. C 30/37</t>
  </si>
  <si>
    <t>813908128</t>
  </si>
  <si>
    <t>https://podminky.urs.cz/item/CS_URS_2023_01/311321815</t>
  </si>
  <si>
    <t>Ukončení nástupišť - monolitické</t>
  </si>
  <si>
    <t>Beton C30/37-XD3, XF4,XC4-Cl 0,4-Dmax 22</t>
  </si>
  <si>
    <t>1,8</t>
  </si>
  <si>
    <t>311351121</t>
  </si>
  <si>
    <t>Bednění nadzákladových zdí nosných rovné oboustranné za každou stranu zřízení</t>
  </si>
  <si>
    <t>1461556632</t>
  </si>
  <si>
    <t>https://podminky.urs.cz/item/CS_URS_2023_01/311351121</t>
  </si>
  <si>
    <t>311351122</t>
  </si>
  <si>
    <t>Bednění nadzákladových zdí nosných rovné oboustranné za každou stranu odstranění</t>
  </si>
  <si>
    <t>1258450960</t>
  </si>
  <si>
    <t>https://podminky.urs.cz/item/CS_URS_2023_01/311351122</t>
  </si>
  <si>
    <t>311351911</t>
  </si>
  <si>
    <t>Bednění nadzákladových zdí nosných Příplatek k cenám bednění za pohledový beton</t>
  </si>
  <si>
    <t>1103901376</t>
  </si>
  <si>
    <t>https://podminky.urs.cz/item/CS_URS_2023_01/311351911</t>
  </si>
  <si>
    <t>311362021</t>
  </si>
  <si>
    <t>Výztuž nadzákladových zdí nosných svislých nebo odkloněných od svislice, rovných nebo oblých ze svařovaných sítí z drátů typu KARI</t>
  </si>
  <si>
    <t>-1833873363</t>
  </si>
  <si>
    <t>https://podminky.urs.cz/item/CS_URS_2023_01/311362021</t>
  </si>
  <si>
    <t>Výztuž - ocel B500B</t>
  </si>
  <si>
    <t>0,41</t>
  </si>
  <si>
    <t>564861111</t>
  </si>
  <si>
    <t>Podklad ze štěrkodrti ŠD s rozprostřením a zhutněním plochy přes 100 m2, po zhutnění tl. 200 mm</t>
  </si>
  <si>
    <t>-1971949576</t>
  </si>
  <si>
    <t>https://podminky.urs.cz/item/CS_URS_2023_01/564861111</t>
  </si>
  <si>
    <t>Štěrkodrť fr.0/32 mm, tl. 200mm 74,4 m3</t>
  </si>
  <si>
    <t>74,4/0,2</t>
  </si>
  <si>
    <t>596211110</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</si>
  <si>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</si>
  <si>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1436329537</t>
  </si>
  <si>
    <t>https://podminky.urs.cz/item/CS_URS_2023_01/596211110</t>
  </si>
  <si>
    <t>Betonová zámková dlažba s půlkulatými výstupky - šedá</t>
  </si>
  <si>
    <t>5,8</t>
  </si>
  <si>
    <t>596211112</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</si>
  <si>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přes 100 do 300 m2</t>
  </si>
  <si>
    <t>-1933506349</t>
  </si>
  <si>
    <t>https://podminky.urs.cz/item/CS_URS_2023_01/596211112</t>
  </si>
  <si>
    <t>Betonová zámková dlažba formát 200x200mm ostré hrany tl. 60 mm</t>
  </si>
  <si>
    <t>226</t>
  </si>
  <si>
    <t>59245019</t>
  </si>
  <si>
    <t>dlažba tvar obdélník betonová pro nevidomé 200x100x60mm přírodní</t>
  </si>
  <si>
    <t>-956305665</t>
  </si>
  <si>
    <t>5,8*1,03 "Přepočtené koeficientem množství</t>
  </si>
  <si>
    <t>R5913440012</t>
  </si>
  <si>
    <t>Nátěr vizuálně kontrastního pruhu šíře do 150 mm</t>
  </si>
  <si>
    <t>-1710588709</t>
  </si>
  <si>
    <t>Varovný pás - opticky vnímatelný šířky 150mm (žlutý s protiskl. vlastnostmi) (90x0,15)</t>
  </si>
  <si>
    <t>21/0,15</t>
  </si>
  <si>
    <t>R963157005</t>
  </si>
  <si>
    <t xml:space="preserve">hmota nátěrová syntetická pro nátěr vizuálně kontrastního pruhu _x000d_
</t>
  </si>
  <si>
    <t>litr</t>
  </si>
  <si>
    <t>-1108387040</t>
  </si>
  <si>
    <t>R2</t>
  </si>
  <si>
    <t>Balotina T18 posyp pro vodorovné značení</t>
  </si>
  <si>
    <t>256</t>
  </si>
  <si>
    <t>2110124535</t>
  </si>
  <si>
    <t>916231213</t>
  </si>
  <si>
    <t>Osazení chodníkového obrubníku betonového se zřízením lože, s vyplněním a zatřením spár cementovou maltou stojatého s boční opěrou z betonu prostého, do lože z betonu prostého</t>
  </si>
  <si>
    <t>-224656083</t>
  </si>
  <si>
    <t>https://podminky.urs.cz/item/CS_URS_2023_01/916231213</t>
  </si>
  <si>
    <t xml:space="preserve">Obrubník (250x100x1000) </t>
  </si>
  <si>
    <t>120</t>
  </si>
  <si>
    <t>59217017</t>
  </si>
  <si>
    <t>obrubník betonový chodníkový 1000x100x250mm</t>
  </si>
  <si>
    <t>-147710561</t>
  </si>
  <si>
    <t>120*1,03 "Přepočtené koeficientem množství</t>
  </si>
  <si>
    <t>916991121</t>
  </si>
  <si>
    <t>Lože pod obrubníky, krajníky nebo obruby z dlažebních kostek z betonu prostého</t>
  </si>
  <si>
    <t>-237742149</t>
  </si>
  <si>
    <t>https://podminky.urs.cz/item/CS_URS_2023_01/916991121</t>
  </si>
  <si>
    <t>Podkladní beton C 16/20</t>
  </si>
  <si>
    <t>926931127</t>
  </si>
  <si>
    <t>Montáž železničních návěstí osazené na sloupku, zdi nebo skále tabule před zastávkou</t>
  </si>
  <si>
    <t>2028128876</t>
  </si>
  <si>
    <t>https://podminky.urs.cz/item/CS_URS_2023_01/926931127</t>
  </si>
  <si>
    <t>Cedule konec/začátek nástupiště + základě</t>
  </si>
  <si>
    <t>Piktogram zákaz vstupu + základ</t>
  </si>
  <si>
    <t>40412010</t>
  </si>
  <si>
    <t>návěst konec nástupiště</t>
  </si>
  <si>
    <t>-251771428</t>
  </si>
  <si>
    <t>R1412010</t>
  </si>
  <si>
    <t>piktogram zákaz vstupu</t>
  </si>
  <si>
    <t>-1672393994</t>
  </si>
  <si>
    <t>40412030</t>
  </si>
  <si>
    <t>sloupek ocelový pozinkovaný 70mm</t>
  </si>
  <si>
    <t>-634033022</t>
  </si>
  <si>
    <t>40412033</t>
  </si>
  <si>
    <t>patka sloupku hliníková kompletní (4 otvory)</t>
  </si>
  <si>
    <t>-917188185</t>
  </si>
  <si>
    <t>40412032</t>
  </si>
  <si>
    <t>objímka sloupku 50 až 100mm kompletní</t>
  </si>
  <si>
    <t>5409243</t>
  </si>
  <si>
    <t>4*2 "Přepočtené koeficientem množství</t>
  </si>
  <si>
    <t>40412034</t>
  </si>
  <si>
    <t>betonový prefabrikovaný základ pro zajištění</t>
  </si>
  <si>
    <t>1155275671</t>
  </si>
  <si>
    <t>979051121</t>
  </si>
  <si>
    <t>Očištění vybouraných prvků při překopech inženýrských sítí od spojovacího materiálu s odklizením a uložením očištěných hmot a spojovacího materiálu na skládku do vzdálenosti 10 m nebo naložením na dopravní prostředek zámkových dlaždic s vyplněním spár kamenivem</t>
  </si>
  <si>
    <t>500994847</t>
  </si>
  <si>
    <t>https://podminky.urs.cz/item/CS_URS_2023_01/979051121</t>
  </si>
  <si>
    <t>Betonová zámková dlažba formát 100x200mm tl. 60 mm užitá</t>
  </si>
  <si>
    <t>-1291330486</t>
  </si>
  <si>
    <t>vybourané materiály</t>
  </si>
  <si>
    <t>182,2</t>
  </si>
  <si>
    <t>dílce a obrubníky</t>
  </si>
  <si>
    <t>-46,48</t>
  </si>
  <si>
    <t>zábradlí</t>
  </si>
  <si>
    <t>-0,275</t>
  </si>
  <si>
    <t>293502035</t>
  </si>
  <si>
    <t>135,445*10 "Přepočtené koeficientem množství</t>
  </si>
  <si>
    <t>997221561</t>
  </si>
  <si>
    <t>Vodorovná doprava suti bez naložení, ale se složením a s hrubým urovnáním z kusových materiálů, na vzdálenost do 1 km</t>
  </si>
  <si>
    <t>-1588154939</t>
  </si>
  <si>
    <t>https://podminky.urs.cz/item/CS_URS_2023_01/997221561</t>
  </si>
  <si>
    <t>46,48</t>
  </si>
  <si>
    <t>0,275</t>
  </si>
  <si>
    <t>997221569</t>
  </si>
  <si>
    <t>-2130220678</t>
  </si>
  <si>
    <t>https://podminky.urs.cz/item/CS_URS_2023_01/997221569</t>
  </si>
  <si>
    <t>46,755*10 "Přepočtené koeficientem množství</t>
  </si>
  <si>
    <t>997221612</t>
  </si>
  <si>
    <t>Nakládání na dopravní prostředky pro vodorovnou dopravu vybouraných hmot</t>
  </si>
  <si>
    <t>-666276878</t>
  </si>
  <si>
    <t>https://podminky.urs.cz/item/CS_URS_2023_01/997221612</t>
  </si>
  <si>
    <t>16,596</t>
  </si>
  <si>
    <t>-893608454</t>
  </si>
  <si>
    <t>beton</t>
  </si>
  <si>
    <t>42,23</t>
  </si>
  <si>
    <t>-108626633</t>
  </si>
  <si>
    <t>panely</t>
  </si>
  <si>
    <t>4,25</t>
  </si>
  <si>
    <t>998223011</t>
  </si>
  <si>
    <t>Přesun hmot pro pozemní komunikace s krytem dlážděným dopravní vzdálenost do 200 m jakékoliv délky objektu</t>
  </si>
  <si>
    <t>-1355706801</t>
  </si>
  <si>
    <t>https://podminky.urs.cz/item/CS_URS_2023_01/998223011</t>
  </si>
  <si>
    <t>711</t>
  </si>
  <si>
    <t>Izolace proti vodě, vlhkosti a plynům</t>
  </si>
  <si>
    <t>711112011</t>
  </si>
  <si>
    <t>Provedení izolace proti zemní vlhkosti natěradly a tmely za studena na ploše svislé S nátěrem suspensí asfaltovou</t>
  </si>
  <si>
    <t>597554039</t>
  </si>
  <si>
    <t>https://podminky.urs.cz/item/CS_URS_2023_01/711112011</t>
  </si>
  <si>
    <t>Asfaltový nátěr</t>
  </si>
  <si>
    <t>11163153</t>
  </si>
  <si>
    <t>emulze asfaltová penetrační</t>
  </si>
  <si>
    <t>1379769774</t>
  </si>
  <si>
    <t>16*0,4 "Přepočtené koeficientem množství</t>
  </si>
  <si>
    <t>711199095</t>
  </si>
  <si>
    <t>Příplatek k cenám provedení izolace proti zemní vlhkosti za plochu do 10 m2 natěradly za studena nebo za horka</t>
  </si>
  <si>
    <t>1985421923</t>
  </si>
  <si>
    <t>https://podminky.urs.cz/item/CS_URS_2023_01/711199095</t>
  </si>
  <si>
    <t>998711101</t>
  </si>
  <si>
    <t>Přesun hmot pro izolace proti vodě, vlhkosti a plynům stanovený z hmotnosti přesunovaného materiálu vodorovná dopravní vzdálenost do 50 m v objektech výšky do 6 m</t>
  </si>
  <si>
    <t>-854047377</t>
  </si>
  <si>
    <t>https://podminky.urs.cz/item/CS_URS_2023_01/998711101</t>
  </si>
  <si>
    <t>767</t>
  </si>
  <si>
    <t>Konstrukce zámečnické</t>
  </si>
  <si>
    <t>767161814</t>
  </si>
  <si>
    <t>Demontáž zábradlí do suti rovného nerozebíratelný spoj hmotnosti 1 m zábradlí přes 20 kg</t>
  </si>
  <si>
    <t>1581495385</t>
  </si>
  <si>
    <t>https://podminky.urs.cz/item/CS_URS_2023_01/767161814</t>
  </si>
  <si>
    <t>Zábradlí trubkové -ocelové konstrukce</t>
  </si>
  <si>
    <t>783</t>
  </si>
  <si>
    <t>Dokončovací práce - nátěry</t>
  </si>
  <si>
    <t>783009403</t>
  </si>
  <si>
    <t>Bezpečnostní šrafování stěn nebo svislých ploch oblých</t>
  </si>
  <si>
    <t>-1867398288</t>
  </si>
  <si>
    <t>https://podminky.urs.cz/item/CS_URS_2023_01/783009403</t>
  </si>
  <si>
    <t>Pásy šířky 150mm střídavě žlutý pás s modrým o šířce pruhů 50mm na sloupy v nástupišti</t>
  </si>
  <si>
    <t>20*0,15</t>
  </si>
  <si>
    <t>Úroveň 4:</t>
  </si>
  <si>
    <t>SO 11-13-01 - Železniční přechod P7956 v km 96.881</t>
  </si>
  <si>
    <t>5913280035</t>
  </si>
  <si>
    <t>Demontáž dílů komunikace ze zámkové dlažby uložení v podsypu. Poznámka: 1. V cenách jsou započteny náklady na odstranění dlažby nebo obrubníku a naložení na dopravní prostředek.</t>
  </si>
  <si>
    <t>2103995374</t>
  </si>
  <si>
    <t>11,4</t>
  </si>
  <si>
    <t>5913280210</t>
  </si>
  <si>
    <t>Demontáž dílů komunikace obrubníku uložení v betonu. Poznámka: 1. V cenách jsou započteny náklady na odstranění dlažby nebo obrubníku a naložení na dopravní prostředek.</t>
  </si>
  <si>
    <t>-1249065024</t>
  </si>
  <si>
    <t>13,5</t>
  </si>
  <si>
    <t>1415441703</t>
  </si>
  <si>
    <t>29,9</t>
  </si>
  <si>
    <t>790089460</t>
  </si>
  <si>
    <t>Štěrkodrť fr.8/16 mm, tl. 150mm</t>
  </si>
  <si>
    <t>3,5</t>
  </si>
  <si>
    <t>5955101030</t>
  </si>
  <si>
    <t>Kamenivo drcené drť frakce 8/16</t>
  </si>
  <si>
    <t>-801959298</t>
  </si>
  <si>
    <t>3,5*2,1</t>
  </si>
  <si>
    <t>7,35*1,03 "Přepočtené koeficientem množství</t>
  </si>
  <si>
    <t>5913285035</t>
  </si>
  <si>
    <t>Montáž dílů komunikace ze zámkové dlažby uložení v podsypu. Poznámka: 1. V cenách jsou započteny náklady na osazení dlažby nebo obrubníku. 2. V cenách nejsou obsaženy náklady na dodávku materiálu.</t>
  </si>
  <si>
    <t>505798558</t>
  </si>
  <si>
    <t>10,1</t>
  </si>
  <si>
    <t>Betonová zámková dlažba s půlkulatými výstupky - červená</t>
  </si>
  <si>
    <t>1,6</t>
  </si>
  <si>
    <t>5955101025</t>
  </si>
  <si>
    <t>Kamenivo drcené drť frakce 4/8</t>
  </si>
  <si>
    <t>726157070</t>
  </si>
  <si>
    <t>Štěrkodrť fr.4/8 mm, tl. 40 mm</t>
  </si>
  <si>
    <t>0,5*2,1</t>
  </si>
  <si>
    <t>1,05*1,03 "Přepočtené koeficientem množství</t>
  </si>
  <si>
    <t>5913285210</t>
  </si>
  <si>
    <t>Montáž dílů komunikace obrubníku uložení v betonu. Poznámka: 1. V cenách jsou započteny náklady na osazení dlažby nebo obrubníku. 2. V cenách nejsou obsaženy náklady na dodávku materiálu.</t>
  </si>
  <si>
    <t>1285420473</t>
  </si>
  <si>
    <t>13,6</t>
  </si>
  <si>
    <t>5964159005</t>
  </si>
  <si>
    <t>Obrubník chodníkový</t>
  </si>
  <si>
    <t>-1741262759</t>
  </si>
  <si>
    <t>13,6*1,03 "Přepočtené koeficientem množství</t>
  </si>
  <si>
    <t>5964161005</t>
  </si>
  <si>
    <t>Beton lehce zhutnitelný C 16/20;X0 F5 2 200 2 662</t>
  </si>
  <si>
    <t>-2107516877</t>
  </si>
  <si>
    <t>0,7</t>
  </si>
  <si>
    <t>0,7*1,03 "Přepočtené koeficientem množství</t>
  </si>
  <si>
    <t>5913035030</t>
  </si>
  <si>
    <t>Demontáž celopryžové přejezdové konstrukce málo zatížené v koleji část vnější a vnitřní včetně závěrných zídek. Poznámka: 1. V cenách jsou započteny náklady na demontáž konstrukce, naložení na dopravní prostředek.</t>
  </si>
  <si>
    <t>-175833051</t>
  </si>
  <si>
    <t>Pryžové panely STRAIL vnější šířky 900mm 4 ks</t>
  </si>
  <si>
    <t>Pryžové panely STRAIL vnitřní šířky 900mm 2 ks</t>
  </si>
  <si>
    <t>závěrná zídka 3,6 m</t>
  </si>
  <si>
    <t>3,6/2</t>
  </si>
  <si>
    <t>5913040030</t>
  </si>
  <si>
    <t>Montáž celopryžové přejezdové konstrukce málo zatížené v koleji část vnější a vnitřní včetně závěrných zídek. Poznámka: 1. V cenách jsou započteny náklady na montáž konstrukce. 2. V cenách nejsou obsaženy náklady na dodávku materiálu.</t>
  </si>
  <si>
    <t>-807530676</t>
  </si>
  <si>
    <t xml:space="preserve">Zřízení přechodu (celopryžový přechod pro pěší šířky 2.7m)  </t>
  </si>
  <si>
    <t>5,4/2</t>
  </si>
  <si>
    <t>5963101007</t>
  </si>
  <si>
    <t>Přejezd celopryžový pro nezatížené komunikace se závěrnou zídkou tv. T</t>
  </si>
  <si>
    <t>2012827936</t>
  </si>
  <si>
    <t>Pryžový panel vnitřní šířky 900mm 3 ks</t>
  </si>
  <si>
    <t xml:space="preserve">Pryžový panel vnější šířky 900mm, rozpětí 900mm  6ks</t>
  </si>
  <si>
    <t>Závěrná zídka 5 m</t>
  </si>
  <si>
    <t>Základový blok B35 (400 x 250 x 900) 9 ks</t>
  </si>
  <si>
    <t>spínací táhla</t>
  </si>
  <si>
    <t>náběhový klín</t>
  </si>
  <si>
    <t>pojistka proti posunu</t>
  </si>
  <si>
    <t>R8933728</t>
  </si>
  <si>
    <t>beton C 35/45 XF1 kamenivo frakce 0/8</t>
  </si>
  <si>
    <t>-576871595</t>
  </si>
  <si>
    <t>Podkladní beton C 35/40 tl. min. 150mm (pod základovým blokem)</t>
  </si>
  <si>
    <t>0,5*1,03 "Přepočtené koeficientem množství</t>
  </si>
  <si>
    <t>R8594822</t>
  </si>
  <si>
    <t>malta cementová</t>
  </si>
  <si>
    <t>2012986954</t>
  </si>
  <si>
    <t>Vyrovnávací vrstva cementové malty min. 30mm, M25 XF4</t>
  </si>
  <si>
    <t>0,1</t>
  </si>
  <si>
    <t>0,1*1,03 "Přepočtené koeficientem množství</t>
  </si>
  <si>
    <t>9902300100</t>
  </si>
  <si>
    <t>Doprava jednosměrná mechanizací o nosnosti přes 3,5 t sypanin (kameniva, písku, suti, dlažebních kostek, atd.) do 10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</si>
  <si>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-856262218</t>
  </si>
  <si>
    <t>Obrubníky</t>
  </si>
  <si>
    <t>0,826</t>
  </si>
  <si>
    <t>dlažba uložení</t>
  </si>
  <si>
    <t>dlažba dovoz na stavbu</t>
  </si>
  <si>
    <t>1215126676</t>
  </si>
  <si>
    <t>0,5*2,4</t>
  </si>
  <si>
    <t>0,1*2,4</t>
  </si>
  <si>
    <t>0,7*2,4</t>
  </si>
  <si>
    <t>SO 11-13-02 - Železniční přejezd P7959 v km 100,312</t>
  </si>
  <si>
    <t>-1244816552</t>
  </si>
  <si>
    <t>Asfaltový povrch tl. 200mm</t>
  </si>
  <si>
    <t>31,9</t>
  </si>
  <si>
    <t>-843051152</t>
  </si>
  <si>
    <t>Zásyp za závěrnou zídkou štěrkodrť fr. 0/32</t>
  </si>
  <si>
    <t>Povrch komunikace</t>
  </si>
  <si>
    <t>Štěrkodrť fr.0/32 mm, tl. 150mm</t>
  </si>
  <si>
    <t>6,8</t>
  </si>
  <si>
    <t>2078611708</t>
  </si>
  <si>
    <t>6,8*2,1</t>
  </si>
  <si>
    <t>21,63*1,03 "Přepočtené koeficientem množství</t>
  </si>
  <si>
    <t>5915010010</t>
  </si>
  <si>
    <t>Těžení zeminy nebo horniny železničního spodku třídy těžitelnosti I skupiny 1. Poznámka: 1. V cenách jsou započteny náklady na těžení a uložení výzisku na terén nebo naložení na dopravní prostředek a uložení na úložišti.</t>
  </si>
  <si>
    <t>1493606898</t>
  </si>
  <si>
    <t>1476253496</t>
  </si>
  <si>
    <t>34,2</t>
  </si>
  <si>
    <t>198074357</t>
  </si>
  <si>
    <t>asfaltový beton ACO 11 tl. 40mm</t>
  </si>
  <si>
    <t>31,9 m2</t>
  </si>
  <si>
    <t>asfaltový beton ACP 16+ tl. 70mm</t>
  </si>
  <si>
    <t>32,5 m2</t>
  </si>
  <si>
    <t>Spojovací postřik kationaktivní emulze</t>
  </si>
  <si>
    <t>Infiltrační postřik kationaktivní emulze</t>
  </si>
  <si>
    <t>34,2 m2</t>
  </si>
  <si>
    <t>-2000721312</t>
  </si>
  <si>
    <t>(31,9*0,04)*2,4</t>
  </si>
  <si>
    <t>3,062*1,03 "Přepočtené koeficientem množství</t>
  </si>
  <si>
    <t>5963146020</t>
  </si>
  <si>
    <t>Asfaltový beton ACP 16S 50/70 středněznný-podkladní vrstva</t>
  </si>
  <si>
    <t>857275877</t>
  </si>
  <si>
    <t>(32,5*0,07)*2,4</t>
  </si>
  <si>
    <t>5,46*1,03 "Přepočtené koeficientem množství</t>
  </si>
  <si>
    <t>R1162540</t>
  </si>
  <si>
    <t>emulze asfaltová obalovací pro použití za studena</t>
  </si>
  <si>
    <t>747108233</t>
  </si>
  <si>
    <t>0,0015*(34,2)+0,001*(32,5)</t>
  </si>
  <si>
    <t>0,084*1,03 "Přepočtené koeficientem množství</t>
  </si>
  <si>
    <t>1312777128</t>
  </si>
  <si>
    <t>Zalití spáry asfaltovou zálivkou</t>
  </si>
  <si>
    <t>440363114</t>
  </si>
  <si>
    <t>7*5</t>
  </si>
  <si>
    <t>5913235010</t>
  </si>
  <si>
    <t>Dělení AB komunikace řezáním hloubky do 10 cm. Poznámka: 1. V cenách jsou započteny náklady na provedení úkolu.</t>
  </si>
  <si>
    <t>1378332675</t>
  </si>
  <si>
    <t>5913060020</t>
  </si>
  <si>
    <t>Demontáž dílů betonové přejezdové konstrukce vnitřního panelu. Poznámka: 1. V cenách jsou započteny náklady na demontáž konstrukce a naložení na dopravní prostředek.</t>
  </si>
  <si>
    <t>-888974072</t>
  </si>
  <si>
    <t>Betonové panely 2.0 x 0.5 x 0.15</t>
  </si>
  <si>
    <t>5913040230</t>
  </si>
  <si>
    <t>Montáž celopryžové přejezdové konstrukce silně zatížené v koleji část vnější a vnitřní včetně závěrných zídek. Poznámka: 1. V cenách jsou započteny náklady na montáž konstrukce. 2. V cenách nejsou obsaženy náklady na dodávku materiálu.</t>
  </si>
  <si>
    <t>2138533440</t>
  </si>
  <si>
    <t>2,4</t>
  </si>
  <si>
    <t>1952724112</t>
  </si>
  <si>
    <t xml:space="preserve">Zřízení přechodu (celopryžový přechod pro pěší šířky 2.4m)  </t>
  </si>
  <si>
    <t>Pryžový panel vnitřní šířky 1200mm 2 ks</t>
  </si>
  <si>
    <t xml:space="preserve">Pryžový panel vnější šířky 1200mm, rozpětí 900mm  4ks</t>
  </si>
  <si>
    <t>Základový blok B35 (400 x 250 x 900) 6 ks</t>
  </si>
  <si>
    <t>Náběhový klín z plechu 2 ks</t>
  </si>
  <si>
    <t>992139108</t>
  </si>
  <si>
    <t>1596151201</t>
  </si>
  <si>
    <t>5963155000</t>
  </si>
  <si>
    <t>Asfaltová páska tavitelná 25x10</t>
  </si>
  <si>
    <t>-945828637</t>
  </si>
  <si>
    <t xml:space="preserve">Asfaltový dilatační pásek </t>
  </si>
  <si>
    <t>4,5</t>
  </si>
  <si>
    <t>4,5*1,03 "Přepočtené koeficientem množství</t>
  </si>
  <si>
    <t>R91211112</t>
  </si>
  <si>
    <t>Montáž patníku se zabetonovanou patkou</t>
  </si>
  <si>
    <t>504905423</t>
  </si>
  <si>
    <t>Patník</t>
  </si>
  <si>
    <t>R4910310</t>
  </si>
  <si>
    <t>betonový kuželový patník</t>
  </si>
  <si>
    <t>1957032681</t>
  </si>
  <si>
    <t>Poznámka k položce:_x000d_
dle PD</t>
  </si>
  <si>
    <t>-1818264661</t>
  </si>
  <si>
    <t>2*0,125</t>
  </si>
  <si>
    <t>R91522311</t>
  </si>
  <si>
    <t>Orientační prvky pro nevidomé z plastu na pozemních komunikacích a komunikacích pro pěší varovný pás šířky 420 mm</t>
  </si>
  <si>
    <t>1826317531</t>
  </si>
  <si>
    <t>Poznámka k položce:_x000d_
vč.materiálu</t>
  </si>
  <si>
    <t>varovný pás</t>
  </si>
  <si>
    <t>3+2,5</t>
  </si>
  <si>
    <t>-1289318185</t>
  </si>
  <si>
    <t>asfaltový beton ACO 11 tl. 50mm</t>
  </si>
  <si>
    <t>Betonové panely</t>
  </si>
  <si>
    <t>0,72</t>
  </si>
  <si>
    <t>asfalt</t>
  </si>
  <si>
    <t>0,2*31,9*2,4</t>
  </si>
  <si>
    <t>803874091</t>
  </si>
  <si>
    <t>0,223</t>
  </si>
  <si>
    <t>2076883052</t>
  </si>
  <si>
    <t>štěrkodrť fr. 0/32</t>
  </si>
  <si>
    <t>(3,5+6,8)*2,1</t>
  </si>
  <si>
    <t>9902401000</t>
  </si>
  <si>
    <t>Doprava jednosměrná mechanizací o nosnosti přes 3,5 t objemnějšího kusového materiálu (prefabrikátů, stožárů, výhybek, rozvaděčů, vybouraných hmot atd.) do 250 km Poznámka: 1. Ceny jsou určeny pro dopravu silničními i kolejovými vozidly. 2. V cenách jednosměrné dopravy jsou započteny náklady na přepravu materiálu na místo určení včetně složení a poplatku za použití dopravní cesty. Tyto položky se použijí i v případě, kdy se předpokládá, že dopravní prostředek bude naložen i na zpáteční cestě. V tomto případě se použijí položky pro každý směr samostatně (např. doprava materiálu na stavbu a odvoz výzisku nebo suti ze stavby).</t>
  </si>
  <si>
    <t>1942126233</t>
  </si>
  <si>
    <t>přejezd</t>
  </si>
  <si>
    <t>(1,2*0,9*(4+2))*0,185</t>
  </si>
  <si>
    <t>-68839200</t>
  </si>
  <si>
    <t>SO 11-13-03 - Železniční přejezd P7960 v km 100,338</t>
  </si>
  <si>
    <t>1797372899</t>
  </si>
  <si>
    <t>-922266179</t>
  </si>
  <si>
    <t>3,3</t>
  </si>
  <si>
    <t>Štěrkodrť fr.0/32 mm, tl. 250mm</t>
  </si>
  <si>
    <t>5955101020R</t>
  </si>
  <si>
    <t>Kamenivo drcené štěrkodrť frakce 0/32 - směs pro MZK</t>
  </si>
  <si>
    <t>-944305573</t>
  </si>
  <si>
    <t>MZK, tl. 200mm</t>
  </si>
  <si>
    <t>8*2,1</t>
  </si>
  <si>
    <t>16,8*1,03 "Přepočtené koeficientem množství</t>
  </si>
  <si>
    <t>1350436139</t>
  </si>
  <si>
    <t>3,3*2,1</t>
  </si>
  <si>
    <t>10*2,1</t>
  </si>
  <si>
    <t>27,93*1,03 "Přepočtené koeficientem množství</t>
  </si>
  <si>
    <t>-52648433</t>
  </si>
  <si>
    <t>652917635</t>
  </si>
  <si>
    <t>60,4</t>
  </si>
  <si>
    <t>-902364756</t>
  </si>
  <si>
    <t>1122384244</t>
  </si>
  <si>
    <t>10*5</t>
  </si>
  <si>
    <t>R56496211</t>
  </si>
  <si>
    <t>Podklad z mechanicky zpevněného kameniva MZK (minerální beton) s rozprostřením a s hutněním, po zhutnění tl. 200 mm</t>
  </si>
  <si>
    <t>-99614969</t>
  </si>
  <si>
    <t>Mechanicky zpevněné kamenivo tl. 200mm</t>
  </si>
  <si>
    <t>-325708433</t>
  </si>
  <si>
    <t>asfaltový beton mastixový SMA 11S tl. 40mm</t>
  </si>
  <si>
    <t>53,2 m2</t>
  </si>
  <si>
    <t>asfaltový beton ACL 16S tl. 70mm</t>
  </si>
  <si>
    <t>55,3 m2</t>
  </si>
  <si>
    <t>asfaltový beton ACP 22+ tl. 90mm</t>
  </si>
  <si>
    <t>57,5 m2</t>
  </si>
  <si>
    <t>118,4 m2</t>
  </si>
  <si>
    <t>60,4 m2</t>
  </si>
  <si>
    <t>-522842168</t>
  </si>
  <si>
    <t>57,5*0,09*2,4</t>
  </si>
  <si>
    <t>12,42*1,03 "Přepočtené koeficientem množství</t>
  </si>
  <si>
    <t>-1407722528</t>
  </si>
  <si>
    <t>(55,3*0,07)*2,4</t>
  </si>
  <si>
    <t>9,29*1,03 "Přepočtené koeficientem množství</t>
  </si>
  <si>
    <t>R8941911</t>
  </si>
  <si>
    <t>Asfaltový koberec mastixový SMA 11S pojivo PmB 25/55-60</t>
  </si>
  <si>
    <t>-957442843</t>
  </si>
  <si>
    <t>(53,2*0,04)*2,4</t>
  </si>
  <si>
    <t>5,107*1,03 "Přepočtené koeficientem množství</t>
  </si>
  <si>
    <t>-495673345</t>
  </si>
  <si>
    <t>118,5 m2</t>
  </si>
  <si>
    <t>0,0015*(60,4)+0,001*(118,5)</t>
  </si>
  <si>
    <t>0,209*1,03 "Přepočtené koeficientem množství</t>
  </si>
  <si>
    <t>-470914612</t>
  </si>
  <si>
    <t>celopryžový přejezd 7,2m</t>
  </si>
  <si>
    <t>(1,2*12)/2</t>
  </si>
  <si>
    <t>-1126188332</t>
  </si>
  <si>
    <t xml:space="preserve">Zřízení přechodu (celopryžový přejezd 7,2m)  </t>
  </si>
  <si>
    <t>Pryžový panel vnitřní šířky 1200mm 6 ks</t>
  </si>
  <si>
    <t xml:space="preserve">Pryžový panel vnější šířky 1200mm, rozpětí 900mm  12ks</t>
  </si>
  <si>
    <t>Závěrná zídka 14,4 m</t>
  </si>
  <si>
    <t>Základový blok B35 (400 x 250 x 1200) 18 ks</t>
  </si>
  <si>
    <t>-458099527</t>
  </si>
  <si>
    <t>1,2</t>
  </si>
  <si>
    <t>1,2*1,03 "Přepočtené koeficientem množství</t>
  </si>
  <si>
    <t>-1263042407</t>
  </si>
  <si>
    <t>285565810</t>
  </si>
  <si>
    <t>10,5</t>
  </si>
  <si>
    <t>10,5*1,03 "Přepočtené koeficientem množství</t>
  </si>
  <si>
    <t>-1798703806</t>
  </si>
  <si>
    <t>1469267716</t>
  </si>
  <si>
    <t xml:space="preserve">Zřízení přechodu (celopryžový přechod pro pěší šířky 2,4m)  </t>
  </si>
  <si>
    <t>-951656159</t>
  </si>
  <si>
    <t>0,0015*(60,4+9,2)+0,001*(118,5+8,8)</t>
  </si>
  <si>
    <t>19,835</t>
  </si>
  <si>
    <t>-954807134</t>
  </si>
  <si>
    <t>1,2*2,4</t>
  </si>
  <si>
    <t>(10+3,3+1,1)*2,1</t>
  </si>
  <si>
    <t>-1946535646</t>
  </si>
  <si>
    <t>(1,2*0,9*12)*0,185</t>
  </si>
  <si>
    <t>1917701329</t>
  </si>
  <si>
    <t>SO 11-20-01 - Most v km 98,290</t>
  </si>
  <si>
    <t>Kunovice/Veselí n. Moravou</t>
  </si>
  <si>
    <t>709 94 234</t>
  </si>
  <si>
    <t>Správa železnic, státní organizace</t>
  </si>
  <si>
    <t>CZ70994234</t>
  </si>
  <si>
    <t>646 10 357</t>
  </si>
  <si>
    <t>Moravia Consult Olomouc a.s.</t>
  </si>
  <si>
    <t>CZ64610357</t>
  </si>
  <si>
    <t>Ing. et Ing. Ondřej Suk</t>
  </si>
  <si>
    <t xml:space="preserve">    6 - Úpravy povrchů, podlahy a osazování výplní</t>
  </si>
  <si>
    <t xml:space="preserve">    789 - Povrchové úpravy ocelových konstrukcí a technologických zařízení</t>
  </si>
  <si>
    <t>111251102</t>
  </si>
  <si>
    <t>Odstranění křovin a stromů s odstraněním kořenů strojně průměru kmene do 100 mm v rovině nebo ve svahu sklonu terénu do 1:5, při celkové ploše přes 100 do 500 m2</t>
  </si>
  <si>
    <t>1657586431</t>
  </si>
  <si>
    <t>https://podminky.urs.cz/item/CS_URS_2023_01/111251102</t>
  </si>
  <si>
    <t>"dle TZ, PD"</t>
  </si>
  <si>
    <t xml:space="preserve">"vysekání křovisek, předpoklad"   200,00</t>
  </si>
  <si>
    <t>114203104</t>
  </si>
  <si>
    <t>Rozebrání dlažeb nebo záhozů s naložením na dopravní prostředek záhozů, rovnanin a soustřeďovacích staveb provedených na sucho</t>
  </si>
  <si>
    <t>63964176</t>
  </si>
  <si>
    <t>https://podminky.urs.cz/item/CS_URS_2023_01/114203104</t>
  </si>
  <si>
    <t>"dle TZ, výkresových příloh, výpočtů projektanta"</t>
  </si>
  <si>
    <t xml:space="preserve">"výměna kamenné rovnaniny"   3,31</t>
  </si>
  <si>
    <t>129153101</t>
  </si>
  <si>
    <t>Čištění otevřených koryt vodotečí strojně s přehozením rozpojeného nánosu do 3 m nebo s naložením na dopravní prostředek při šířce původního dna do 5 m a hloubce koryta do 2,5 m v hornině třídy těžitelnosti I skupiny 1 a 2</t>
  </si>
  <si>
    <t>-393695587</t>
  </si>
  <si>
    <t>https://podminky.urs.cz/item/CS_URS_2023_01/129153101</t>
  </si>
  <si>
    <t xml:space="preserve">"pročištění koryta potoka"      6,20*9,70</t>
  </si>
  <si>
    <t>131151202</t>
  </si>
  <si>
    <t>Hloubení zapažených jam a zářezů strojně s urovnáním dna do předepsaného profilu a spádu v hornině třídy těžitelnosti I skupiny 1 a 2 přes 20 do 50 m3</t>
  </si>
  <si>
    <t>-1591451576</t>
  </si>
  <si>
    <t>https://podminky.urs.cz/item/CS_URS_2023_01/131151202</t>
  </si>
  <si>
    <t>"výkop pro provedení sanací, izolací a odvodnění rubu"</t>
  </si>
  <si>
    <t>31,12+5,06+21,60</t>
  </si>
  <si>
    <t>504989005</t>
  </si>
  <si>
    <t xml:space="preserve">"dle pol. 131151202"    57,78</t>
  </si>
  <si>
    <t xml:space="preserve">"dle pol.   129153101"    60,14</t>
  </si>
  <si>
    <t xml:space="preserve">"dle pol. 114203104"    3,31</t>
  </si>
  <si>
    <t>1047324824</t>
  </si>
  <si>
    <t xml:space="preserve">"odvoz výkopku na skládku ve vzdálenosti 20 km"  </t>
  </si>
  <si>
    <t>10,00*121,23</t>
  </si>
  <si>
    <t>171201221</t>
  </si>
  <si>
    <t>-465468463</t>
  </si>
  <si>
    <t>https://podminky.urs.cz/item/CS_URS_2023_01/171201221</t>
  </si>
  <si>
    <t>"zemina na skládku"</t>
  </si>
  <si>
    <t xml:space="preserve">"dle pol. 162751117"   121,23*1,90</t>
  </si>
  <si>
    <t>171251201</t>
  </si>
  <si>
    <t>Uložení sypaniny na skládky nebo meziskládky bez hutnění s upravením uložené sypaniny do předepsaného tvaru</t>
  </si>
  <si>
    <t>1567603968</t>
  </si>
  <si>
    <t>https://podminky.urs.cz/item/CS_URS_2023_01/171251201</t>
  </si>
  <si>
    <t>"uložení výkopku na skládku"</t>
  </si>
  <si>
    <t xml:space="preserve">"dle pol. 162751117"    121,23</t>
  </si>
  <si>
    <t>448350558</t>
  </si>
  <si>
    <t>"dle výkresových příloh, TZ, výpočtů projektanta"</t>
  </si>
  <si>
    <t xml:space="preserve">"zásyp šterk frakce 0/32"      2*4,44</t>
  </si>
  <si>
    <t>58344171</t>
  </si>
  <si>
    <t>štěrkodrť frakce 0/32</t>
  </si>
  <si>
    <t>-702665048</t>
  </si>
  <si>
    <t xml:space="preserve">"zásyp ŠD 0/32"    8,80*2,20</t>
  </si>
  <si>
    <t>212755216</t>
  </si>
  <si>
    <t>Trativody bez lože z drenážních trubek plastových flexibilních D 160 mm</t>
  </si>
  <si>
    <t>429729319</t>
  </si>
  <si>
    <t>https://podminky.urs.cz/item/CS_URS_2023_01/212755216</t>
  </si>
  <si>
    <t>"dle TZ, výkresových příloh"</t>
  </si>
  <si>
    <t xml:space="preserve">"drenážní trubka HDPE DN150"   2*3,10</t>
  </si>
  <si>
    <t>451476111</t>
  </si>
  <si>
    <t>Podkladní vrstva z plastbetonu pod mostními ložisky epoxidová pryskyřice první vrstva tl. 10 mm</t>
  </si>
  <si>
    <t>1465058748</t>
  </si>
  <si>
    <t>https://podminky.urs.cz/item/CS_URS_2023_01/451476111</t>
  </si>
  <si>
    <t>podlití patních plechů zábradlí pastbetonem (příloha č.2.4)</t>
  </si>
  <si>
    <t>díl 1-4ks</t>
  </si>
  <si>
    <t>0,21*0,21*8*2</t>
  </si>
  <si>
    <t>díl 2 - 2ks</t>
  </si>
  <si>
    <t>451476112</t>
  </si>
  <si>
    <t>Podkladní vrstva z plastbetonu pod mostními ložisky epoxidová pryskyřice každá další vrstva tl. 10 mm</t>
  </si>
  <si>
    <t>1776258236</t>
  </si>
  <si>
    <t>https://podminky.urs.cz/item/CS_URS_2023_01/451476112</t>
  </si>
  <si>
    <t>458311121</t>
  </si>
  <si>
    <t>Výplňové klíny a filtrační vrstvy za opěrou z betonu hutněného po vrstvách výplňového prostého</t>
  </si>
  <si>
    <t>718157698</t>
  </si>
  <si>
    <t>https://podminky.urs.cz/item/CS_URS_2023_01/458311121</t>
  </si>
  <si>
    <t xml:space="preserve">"zásyp za rubem opěr hubeným betonem"    2*(0,807*3,00)*1,20</t>
  </si>
  <si>
    <t xml:space="preserve">"podkl. beton drenáže"     0,952</t>
  </si>
  <si>
    <t>463211151</t>
  </si>
  <si>
    <t>Rovnanina z lomového kamene neupraveného pro podélné i příčné objekty objemu přes 3 m3 z kamene tříděného, s urovnáním líce a vyklínováním spár úlomky kamene hmotnost jednotlivých kamenů do 80 kg</t>
  </si>
  <si>
    <t>1454591049</t>
  </si>
  <si>
    <t>https://podminky.urs.cz/item/CS_URS_2023_01/463211151</t>
  </si>
  <si>
    <t xml:space="preserve">"nová kamenná rovnanina za rubem opěr"    3,31</t>
  </si>
  <si>
    <t>452351101</t>
  </si>
  <si>
    <t>Bednění podkladních a zajišťovacích konstrukcí v otevřeném výkopu desek nebo sedlových loží pod potrubí, stoky a drobné objekty</t>
  </si>
  <si>
    <t>-754203539</t>
  </si>
  <si>
    <t>"bednění spádového betonu"</t>
  </si>
  <si>
    <t>2*(2*3,80*0,40+5,80*0,40)</t>
  </si>
  <si>
    <t>Úpravy povrchů, podlahy a osazování výplní</t>
  </si>
  <si>
    <t>628611102</t>
  </si>
  <si>
    <t>Nátěr mostních betonových konstrukcí epoxidový 2x ochranný nepružný S2 (OS-B)</t>
  </si>
  <si>
    <t>-1847215209</t>
  </si>
  <si>
    <t>https://podminky.urs.cz/item/CS_URS_2023_01/628611102</t>
  </si>
  <si>
    <t>"dle výkazu sanačních prací"</t>
  </si>
  <si>
    <t xml:space="preserve">"Sanace  A - sjednocující a ochranný nátěr"</t>
  </si>
  <si>
    <t xml:space="preserve">"deska - podhled"   24,00</t>
  </si>
  <si>
    <t xml:space="preserve">"římsy"     21,50</t>
  </si>
  <si>
    <t xml:space="preserve">"šikmá čela"  5,05</t>
  </si>
  <si>
    <t xml:space="preserve">"Opěry, křídla - líc"  17,38</t>
  </si>
  <si>
    <t xml:space="preserve">"dilatační spáry"   1,35</t>
  </si>
  <si>
    <t>634113113</t>
  </si>
  <si>
    <t>Výplň dilatačních spár mazanin plastovým profilem výšky 40 mm</t>
  </si>
  <si>
    <t>1543232708</t>
  </si>
  <si>
    <t>https://podminky.urs.cz/item/CS_URS_2023_01/634113113</t>
  </si>
  <si>
    <t xml:space="preserve">"výplň dilatačních spár - těsnící profil pr. 35mm"   2*4*3,81</t>
  </si>
  <si>
    <t>634662114</t>
  </si>
  <si>
    <t>Výplň dilatačních spar mazanin akrylátovým tmelem, šířka spáry přes 20 do 30 mm</t>
  </si>
  <si>
    <t>481345994</t>
  </si>
  <si>
    <t>https://podminky.urs.cz/item/CS_URS_2023_01/634662114</t>
  </si>
  <si>
    <t xml:space="preserve">"výplň dilatačních spár - trvale pružný tmel"   2*4*3,81</t>
  </si>
  <si>
    <t>636111421</t>
  </si>
  <si>
    <t>Doplnění dlažby z lomového kamene (s dodáním hmot), plochy jednotlivě do 4 m2 do cementové malty se zalitím spár cementovou maltou</t>
  </si>
  <si>
    <t>1792485189</t>
  </si>
  <si>
    <t>https://podminky.urs.cz/item/CS_URS_2023_01/636111421</t>
  </si>
  <si>
    <t>"dle TZ, výkresových příloh, tabulky sanací"</t>
  </si>
  <si>
    <t xml:space="preserve">"sanace C"   </t>
  </si>
  <si>
    <t xml:space="preserve">"doplnění vypadlých kamenů dlažby, předpoklad 5 % plochy"    </t>
  </si>
  <si>
    <t>87,04*0,05</t>
  </si>
  <si>
    <t>911121211</t>
  </si>
  <si>
    <t>Oprava ocelového zábradlí svařovaného nebo šroubovaného výroba</t>
  </si>
  <si>
    <t>1434602460</t>
  </si>
  <si>
    <t>https://podminky.urs.cz/item/CS_URS_2023_01/911121211</t>
  </si>
  <si>
    <t>2,2*4</t>
  </si>
  <si>
    <t>6,8*2</t>
  </si>
  <si>
    <t>13010430</t>
  </si>
  <si>
    <t>úhelník ocelový rovnostranný jakost S235JR (11 375) 70x70x7mm</t>
  </si>
  <si>
    <t>1997163093</t>
  </si>
  <si>
    <t>díl 1-sloupky (příloha č. 2.4),7,377kg/m, prořez 5%,</t>
  </si>
  <si>
    <t>1,065*8*7,377*1,05/1000</t>
  </si>
  <si>
    <t>díl 2 - sloupky (příloha č. 2.4)</t>
  </si>
  <si>
    <t>13011066</t>
  </si>
  <si>
    <t>úhelník ocelový rovnostranný jakost S235JR (11 375) 60x60x5mm</t>
  </si>
  <si>
    <t>418643934</t>
  </si>
  <si>
    <t>díl 1-madla (příloha č. 2.4),4,568kg/m, prořez 5%,</t>
  </si>
  <si>
    <t>2,220*4*3*4,568*1,05/1000</t>
  </si>
  <si>
    <t>díl 2 - madla (příloha č. 2.4)</t>
  </si>
  <si>
    <t>6,8*2*3*4,568*1,05/1000</t>
  </si>
  <si>
    <t>13011072</t>
  </si>
  <si>
    <t>úhelník ocelový rovnostranný jakost S355J2 (11 503) 200x200x16mm</t>
  </si>
  <si>
    <t>-1696133389</t>
  </si>
  <si>
    <t>díl 1-patní plech (příloha č. 2.4),48,5kg/m, prořez 5%,</t>
  </si>
  <si>
    <t>0,20*2*4*48,5*1,05/1000</t>
  </si>
  <si>
    <t>díl 2 - patní plech (příloha č. 2.4)</t>
  </si>
  <si>
    <t>0,20*4*2*48,5*1,05/1000</t>
  </si>
  <si>
    <t>31111020</t>
  </si>
  <si>
    <t>matice nerezová šestihranná M16</t>
  </si>
  <si>
    <t>100 kus</t>
  </si>
  <si>
    <t>178939420</t>
  </si>
  <si>
    <t>"kotevní šrouby zábradlí díl 1" 8*3*2/100</t>
  </si>
  <si>
    <t>"kotevní šrouby zábradlí díl 2" 8*3*2/100</t>
  </si>
  <si>
    <t>31120008</t>
  </si>
  <si>
    <t>podložka DIN 125-A ZB D 16mm</t>
  </si>
  <si>
    <t>1095781098</t>
  </si>
  <si>
    <t>911121311</t>
  </si>
  <si>
    <t>Oprava ocelového zábradlí svařovaného nebo šroubovaného montáž</t>
  </si>
  <si>
    <t>-426039426</t>
  </si>
  <si>
    <t>https://podminky.urs.cz/item/CS_URS_2023_01/911121311</t>
  </si>
  <si>
    <t>311_R</t>
  </si>
  <si>
    <t>krytka matice M 16, plastová, černá</t>
  </si>
  <si>
    <t>-2041809734</t>
  </si>
  <si>
    <t>"kotevní šrouby zábradlí - římsy" 3*(8+8)</t>
  </si>
  <si>
    <t>919726126</t>
  </si>
  <si>
    <t>Geotextilie netkaná pro ochranu, separaci nebo filtraci měrná hmotnost přes 1 000 do 1 200 g/m2</t>
  </si>
  <si>
    <t>848651938</t>
  </si>
  <si>
    <t>https://podminky.urs.cz/item/CS_URS_2023_01/919726126</t>
  </si>
  <si>
    <t>"dle TZ, skladeb izolací, PVI"</t>
  </si>
  <si>
    <t>"skladba S2"</t>
  </si>
  <si>
    <t xml:space="preserve">"izolace dilatačních spár - ochranná vrstva geotextilií 1200g/m2"    2*2,10</t>
  </si>
  <si>
    <t>931992122</t>
  </si>
  <si>
    <t>Výplň dilatačních spár z polystyrenu extrudovaného, tloušťky 30 mm</t>
  </si>
  <si>
    <t>1347068906</t>
  </si>
  <si>
    <t>https://podminky.urs.cz/item/CS_URS_2023_01/931992122</t>
  </si>
  <si>
    <t>"dle TZ, výkresových příloh, dle PVI"</t>
  </si>
  <si>
    <t>Skladba S3</t>
  </si>
  <si>
    <t xml:space="preserve">"výplň dilatačních spár - polystyrén XPS, tl. 30mm"   2*0,678</t>
  </si>
  <si>
    <t>931994103</t>
  </si>
  <si>
    <t>Těsnění spáry betonové konstrukce pásy, profily, tmely těsnicím pásem ukončujícím, spáry dilatační</t>
  </si>
  <si>
    <t>355525494</t>
  </si>
  <si>
    <t>https://podminky.urs.cz/item/CS_URS_2023_01/931994103</t>
  </si>
  <si>
    <t xml:space="preserve">"výplň dilatačních spár - těsnící profil pr. 35mm"   4*2*2,50</t>
  </si>
  <si>
    <t>931994142</t>
  </si>
  <si>
    <t>Těsnění spáry betonové konstrukce pásy, profily, tmely tmelem polyuretanovým spáry dilatační do 4,0 cm2</t>
  </si>
  <si>
    <t>-1361208398</t>
  </si>
  <si>
    <t>https://podminky.urs.cz/item/CS_URS_2023_01/931994142</t>
  </si>
  <si>
    <t xml:space="preserve">"výplň dilatačních spár - trvale pružný tmel"   4*2*2,50</t>
  </si>
  <si>
    <t>966075141</t>
  </si>
  <si>
    <t>Odstranění různých konstrukcí na mostech kovového zábradlí vcelku</t>
  </si>
  <si>
    <t>-1657309533</t>
  </si>
  <si>
    <t>https://podminky.urs.cz/item/CS_URS_2023_01/966075141</t>
  </si>
  <si>
    <t>demntáž stávajícího zábradlí</t>
  </si>
  <si>
    <t>(2,2+6,8+2,2)*2</t>
  </si>
  <si>
    <t>985121121</t>
  </si>
  <si>
    <t>Tryskání degradovaného betonu stěn, rubu kleneb a podlah vodou pod tlakem do 300 barů</t>
  </si>
  <si>
    <t>11457261</t>
  </si>
  <si>
    <t>https://podminky.urs.cz/item/CS_URS_2023_01/985121121</t>
  </si>
  <si>
    <t>"dle výkazu sanačních prací, dle TZ"</t>
  </si>
  <si>
    <t>"tryskání beton. ploch tlakovou vodou 300MPa"</t>
  </si>
  <si>
    <t xml:space="preserve">"šikmá čela"   2*(2*0,971*1,30)</t>
  </si>
  <si>
    <t xml:space="preserve">"římsy"    2*0,94*11,30+4*0,065</t>
  </si>
  <si>
    <t xml:space="preserve">"deska - rub"   6,00*6,80+0,67*4,55</t>
  </si>
  <si>
    <t xml:space="preserve">"Opěry, křídla - líc" 2*(1,81*4,80)  </t>
  </si>
  <si>
    <t xml:space="preserve">"Opěra - rub"   2*(1,32*3,00)</t>
  </si>
  <si>
    <t xml:space="preserve">"Křídla - rub"    4*(2,61*2,22)</t>
  </si>
  <si>
    <t xml:space="preserve">"dilatační spáry" 4*0,34 </t>
  </si>
  <si>
    <t>985121221</t>
  </si>
  <si>
    <t>Tryskání degradovaného betonu líce kleneb a podhledů vodou pod tlakem do 300 barů</t>
  </si>
  <si>
    <t>-693395563</t>
  </si>
  <si>
    <t>https://podminky.urs.cz/item/CS_URS_2023_01/985121221</t>
  </si>
  <si>
    <t>"otryskání vodním paprskem 300MPa"</t>
  </si>
  <si>
    <t xml:space="preserve">"deska - podhled"    5,00*4,80</t>
  </si>
  <si>
    <t>985131111</t>
  </si>
  <si>
    <t>Očištění ploch stěn, rubu kleneb a podlah tlakovou vodou</t>
  </si>
  <si>
    <t>-966603932</t>
  </si>
  <si>
    <t>https://podminky.urs.cz/item/CS_URS_2023_01/985131111</t>
  </si>
  <si>
    <t>"tryskání, očištění kamenných ploch tlakovou vodou"</t>
  </si>
  <si>
    <t xml:space="preserve">"odláždění"   87,04</t>
  </si>
  <si>
    <t>985231111</t>
  </si>
  <si>
    <t>Spárování zdiva hloubky do 40 mm aktivovanou maltou délky spáry na 1 m2 upravované plochy do 6 m</t>
  </si>
  <si>
    <t>-1337509959</t>
  </si>
  <si>
    <t>https://podminky.urs.cz/item/CS_URS_2023_01/985231111</t>
  </si>
  <si>
    <t xml:space="preserve">"přespárování kamenného odláždění"   87,04</t>
  </si>
  <si>
    <t>985311112</t>
  </si>
  <si>
    <t>Reprofilace betonu sanačními maltami na cementové bázi ručně stěn, tloušťky přes 10 do 20 mm</t>
  </si>
  <si>
    <t>282971905</t>
  </si>
  <si>
    <t>https://podminky.urs.cz/item/CS_URS_2023_01/985311112</t>
  </si>
  <si>
    <t>"SANACE A - reprofilace povrchu sanační maltou"</t>
  </si>
  <si>
    <t xml:space="preserve">"dilatační spáry"    1,36</t>
  </si>
  <si>
    <t>"SANACE B - reprofilace povrchu sanační maltou"</t>
  </si>
  <si>
    <t>985311212</t>
  </si>
  <si>
    <t>Reprofilace betonu sanačními maltami na cementové bázi ručně líce kleneb a podhledů, tloušťky přes 10 do 20 mm</t>
  </si>
  <si>
    <t>1759200755</t>
  </si>
  <si>
    <t>https://podminky.urs.cz/item/CS_URS_2023_01/985311212</t>
  </si>
  <si>
    <t>"Typ sanace A - reprofilace bet. povrchů sanační maltou"</t>
  </si>
  <si>
    <t xml:space="preserve">"deska - podhled"    24,00</t>
  </si>
  <si>
    <t>985311312</t>
  </si>
  <si>
    <t>Reprofilace betonu sanačními maltami na cementové bázi ručně rubu kleneb a podlah, tloušťky přes 10 do 20 mm</t>
  </si>
  <si>
    <t>1748744836</t>
  </si>
  <si>
    <t>https://podminky.urs.cz/item/CS_URS_2023_01/985311312</t>
  </si>
  <si>
    <t xml:space="preserve">"deska - rub"   43,85</t>
  </si>
  <si>
    <t>985312114</t>
  </si>
  <si>
    <t>Stěrka k vyrovnání ploch reprofilovaného betonu stěn, tloušťky do 5 mm</t>
  </si>
  <si>
    <t>-1214968998</t>
  </si>
  <si>
    <t>https://podminky.urs.cz/item/CS_URS_2023_01/985312114</t>
  </si>
  <si>
    <t>"SANACE A - vyrovnání a uzavření povrchu stěrkou"</t>
  </si>
  <si>
    <t>"SANACE B - vyrovnání a uzavření povrchu stěrkou"</t>
  </si>
  <si>
    <t>985312124</t>
  </si>
  <si>
    <t>Stěrka k vyrovnání ploch reprofilovaného betonu líce kleneb a podhledů, tloušťky do 5 mm</t>
  </si>
  <si>
    <t>1264931918</t>
  </si>
  <si>
    <t>https://podminky.urs.cz/item/CS_URS_2023_01/985312124</t>
  </si>
  <si>
    <t>"Typ sanace A - vyrovnání a uzavření povrchu stěrkou"</t>
  </si>
  <si>
    <t>985312134</t>
  </si>
  <si>
    <t>Stěrka k vyrovnání ploch reprofilovaného betonu rubu kleneb a podlah, tloušťky do 5 mm</t>
  </si>
  <si>
    <t>-1964002920</t>
  </si>
  <si>
    <t>https://podminky.urs.cz/item/CS_URS_2023_01/985312134</t>
  </si>
  <si>
    <t>"SANACE B - vyrovnání a uzavření sanační maltou"</t>
  </si>
  <si>
    <t>985321111</t>
  </si>
  <si>
    <t>Ochranný nátěr betonářské výztuže 1 vrstva tloušťky 1 mm na cementové bázi stěn, líce kleneb a podhledů</t>
  </si>
  <si>
    <t>1434334505</t>
  </si>
  <si>
    <t>https://podminky.urs.cz/item/CS_URS_2023_01/985321111</t>
  </si>
  <si>
    <t>"ochranný nátěr obnažené výztuže"</t>
  </si>
  <si>
    <t xml:space="preserve">"podhled desky, předpoklad 5 % plochy"   24,00*0,05     </t>
  </si>
  <si>
    <t>1852352024</t>
  </si>
  <si>
    <t>-924558733</t>
  </si>
  <si>
    <t>17,24*19 "Přepočtené koeficientem množství</t>
  </si>
  <si>
    <t>997013814</t>
  </si>
  <si>
    <t>Poplatek za uložení stavebního odpadu na skládce (skládkovné) z izolačních materiálů zatříděného do Katalogu odpadů pod kódem 17 06 04</t>
  </si>
  <si>
    <t>1273270479</t>
  </si>
  <si>
    <t>https://podminky.urs.cz/item/CS_URS_2023_01/997013814</t>
  </si>
  <si>
    <t xml:space="preserve">"dle pol. 711131811"    0,300</t>
  </si>
  <si>
    <t>997013841</t>
  </si>
  <si>
    <t>Poplatek za uložení stavebního odpadu na skládce (skládkovné) odpadního materiálu po otryskávání bez obsahu nebezpečných látek zatříděného do Katalogu odpadů pod kódem 12 01 17</t>
  </si>
  <si>
    <t>784503218</t>
  </si>
  <si>
    <t>https://podminky.urs.cz/item/CS_URS_2023_01/997013841</t>
  </si>
  <si>
    <t xml:space="preserve">"dle pol. 985121"     7,815+1,56</t>
  </si>
  <si>
    <t xml:space="preserve">" abrazivo  na Sweeping" 0,347</t>
  </si>
  <si>
    <t>706462344</t>
  </si>
  <si>
    <t>998241025</t>
  </si>
  <si>
    <t>Přesun hmot pro dráhy kolejové jakéhokoliv rozsahu Příplatek k ceně za zvětšený přesun přes vymezenou největší dopravní vzdálenost za každých dalších i započatých 1000 m</t>
  </si>
  <si>
    <t>1330547530</t>
  </si>
  <si>
    <t>https://podminky.urs.cz/item/CS_URS_2023_01/998241025</t>
  </si>
  <si>
    <t>46,288*15 "Přepočtené koeficientem množství</t>
  </si>
  <si>
    <t>711131821</t>
  </si>
  <si>
    <t>Odstranění izolace proti zemní vlhkosti na ploše svislé S</t>
  </si>
  <si>
    <t>-758920439</t>
  </si>
  <si>
    <t>https://podminky.urs.cz/item/CS_URS_2023_01/711131821</t>
  </si>
  <si>
    <t>"dle TZ, odstranění původní izolace - SANACE B"</t>
  </si>
  <si>
    <t>"dle tabulky ploch sanací"</t>
  </si>
  <si>
    <t>711112001</t>
  </si>
  <si>
    <t>Provedení izolace proti zemní vlhkosti natěradly a tmely za studena na ploše svislé S nátěrem penetračním</t>
  </si>
  <si>
    <t>2099776527</t>
  </si>
  <si>
    <t>https://podminky.urs.cz/item/CS_URS_2023_01/711112001</t>
  </si>
  <si>
    <t>"dle výpočtů projektanta, PVI, TZ"</t>
  </si>
  <si>
    <t>"penetračně adhezní nátěr"</t>
  </si>
  <si>
    <t>Skladba S1</t>
  </si>
  <si>
    <t xml:space="preserve">"rub opěr a křídel"  2*3,765+4*4,967</t>
  </si>
  <si>
    <t>Skladba S2</t>
  </si>
  <si>
    <t xml:space="preserve">"izolace dilatačních spár"  2,10+2,10</t>
  </si>
  <si>
    <t>711111001</t>
  </si>
  <si>
    <t>Provedení izolace proti zemní vlhkosti natěradly a tmely za studena na ploše vodorovné V nátěrem penetračním</t>
  </si>
  <si>
    <t>1705564476</t>
  </si>
  <si>
    <t>https://podminky.urs.cz/item/CS_URS_2023_01/711111001</t>
  </si>
  <si>
    <t>Dle PVI, TZ</t>
  </si>
  <si>
    <t xml:space="preserve">"dle skladby S1"  </t>
  </si>
  <si>
    <t xml:space="preserve">"rub desky"   43,80</t>
  </si>
  <si>
    <t>"dle skladby S4"</t>
  </si>
  <si>
    <t xml:space="preserve">"rubové odvodnění"     2*15,553</t>
  </si>
  <si>
    <t>11163150</t>
  </si>
  <si>
    <t>lak penetrační asfaltový</t>
  </si>
  <si>
    <t>1601674978</t>
  </si>
  <si>
    <t>Poznámka k položce:_x000d_
Spotřeba 0,3-0,4kg/m2</t>
  </si>
  <si>
    <t>106,504*0,00035 "Přepočtené koeficientem množství</t>
  </si>
  <si>
    <t>711191001</t>
  </si>
  <si>
    <t>Provedení nátěru adhezního můstku na ploše vodorovné V</t>
  </si>
  <si>
    <t>1792728230</t>
  </si>
  <si>
    <t>https://podminky.urs.cz/item/CS_URS_2023_01/711191001</t>
  </si>
  <si>
    <t>"SANACE A - aplikace adhezního můstku"</t>
  </si>
  <si>
    <t>"SANACE B - aplikace adhezního můstku"</t>
  </si>
  <si>
    <t>711191011</t>
  </si>
  <si>
    <t>Provedení nátěru adhezního můstku na ploše svislé S</t>
  </si>
  <si>
    <t>1256651280</t>
  </si>
  <si>
    <t>https://podminky.urs.cz/item/CS_URS_2023_01/711191011</t>
  </si>
  <si>
    <t>58581220</t>
  </si>
  <si>
    <t>adhezní můstek pod izolační a vyrovnávací lepící hmoty</t>
  </si>
  <si>
    <t>-1761904391</t>
  </si>
  <si>
    <t>Poznámka k položce:_x000d_
Spotřeba: 6-10 kg/m²</t>
  </si>
  <si>
    <t>144,235*0,12075 "Přepočtené koeficientem množství</t>
  </si>
  <si>
    <t>711141559</t>
  </si>
  <si>
    <t>Provedení izolace proti zemní vlhkosti pásy přitavením NAIP na ploše vodorovné V</t>
  </si>
  <si>
    <t>CS ÚRS 2021 01</t>
  </si>
  <si>
    <t>1550888128</t>
  </si>
  <si>
    <t>https://podminky.urs.cz/item/CS_URS_2021_01/711141559</t>
  </si>
  <si>
    <t>"dle PVI, výpočtů projektanta, TZ"</t>
  </si>
  <si>
    <t>NAIP - natavené asf. pásy, tl. 5mm</t>
  </si>
  <si>
    <t>Skladba S4</t>
  </si>
  <si>
    <t>711142559</t>
  </si>
  <si>
    <t>Provedení izolace proti zemní vlhkosti pásy přitavením NAIP na ploše svislé S</t>
  </si>
  <si>
    <t>-1508991909</t>
  </si>
  <si>
    <t>https://podminky.urs.cz/item/CS_URS_2021_01/711142559</t>
  </si>
  <si>
    <t>"izolace dilatačních spar NAIP" 2,10+2,10</t>
  </si>
  <si>
    <t>62855002</t>
  </si>
  <si>
    <t>pás asfaltový natavitelný modifikovaný SBS tl 5,0mm s vložkou z polyesterové rohože a spalitelnou PE fólií nebo jemnozrnným minerálním posypem na horním povrchu</t>
  </si>
  <si>
    <t>1579074911</t>
  </si>
  <si>
    <t>106,504*1,1 "Přepočtené koeficientem množství</t>
  </si>
  <si>
    <t>711132101</t>
  </si>
  <si>
    <t>Provedení izolace proti zemní vlhkosti pásy na sucho AIP nebo tkaniny na ploše svislé S</t>
  </si>
  <si>
    <t>-1851950872</t>
  </si>
  <si>
    <t>https://podminky.urs.cz/item/CS_URS_2023_01/711132101</t>
  </si>
  <si>
    <t>"dle PVI, PD, TZ"</t>
  </si>
  <si>
    <t>"dle skladby izolace S2"</t>
  </si>
  <si>
    <t xml:space="preserve">"izolace dilatačních spar nepřitavenými AP"  2,10+2,10</t>
  </si>
  <si>
    <t>62811120</t>
  </si>
  <si>
    <t>asfaltový pás separační bez krycí vrstvy (impregnovaná vložka), typu A</t>
  </si>
  <si>
    <t>1691258655</t>
  </si>
  <si>
    <t>4,2*1,1 "Přepočtené koeficientem množství</t>
  </si>
  <si>
    <t>711491177</t>
  </si>
  <si>
    <t>Provedení doplňků izolace proti vodě textilií připevnění izolace nerezovou lištou</t>
  </si>
  <si>
    <t>-943505325</t>
  </si>
  <si>
    <t>https://podminky.urs.cz/item/CS_URS_2023_01/711491177</t>
  </si>
  <si>
    <t>ukončení SVI na římsách</t>
  </si>
  <si>
    <t>59030055_R</t>
  </si>
  <si>
    <t>vrut nerezový se šestihrannou hlavou 8x60mm, včetně hmoždinky</t>
  </si>
  <si>
    <t>825210547</t>
  </si>
  <si>
    <t xml:space="preserve">"vzdálenost kotvících prvků max. 300mm, </t>
  </si>
  <si>
    <t>"římsy NK+křídla, vlevo, (11,2)/0,3+1=38,3" 39</t>
  </si>
  <si>
    <t>"římsy NK+křídla, vpravo, (11,2)/0,3+1=38,3" 39</t>
  </si>
  <si>
    <t>13756655_R</t>
  </si>
  <si>
    <t xml:space="preserve">pásnice nerezová 40/4 - (kotvení izolace),v jakost W.-Nr.1.4301 </t>
  </si>
  <si>
    <t>-1615939862</t>
  </si>
  <si>
    <t xml:space="preserve">"včetně prořezu 5%, hmotnost 1,26kg/m"   (22,4)*1,05</t>
  </si>
  <si>
    <t>R572141111</t>
  </si>
  <si>
    <t>Vyrovnání povrchu dosavadních krytů s rozprostřením hmot a zhutněním asfaltovým betonem ACO (AB) tl. od 20 do 40 mm</t>
  </si>
  <si>
    <t>1716835454</t>
  </si>
  <si>
    <t>Dle PVI, PD</t>
  </si>
  <si>
    <t>Skladba S1 - Izolace rubu NK, opěr a křídel</t>
  </si>
  <si>
    <t>Ochranná vrstva - asfaltobeton AB, tl. 30mm</t>
  </si>
  <si>
    <t>43,80+2*3,765+4*4,967</t>
  </si>
  <si>
    <t>skladba S4</t>
  </si>
  <si>
    <t>1191743046</t>
  </si>
  <si>
    <t>789</t>
  </si>
  <si>
    <t>Povrchové úpravy ocelových konstrukcí a technologických zařízení</t>
  </si>
  <si>
    <t>628613611</t>
  </si>
  <si>
    <t>Žárové zinkování ponorem dílů ocelových konstrukcí mostů hmotnosti dílců do 100 kg</t>
  </si>
  <si>
    <t>-2042949747</t>
  </si>
  <si>
    <t>https://podminky.urs.cz/item/CS_URS_2023_01/628613611</t>
  </si>
  <si>
    <t>zábradlí - díly 1-2 (příl. 2.4)</t>
  </si>
  <si>
    <t>618/1,05</t>
  </si>
  <si>
    <t>789211512</t>
  </si>
  <si>
    <t>Otryskání povrchu zařízení suché abrazivní tryskání abrazivem ze strusky, s povrchem nečlenitým stupeň zarezavění A, stupeň přípravy Sa 2½</t>
  </si>
  <si>
    <t>-1052081612</t>
  </si>
  <si>
    <t>https://podminky.urs.cz/item/CS_URS_2023_01/789211512</t>
  </si>
  <si>
    <t>"dle skladby izolací 1, dle výpočtů projektanta, TZ"</t>
  </si>
  <si>
    <t>"tryskání na stupeň čistoty Sa 2 1/2, očištění a odmaštění</t>
  </si>
  <si>
    <t xml:space="preserve">"rub desky, opěr a křídel"   43,85+7,92+23,18</t>
  </si>
  <si>
    <t>789212122_R</t>
  </si>
  <si>
    <t>Provedení úpravy povrchu mořením v kyselině</t>
  </si>
  <si>
    <t>-550958434</t>
  </si>
  <si>
    <t>588,571</t>
  </si>
  <si>
    <t>42118101_R</t>
  </si>
  <si>
    <t>materiál tryskací TRYMAT</t>
  </si>
  <si>
    <t>186793395</t>
  </si>
  <si>
    <t xml:space="preserve">Sweeping (pro zdrsnění zábradlí opatřeného zink.ponorem,  15kg/m2)</t>
  </si>
  <si>
    <t>"zábradlí příl. 2.4" (23,120 )*0,015</t>
  </si>
  <si>
    <t>24613582_R1</t>
  </si>
  <si>
    <t>hmota nátěrová ONS 92, tl 200</t>
  </si>
  <si>
    <t>-123137344</t>
  </si>
  <si>
    <t>Poznámka k položce:_x000d_
Poznámka k položce: Nátěrové hmoty, spotřeba 0,4 kg/m2</t>
  </si>
  <si>
    <t>"spotřeba 0,35kg/m2" (23,12*3+9,248)*0,35</t>
  </si>
  <si>
    <t>789212123</t>
  </si>
  <si>
    <t>Provedení otryskání povrchů zařízení suché abrazivní tryskání, s povrchem členitým stupeň zarezavění B, stupeň přípravy Sa 2</t>
  </si>
  <si>
    <t>-1086561350</t>
  </si>
  <si>
    <t>https://podminky.urs.cz/item/CS_URS_2023_01/789212123</t>
  </si>
  <si>
    <t>Sweeping (pro typ II)</t>
  </si>
  <si>
    <t>"zábradlí příl. 2.4" (9,91+13,21)</t>
  </si>
  <si>
    <t>789322111</t>
  </si>
  <si>
    <t>Zhotovení nátěru ocelových konstrukcí třídy II jednosložkového základního, tloušťky do 80 μm</t>
  </si>
  <si>
    <t>-147476541</t>
  </si>
  <si>
    <t>Poznámka k položce:_x000d_
Poznámka k položce: Základní nátěr</t>
  </si>
  <si>
    <t>"zábradlí příl. 2.4"23,120</t>
  </si>
  <si>
    <t>789322116</t>
  </si>
  <si>
    <t>Zhotovení nátěru ocelových konstrukcí třídy II jednosložkového mezivrstvy, tloušťky do 80 μm</t>
  </si>
  <si>
    <t>602262312</t>
  </si>
  <si>
    <t>Poznámka k položce:_x000d_
Poznámka k položce: mezivrstva x 2</t>
  </si>
  <si>
    <t>"zábradlí příl. 2.4" 23,120</t>
  </si>
  <si>
    <t>789322221</t>
  </si>
  <si>
    <t>Zhotovení nátěru ocelových konstrukcí třídy II dvousložkového krycího (vrchního), tloušťky do 80 μm</t>
  </si>
  <si>
    <t>1977142317</t>
  </si>
  <si>
    <t>Poznámka k položce:_x000d_
Poznámka k položce: Vrchní nátěr</t>
  </si>
  <si>
    <t xml:space="preserve">"zábradlí příl. 2.4" 23,120 </t>
  </si>
  <si>
    <t>789351240</t>
  </si>
  <si>
    <t>Zhotovení nátěrů pásových korozně namáhaných míst (svary, hrany, kouty, šroubové spoje, apod.) tloušťky 50 μm ocelových konstrukcí třídy II dvousložkových</t>
  </si>
  <si>
    <t>985227577</t>
  </si>
  <si>
    <t>Poznámka k položce:_x000d_
Poznámka k položce: pásové nátěry, předpoklad 40% plochy</t>
  </si>
  <si>
    <t>40% z celkové nátěrové plochy</t>
  </si>
  <si>
    <t>"zábradlí příl. 2.4" (23,120 )*0,4</t>
  </si>
  <si>
    <t>998781101</t>
  </si>
  <si>
    <t>Přesun hmot pro obklady keramické stanovený z hmotnosti přesunovaného materiálu vodorovná dopravní vzdálenost do 50 m v objektech výšky do 6 m</t>
  </si>
  <si>
    <t>-858160740</t>
  </si>
  <si>
    <t>https://podminky.urs.cz/item/CS_URS_2023_01/998781101</t>
  </si>
  <si>
    <t>SO 11-20-02 - Most v km 100,223</t>
  </si>
  <si>
    <t xml:space="preserve">    23-M - Montáže potrubí</t>
  </si>
  <si>
    <t>-186936459</t>
  </si>
  <si>
    <t>"dle TZ"</t>
  </si>
  <si>
    <t>"kácení zelené a náletových křovin" 100,00</t>
  </si>
  <si>
    <t>-262023311</t>
  </si>
  <si>
    <t>"výkop pro provedení izolací a odvodnění rubu"</t>
  </si>
  <si>
    <t xml:space="preserve">"měřeno digitálně"   2*5,00*5,80</t>
  </si>
  <si>
    <t>162301501</t>
  </si>
  <si>
    <t>Vodorovné přemístění smýcených křovin do průměru kmene 100 mm na vzdálenost do 5 000 m</t>
  </si>
  <si>
    <t>-48039524</t>
  </si>
  <si>
    <t>https://podminky.urs.cz/item/CS_URS_2023_01/162301501</t>
  </si>
  <si>
    <t xml:space="preserve">"dle pol. 111251102"  100,00</t>
  </si>
  <si>
    <t>162301981</t>
  </si>
  <si>
    <t>Vodorovné přemístění smýcených křovin Příplatek k ceně za každých dalších i započatých 1 000 m</t>
  </si>
  <si>
    <t>-58381058</t>
  </si>
  <si>
    <t>https://podminky.urs.cz/item/CS_URS_2023_01/162301981</t>
  </si>
  <si>
    <t>"odvoz křovin na skládku ve vzdálenosti 20km"</t>
  </si>
  <si>
    <t>15,00*100,00</t>
  </si>
  <si>
    <t>-1567814839</t>
  </si>
  <si>
    <t xml:space="preserve">"dle pol. 131151202"      58,00</t>
  </si>
  <si>
    <t>1213402903</t>
  </si>
  <si>
    <t>10,00*58,00</t>
  </si>
  <si>
    <t>-2100512274</t>
  </si>
  <si>
    <t xml:space="preserve">"dle pol. 162751117"   58,00*1,90</t>
  </si>
  <si>
    <t>-362824742</t>
  </si>
  <si>
    <t xml:space="preserve">"dle pol. 162751117"  58,00</t>
  </si>
  <si>
    <t>619240307</t>
  </si>
  <si>
    <t>"dle skladby S2"</t>
  </si>
  <si>
    <t>"drenážní vrstva nad spádovým betonem odvodnění ze ŠD 16/32, tl. 300mm"</t>
  </si>
  <si>
    <t xml:space="preserve">"měřeno digitálně"    2*3,9*5,80*0,30</t>
  </si>
  <si>
    <t>1726519515</t>
  </si>
  <si>
    <t>"ŠD pro drenážní zásyp spádového betonu"</t>
  </si>
  <si>
    <t>13,572*2,50</t>
  </si>
  <si>
    <t>1902378721</t>
  </si>
  <si>
    <t xml:space="preserve">"drenáž za rubem HDPE DN150"   2*10,00</t>
  </si>
  <si>
    <t>457311115</t>
  </si>
  <si>
    <t>Vyrovnávací nebo spádový beton včetně úpravy povrchu C 16/20</t>
  </si>
  <si>
    <t>-376137701</t>
  </si>
  <si>
    <t>https://podminky.urs.cz/item/CS_URS_2023_01/457311115</t>
  </si>
  <si>
    <t>"spádové beton. lože drenáže za opěrami"</t>
  </si>
  <si>
    <t xml:space="preserve">"měřeno digitálně"    2*1,20*5,80</t>
  </si>
  <si>
    <t>522363026</t>
  </si>
  <si>
    <t>https://podminky.urs.cz/item/CS_URS_2023_01/452351101</t>
  </si>
  <si>
    <t>1966011919</t>
  </si>
  <si>
    <t>podlití patních plechů zábradlí pastbetonem (příloha č.2.5)</t>
  </si>
  <si>
    <t>0,21*0,25*8*2</t>
  </si>
  <si>
    <t>díl 2 - 4ks</t>
  </si>
  <si>
    <t>0,21*0,25*16*2</t>
  </si>
  <si>
    <t>-1456602984</t>
  </si>
  <si>
    <t>podlití patních plechů zábradlí pastbetonem (příloha č.2.5)- jen plochy vodorovné</t>
  </si>
  <si>
    <t>0,21*0,25*8</t>
  </si>
  <si>
    <t>0,21*0,25*16</t>
  </si>
  <si>
    <t>452368211</t>
  </si>
  <si>
    <t>Výztuž podkladních desek, bloků nebo pražců v otevřeném výkopu ze svařovaných sítí typu Kari</t>
  </si>
  <si>
    <t>-772439245</t>
  </si>
  <si>
    <t>https://podminky.urs.cz/item/CS_URS_2023_01/452368211</t>
  </si>
  <si>
    <t>"výztuž spádového betonu kari sítí 8/150x80/150 (5,36kg/m2)"</t>
  </si>
  <si>
    <t>2*3,50*5,80*1,20*5,36/1000,00</t>
  </si>
  <si>
    <t>457451134</t>
  </si>
  <si>
    <t>Ochranná betonová vrstva na izolaci přesýpaných objektů tloušťky 60 mm s vyhlazením povrchu s výztuží ze sítí C 30/37</t>
  </si>
  <si>
    <t>-1275520973</t>
  </si>
  <si>
    <t>https://podminky.urs.cz/item/CS_URS_2023_01/457451134</t>
  </si>
  <si>
    <t>"tuhá ochrana SVI na NK"87,2</t>
  </si>
  <si>
    <t>-268741983</t>
  </si>
  <si>
    <t>"Sanace typ D - ochranný nátěr"</t>
  </si>
  <si>
    <t xml:space="preserve">"římsa"     24,70</t>
  </si>
  <si>
    <t xml:space="preserve">"NK"    68,40</t>
  </si>
  <si>
    <t xml:space="preserve">"Opěra brněnská - beton"   14,10</t>
  </si>
  <si>
    <t xml:space="preserve">"pilíř - beton"   12,10</t>
  </si>
  <si>
    <t xml:space="preserve">"Opěra vlárská"   21,60</t>
  </si>
  <si>
    <t>1493745837</t>
  </si>
  <si>
    <t>2,78*4</t>
  </si>
  <si>
    <t>6,415*4</t>
  </si>
  <si>
    <t>13431000</t>
  </si>
  <si>
    <t>úhelník ocelový rovnostranný jakost S235JR (11 375) 70x70x8mm</t>
  </si>
  <si>
    <t>1444677172</t>
  </si>
  <si>
    <t>díl 1-sloupky (příloha č. 2.5),8,37kg/m, prořez 5%,</t>
  </si>
  <si>
    <t>1,090*8*8,37*1,05/1000</t>
  </si>
  <si>
    <t>díl 2 - sloupky (příloha č. 2.5)</t>
  </si>
  <si>
    <t>1,090*8*2*8,37*1,05/1000</t>
  </si>
  <si>
    <t>13010420</t>
  </si>
  <si>
    <t>úhelník ocelový rovnostranný jakost S235JR (11 375) 50x50x5mm</t>
  </si>
  <si>
    <t>1225186113</t>
  </si>
  <si>
    <t>díl 1-příčle zábradlí (příloha č. 2.5), 3,77kg/m, prořez 5%,</t>
  </si>
  <si>
    <t>2,780*4*2*3,77*1,05/1000</t>
  </si>
  <si>
    <t>díl 2 - příčle (příloha č. 2.5)</t>
  </si>
  <si>
    <t>6,415*4*2*3,77*1,05/1000</t>
  </si>
  <si>
    <t>1759420930</t>
  </si>
  <si>
    <t>díl 1-madlo (příloha č. 2.5),4,568kg/m, prořez 5%,</t>
  </si>
  <si>
    <t>2,780*4*1*4,568*1,05/1000</t>
  </si>
  <si>
    <t>6,415*4*1*4,568*1,05/1000</t>
  </si>
  <si>
    <t>-540416384</t>
  </si>
  <si>
    <t>0,240*2*4*48,5*1,05/1000</t>
  </si>
  <si>
    <t>0,24*4*4*48,5*1,05/1000</t>
  </si>
  <si>
    <t>871363894</t>
  </si>
  <si>
    <t>"kotevní šrouby zábradlí díl 2" 16*3*2/100</t>
  </si>
  <si>
    <t>-596428539</t>
  </si>
  <si>
    <t>-122412707</t>
  </si>
  <si>
    <t>-1051780334</t>
  </si>
  <si>
    <t>"kotevní šrouby zábradlí - římsy" 3*(8+16)</t>
  </si>
  <si>
    <t>919726122</t>
  </si>
  <si>
    <t>Geotextilie netkaná pro ochranu, separaci nebo filtraci měrná hmotnost přes 200 do 300 g/m2</t>
  </si>
  <si>
    <t>-2044995772</t>
  </si>
  <si>
    <t>https://podminky.urs.cz/item/CS_URS_2023_01/919726122</t>
  </si>
  <si>
    <t>"dle TZ, ploch pro sanaci</t>
  </si>
  <si>
    <t>"separační geotextilie 300g/m2 na NK"</t>
  </si>
  <si>
    <t>87,20*1,20</t>
  </si>
  <si>
    <t>919726124</t>
  </si>
  <si>
    <t>Geotextilie netkaná pro ochranu, separaci nebo filtraci měrná hmotnost přes 500 do 800 g/m2</t>
  </si>
  <si>
    <t>-744199913</t>
  </si>
  <si>
    <t>https://podminky.urs.cz/item/CS_URS_2023_01/919726124</t>
  </si>
  <si>
    <t>"dle TZ, ploch pro sanaci"</t>
  </si>
  <si>
    <t>"separační geotextilie 700g/m2 na opěrách"</t>
  </si>
  <si>
    <t>(13,00+13,00)*1,20</t>
  </si>
  <si>
    <t>919726123</t>
  </si>
  <si>
    <t>Geotextilie netkaná pro ochranu, separaci nebo filtraci měrná hmotnost přes 300 do 500 g/m2</t>
  </si>
  <si>
    <t>1476973041</t>
  </si>
  <si>
    <t>https://podminky.urs.cz/item/CS_URS_2023_01/919726123</t>
  </si>
  <si>
    <t>"dle TZ, skladeb izolací"</t>
  </si>
  <si>
    <t>"izolace spádového betonu odvodnění - separační geotextilie 500g/m2"</t>
  </si>
  <si>
    <t>2*3,90*5,80*1,20</t>
  </si>
  <si>
    <t>962041211</t>
  </si>
  <si>
    <t>Bourání mostních konstrukcí zdiva a pilířů z prostého betonu</t>
  </si>
  <si>
    <t>-1968122653</t>
  </si>
  <si>
    <t>https://podminky.urs.cz/item/CS_URS_2023_01/962041211</t>
  </si>
  <si>
    <t>vybourání stávající tuhé ochrany SVI na NK, tl. = 0,06m</t>
  </si>
  <si>
    <t>113,2*0,06</t>
  </si>
  <si>
    <t>-1423689025</t>
  </si>
  <si>
    <t>(2,78+6,415+6,415+2,78)*2</t>
  </si>
  <si>
    <t>938111111</t>
  </si>
  <si>
    <t>Čištění zdiva opěr, pilířů, křídel od mechu a jiné vegetace</t>
  </si>
  <si>
    <t>-2087789705</t>
  </si>
  <si>
    <t>https://podminky.urs.cz/item/CS_URS_2023_01/938111111</t>
  </si>
  <si>
    <t>"typ sanace E - sanace kamanného zdiva a odláždění"</t>
  </si>
  <si>
    <t>"odstranění vegetace a nánosů z kamenného zdiva a odláždění"</t>
  </si>
  <si>
    <t xml:space="preserve">"Opěra - kamen. zdivo"   5,50</t>
  </si>
  <si>
    <t xml:space="preserve">"pilíř - kamenné zdivo"   5,00</t>
  </si>
  <si>
    <t xml:space="preserve">"kamenné odláždění"     65,00</t>
  </si>
  <si>
    <t>938908411</t>
  </si>
  <si>
    <t>Čištění vozovek splachováním vodou povrchu podkladu nebo krytu živičného, betonového nebo dlážděného</t>
  </si>
  <si>
    <t>1875381337</t>
  </si>
  <si>
    <t>https://podminky.urs.cz/item/CS_URS_2023_01/938908411</t>
  </si>
  <si>
    <t>"typ sanace E - finální očištění dlažby a kamenného zdiva - tlakovou vodou"</t>
  </si>
  <si>
    <t>985121222</t>
  </si>
  <si>
    <t>Tryskání degradovaného betonu líce kleneb a podhledů vodou pod tlakem přes 300 do 1 250 barů</t>
  </si>
  <si>
    <t>-1570845660</t>
  </si>
  <si>
    <t>https://podminky.urs.cz/item/CS_URS_2023_01/985121222</t>
  </si>
  <si>
    <t>"tryskání beton. ploch tlakovou vodou"</t>
  </si>
  <si>
    <t xml:space="preserve">"NK - podhled"     68,4</t>
  </si>
  <si>
    <t>985121122</t>
  </si>
  <si>
    <t>Tryskání degradovaného betonu stěn, rubu kleneb a podlah vodou pod tlakem přes 300 do 1 250 barů</t>
  </si>
  <si>
    <t>1927336568</t>
  </si>
  <si>
    <t>https://podminky.urs.cz/item/CS_URS_2023_01/985121122</t>
  </si>
  <si>
    <t xml:space="preserve">"NK - plocha SVI"    87,2</t>
  </si>
  <si>
    <t>1128368439</t>
  </si>
  <si>
    <t>"dle sanace A -opláchnutí bet. povrchu tlak. vodou"</t>
  </si>
  <si>
    <t xml:space="preserve">"NK-rub - plocha SVI"    87,20</t>
  </si>
  <si>
    <t>985142211</t>
  </si>
  <si>
    <t>Vysekání spojovací hmoty ze spár zdiva včetně vyčištění hloubky spáry přes 40 mm délky spáry na 1 m2 upravované plochy do 6 m</t>
  </si>
  <si>
    <t>-1793955573</t>
  </si>
  <si>
    <t>https://podminky.urs.cz/item/CS_URS_2023_01/985142211</t>
  </si>
  <si>
    <t>"vysekání malty ze spar na hloubku 30-50mm"</t>
  </si>
  <si>
    <t>985232111</t>
  </si>
  <si>
    <t>Hloubkové spárování zdiva hloubky přes 40 do 80 mm aktivovanou maltou délky spáry na 1 m2 upravované plochy do 6 m</t>
  </si>
  <si>
    <t>-705961046</t>
  </si>
  <si>
    <t>https://podminky.urs.cz/item/CS_URS_2023_01/985232111</t>
  </si>
  <si>
    <t xml:space="preserve">"přespárování  kamenného zdiva a dlažby cement. maltou"</t>
  </si>
  <si>
    <t>-500743508</t>
  </si>
  <si>
    <t>"Typ sanace A - reprofilace bet. povrchů - 20mm"</t>
  </si>
  <si>
    <t xml:space="preserve">"Opěra brněnská - beton - 5 %"   14,10*0,05</t>
  </si>
  <si>
    <t xml:space="preserve">"pilíř - beton - 5 %"   12,10*0,05</t>
  </si>
  <si>
    <t xml:space="preserve">"Opěra vlárská - 5 %"   21,60*0,05</t>
  </si>
  <si>
    <t>-726230222</t>
  </si>
  <si>
    <t xml:space="preserve">"NK - 5 %"    68,40*0,05</t>
  </si>
  <si>
    <t>1129084537</t>
  </si>
  <si>
    <t xml:space="preserve">"římsa - 20 %"     24,70*0,20</t>
  </si>
  <si>
    <t xml:space="preserve">"NK-plocha SVI - rub - 5 %"    87,20*0,05</t>
  </si>
  <si>
    <t>985311315</t>
  </si>
  <si>
    <t>Reprofilace betonu sanačními maltami na cementové bázi ručně rubu kleneb a podlah, tloušťky přes 40 do 50 mm</t>
  </si>
  <si>
    <t>1038497518</t>
  </si>
  <si>
    <t>https://podminky.urs.cz/item/CS_URS_2023_01/985311315</t>
  </si>
  <si>
    <t>"Typ sanace Aa - reprofilace bet. povrchů říms hloubková - 50mm"</t>
  </si>
  <si>
    <t xml:space="preserve">"římsy"    4*0,10*0,10</t>
  </si>
  <si>
    <t>1408745623</t>
  </si>
  <si>
    <t>"typ sanace B - sjednocující celoplošná stěrka tl. 5mm"</t>
  </si>
  <si>
    <t xml:space="preserve">"Opěra brněnská - beton - 95 %"   14,10*0,95</t>
  </si>
  <si>
    <t xml:space="preserve">"pilíř - beton - 95 %"   12,10*0,95</t>
  </si>
  <si>
    <t xml:space="preserve">"Opěra vlárská - 95 %"   21,60*0,95</t>
  </si>
  <si>
    <t>1296434138</t>
  </si>
  <si>
    <t xml:space="preserve">"NK-podhled - 95 %"    68,40*0,95</t>
  </si>
  <si>
    <t>318384235</t>
  </si>
  <si>
    <t xml:space="preserve">"římsa - 80 %"     24,70*0,80</t>
  </si>
  <si>
    <t xml:space="preserve">"NK-plocha SVI - rub - 95 %"     87,20*0,95</t>
  </si>
  <si>
    <t>985321112</t>
  </si>
  <si>
    <t>Ochranný nátěr betonářské výztuže 1 vrstva tloušťky 1 mm na cementové bázi rubu kleneb a podlah</t>
  </si>
  <si>
    <t>1428618645</t>
  </si>
  <si>
    <t>https://podminky.urs.cz/item/CS_URS_2023_01/985321112</t>
  </si>
  <si>
    <t>"Typ sanace A - ochrana odhalené výztuže povlakovým materiálem"</t>
  </si>
  <si>
    <t>985422223</t>
  </si>
  <si>
    <t>Injektáž trhlin v betonových nebo železobetonových konstrukcích nízkotlaká do 0,6 MP s injektážními jehlami vloženými do vrtů včetně jejich vyvrtání polyuretanovou injektážní hmotou šířka trhlin přes 0,5 do 1 mm tloušťka konstrukce přes 200 do 300 mm</t>
  </si>
  <si>
    <t>-372682757</t>
  </si>
  <si>
    <t>https://podminky.urs.cz/item/CS_URS_2023_01/985422223</t>
  </si>
  <si>
    <t>"Typ sanace C - injektáž trhlin"</t>
  </si>
  <si>
    <t xml:space="preserve">"Opěra brněnská"    2,00</t>
  </si>
  <si>
    <t xml:space="preserve">"Opěra vlárská"       2,00</t>
  </si>
  <si>
    <t>564390202</t>
  </si>
  <si>
    <t>524179076</t>
  </si>
  <si>
    <t>"odvoz suti na skládku ve vzdálenosti 20km"</t>
  </si>
  <si>
    <t>13,154*19,00</t>
  </si>
  <si>
    <t>-1004284924</t>
  </si>
  <si>
    <t xml:space="preserve">"dle pol. 93811111"     0,023</t>
  </si>
  <si>
    <t xml:space="preserve">"dle pol. 93890841"     0,755</t>
  </si>
  <si>
    <t>-84783760</t>
  </si>
  <si>
    <t xml:space="preserve">"dle pol. 711131811"    0,453</t>
  </si>
  <si>
    <t>724994649</t>
  </si>
  <si>
    <t xml:space="preserve">"dle pol. 985121"     1,278+4,788</t>
  </si>
  <si>
    <t xml:space="preserve">"dle pol.  985142"     2,982 </t>
  </si>
  <si>
    <t>"abrazivo Sweeping" 0,474</t>
  </si>
  <si>
    <t>-397884258</t>
  </si>
  <si>
    <t>212881159</t>
  </si>
  <si>
    <t xml:space="preserve">"doprava 20 km"     15,00*42,029</t>
  </si>
  <si>
    <t>711131811</t>
  </si>
  <si>
    <t>Odstranění izolace proti zemní vlhkosti na ploše vodorovné V</t>
  </si>
  <si>
    <t>342690697</t>
  </si>
  <si>
    <t>https://podminky.urs.cz/item/CS_URS_2023_01/711131811</t>
  </si>
  <si>
    <t>"dle TZ, odstranění původní izolace"</t>
  </si>
  <si>
    <t>"dle tabulky ploch pro SVI"</t>
  </si>
  <si>
    <t>87,20+13,00+13,00</t>
  </si>
  <si>
    <t>-1665681149</t>
  </si>
  <si>
    <t>"dle skladby S1"</t>
  </si>
  <si>
    <t>"penetrační nátěr"</t>
  </si>
  <si>
    <t>-620176061</t>
  </si>
  <si>
    <t>113,2*0,0003 "Přepočtené koeficientem množství</t>
  </si>
  <si>
    <t>711441559</t>
  </si>
  <si>
    <t>Provedení izolace proti povrchové a podpovrchové tlakové vodě pásy přitavením NAIP na ploše vodorovné V</t>
  </si>
  <si>
    <t>-2093965342</t>
  </si>
  <si>
    <t>https://podminky.urs.cz/item/CS_URS_2023_01/711441559</t>
  </si>
  <si>
    <t>"isolace NK + opěry"</t>
  </si>
  <si>
    <t>"izolace spádového betonu NAIP"</t>
  </si>
  <si>
    <t>2*3,80*5,80</t>
  </si>
  <si>
    <t>62832001</t>
  </si>
  <si>
    <t>pás asfaltový natavitelný oxidovaný tl 3,5mm typu V60 S35 s vložkou ze skleněné rohože, s jemnozrnným minerálním posypem</t>
  </si>
  <si>
    <t>1219596966</t>
  </si>
  <si>
    <t>(87,20+13,00+13,00)*1,1</t>
  </si>
  <si>
    <t>44,08*1,1 "Přepočtené koeficientem množství</t>
  </si>
  <si>
    <t>28329042</t>
  </si>
  <si>
    <t>fólie PE separační či ochranná tl 0,2mm</t>
  </si>
  <si>
    <t>356737517</t>
  </si>
  <si>
    <t>"pod tuhou ochranu SVI" 87,2</t>
  </si>
  <si>
    <t>-836796848</t>
  </si>
  <si>
    <t>(2,78+6,415)*4</t>
  </si>
  <si>
    <t>913050750</t>
  </si>
  <si>
    <t>"římsy NK+křídla, vlevo, (2,78*2+2*6,415)/0,3+1=62,3" 63</t>
  </si>
  <si>
    <t>"římsy NK+křídla, vpravo, (2,78*2+2*6,415)/0,3+1=62,3" 63</t>
  </si>
  <si>
    <t>-1567939203</t>
  </si>
  <si>
    <t xml:space="preserve">"včetně prořezu 5%, hmotnost 1,26kg/m"   (36,78)*1,05</t>
  </si>
  <si>
    <t>1911528425</t>
  </si>
  <si>
    <t>-433776779</t>
  </si>
  <si>
    <t>991/1,05</t>
  </si>
  <si>
    <t>1751919297</t>
  </si>
  <si>
    <t>949,810</t>
  </si>
  <si>
    <t>-1023285929</t>
  </si>
  <si>
    <t>"zábradlí příl. 2.5" (31,574 )*0,015</t>
  </si>
  <si>
    <t>836251295</t>
  </si>
  <si>
    <t>"spotřeba 0,35kg/m2" (31,574*3+12,630)*0,35</t>
  </si>
  <si>
    <t>99538686</t>
  </si>
  <si>
    <t>"zábradlí příl. 2.5" (31,574)</t>
  </si>
  <si>
    <t>-37771007</t>
  </si>
  <si>
    <t>-1097965578</t>
  </si>
  <si>
    <t>-360350742</t>
  </si>
  <si>
    <t>2010437010</t>
  </si>
  <si>
    <t>"zábradlí příl. 2.5" (31,574 )*0,4</t>
  </si>
  <si>
    <t>701974060</t>
  </si>
  <si>
    <t>23-M</t>
  </si>
  <si>
    <t>Montáže potrubí</t>
  </si>
  <si>
    <t>R230140054</t>
  </si>
  <si>
    <t>Montáž odvodňovacích trubek z nerezavějící oceli</t>
  </si>
  <si>
    <t>kpl</t>
  </si>
  <si>
    <t>-1063317986</t>
  </si>
  <si>
    <t xml:space="preserve">Poznámka k položce:_x000d_
položka zahrnuje:_x000d_
- příprava místa montáže, odstranění původních konstrukcí,_x000d_
- dílenská dokumentace, včetně technologického předpisu spojování_x000d_
- dodání  materiálu  v požadované kvalitě a výroba konstrukce i dílenská (včetně  pomůcek,  přípravků a prostředků pro výrobu) bez ohledu na náročnost a její hmotnost, dílenská montáž_x000d_
- dodání spojovacího materiálu_x000d_
- zřízení  montážních  a  dilatačních  spojů,  spar, včetně potřebných úprav, vložek, opracování, očištění a ošetření_x000d_
- jakákoliv doprava a manipulace dílců  a  montážních  sestav,  včetně  dopravy konstrukce z výrobny na stavbu_x000d_
- montáž konstrukce na staveništi, včetně montážních prostředků a pomůcek a zednických výpomocí_x000d_
- výplň, těsnění a tmelení spar a spojů_x000d_
- čištění konstrukce a odstranění všech vrubů (vrypy, otlačeniny a pod.)_x000d_
- všechny druhy ocelového kotvení_x000d_
- výplň kotevních otvorů  (příp.  podlití  patních  desek)  maltou,  betonem  nebo  jinou speciální hmotou,_x000d_
- předepsanou protikorozní ochranu a nátěry konstrukcí</t>
  </si>
  <si>
    <t>"dle TZ a přílohy č.2.4"</t>
  </si>
  <si>
    <t xml:space="preserve">"obnova odvodňovací trubky v pilíři"    1</t>
  </si>
  <si>
    <t>SO 11-20-03 - Most v km 100,318</t>
  </si>
  <si>
    <t>1332394003</t>
  </si>
  <si>
    <t xml:space="preserve">"vysekání křovisek, předpoklad"   400,00</t>
  </si>
  <si>
    <t>131151204</t>
  </si>
  <si>
    <t>Hloubení zapažených jam a zářezů strojně s urovnáním dna do předepsaného profilu a spádu v hornině třídy těžitelnosti I skupiny 1 a 2 přes 100 do 500 m3</t>
  </si>
  <si>
    <t>1809911652</t>
  </si>
  <si>
    <t>https://podminky.urs.cz/item/CS_URS_2023_01/131151204</t>
  </si>
  <si>
    <t>"výkop za rubem"</t>
  </si>
  <si>
    <t>168,00</t>
  </si>
  <si>
    <t>325024499</t>
  </si>
  <si>
    <t xml:space="preserve">"dle pol. 131151204"    168,00</t>
  </si>
  <si>
    <t>155803690</t>
  </si>
  <si>
    <t>10,00*168,00</t>
  </si>
  <si>
    <t>1144887252</t>
  </si>
  <si>
    <t xml:space="preserve">"dle pol. 162751117"   168,00*1,90</t>
  </si>
  <si>
    <t>772691372</t>
  </si>
  <si>
    <t xml:space="preserve">"dle pol. 162751117"    168,00</t>
  </si>
  <si>
    <t>421941221</t>
  </si>
  <si>
    <t>Oprava podlah z plechů výroba bez výztuh</t>
  </si>
  <si>
    <t>917884087</t>
  </si>
  <si>
    <t>https://podminky.urs.cz/item/CS_URS_2023_01/421941221</t>
  </si>
  <si>
    <t>Hlavové plechy vpravo</t>
  </si>
  <si>
    <t>(0,369+0,412)/2*27,7</t>
  </si>
  <si>
    <t>hlavové plechy vlevo</t>
  </si>
  <si>
    <t>(0,388+0,431)/2*27,7</t>
  </si>
  <si>
    <t>13611309</t>
  </si>
  <si>
    <t>plech ocelový černý žebrovaný S235JR slza tl 6mm tabule</t>
  </si>
  <si>
    <t>-520044418</t>
  </si>
  <si>
    <t>Hlavové plechy vpravo, 43,0kg/m2, 5% prořez</t>
  </si>
  <si>
    <t>(0,369+0,412)/2*27,7*43,0/1000*1,05</t>
  </si>
  <si>
    <t>(0,388+0,431)/2*27,7*43,0/1000*1,05</t>
  </si>
  <si>
    <t>14550260</t>
  </si>
  <si>
    <t>profil ocelový svařovaný jakost S235 průřez čtvercový 70x70x3mm</t>
  </si>
  <si>
    <t>711500294</t>
  </si>
  <si>
    <t>pro hlavové podlahy na mostnicích (příloha č.2.2.2), 6,317kg/m, 2ks/mostnice</t>
  </si>
  <si>
    <t>2*52*0,2*6,317/1000*1,05</t>
  </si>
  <si>
    <t>13011062</t>
  </si>
  <si>
    <t>úhelník ocelový rovnostranný jakost S235JR (11 375) 45x45x4mm</t>
  </si>
  <si>
    <t>-1304726605</t>
  </si>
  <si>
    <t>pro středovou podlahu na mostnicích (příloha č.2.2.2), 2,74kg/m, 1ks/mostnice</t>
  </si>
  <si>
    <t>52*0,2*2,74/1000*1,05</t>
  </si>
  <si>
    <t>13010424_R</t>
  </si>
  <si>
    <t>úhelník ocelový rovnostranný jakost S235JR (11 375) 65x65x6mm</t>
  </si>
  <si>
    <t>1469609642</t>
  </si>
  <si>
    <t>spodní příčle zábradlí SS, 5,91kg/m</t>
  </si>
  <si>
    <t>(2,0+0,6)*4*5,91/1000*1,05</t>
  </si>
  <si>
    <t>13010330</t>
  </si>
  <si>
    <t>tyč ocelová plochá jakost S235JR (11 375) 200x20mm</t>
  </si>
  <si>
    <t>996010508</t>
  </si>
  <si>
    <t>patní plechy zábradlí na SS, dl. 0,20m, 18,84kg/m</t>
  </si>
  <si>
    <t>3*4*0,2*18,84/1000*1,05</t>
  </si>
  <si>
    <t>13010412</t>
  </si>
  <si>
    <t>úhelník ocelový rovnostranný jakost S235JR (11 375) 40x40x3mm</t>
  </si>
  <si>
    <t>1366680764</t>
  </si>
  <si>
    <t>pro středovou podlahu na mostnicích (příloha č.2.2.2), 1,84kg/m, 2ks/mostnice</t>
  </si>
  <si>
    <t>2*52*0,2*1,84/1000*1,05</t>
  </si>
  <si>
    <t>421941311</t>
  </si>
  <si>
    <t>Oprava podlah z plechů montáž s výztuhami</t>
  </si>
  <si>
    <t>1609984672</t>
  </si>
  <si>
    <t>https://podminky.urs.cz/item/CS_URS_2023_01/421941311</t>
  </si>
  <si>
    <t>chodníkové plechy</t>
  </si>
  <si>
    <t>2*1,030*27,7</t>
  </si>
  <si>
    <t>421941321</t>
  </si>
  <si>
    <t>Oprava podlah z plechů montáž bez výztuh</t>
  </si>
  <si>
    <t>1506799407</t>
  </si>
  <si>
    <t>https://podminky.urs.cz/item/CS_URS_2023_01/421941321</t>
  </si>
  <si>
    <t>středové plechy na mostnicích</t>
  </si>
  <si>
    <t>0,815*27,7</t>
  </si>
  <si>
    <t>421941512</t>
  </si>
  <si>
    <t>Demontáž podlahových plechů s výztuhami</t>
  </si>
  <si>
    <t>-788869620</t>
  </si>
  <si>
    <t>https://podminky.urs.cz/item/CS_URS_2023_01/421941512</t>
  </si>
  <si>
    <t>421941521</t>
  </si>
  <si>
    <t>Demontáž podlahových plechů bez výztuh</t>
  </si>
  <si>
    <t>33165973</t>
  </si>
  <si>
    <t>https://podminky.urs.cz/item/CS_URS_2023_01/421941521</t>
  </si>
  <si>
    <t>Hlavové plechy vpravo+vlevo</t>
  </si>
  <si>
    <t>2*0,39*27,7</t>
  </si>
  <si>
    <t>423905211</t>
  </si>
  <si>
    <t>Zdvih nebo spuštění mostního pole z tyčových dílců do 5000 kN</t>
  </si>
  <si>
    <t>1769952546</t>
  </si>
  <si>
    <t>https://podminky.urs.cz/item/CS_URS_2023_01/423905211</t>
  </si>
  <si>
    <t xml:space="preserve">"nadzvednutí, posun NK"    1+1</t>
  </si>
  <si>
    <t>429172111</t>
  </si>
  <si>
    <t>Oprava ocelových prvků mostních konstrukcí ztužidel, sedel pro centrické uložení mostnic, stoliček, diagonál, svislic, styčníkových plechů, chodníkových konzol, podlahových nosníků, kabelových žlabů a ostatních drobných prvků výroba šroubovaných nebo svařovaných, hmotnosti do 100 kg</t>
  </si>
  <si>
    <t>181950377</t>
  </si>
  <si>
    <t>https://podminky.urs.cz/item/CS_URS_2023_01/429172111</t>
  </si>
  <si>
    <t>podpůrné prvky pod podlahy na mostnicích</t>
  </si>
  <si>
    <t>2*52*0,2*6,317</t>
  </si>
  <si>
    <t>52*0,2*2,74</t>
  </si>
  <si>
    <t>2*52*0,2*1,84</t>
  </si>
  <si>
    <t>doplnění spodní příčle zábradlí SS, 5,91kg/m</t>
  </si>
  <si>
    <t>(2,0+0,6)*4*5,91</t>
  </si>
  <si>
    <t>3*4*0,2*18,84</t>
  </si>
  <si>
    <t>-491529184</t>
  </si>
  <si>
    <t xml:space="preserve">podlití patních plechů zábradlí pastbetonem, opěry </t>
  </si>
  <si>
    <t>0,21*0,21*3*4</t>
  </si>
  <si>
    <t xml:space="preserve">"sedla pod pozednice z polymermalty"   4*0,40*0,40</t>
  </si>
  <si>
    <t>-2093852962</t>
  </si>
  <si>
    <t>podlití patních plechů zábradlí pastbetonem, opěry , 2 vrstvy</t>
  </si>
  <si>
    <t>0,21*0,21*3*4*2</t>
  </si>
  <si>
    <t xml:space="preserve">"sedla pod pozednice z polymermalty, 4 vrstvy"   4*0,40*0,40*4</t>
  </si>
  <si>
    <t>2070167951</t>
  </si>
  <si>
    <t xml:space="preserve">"zásyp za rubem opěr hubeným betonem"   116,00</t>
  </si>
  <si>
    <t>521272215</t>
  </si>
  <si>
    <t>Demontáž mostnic s odsunem hmot mimo objekt mostu se zřízením pomocné montážní lávky</t>
  </si>
  <si>
    <t>1604934297</t>
  </si>
  <si>
    <t>https://podminky.urs.cz/item/CS_URS_2023_01/521272215</t>
  </si>
  <si>
    <t xml:space="preserve">"dle TZ, výkresových příloh, výpočtů projektanta" </t>
  </si>
  <si>
    <t xml:space="preserve">"demontáž mostnic"      52,00</t>
  </si>
  <si>
    <t xml:space="preserve">"demontáž pozednic"  2,00</t>
  </si>
  <si>
    <t>521273121</t>
  </si>
  <si>
    <t>Mostnice na železničních mostech z tvrdého dřeva s plošným uložením výroba s převýšením bez klínu</t>
  </si>
  <si>
    <t>284774517</t>
  </si>
  <si>
    <t>https://podminky.urs.cz/item/CS_URS_2023_01/521273121</t>
  </si>
  <si>
    <t xml:space="preserve">"výroba mostnic"      52,00</t>
  </si>
  <si>
    <t xml:space="preserve">"výroba pozednic"  2,00</t>
  </si>
  <si>
    <t>521273221</t>
  </si>
  <si>
    <t>Mostnice na železničních mostech z tvrdého dřeva s plošným uložením montáž s převýšením bez klínu</t>
  </si>
  <si>
    <t>261271694</t>
  </si>
  <si>
    <t>https://podminky.urs.cz/item/CS_URS_2023_01/521273221</t>
  </si>
  <si>
    <t>"montáž mostnice, pozednice vč. kotvícího materiálu, izolačních návleků most. šroubů"</t>
  </si>
  <si>
    <t xml:space="preserve">"montáž mostnic"      52,00</t>
  </si>
  <si>
    <t xml:space="preserve">"montáž pozednic"  2,00</t>
  </si>
  <si>
    <t>60815365</t>
  </si>
  <si>
    <t>mostnice dřevěná impregnovaná olejem DB 240x260mm dl 2,4m</t>
  </si>
  <si>
    <t>533836623</t>
  </si>
  <si>
    <t xml:space="preserve">"nové pozednice a mostnice"   8,09</t>
  </si>
  <si>
    <t>1041525952</t>
  </si>
  <si>
    <t>"dle výkazu sanačních prací, TZ, výpočtů projektanta"</t>
  </si>
  <si>
    <t xml:space="preserve">"Reprofilce - sjednocující a ochranný nátěr"     94,08</t>
  </si>
  <si>
    <t>628613911</t>
  </si>
  <si>
    <t>Mechanické vyčištění hloubkové koroze mezi jednotlivými prvky ocelových mostních konstrukcí</t>
  </si>
  <si>
    <t>380666539</t>
  </si>
  <si>
    <t>https://podminky.urs.cz/item/CS_URS_2021_01/628613911</t>
  </si>
  <si>
    <t>"dle TZ, PP"</t>
  </si>
  <si>
    <t xml:space="preserve">"mechanické vyčištění hloubkové koroze OK"   20,00</t>
  </si>
  <si>
    <t>629991111</t>
  </si>
  <si>
    <t>Zatmelení spar mezi jednotlivými ocelovými prvky mostních konstrukcí polyuretanovým tmelem šířky spar do 10 mm bez výplně</t>
  </si>
  <si>
    <t>251983107</t>
  </si>
  <si>
    <t>https://podminky.urs.cz/item/CS_URS_2023_01/629991111</t>
  </si>
  <si>
    <t>"dle TZ, PD, výpočtů projektanta"</t>
  </si>
  <si>
    <t xml:space="preserve">"zatmelení spar mezi prvky OK"  50,00</t>
  </si>
  <si>
    <t>1057351876</t>
  </si>
  <si>
    <t>"kotevní šrouby zábradlí " 4*3*4*2/100</t>
  </si>
  <si>
    <t>1314525125</t>
  </si>
  <si>
    <t>44099005</t>
  </si>
  <si>
    <t>-497987091</t>
  </si>
  <si>
    <t>montáž stávajícího zábradlí na opěrách</t>
  </si>
  <si>
    <t>(2,0+0,6)*4</t>
  </si>
  <si>
    <t>911122111</t>
  </si>
  <si>
    <t>Oprava částí ocelového zábradlí mostů svařovaného nebo šroubovaného výroba dílů hmotnosti do 50 kg</t>
  </si>
  <si>
    <t>-659640654</t>
  </si>
  <si>
    <t>https://podminky.urs.cz/item/CS_URS_2023_01/911122111</t>
  </si>
  <si>
    <t>911122211</t>
  </si>
  <si>
    <t>Oprava částí ocelového zábradlí mostů svařovaného nebo šroubovaného montáž dílů hmotnosti do 50 kg</t>
  </si>
  <si>
    <t>-1360946871</t>
  </si>
  <si>
    <t>https://podminky.urs.cz/item/CS_URS_2023_01/911122211</t>
  </si>
  <si>
    <t>157414308</t>
  </si>
  <si>
    <t xml:space="preserve">"ohrana izolace z asf. pásů geotextílií"    45,00</t>
  </si>
  <si>
    <t>936171150</t>
  </si>
  <si>
    <t>Demontáž úhelníků na železničních mostech bez přesypávky v přímé trati nebo v oblouku pojistných L 160 x 160 x 40</t>
  </si>
  <si>
    <t>-1404929306</t>
  </si>
  <si>
    <t>https://podminky.urs.cz/item/CS_URS_2023_01/936171150</t>
  </si>
  <si>
    <t xml:space="preserve">"demontáž pojistných úhelníků"         110,00</t>
  </si>
  <si>
    <t>936171211</t>
  </si>
  <si>
    <t>Oprava úhelníků na železničních mostech v přímé trati nebo oblouku výroba úhelníků pojistných v koleji tvaru S 49 - L 160x100x14</t>
  </si>
  <si>
    <t>-1644530337</t>
  </si>
  <si>
    <t>https://podminky.urs.cz/item/CS_URS_2023_01/936171211</t>
  </si>
  <si>
    <t>směr Brno (viz příloha 2.3.2)</t>
  </si>
  <si>
    <t>8,32+8,92-2*2,64</t>
  </si>
  <si>
    <t>směr Vlára</t>
  </si>
  <si>
    <t>13,715+13,120-2*7,44</t>
  </si>
  <si>
    <t>936171311</t>
  </si>
  <si>
    <t>Oprava úhelníků na železničních mostech v přímé trati nebo oblouku montáž úhelníků pojistných v koleji tvaru S 49 - L 160x100x14</t>
  </si>
  <si>
    <t>-2062244149</t>
  </si>
  <si>
    <t>https://podminky.urs.cz/item/CS_URS_2023_01/936171311</t>
  </si>
  <si>
    <t xml:space="preserve">"montáž pojistných úhelníků"     23,915+31,005*2</t>
  </si>
  <si>
    <t>963071111</t>
  </si>
  <si>
    <t>Demontáž ocelových prvků mostních konstrukcí ztužidel, sedel pro centrické uložení mostnic, stoliček, diagonál, svislic, styčníkových plechů, chodníkových konzol, podlahových nosníků, kabelových žlabů a ostatních drobných prvků šroubovaných nebo svařovaných, hmotnosti do 100 kg</t>
  </si>
  <si>
    <t>512269538</t>
  </si>
  <si>
    <t>https://podminky.urs.cz/item/CS_URS_2023_01/963071111</t>
  </si>
  <si>
    <t>demontáž podpůrných profilů podlah z mostnic</t>
  </si>
  <si>
    <t>190</t>
  </si>
  <si>
    <t>1612685835</t>
  </si>
  <si>
    <t>demontáž stávajícího zábradlí na opěrách</t>
  </si>
  <si>
    <t>13011059_R</t>
  </si>
  <si>
    <t>úhelník ocelový nerovnostranný jakost S235JR (11 375) 160x100x14mm</t>
  </si>
  <si>
    <t>103195446</t>
  </si>
  <si>
    <t>pojistný úhelník , 27,29kg/m, prořez 5%</t>
  </si>
  <si>
    <t>Mezisoučet</t>
  </si>
  <si>
    <t>23,915*27,29/1000*1,05</t>
  </si>
  <si>
    <t>938905311</t>
  </si>
  <si>
    <t>Údržba ocelových konstrukcí údržba ložisek očistění, nátěr, namazání</t>
  </si>
  <si>
    <t>1357271473</t>
  </si>
  <si>
    <t>https://podminky.urs.cz/item/CS_URS_2023_01/938905311</t>
  </si>
  <si>
    <t xml:space="preserve">"PKO ložiska a jejich očištění"        4</t>
  </si>
  <si>
    <t>938905312</t>
  </si>
  <si>
    <t>Údržba ocelových konstrukcí údržba ložisek vysekání obetonávky a zalití ložiskových desek</t>
  </si>
  <si>
    <t>-1017828470</t>
  </si>
  <si>
    <t>https://podminky.urs.cz/item/CS_URS_2023_01/938905312</t>
  </si>
  <si>
    <t xml:space="preserve">"zalití ložiskových desek polymermaltou"   4</t>
  </si>
  <si>
    <t>944611111</t>
  </si>
  <si>
    <t>Montáž ochranné plachty zavěšené na konstrukci lešení z textilie z umělých vláken</t>
  </si>
  <si>
    <t>381924626</t>
  </si>
  <si>
    <t>https://podminky.urs.cz/item/CS_URS_2023_01/944611111</t>
  </si>
  <si>
    <t xml:space="preserve">"montáž ochranné plachty"       131,00</t>
  </si>
  <si>
    <t>944611211</t>
  </si>
  <si>
    <t>Montáž ochranné plachty Příplatek za první a každý další den použití plachty k ceně -1111</t>
  </si>
  <si>
    <t>-967110561</t>
  </si>
  <si>
    <t>https://podminky.urs.cz/item/CS_URS_2023_01/944611211</t>
  </si>
  <si>
    <t xml:space="preserve">"montáž ochranné plachty, doba využití - 48dní"       131,00*48</t>
  </si>
  <si>
    <t>944611811</t>
  </si>
  <si>
    <t>Demontáž ochranné plachty zavěšené na konstrukci lešení z textilie z umělých vláken</t>
  </si>
  <si>
    <t>-226939193</t>
  </si>
  <si>
    <t>https://podminky.urs.cz/item/CS_URS_2023_01/944611811</t>
  </si>
  <si>
    <t xml:space="preserve">"dle pol. montáže"     131,00</t>
  </si>
  <si>
    <t>946211131</t>
  </si>
  <si>
    <t>Montáž zavěšeného trubkového lešení na potrubních mostech nebo na mostní konstrukci s podlahami s provozním zatížením tř. 3 přes 150 do 200 kg/m2, umístěného ve výšce do 10 m</t>
  </si>
  <si>
    <t>-1824123492</t>
  </si>
  <si>
    <t>https://podminky.urs.cz/item/CS_URS_2023_01/946211131</t>
  </si>
  <si>
    <t xml:space="preserve">"montáž trubkového závěsného lešení do 200kg/m2"     160,00     </t>
  </si>
  <si>
    <t>946211231</t>
  </si>
  <si>
    <t>Montáž zavěšeného trubkového lešení na potrubních mostech nebo na mostní konstrukci Příplatek za první a každý další den použití lešení k ceně -1131</t>
  </si>
  <si>
    <t>-2042966724</t>
  </si>
  <si>
    <t>https://podminky.urs.cz/item/CS_URS_2023_01/946211231</t>
  </si>
  <si>
    <t xml:space="preserve">"předpoklad doby užití 48 dní"     48,00*160,00</t>
  </si>
  <si>
    <t>946211831</t>
  </si>
  <si>
    <t>Demontáž zavěšeného trubkového lešení na potrubních mostech nebo na mostní konstrukci s podlahami s provozním zatížením tř. 3 přes 150 do 200 kg/m2, umístěného ve výšce do 10 m</t>
  </si>
  <si>
    <t>209695983</t>
  </si>
  <si>
    <t>https://podminky.urs.cz/item/CS_URS_2023_01/946211831</t>
  </si>
  <si>
    <t xml:space="preserve">"dle pol.  montáže"  160,00</t>
  </si>
  <si>
    <t>-406833188</t>
  </si>
  <si>
    <t>"tryskání beton. ploch tlakovou vodou 1000 MPa"</t>
  </si>
  <si>
    <t xml:space="preserve">"otryskání bet. ploch pro reprofilaci"   94,08</t>
  </si>
  <si>
    <t>-192266706</t>
  </si>
  <si>
    <t xml:space="preserve">"očištění terénu od vegetace a nečistot tlakovou vodou"   60,00</t>
  </si>
  <si>
    <t>635401313</t>
  </si>
  <si>
    <t xml:space="preserve">"reprofilace bet. ploch san. maltou tl. 15mm"       24,555</t>
  </si>
  <si>
    <t>985311115</t>
  </si>
  <si>
    <t>Reprofilace betonu sanačními maltami na cementové bázi ručně stěn, tloušťky přes 40 do 50 mm</t>
  </si>
  <si>
    <t>-2042026587</t>
  </si>
  <si>
    <t>https://podminky.urs.cz/item/CS_URS_2023_01/985311115</t>
  </si>
  <si>
    <t xml:space="preserve">"reprofilace bet. ploch san. maltou tl. 40mm"       24,555</t>
  </si>
  <si>
    <t>-1278027501</t>
  </si>
  <si>
    <t xml:space="preserve">"reprofilace - finální stěrka"      49,11</t>
  </si>
  <si>
    <t>-728961111</t>
  </si>
  <si>
    <t>-521338416</t>
  </si>
  <si>
    <t>53,324*19 "Přepočtené koeficientem množství</t>
  </si>
  <si>
    <t>-1208850534</t>
  </si>
  <si>
    <t xml:space="preserve">"dle pol. 985121, odpad z tryskání betonu"     6,586</t>
  </si>
  <si>
    <t>"dle pol. 42118101_R , odpad z tryskání ocel. konstrukcí, 50%)" 63,463/2</t>
  </si>
  <si>
    <t>997013843</t>
  </si>
  <si>
    <t>Poplatek za uložení stavebního odpadu na skládce (skládkovné) odpadního materiálu po otryskávání s obsahem nebezpečných látek zatříděného do katalogu odpadů pod kódem 12 01 16</t>
  </si>
  <si>
    <t>-1897533316</t>
  </si>
  <si>
    <t>https://podminky.urs.cz/item/CS_URS_2023_01/997013843</t>
  </si>
  <si>
    <t>-1270907773</t>
  </si>
  <si>
    <t>586687611</t>
  </si>
  <si>
    <t>111,723*15 "Přepočtené koeficientem množství</t>
  </si>
  <si>
    <t>-1642402302</t>
  </si>
  <si>
    <t xml:space="preserve">"izolace z volně ložených asf. pásů"    45,00</t>
  </si>
  <si>
    <t>1176188820</t>
  </si>
  <si>
    <t>45*1,1 "Přepočtené koeficientem množství</t>
  </si>
  <si>
    <t>-24888035</t>
  </si>
  <si>
    <t xml:space="preserve">"aplikace adhezního můstku"   49,11</t>
  </si>
  <si>
    <t>1144515028</t>
  </si>
  <si>
    <t>49,11*0,12075 "Přepočtené koeficientem množství</t>
  </si>
  <si>
    <t>-546959200</t>
  </si>
  <si>
    <t>"dle PP, TZ"</t>
  </si>
  <si>
    <t xml:space="preserve">"přichycení izolace nerez lištou 40/5 (12,56 kg)"     8,00</t>
  </si>
  <si>
    <t>1828809754</t>
  </si>
  <si>
    <t>"římsy +opěra vlárská, (8,0)/0,3+1=27,7" 28</t>
  </si>
  <si>
    <t>246075508</t>
  </si>
  <si>
    <t xml:space="preserve">"včetně prořezu 5%, hmotnost 1,26kg/m"   (8,0)*1,05</t>
  </si>
  <si>
    <t>-974879527</t>
  </si>
  <si>
    <t>783009401</t>
  </si>
  <si>
    <t>Bezpečnostní šrafování stěn nebo svislých ploch rovných</t>
  </si>
  <si>
    <t>1569102598</t>
  </si>
  <si>
    <t>https://podminky.urs.cz/item/CS_URS_2023_01/783009401</t>
  </si>
  <si>
    <t xml:space="preserve">"bezpečnostní žluto-černý nátěr"      4*2,20*0,44</t>
  </si>
  <si>
    <t>789212122</t>
  </si>
  <si>
    <t>Provedení otryskání povrchů zařízení suché abrazivní tryskání, s povrchem členitým stupeň zarezavění B, stupeň přípravy Sa 2½</t>
  </si>
  <si>
    <t>-891254100</t>
  </si>
  <si>
    <t>https://podminky.urs.cz/item/CS_URS_2023_01/789212122</t>
  </si>
  <si>
    <t xml:space="preserve">NK včetně ložisek, zábradlí na SS, PÚ, ocel.podlah a podpůrných profilů </t>
  </si>
  <si>
    <t>1586,58</t>
  </si>
  <si>
    <t>-100364395</t>
  </si>
  <si>
    <t xml:space="preserve">příprava povrchu pro ONS 13 a 14, spotřeba 40,0kg/m2 </t>
  </si>
  <si>
    <t>1586,58*0,040</t>
  </si>
  <si>
    <t>hmota nátěrová ONS 14, tl 280</t>
  </si>
  <si>
    <t>-1704357132</t>
  </si>
  <si>
    <t>"spotřeba 0,20kg/m2" (1586,58*3+634,632)*0,20</t>
  </si>
  <si>
    <t>789322111_R</t>
  </si>
  <si>
    <t>Zhotovení nátěru ocelových konstrukcí třídy II jednosložkového základního, tloušťky do 100 μm</t>
  </si>
  <si>
    <t>1891751313</t>
  </si>
  <si>
    <t>(1586,58)</t>
  </si>
  <si>
    <t>789322116_R</t>
  </si>
  <si>
    <t>Zhotovení nátěru ocelových konstrukcí třídy II jednosložkového mezivrstvy, tloušťky do 100 μm</t>
  </si>
  <si>
    <t>528144287</t>
  </si>
  <si>
    <t>-1895017071</t>
  </si>
  <si>
    <t>-573767600</t>
  </si>
  <si>
    <t>1586,58*0,4</t>
  </si>
  <si>
    <t>1925924898</t>
  </si>
  <si>
    <t>SO 11-20-04 - Most v km 100,630</t>
  </si>
  <si>
    <t>789 - Povrchové úpravy ocelových konstrukcí a technologických zařízení</t>
  </si>
  <si>
    <t>-1535389886</t>
  </si>
  <si>
    <t>820752059</t>
  </si>
  <si>
    <t>117,00</t>
  </si>
  <si>
    <t>-328150582</t>
  </si>
  <si>
    <t xml:space="preserve">"dle pol. 131151204"    117,00</t>
  </si>
  <si>
    <t>371209772</t>
  </si>
  <si>
    <t>10,00*117,00</t>
  </si>
  <si>
    <t>1838569743</t>
  </si>
  <si>
    <t xml:space="preserve">"dle pol. 162751117"   117,00*1,90</t>
  </si>
  <si>
    <t xml:space="preserve">"dle pol. 952904111 - nánosy z čištění dna pod mostem"   45,00*1,90</t>
  </si>
  <si>
    <t>79342022</t>
  </si>
  <si>
    <t xml:space="preserve">"dle pol. 162751117"    117,00</t>
  </si>
  <si>
    <t>275311127</t>
  </si>
  <si>
    <t>Základové konstrukce z betonu prostého patky a bloky ve výkopu nebo na hlavách pilot C 25/30</t>
  </si>
  <si>
    <t>-1771355518</t>
  </si>
  <si>
    <t>https://podminky.urs.cz/item/CS_URS_2023_01/275311127</t>
  </si>
  <si>
    <t xml:space="preserve">"nové beton. patky pro zábradlí před mostem"  4*0,35*0,35*0,8</t>
  </si>
  <si>
    <t>-1001739056</t>
  </si>
  <si>
    <t>(0,156+0,190)/2*27,2</t>
  </si>
  <si>
    <t>nové hlavové plechy vlevo</t>
  </si>
  <si>
    <t>(0,234+0,199)/2*27,2</t>
  </si>
  <si>
    <t>-1069051227</t>
  </si>
  <si>
    <t>nové Hlavové plechy vlevo, 43,0kg/m2, 5% prořez</t>
  </si>
  <si>
    <t>(0,234+0,199)/2*27,2*43,0/1000*1,05</t>
  </si>
  <si>
    <t>13513120</t>
  </si>
  <si>
    <t>ocel široká jakost S235JR 180x10mm</t>
  </si>
  <si>
    <t>-182875900</t>
  </si>
  <si>
    <t>zesílení podélníků, 14,13kg/m</t>
  </si>
  <si>
    <t>16*2,45*14,13/1000*1,05</t>
  </si>
  <si>
    <t>14550236</t>
  </si>
  <si>
    <t>profil ocelový svařovaný jakost S235 průřez čtvercový 40x40x3mm</t>
  </si>
  <si>
    <t>146776783</t>
  </si>
  <si>
    <t>pro hlavové podlahy na mostnicích (příloha č.2.2.2), 3,404kg/m, 2ks/mostnice</t>
  </si>
  <si>
    <t>2*50*0,2*3,404/1000*1,05</t>
  </si>
  <si>
    <t>-953578939</t>
  </si>
  <si>
    <t>-519827243</t>
  </si>
  <si>
    <t>-724168046</t>
  </si>
  <si>
    <t>2*1,30*26,4</t>
  </si>
  <si>
    <t>-1298662317</t>
  </si>
  <si>
    <t>0,815*27,2</t>
  </si>
  <si>
    <t>-385398629</t>
  </si>
  <si>
    <t>703512300</t>
  </si>
  <si>
    <t>2*0,20*27,2</t>
  </si>
  <si>
    <t>-784375201</t>
  </si>
  <si>
    <t xml:space="preserve">"nadzvednutí + posun NK do centrické polohy"    1+1</t>
  </si>
  <si>
    <t>1350458769</t>
  </si>
  <si>
    <t>2*50*0,2*3,404</t>
  </si>
  <si>
    <t>50*0,2*2,74</t>
  </si>
  <si>
    <t>2*50*0,2*1,84</t>
  </si>
  <si>
    <t>16*2,45*14,13</t>
  </si>
  <si>
    <t>429172211</t>
  </si>
  <si>
    <t>Oprava ocelových prvků mostních konstrukcí ztužidel, sedel pro centrické uložení mostnic, stoliček, diagonál, svislic, styčníkových plechů, chodníkových konzol, podlahových nosníků, kabelových žlabů a ostatních drobných prvků montáž šroubovaných nebo svařovaných, hmotnosti do 100 kg</t>
  </si>
  <si>
    <t>-872088622</t>
  </si>
  <si>
    <t>https://podminky.urs.cz/item/CS_URS_2023_01/429172211</t>
  </si>
  <si>
    <t>30910002</t>
  </si>
  <si>
    <t>šroub vysokopevnostní HRC s maticí a podložkou M20x55</t>
  </si>
  <si>
    <t>-1671790973</t>
  </si>
  <si>
    <t>šrouby na zesílení podélníků (příloha č.2.3.3)</t>
  </si>
  <si>
    <t>576/100</t>
  </si>
  <si>
    <t>1143069405</t>
  </si>
  <si>
    <t>1210432120</t>
  </si>
  <si>
    <t>278529170</t>
  </si>
  <si>
    <t xml:space="preserve">"zásyp za rubem opěr hubeným betonem"   52,50</t>
  </si>
  <si>
    <t>930780236</t>
  </si>
  <si>
    <t xml:space="preserve">"demontáž mostnic"      50,00</t>
  </si>
  <si>
    <t>-2090470827</t>
  </si>
  <si>
    <t xml:space="preserve">"výroba mostnic"      50,00</t>
  </si>
  <si>
    <t>-312675732</t>
  </si>
  <si>
    <t xml:space="preserve">"montáž mostnic"      50,00</t>
  </si>
  <si>
    <t>-992450899</t>
  </si>
  <si>
    <t xml:space="preserve">"nové pozednice a mostnice"   7,79</t>
  </si>
  <si>
    <t>977151111</t>
  </si>
  <si>
    <t>Jádrové vrty diamantovými korunkami do stavebních materiálů (železobetonu, betonu, cihel, obkladů, dlažeb, kamene) průměru do 35 mm</t>
  </si>
  <si>
    <t>2126843364</t>
  </si>
  <si>
    <t>https://podminky.urs.cz/item/CS_URS_2023_01/977151111</t>
  </si>
  <si>
    <t>"dle TZ, výpočtů projektanta"</t>
  </si>
  <si>
    <t xml:space="preserve">"vrtání otvorů do oceli při zesilování podélníků, tl. 10mm"     5,76</t>
  </si>
  <si>
    <t>-402554720</t>
  </si>
  <si>
    <t xml:space="preserve">"Reprofilce - sjednocující a ochranný nátěr"     89,44</t>
  </si>
  <si>
    <t>2073132041</t>
  </si>
  <si>
    <t>https://podminky.urs.cz/item/CS_URS_2023_01/628613911</t>
  </si>
  <si>
    <t>-1513545203</t>
  </si>
  <si>
    <t>-2102632713</t>
  </si>
  <si>
    <t>předpolí opěry brněnské</t>
  </si>
  <si>
    <t>2*1,75</t>
  </si>
  <si>
    <t>500321350</t>
  </si>
  <si>
    <t xml:space="preserve">"ochrana izolace AIP z geotextilie"    34,00</t>
  </si>
  <si>
    <t>-1432569001</t>
  </si>
  <si>
    <t xml:space="preserve">"demontáž pojistných úhelníků"       94,40</t>
  </si>
  <si>
    <t>-148485470</t>
  </si>
  <si>
    <t xml:space="preserve">"montáž pojistných úhelníků"       62,96+31,44</t>
  </si>
  <si>
    <t>-2047822464</t>
  </si>
  <si>
    <t xml:space="preserve">"očištění, promázání, nátěr (ONS 13) ložisek"    4</t>
  </si>
  <si>
    <t>-1930740052</t>
  </si>
  <si>
    <t>952904111</t>
  </si>
  <si>
    <t>Čištění mostních objektů odstranění nánosů z otvorů strojně</t>
  </si>
  <si>
    <t>1340889096</t>
  </si>
  <si>
    <t>https://podminky.urs.cz/item/CS_URS_2023_01/952904111</t>
  </si>
  <si>
    <t xml:space="preserve">"očištění dna pod mostem od vegetace, nánosů"    150,00*0,30</t>
  </si>
  <si>
    <t>961041211</t>
  </si>
  <si>
    <t>Bourání mostních konstrukcí základů z prostého betonu</t>
  </si>
  <si>
    <t>-756208852</t>
  </si>
  <si>
    <t>https://podminky.urs.cz/item/CS_URS_2023_01/961041211</t>
  </si>
  <si>
    <t xml:space="preserve">"odbourání starých beton. patek stávajícícho zábradlí"   4*0,40*0,40*0,80</t>
  </si>
  <si>
    <t>1349914247</t>
  </si>
  <si>
    <t>871069408</t>
  </si>
  <si>
    <t>Poznámka k položce:_x000d_
-cena obsahuje dodávku a montáž výstražných nalepovacích pásů_x000d_
- očištění podkladu</t>
  </si>
  <si>
    <t xml:space="preserve">"bezpečnostní žluto-černý pás - nátěr"   2*0,30</t>
  </si>
  <si>
    <t>941111121</t>
  </si>
  <si>
    <t>Montáž lešení řadového trubkového lehkého pracovního s podlahami s provozním zatížením tř. 3 do 200 kg/m2 šířky tř. W09 od 0,9 do 1,2 m, výšky do 10 m</t>
  </si>
  <si>
    <t>-1956840868</t>
  </si>
  <si>
    <t>https://podminky.urs.cz/item/CS_URS_2023_01/941111121</t>
  </si>
  <si>
    <t>"pomocné lešení" 125,00</t>
  </si>
  <si>
    <t>941111221</t>
  </si>
  <si>
    <t>Montáž lešení řadového trubkového lehkého pracovního s podlahami s provozním zatížením tř. 3 do 200 kg/m2 Příplatek za první a každý další den použití lešení k ceně -1121</t>
  </si>
  <si>
    <t>1724239324</t>
  </si>
  <si>
    <t>https://podminky.urs.cz/item/CS_URS_2023_01/941111221</t>
  </si>
  <si>
    <t xml:space="preserve">"lešení, doba využití - 48dní"       125,00*48</t>
  </si>
  <si>
    <t>941111821</t>
  </si>
  <si>
    <t>Demontáž lešení řadového trubkového lehkého pracovního s podlahami s provozním zatížením tř. 3 do 200 kg/m2 šířky tř. W09 od 0,9 do 1,2 m, výšky do 10 m</t>
  </si>
  <si>
    <t>1750791346</t>
  </si>
  <si>
    <t>https://podminky.urs.cz/item/CS_URS_2023_01/941111821</t>
  </si>
  <si>
    <t xml:space="preserve">"dle pol. montáže"  125,00</t>
  </si>
  <si>
    <t>1517312142</t>
  </si>
  <si>
    <t xml:space="preserve">"montáž ochranné plachty"       125,00</t>
  </si>
  <si>
    <t>175385960</t>
  </si>
  <si>
    <t xml:space="preserve">"montáž ochranné plachty, doba využití - 48dní"       125,00*48</t>
  </si>
  <si>
    <t>610742266</t>
  </si>
  <si>
    <t xml:space="preserve">"dle pol. montáže"     125,00</t>
  </si>
  <si>
    <t>1916757829</t>
  </si>
  <si>
    <t xml:space="preserve">"otryskání bet. ploch pro reprofilaci"  89,44</t>
  </si>
  <si>
    <t>1321237439</t>
  </si>
  <si>
    <t xml:space="preserve">"očištění terénu od vegetace a nečistot tlakovou vodou"  235,00</t>
  </si>
  <si>
    <t>1410281019</t>
  </si>
  <si>
    <t xml:space="preserve">"reprofilace bet. ploch san. maltou tl. 15mm"       24,515</t>
  </si>
  <si>
    <t>206049442</t>
  </si>
  <si>
    <t xml:space="preserve">"reprofilace bet. ploch san. maltou tl. 40mm"       24,515</t>
  </si>
  <si>
    <t>1170907875</t>
  </si>
  <si>
    <t xml:space="preserve">"reprofilace - finální stěrka"      49,03</t>
  </si>
  <si>
    <t>285367498</t>
  </si>
  <si>
    <t>1080479533</t>
  </si>
  <si>
    <t>113,737*19 'Přepočtené koeficientem množství</t>
  </si>
  <si>
    <t>-71869459</t>
  </si>
  <si>
    <t xml:space="preserve">"dle pol. 985121, odpad z tryskání betonu"     6,261</t>
  </si>
  <si>
    <t xml:space="preserve">" odpad po tryskání starých nátěrů, předpoklad 50%"   45,968/2</t>
  </si>
  <si>
    <t>724472221</t>
  </si>
  <si>
    <t>-622422635</t>
  </si>
  <si>
    <t xml:space="preserve">"suť z bourání beton. patek, dle pol. 961041211"    1,126</t>
  </si>
  <si>
    <t>-1940881219</t>
  </si>
  <si>
    <t>-39827889</t>
  </si>
  <si>
    <t>136,889*15 'Přepočtené koeficientem množství</t>
  </si>
  <si>
    <t>1100593515</t>
  </si>
  <si>
    <t>1130,0</t>
  </si>
  <si>
    <t>1792953321</t>
  </si>
  <si>
    <t>1130*0,040</t>
  </si>
  <si>
    <t>1985414382</t>
  </si>
  <si>
    <t>"spotřeba 0,20kg/m2" (1130*3+452)*0,20</t>
  </si>
  <si>
    <t>1492173425</t>
  </si>
  <si>
    <t>1130</t>
  </si>
  <si>
    <t>270763126</t>
  </si>
  <si>
    <t>-933831742</t>
  </si>
  <si>
    <t>1021016038</t>
  </si>
  <si>
    <t>1130*0,4</t>
  </si>
  <si>
    <t>-612518461</t>
  </si>
  <si>
    <t>-859992194</t>
  </si>
  <si>
    <t xml:space="preserve">"izolace z volně ložených asf. pásů"    34,00</t>
  </si>
  <si>
    <t>-774068795</t>
  </si>
  <si>
    <t>34*1,05 'Přepočtené koeficientem množství</t>
  </si>
  <si>
    <t>923578346</t>
  </si>
  <si>
    <t xml:space="preserve">"aplikace adhezního můstku"   49,03</t>
  </si>
  <si>
    <t>876132287</t>
  </si>
  <si>
    <t>49,03*0,5 'Přepočtené koeficientem množství</t>
  </si>
  <si>
    <t>1988889724</t>
  </si>
  <si>
    <t>1838362084</t>
  </si>
  <si>
    <t>959724838</t>
  </si>
  <si>
    <t>-258029904</t>
  </si>
  <si>
    <t>SO 11-20-05 - Most v km 100,665</t>
  </si>
  <si>
    <t xml:space="preserve">    741 - Elektroinstalace - silnoproud</t>
  </si>
  <si>
    <t>1465065429</t>
  </si>
  <si>
    <t>-651022981</t>
  </si>
  <si>
    <t xml:space="preserve">"demolice kamenné rovnaniny"   1,09</t>
  </si>
  <si>
    <t>125703321</t>
  </si>
  <si>
    <t>Čištění melioračních kanálů s úpravou svahu do výšky naplavené vrstvy tloušťky naplavené vrstvy přes 500 mm, se dnem nezpevněným</t>
  </si>
  <si>
    <t>-1945876299</t>
  </si>
  <si>
    <t>https://podminky.urs.cz/item/CS_URS_2023_01/125703321</t>
  </si>
  <si>
    <t xml:space="preserve">"pročištění svahy koryta od naplavenin"     60,14</t>
  </si>
  <si>
    <t>-597713576</t>
  </si>
  <si>
    <t xml:space="preserve">"výkop za rubem pro hubený beton"     18,51</t>
  </si>
  <si>
    <t>1318333798</t>
  </si>
  <si>
    <t xml:space="preserve">"dle pol. 131151202"     18,510</t>
  </si>
  <si>
    <t xml:space="preserve">"dle pol.   125703321"     60,14</t>
  </si>
  <si>
    <t xml:space="preserve">"dle pol.  1142031104"    1,09</t>
  </si>
  <si>
    <t>787478061</t>
  </si>
  <si>
    <t>10,00*79,74</t>
  </si>
  <si>
    <t>1370521235</t>
  </si>
  <si>
    <t xml:space="preserve">"dle pol. 162751117"  79,74*1,90</t>
  </si>
  <si>
    <t>1838082648</t>
  </si>
  <si>
    <t xml:space="preserve">"dle pol. 162751117"    79,74</t>
  </si>
  <si>
    <t>380601985</t>
  </si>
  <si>
    <t>výroba spodní příčle zábradlí</t>
  </si>
  <si>
    <t>158,25</t>
  </si>
  <si>
    <t>94461111</t>
  </si>
  <si>
    <t xml:space="preserve">"zásyp za rubem opěr hubeným betonem"    18,51</t>
  </si>
  <si>
    <t>-931779061</t>
  </si>
  <si>
    <t xml:space="preserve">"deska - podhled"   15,00</t>
  </si>
  <si>
    <t xml:space="preserve">"římsy"     28,00</t>
  </si>
  <si>
    <t xml:space="preserve">"deska čela"  7,95</t>
  </si>
  <si>
    <t xml:space="preserve">"Opěry, křídla - líc"  15,00</t>
  </si>
  <si>
    <t>628613111</t>
  </si>
  <si>
    <t>Oprava nátěru částí ocelových mostních konstrukcí nebo jednotlivých prvků syntetického 2x základní a 2x vrchní nátěr včetně ručního odstranění starých nátěrů, rzi, prach a nečistot plochy jednotlivě do 50 m2</t>
  </si>
  <si>
    <t>664605576</t>
  </si>
  <si>
    <t>https://podminky.urs.cz/item/CS_URS_2023_01/628613111</t>
  </si>
  <si>
    <t xml:space="preserve">"dle TZ, výpočtů projektanta, výkresových příloh" </t>
  </si>
  <si>
    <t>"Obnova PKO ZBN" 8,0</t>
  </si>
  <si>
    <t xml:space="preserve">"obnova PKO zábradlí"     </t>
  </si>
  <si>
    <t xml:space="preserve">"nátěrové plochy"   2*9,50</t>
  </si>
  <si>
    <t>369669042</t>
  </si>
  <si>
    <t xml:space="preserve">"výplň dilatačních spár - těsnící profil pr. 35mm"   2*2*7,67</t>
  </si>
  <si>
    <t>328884215</t>
  </si>
  <si>
    <t xml:space="preserve">"výplň dilatačních spár - trvale pružný tmel"   2*2*7,67</t>
  </si>
  <si>
    <t>-667150045</t>
  </si>
  <si>
    <t>30,80*0,05</t>
  </si>
  <si>
    <t>116685235</t>
  </si>
  <si>
    <t>spodní příčle zábradlí</t>
  </si>
  <si>
    <t>4*2,7+2*5,76</t>
  </si>
  <si>
    <t>13010426</t>
  </si>
  <si>
    <t>úhelník ocelový rovnostranný jakost S235JR (11 375) 60x60x8mm</t>
  </si>
  <si>
    <t>469345250</t>
  </si>
  <si>
    <t>spodní příčle, 7,09kg/m</t>
  </si>
  <si>
    <t>(4*2,7+2*5,76)*7,09/1000*1,05</t>
  </si>
  <si>
    <t>-131578163</t>
  </si>
  <si>
    <t>"dle TZ, skladeb izolací, dle PVI, př. 2.004"</t>
  </si>
  <si>
    <t xml:space="preserve">"S2 - izolace dilatačních spár - ochranná vrstva geotextilií 1200g/m2"   5,202</t>
  </si>
  <si>
    <t>926931204</t>
  </si>
  <si>
    <t>Demontáž traťové značky osazené na sloupku výstražného kolíku</t>
  </si>
  <si>
    <t>1338314487</t>
  </si>
  <si>
    <t>https://podminky.urs.cz/item/CS_URS_2023_01/926931204</t>
  </si>
  <si>
    <t xml:space="preserve">"demontáž výstražné značky"    2</t>
  </si>
  <si>
    <t>-1591890772</t>
  </si>
  <si>
    <t xml:space="preserve">"rub desky, opěr a křídel"   22,53+8,09+10,13</t>
  </si>
  <si>
    <t>985132111</t>
  </si>
  <si>
    <t>Očištění ploch líce kleneb a podhledů tlakovou vodou</t>
  </si>
  <si>
    <t>-340428811</t>
  </si>
  <si>
    <t>https://podminky.urs.cz/item/CS_URS_2023_01/985132111</t>
  </si>
  <si>
    <t>"dočištění ploch tlakovou vodou"</t>
  </si>
  <si>
    <t>"sanace D"</t>
  </si>
  <si>
    <t xml:space="preserve">"deska - podhled"      15,00</t>
  </si>
  <si>
    <t>R911122212</t>
  </si>
  <si>
    <t>Oprava částí ocelového zábradlí mostů svařovaného nebo šroubovaného montáž dílů hmotnosti přes 50 kg</t>
  </si>
  <si>
    <t>1549441803</t>
  </si>
  <si>
    <t>https://podminky.urs.cz/item/CS_URS_2023_01/R911122212</t>
  </si>
  <si>
    <t xml:space="preserve">"doplnění stávajícího zábradlí - madlo L60/60/8"      158,25</t>
  </si>
  <si>
    <t>-59037896</t>
  </si>
  <si>
    <t>"Sanace B"</t>
  </si>
  <si>
    <t xml:space="preserve">"deska rub"  22,53  </t>
  </si>
  <si>
    <t>"sanace A"</t>
  </si>
  <si>
    <t xml:space="preserve">"deska čela"   7,95</t>
  </si>
  <si>
    <t xml:space="preserve">"Opěry, křídla - líc"    15,00</t>
  </si>
  <si>
    <t xml:space="preserve">"opěry rub"  8,09</t>
  </si>
  <si>
    <t xml:space="preserve">"křídla rub"   10,13</t>
  </si>
  <si>
    <t>-1253439978</t>
  </si>
  <si>
    <t xml:space="preserve">"deska - podhled beton"    15,00</t>
  </si>
  <si>
    <t>574606532</t>
  </si>
  <si>
    <t>"Sanace C"</t>
  </si>
  <si>
    <t xml:space="preserve">"odláždění"     30,80</t>
  </si>
  <si>
    <t>-84651979</t>
  </si>
  <si>
    <t xml:space="preserve">"přespárování kamenného odláždění"  30,80</t>
  </si>
  <si>
    <t>-1816280539</t>
  </si>
  <si>
    <t>-1175030781</t>
  </si>
  <si>
    <t>"Typ sanace D - reprofilace bet. povrchů sanační maltou"</t>
  </si>
  <si>
    <t xml:space="preserve">"deska - podhled"    15,00</t>
  </si>
  <si>
    <t>-1687861466</t>
  </si>
  <si>
    <t xml:space="preserve">"deska - rub"   22,53</t>
  </si>
  <si>
    <t>-693489467</t>
  </si>
  <si>
    <t>-546450746</t>
  </si>
  <si>
    <t>"Typ sanace D - vyrovnání a uzavření povrchu stěrkou"</t>
  </si>
  <si>
    <t>566483061</t>
  </si>
  <si>
    <t>-593871104</t>
  </si>
  <si>
    <t xml:space="preserve">"ochranný nátěr obnažené výztuže, předpoklad  5 % ploch"</t>
  </si>
  <si>
    <t xml:space="preserve">"podhled desky"    15,00*0,05     </t>
  </si>
  <si>
    <t xml:space="preserve">"opěry, křídla - líc "   15,00*0,05</t>
  </si>
  <si>
    <t xml:space="preserve">"deska - rub"    22,53*0,05</t>
  </si>
  <si>
    <t xml:space="preserve">"křídla - rub"    10,13*0,05</t>
  </si>
  <si>
    <t xml:space="preserve">"opěra - rub"    8,09*0,05</t>
  </si>
  <si>
    <t>-580331823</t>
  </si>
  <si>
    <t>-312983566</t>
  </si>
  <si>
    <t>9,745*19,00</t>
  </si>
  <si>
    <t>207574826</t>
  </si>
  <si>
    <t xml:space="preserve">"dle pol. 711131821"    0,183</t>
  </si>
  <si>
    <t>-1969199347</t>
  </si>
  <si>
    <t xml:space="preserve">"dle pol. 985121"     5,691+0,975</t>
  </si>
  <si>
    <t>-1084817795</t>
  </si>
  <si>
    <t>1764766498</t>
  </si>
  <si>
    <t>49,804*15 "Přepočtené koeficientem množství</t>
  </si>
  <si>
    <t>-1271052004</t>
  </si>
  <si>
    <t xml:space="preserve">"opěry rub"  4,208+4,208</t>
  </si>
  <si>
    <t xml:space="preserve">"křídla rub"   3,583*4</t>
  </si>
  <si>
    <t>-1900074206</t>
  </si>
  <si>
    <t>"dle skladby izolace 1"</t>
  </si>
  <si>
    <t xml:space="preserve">"deska - rub"   24,968</t>
  </si>
  <si>
    <t xml:space="preserve">"dilatační spáry"   2,601+2,601</t>
  </si>
  <si>
    <t>-577729986</t>
  </si>
  <si>
    <t>52,918*0,00035 "Přepočtené koeficientem množství</t>
  </si>
  <si>
    <t>-16612071</t>
  </si>
  <si>
    <t xml:space="preserve">"Opěra - rub"   8,09</t>
  </si>
  <si>
    <t xml:space="preserve">"Křídla - rub"    10,13</t>
  </si>
  <si>
    <t>1735147588</t>
  </si>
  <si>
    <t>"Typ sanace D - aplikace adhezního můstku"</t>
  </si>
  <si>
    <t>-442479607</t>
  </si>
  <si>
    <t>-684195539</t>
  </si>
  <si>
    <t>106,7*0,12075 "Přepočtené koeficientem množství</t>
  </si>
  <si>
    <t>711111133</t>
  </si>
  <si>
    <t>Provedení izolace proti zemní vlhkosti natěradly a tmely za studena na ploše vodorovné V nástřikem nebo plastickým nátěrem, tl. 5 mm</t>
  </si>
  <si>
    <t>-1844085731</t>
  </si>
  <si>
    <t>https://podminky.urs.cz/item/CS_URS_2023_01/711111133</t>
  </si>
  <si>
    <t>"bezešvá izolace"</t>
  </si>
  <si>
    <t xml:space="preserve">"rub desky"   24,968</t>
  </si>
  <si>
    <t>711112133</t>
  </si>
  <si>
    <t>Provedení izolace proti zemní vlhkosti natěradly a tmely za studena na ploše svislé S nástřikem nebo plastickým nátěrem, tl. 5 mm</t>
  </si>
  <si>
    <t>-1676570879</t>
  </si>
  <si>
    <t>https://podminky.urs.cz/item/CS_URS_2023_01/711112133</t>
  </si>
  <si>
    <t xml:space="preserve">"rub opěr a křídel"   4,208+4,208+3,583*4</t>
  </si>
  <si>
    <t>24617150</t>
  </si>
  <si>
    <t>nátěr hydroizolační na bázi asfaltu a plastu do spodní stavby</t>
  </si>
  <si>
    <t>1096284161</t>
  </si>
  <si>
    <t>Poznámka k položce:_x000d_
Spotřeba: 4,5 l/m2</t>
  </si>
  <si>
    <t>"izolace bezešvá - polymer bitumen (spotřeba 5 kg/m2)"</t>
  </si>
  <si>
    <t xml:space="preserve">"rub opěr a křídel"   22,748*5,00</t>
  </si>
  <si>
    <t>"rub desky" 24,968*5,00</t>
  </si>
  <si>
    <t>-1426539055</t>
  </si>
  <si>
    <t>"dle skladby izolace 2 - izolace dilat. spár"</t>
  </si>
  <si>
    <t xml:space="preserve">"volně ložené izol. pásy"   2,601*2</t>
  </si>
  <si>
    <t>-1860801111</t>
  </si>
  <si>
    <t>5,202*1,15 "Přepočtené koeficientem množství</t>
  </si>
  <si>
    <t>711442559</t>
  </si>
  <si>
    <t>Provedení izolace proti povrchové a podpovrchové tlakové vodě pásy přitavením NAIP na ploše svislé S</t>
  </si>
  <si>
    <t>1421391339</t>
  </si>
  <si>
    <t>https://podminky.urs.cz/item/CS_URS_2023_01/711442559</t>
  </si>
  <si>
    <t>"dle skladby izolace S2, dle PVI, příl. 2.004"</t>
  </si>
  <si>
    <t>"izolace dilatačních spar NAIP" 2,601*2</t>
  </si>
  <si>
    <t>604544344</t>
  </si>
  <si>
    <t>-735953977</t>
  </si>
  <si>
    <t xml:space="preserve">"přichycení izolace nerez lištou 40/5 (12,56 kg)"     11,2*2</t>
  </si>
  <si>
    <t>-2035638882</t>
  </si>
  <si>
    <t>"římsy +opěra vlárská, (11,2*2)/0,3+1=75,7" 76</t>
  </si>
  <si>
    <t>-1798584163</t>
  </si>
  <si>
    <t xml:space="preserve">"včetně prořezu 5%, hmotnost 1,26kg/m"   (11,2*2)*1,05</t>
  </si>
  <si>
    <t>R460881313</t>
  </si>
  <si>
    <t>Ochranná vrstva izolace z litého asfaltu, včetně rozprostření, tloušťky přes 3 do 5 cm</t>
  </si>
  <si>
    <t>-152701594</t>
  </si>
  <si>
    <t>Dle TZ, PVI, příl. 2.004</t>
  </si>
  <si>
    <t>"ochranná vrtsva izolace z litého asfaltu tl. min. 35mm"</t>
  </si>
  <si>
    <t xml:space="preserve">"skladba S2 - izolace dilatačních spár"    2*2,601</t>
  </si>
  <si>
    <t>-43653600</t>
  </si>
  <si>
    <t>741</t>
  </si>
  <si>
    <t>Elektroinstalace - silnoproud</t>
  </si>
  <si>
    <t>741910521</t>
  </si>
  <si>
    <t>Montáž kovových nosných a doplňkových konstrukcí se zhotovením krytů plechových pro kabelová vedení šířky do 200 mm</t>
  </si>
  <si>
    <t>-697216550</t>
  </si>
  <si>
    <t>https://podminky.urs.cz/item/CS_URS_2023_01/741910521</t>
  </si>
  <si>
    <t xml:space="preserve">"dle TZ, výkrsových příloh" </t>
  </si>
  <si>
    <t xml:space="preserve">"zpětná montáž kabelové chráničky"   12,00*0,20</t>
  </si>
  <si>
    <t>741915811</t>
  </si>
  <si>
    <t>Demontáž nosných a doplňkových prvků krytů plechových pro kabelová vedení šířky do 200 mm</t>
  </si>
  <si>
    <t>-1068800450</t>
  </si>
  <si>
    <t>https://podminky.urs.cz/item/CS_URS_2023_01/741915811</t>
  </si>
  <si>
    <t xml:space="preserve">"demontáž kabelové chráničky"   12,00*0,20</t>
  </si>
  <si>
    <t>789211511</t>
  </si>
  <si>
    <t>Otryskání povrchu zařízení suché abrazivní tryskání abrazivem ze strusky, s povrchem nečlenitým stupeň zarezavění A, stupeň přípravy Sa 3</t>
  </si>
  <si>
    <t>620689767</t>
  </si>
  <si>
    <t>https://podminky.urs.cz/item/CS_URS_2023_01/789211511</t>
  </si>
  <si>
    <t>"sanace D - podhled desky"</t>
  </si>
  <si>
    <t>"ošetření spodních pásnic nosníkůotryskáním- Sa 3"</t>
  </si>
  <si>
    <t xml:space="preserve">"deska - podhled - ocel"   8,00</t>
  </si>
  <si>
    <t>SO 11-21-03 - Propustek v km 98,614</t>
  </si>
  <si>
    <t>-1889355239</t>
  </si>
  <si>
    <t>111301111</t>
  </si>
  <si>
    <t>Sejmutí drnu tl. do 100 mm, v jakékoliv ploše</t>
  </si>
  <si>
    <t>607450841</t>
  </si>
  <si>
    <t>https://podminky.urs.cz/item/CS_URS_2023_01/111301111</t>
  </si>
  <si>
    <t xml:space="preserve">"sejmutí drnu"   100,00</t>
  </si>
  <si>
    <t>2010730160</t>
  </si>
  <si>
    <t>"výkop, měřeno digitálně"</t>
  </si>
  <si>
    <t>16,80*7,30</t>
  </si>
  <si>
    <t>"odpočet původního propustku" -(16,28+17,77+2,70)</t>
  </si>
  <si>
    <t>79570260</t>
  </si>
  <si>
    <t>1865697430</t>
  </si>
  <si>
    <t>-923509467</t>
  </si>
  <si>
    <t>"odvoz vykopané zeminy"</t>
  </si>
  <si>
    <t xml:space="preserve">"dle pol. 131151202"     85,89</t>
  </si>
  <si>
    <t>"odvoz sejmutého drnu"</t>
  </si>
  <si>
    <t xml:space="preserve">"dle pol. 1113011"      100,00*0,10</t>
  </si>
  <si>
    <t>-304193738</t>
  </si>
  <si>
    <t>"odvoz výkopku na skládku ve vzdálenosti 20km"</t>
  </si>
  <si>
    <t>10,00*95,89</t>
  </si>
  <si>
    <t>1142350663</t>
  </si>
  <si>
    <t>"poplatek ze výkopek na skládce"</t>
  </si>
  <si>
    <t xml:space="preserve">"dle pol. 162751117"       95,89*1,90</t>
  </si>
  <si>
    <t>-1386643731</t>
  </si>
  <si>
    <t xml:space="preserve">"dle pol. 162751117"    95,89</t>
  </si>
  <si>
    <t>-1324236972</t>
  </si>
  <si>
    <t>"zásyp hutněnou ŠD 0/32, měřeno digitálně"</t>
  </si>
  <si>
    <t>12,00*9,00</t>
  </si>
  <si>
    <t>58344169</t>
  </si>
  <si>
    <t>štěrkodrť frakce 0/32 OTP ČD</t>
  </si>
  <si>
    <t>1971198631</t>
  </si>
  <si>
    <t>108*2,5 "Přepočtené koeficientem množství</t>
  </si>
  <si>
    <t>273321116</t>
  </si>
  <si>
    <t>Základové konstrukce z betonu železového desky ve výkopu nebo na hlavách pilot C 20/25</t>
  </si>
  <si>
    <t>2031769853</t>
  </si>
  <si>
    <t>https://podminky.urs.cz/item/CS_URS_2023_01/273321116</t>
  </si>
  <si>
    <t>"dle výkresu tvaru, měřeno digitálně"</t>
  </si>
  <si>
    <t>"zákl. deska tl. 300mm"</t>
  </si>
  <si>
    <t>9,835*2,20*0,30</t>
  </si>
  <si>
    <t>"rozšířené základy"</t>
  </si>
  <si>
    <t>2*2,40*0,27</t>
  </si>
  <si>
    <t>273321191</t>
  </si>
  <si>
    <t>Základové konstrukce z betonu železového Příplatek k cenám za betonáž malého rozsahu do 25 m3</t>
  </si>
  <si>
    <t>1864957623</t>
  </si>
  <si>
    <t>https://podminky.urs.cz/item/CS_URS_2023_01/273321191</t>
  </si>
  <si>
    <t>273354111</t>
  </si>
  <si>
    <t>Bednění základových konstrukcí desek zřízení</t>
  </si>
  <si>
    <t>2080930378</t>
  </si>
  <si>
    <t>https://podminky.urs.cz/item/CS_URS_2023_01/273354111</t>
  </si>
  <si>
    <t>"bednění základů"</t>
  </si>
  <si>
    <t>2*9,84*0,30+2*2*2,40*0,90+2*2,20*0,60+4*0,30</t>
  </si>
  <si>
    <t>273354211</t>
  </si>
  <si>
    <t>Bednění základových konstrukcí desek odstranění bednění</t>
  </si>
  <si>
    <t>-1831009490</t>
  </si>
  <si>
    <t>https://podminky.urs.cz/item/CS_URS_2023_01/273354211</t>
  </si>
  <si>
    <t xml:space="preserve">"dle pol. zřízení"    18,384</t>
  </si>
  <si>
    <t>273361116</t>
  </si>
  <si>
    <t>Výztuž základových konstrukcí desek z betonářské oceli 10 505 (R) nebo BSt 500</t>
  </si>
  <si>
    <t>1734615960</t>
  </si>
  <si>
    <t>https://podminky.urs.cz/item/CS_URS_2023_01/273361116</t>
  </si>
  <si>
    <t>"dle výkazu výztuže"</t>
  </si>
  <si>
    <t xml:space="preserve">"výztuž zesílených základů a zákl. desky"     99,827/1000,00</t>
  </si>
  <si>
    <t>273361412</t>
  </si>
  <si>
    <t>Výztuž základových konstrukcí desek ze svařovaných sítí, hmotnosti přes 3,5 do 6 kg/m2</t>
  </si>
  <si>
    <t>-1484757815</t>
  </si>
  <si>
    <t>https://podminky.urs.cz/item/CS_URS_2023_01/273361412</t>
  </si>
  <si>
    <t xml:space="preserve">"výztuž z kari sítí KY86"     77,84/1000,00</t>
  </si>
  <si>
    <t>274311125</t>
  </si>
  <si>
    <t>Základové konstrukce z betonu prostého pasy, prahy, věnce a ostruhy ve výkopu nebo na hlavách pilot C 16/20</t>
  </si>
  <si>
    <t>325157204</t>
  </si>
  <si>
    <t>https://podminky.urs.cz/item/CS_URS_2023_01/274311125</t>
  </si>
  <si>
    <t xml:space="preserve">"koncové prahy dlažby" </t>
  </si>
  <si>
    <t>2*1,60*0,30*0,60</t>
  </si>
  <si>
    <t>(4,32+4,20)*0,30*0,30</t>
  </si>
  <si>
    <t>274311191</t>
  </si>
  <si>
    <t>Základové konstrukce z betonu prostého Příplatek k cenám za betonáž malého rozsahu do 25 m3</t>
  </si>
  <si>
    <t>99323507</t>
  </si>
  <si>
    <t>https://podminky.urs.cz/item/CS_URS_2023_01/274311191</t>
  </si>
  <si>
    <t>274321117</t>
  </si>
  <si>
    <t>Základové konstrukce z betonu železového pásy, prahy, věnce a ostruhy ve výkopu nebo na hlavách pilot C 25/30</t>
  </si>
  <si>
    <t>1069461509</t>
  </si>
  <si>
    <t>https://podminky.urs.cz/item/CS_URS_2023_01/274321117</t>
  </si>
  <si>
    <t>"koncové pásy zákl. desky"</t>
  </si>
  <si>
    <t>2*0,40*0,6*2,20</t>
  </si>
  <si>
    <t>274321191</t>
  </si>
  <si>
    <t>-782661979</t>
  </si>
  <si>
    <t>https://podminky.urs.cz/item/CS_URS_2023_01/274321191</t>
  </si>
  <si>
    <t>451315124</t>
  </si>
  <si>
    <t>Podkladní a výplňové vrstvy z betonu prostého tloušťky do 150 mm, z betonu C 12/15</t>
  </si>
  <si>
    <t>-999101124</t>
  </si>
  <si>
    <t>https://podminky.urs.cz/item/CS_URS_2023_01/451315124</t>
  </si>
  <si>
    <t>"podkl. beton zákl. desky, tl. 150mm"</t>
  </si>
  <si>
    <t>9,03*2,80</t>
  </si>
  <si>
    <t>457311114</t>
  </si>
  <si>
    <t>Vyrovnávací nebo spádový beton včetně úpravy povrchu C 12/15</t>
  </si>
  <si>
    <t>-1516212677</t>
  </si>
  <si>
    <t>https://podminky.urs.cz/item/CS_URS_2023_01/457311114</t>
  </si>
  <si>
    <t>"podkl beton a klín pod zákl. pásy"</t>
  </si>
  <si>
    <t xml:space="preserve">"měřeno digitálně"   2*0,70*0,150*2,20+2*0,25*2,20</t>
  </si>
  <si>
    <t>465511511</t>
  </si>
  <si>
    <t>Dlažba z lomového kamene upraveného vodorovná nebo plocha ve sklonu do 1:2 s dodáním hmot do cementové malty, s vyplněním spár a s vyspárováním cementovou maltou v ploše do 20 m2, tl. 200 mm</t>
  </si>
  <si>
    <t>304074475</t>
  </si>
  <si>
    <t>https://podminky.urs.cz/item/CS_URS_2023_01/465511511</t>
  </si>
  <si>
    <t>"dlažba z lom. kamene tl. 200mm do betonu tl. 100mm"</t>
  </si>
  <si>
    <t>"meřeno digitálně, koef. sklonu 1,20"</t>
  </si>
  <si>
    <t xml:space="preserve">"vtok"   9,50*1,20</t>
  </si>
  <si>
    <t xml:space="preserve">"výtok"   9,50*1,20</t>
  </si>
  <si>
    <t>919521210</t>
  </si>
  <si>
    <t>Zřízení silničního propustku z trub betonových nebo železobetonových DN 1200 mm</t>
  </si>
  <si>
    <t>-752895005</t>
  </si>
  <si>
    <t>https://podminky.urs.cz/item/CS_URS_2023_01/919521210</t>
  </si>
  <si>
    <t xml:space="preserve">"propustek z patkových ŽB trub"    9,80</t>
  </si>
  <si>
    <t>R592220025</t>
  </si>
  <si>
    <t>trouba ŽB patková DN 1200</t>
  </si>
  <si>
    <t>R-pol.</t>
  </si>
  <si>
    <t>291425962</t>
  </si>
  <si>
    <t xml:space="preserve">"ŽB trouba patková DN1200"    6,00</t>
  </si>
  <si>
    <t>R592220024</t>
  </si>
  <si>
    <t>trouba ŽB patková DN 1200 - vtoková a výtoková - šikmá</t>
  </si>
  <si>
    <t>-958153296</t>
  </si>
  <si>
    <t xml:space="preserve">"patková trouba výtoková a vtoková DN1200"   1+1</t>
  </si>
  <si>
    <t>-332142791</t>
  </si>
  <si>
    <t>"dilatace mezi troubami"</t>
  </si>
  <si>
    <t xml:space="preserve">"měřeno digitálně"   7*4,40</t>
  </si>
  <si>
    <t>936942211</t>
  </si>
  <si>
    <t>Zhotovení tabulky s letopočtem opravy nebo větší údržby vložením šablony do bednění</t>
  </si>
  <si>
    <t>1866851665</t>
  </si>
  <si>
    <t>https://podminky.urs.cz/item/CS_URS_2023_01/936942211</t>
  </si>
  <si>
    <t xml:space="preserve">"letopočet výstavby - matrice do betonu"  1+1</t>
  </si>
  <si>
    <t>295404931</t>
  </si>
  <si>
    <t>"demolice základů"</t>
  </si>
  <si>
    <t xml:space="preserve">"měřeno digitálně"     2*1,00*1,10*7,40</t>
  </si>
  <si>
    <t>1297229886</t>
  </si>
  <si>
    <t>"demolice opěr"</t>
  </si>
  <si>
    <t xml:space="preserve">"měřeno digitálně"    2*1,00*1,00*7,20</t>
  </si>
  <si>
    <t>"demolice říms a čel"</t>
  </si>
  <si>
    <t xml:space="preserve">"měřeno digitálně"   2*5,20*0,54*0,60</t>
  </si>
  <si>
    <t>963021112</t>
  </si>
  <si>
    <t>Bourání mostních konstrukcí nosných konstrukcí z kamene nebo cihel</t>
  </si>
  <si>
    <t>728228198</t>
  </si>
  <si>
    <t>https://podminky.urs.cz/item/CS_URS_2023_01/963021112</t>
  </si>
  <si>
    <t xml:space="preserve">"demolice kamenné desky"  1,50*6,00*0,30</t>
  </si>
  <si>
    <t>992114111</t>
  </si>
  <si>
    <t>Vodorovné přemístění mostních dílců vzdálenosti přesunu do 1 000 m do 5 t</t>
  </si>
  <si>
    <t>-1484759885</t>
  </si>
  <si>
    <t>https://podminky.urs.cz/item/CS_URS_2023_01/992114111</t>
  </si>
  <si>
    <t xml:space="preserve">"přesun trub na stavbě"   2+6</t>
  </si>
  <si>
    <t>-727735647</t>
  </si>
  <si>
    <t>-1501923471</t>
  </si>
  <si>
    <t>"odvoz na skládku ve vzdálenosti 20km"</t>
  </si>
  <si>
    <t>19,00*81,633</t>
  </si>
  <si>
    <t>997013601</t>
  </si>
  <si>
    <t>-1658793137</t>
  </si>
  <si>
    <t>https://podminky.urs.cz/item/CS_URS_2023_01/997013601</t>
  </si>
  <si>
    <t xml:space="preserve">"dle pol.  9610412"    35,816</t>
  </si>
  <si>
    <t xml:space="preserve">"dle pol.  9620412"    39,094</t>
  </si>
  <si>
    <t>997221873</t>
  </si>
  <si>
    <t>1662286871</t>
  </si>
  <si>
    <t>https://podminky.urs.cz/item/CS_URS_2023_01/997221873</t>
  </si>
  <si>
    <t xml:space="preserve">"dle pol.  96302"  6,723</t>
  </si>
  <si>
    <t>846243853</t>
  </si>
  <si>
    <t>150174438</t>
  </si>
  <si>
    <t>340,289*15 "Přepočtené koeficientem množství</t>
  </si>
  <si>
    <t>-419130785</t>
  </si>
  <si>
    <t>"izolace proti zemní vlhkosti penetračním nátěrem"</t>
  </si>
  <si>
    <t xml:space="preserve">"izolace trub, měřeno digitálně"     8,60*5,50</t>
  </si>
  <si>
    <t>1958154308</t>
  </si>
  <si>
    <t>47,3*0,0003 "Přepočtené koeficientem množství</t>
  </si>
  <si>
    <t>711111052</t>
  </si>
  <si>
    <t>Provedení izolace proti zemní vlhkosti natěradly a tmely za studena na ploše vodorovné V dvojnásobným nátěrem tekutou lepenkou</t>
  </si>
  <si>
    <t>2001500864</t>
  </si>
  <si>
    <t>https://podminky.urs.cz/item/CS_URS_2023_01/711111052</t>
  </si>
  <si>
    <t>"izolace proti zemní vlhkosti hydroizolačním nátěrem 2xALN"</t>
  </si>
  <si>
    <t>11163152</t>
  </si>
  <si>
    <t>lak hydroizolační asfaltový</t>
  </si>
  <si>
    <t>-2047603409</t>
  </si>
  <si>
    <t>47,3*0,0007 "Přepočtené koeficientem množství</t>
  </si>
  <si>
    <t>1059513917</t>
  </si>
  <si>
    <t>SO 11-21-04 - Propustek v km 98,729</t>
  </si>
  <si>
    <t>125703302</t>
  </si>
  <si>
    <t>Čištění melioračních kanálů s úpravou svahu do výšky naplavené vrstvy tloušťky naplavené vrstvy do 250 mm, se dnem zpevněným lomovým kamenem</t>
  </si>
  <si>
    <t>-1712171296</t>
  </si>
  <si>
    <t>https://podminky.urs.cz/item/CS_URS_2023_01/125703302</t>
  </si>
  <si>
    <t xml:space="preserve">"pročištění koryta vtoku, měřeno digitálně"  </t>
  </si>
  <si>
    <t>5,00*1,50*0,25</t>
  </si>
  <si>
    <t xml:space="preserve">"pročištění koryta výtoku, měřeno digitálně"  </t>
  </si>
  <si>
    <t>3,00*1,50*0,25</t>
  </si>
  <si>
    <t>131151100</t>
  </si>
  <si>
    <t>Hloubení nezapažených jam a zářezů strojně s urovnáním dna do předepsaného profilu a spádu v hornině třídy těžitelnosti I skupiny 1 a 2 do 20 m3</t>
  </si>
  <si>
    <t>-2066456694</t>
  </si>
  <si>
    <t>https://podminky.urs.cz/item/CS_URS_2023_01/131151100</t>
  </si>
  <si>
    <t>"výkop pro vsakovací jímku"</t>
  </si>
  <si>
    <t>1,00*0,60*2,50</t>
  </si>
  <si>
    <t>-1996598797</t>
  </si>
  <si>
    <t xml:space="preserve">"dle pol. 131151100"    </t>
  </si>
  <si>
    <t xml:space="preserve">"odvoz výkopku na skládku"    1,50</t>
  </si>
  <si>
    <t xml:space="preserve">"dle pol. 125703302"   </t>
  </si>
  <si>
    <t xml:space="preserve">"odvoz výkopku, naplavenin na skládku"   3,00</t>
  </si>
  <si>
    <t>-1690420747</t>
  </si>
  <si>
    <t xml:space="preserve">"odvoz výkopku, naplavenin na skládku ve vzdálenosti 20km"   4,50*10,00</t>
  </si>
  <si>
    <t>-979876957</t>
  </si>
  <si>
    <t>"poplatek za uložení výkopku, naplavenin na skládku" 4,50*1,90</t>
  </si>
  <si>
    <t>1471805879</t>
  </si>
  <si>
    <t xml:space="preserve">"uložení výkopku, naplavenin na skládku"   4,50</t>
  </si>
  <si>
    <t>1857507410</t>
  </si>
  <si>
    <t>"dle výkresových příloh, TZ"</t>
  </si>
  <si>
    <t>"vsakovací jímka vyplněna ŠD 32/63"</t>
  </si>
  <si>
    <t>58343959</t>
  </si>
  <si>
    <t>kamenivo drcené hrubé frakce 32/63</t>
  </si>
  <si>
    <t>1592729740</t>
  </si>
  <si>
    <t>"ŠD pro vsakovací jímku"</t>
  </si>
  <si>
    <t>1,50*2,50</t>
  </si>
  <si>
    <t>-181636605</t>
  </si>
  <si>
    <t>"odláždění kolem jímky, měřeno digitálně"</t>
  </si>
  <si>
    <t>2,00*1,10-0,60*1,00</t>
  </si>
  <si>
    <t>465518117</t>
  </si>
  <si>
    <t>Oprava dlažeb z lomového kamene lomařsky upraveného pro dlažbu o ploše opravovaných míst do 20 m2 jednotlivě bez dodání kamene na cementovou maltu, s vyspárováním cementovou maltou, tl. kamene 200 mm</t>
  </si>
  <si>
    <t>1005768434</t>
  </si>
  <si>
    <t>https://podminky.urs.cz/item/CS_URS_2023_01/465518117</t>
  </si>
  <si>
    <t xml:space="preserve">"sanace dlažby na výtoku a vtoku, měřeno digitálně"     1,20*(2*3,80+2*3,00)</t>
  </si>
  <si>
    <t>916231112</t>
  </si>
  <si>
    <t>Osazení chodníkového obrubníku betonového se zřízením lože, s vyplněním a zatřením spár cementovou maltou ležatého bez boční opěry, do lože z betonu prostého</t>
  </si>
  <si>
    <t>-599657923</t>
  </si>
  <si>
    <t>https://podminky.urs.cz/item/CS_URS_2023_01/916231112</t>
  </si>
  <si>
    <t xml:space="preserve">"lemování kolem jímky z obrub v. 150mm"      2*0,60+2*1,00</t>
  </si>
  <si>
    <t>59217010</t>
  </si>
  <si>
    <t>obrubník betonový zahradní přírodní šedá 500x50x150mm</t>
  </si>
  <si>
    <t>1537931913</t>
  </si>
  <si>
    <t>3,2*1,02 "Přepočtené koeficientem množství</t>
  </si>
  <si>
    <t>-489447609</t>
  </si>
  <si>
    <t>"separační geotextilie 300g/m2 ve vsakovací jímce"</t>
  </si>
  <si>
    <t>2*2,50*(1,00+0,60)*1,20</t>
  </si>
  <si>
    <t>-1462879868</t>
  </si>
  <si>
    <t>"očištění betonové čelní zdi a římsy od vegetace"</t>
  </si>
  <si>
    <t xml:space="preserve">"římsa - vtok"  4,40*0,50+4,40*0,30+2*0,50*0,30</t>
  </si>
  <si>
    <t xml:space="preserve">"čelní zeď - vtok"    4,00*1,56-0,50</t>
  </si>
  <si>
    <t xml:space="preserve">"římsa - výtok"   4,60*0,50+4,60*0,30+2*0,50*0,30</t>
  </si>
  <si>
    <t xml:space="preserve">"čelní zeď - výtok"   4,20*1,56-0,50</t>
  </si>
  <si>
    <t>938902452</t>
  </si>
  <si>
    <t>Čištění propustků s odstraněním travnatého porostu nebo nánosu, s naložením na dopravní prostředek nebo s přemístěním na hromady na vzdálenost do 20 m ručně tloušťky nánosu do 25% průměru propustku přes 500 do 1000 mm</t>
  </si>
  <si>
    <t>-2104813893</t>
  </si>
  <si>
    <t>https://podminky.urs.cz/item/CS_URS_2023_01/938902452</t>
  </si>
  <si>
    <t xml:space="preserve">"číštění propustku - ŽB trouby DN800"  10,00    </t>
  </si>
  <si>
    <t>-761607185</t>
  </si>
  <si>
    <t>"očištění betonové čelní zdi a římsy"</t>
  </si>
  <si>
    <t>985311113</t>
  </si>
  <si>
    <t>Reprofilace betonu sanačními maltami na cementové bázi ručně stěn, tloušťky přes 20 do 30 mm</t>
  </si>
  <si>
    <t>918283000</t>
  </si>
  <si>
    <t>https://podminky.urs.cz/item/CS_URS_2023_01/985311113</t>
  </si>
  <si>
    <t>"sanace povrchu čelní zdi a římsy - 25 %"</t>
  </si>
  <si>
    <t xml:space="preserve">"římsa - vtok"  (4,40*0,50+4,40*0,30+2*0,50*0,30)*0,25</t>
  </si>
  <si>
    <t xml:space="preserve">"čelní zeď - vtok"    (4,00*1,56-0,50)*0,25</t>
  </si>
  <si>
    <t xml:space="preserve">"římsa - výtok"   (4,60*0,50+4,60*0,30+2*0,50*0,30)*0,25</t>
  </si>
  <si>
    <t xml:space="preserve">"čelní zeď - výtok"   (4,20*1,56-0,50)*0,25</t>
  </si>
  <si>
    <t>367148170</t>
  </si>
  <si>
    <t>"sanace odhalené výztuže uvnitř propustku"</t>
  </si>
  <si>
    <t>1,00*10,00</t>
  </si>
  <si>
    <t>574064503</t>
  </si>
  <si>
    <t>985324221</t>
  </si>
  <si>
    <t>Ochranný nátěr betonu akrylátový dvojnásobný se stěrkou S4 (OS-C)</t>
  </si>
  <si>
    <t>-1166416923</t>
  </si>
  <si>
    <t>https://podminky.urs.cz/item/CS_URS_2023_01/985324221</t>
  </si>
  <si>
    <t>"sjednocující nátěr povrchu čelní zdi a římsy"</t>
  </si>
  <si>
    <t>620120334</t>
  </si>
  <si>
    <t>825599472</t>
  </si>
  <si>
    <t>2,027*19 "Přepočtené koeficientem množství</t>
  </si>
  <si>
    <t>-879019585</t>
  </si>
  <si>
    <t xml:space="preserve">"dle pol. 93811111"  </t>
  </si>
  <si>
    <t xml:space="preserve">"suť po čištění"  0,006</t>
  </si>
  <si>
    <t xml:space="preserve">"dle pol. 938902452"  0,650</t>
  </si>
  <si>
    <t>-1377691877</t>
  </si>
  <si>
    <t xml:space="preserve">"dle pol. 985121122"  0,157</t>
  </si>
  <si>
    <t>1898050439</t>
  </si>
  <si>
    <t>-610797560</t>
  </si>
  <si>
    <t>13,847*15 "Přepočtené koeficientem množství</t>
  </si>
  <si>
    <t>SO 11-21-05 - Propustek v km 98,855</t>
  </si>
  <si>
    <t>1717358735</t>
  </si>
  <si>
    <t xml:space="preserve">"sejmutí drnu - výtok"   15,00</t>
  </si>
  <si>
    <t xml:space="preserve">"sejmutí drnu - vtok"  45,00</t>
  </si>
  <si>
    <t>122152501</t>
  </si>
  <si>
    <t>Odkopávky a prokopávky nezapažené pro spodní stavbu železnic strojně v hornině třídy těžitelnosti I skupiny 1 a 2 do 100 m3</t>
  </si>
  <si>
    <t>1676822430</t>
  </si>
  <si>
    <t>https://podminky.urs.cz/item/CS_URS_2023_01/122152501</t>
  </si>
  <si>
    <t>"odkopávky pro novou dlažbu na vtoku"</t>
  </si>
  <si>
    <t xml:space="preserve">"měřeno digitálně, koef. sklonu 1,20"   25,00*0,35*1,20</t>
  </si>
  <si>
    <t>-631415514</t>
  </si>
  <si>
    <t>"výkop"</t>
  </si>
  <si>
    <t xml:space="preserve">"měřeno digitálně"    5,50*8,50</t>
  </si>
  <si>
    <t xml:space="preserve">"odpočet trub DN500"   -0,4*6,00</t>
  </si>
  <si>
    <t xml:space="preserve">"odpočet krycí a zákl. desky"   -1,00*6,00*(0,30+0,20)</t>
  </si>
  <si>
    <t xml:space="preserve">"odpočet kamenné jímky"   -0,80*0,65*0,80</t>
  </si>
  <si>
    <t>1253171714</t>
  </si>
  <si>
    <t xml:space="preserve">"odvoz výkopku na skládku"  </t>
  </si>
  <si>
    <t xml:space="preserve">"dle pol. 131151"      40,943</t>
  </si>
  <si>
    <t xml:space="preserve">"dle pol. 11130"      60,00*0,10</t>
  </si>
  <si>
    <t xml:space="preserve">"dle pol. 122152"   10,50</t>
  </si>
  <si>
    <t>1171568244</t>
  </si>
  <si>
    <t xml:space="preserve">"odvoz výkopku na skládku ve vzdálenosti 20 km"    10,00*57,443</t>
  </si>
  <si>
    <t>2045547783</t>
  </si>
  <si>
    <t xml:space="preserve">"zemina na skládku"  </t>
  </si>
  <si>
    <t xml:space="preserve">"dle pol. 162751117"   57,443*1,90</t>
  </si>
  <si>
    <t>-335911294</t>
  </si>
  <si>
    <t>"dle pol. 162751117" 57,443</t>
  </si>
  <si>
    <t>-562822707</t>
  </si>
  <si>
    <t>"zásyp ŠD 0/32"</t>
  </si>
  <si>
    <t xml:space="preserve">"měřeno digitálně"     3,80*8,50</t>
  </si>
  <si>
    <t>-1039168653</t>
  </si>
  <si>
    <t>32,3*2,5 "Přepočtené koeficientem množství</t>
  </si>
  <si>
    <t>182351023</t>
  </si>
  <si>
    <t>Rozprostření a urovnání ornice ve svahu sklonu přes 1:5 strojně při souvislé ploše do 100 m2, tl. vrstvy do 200 mm</t>
  </si>
  <si>
    <t>-392877734</t>
  </si>
  <si>
    <t>https://podminky.urs.cz/item/CS_URS_2023_01/182351023</t>
  </si>
  <si>
    <t>"ohumusování na výtoku"</t>
  </si>
  <si>
    <t>10,00</t>
  </si>
  <si>
    <t>10364101</t>
  </si>
  <si>
    <t xml:space="preserve">zemina pro terénní úpravy -  ornice</t>
  </si>
  <si>
    <t>-678550410</t>
  </si>
  <si>
    <t xml:space="preserve">"dle pol. 18235"     10,00*0,20*1,90</t>
  </si>
  <si>
    <t>183405211</t>
  </si>
  <si>
    <t>Výsev trávníku hydroosevem na ornici</t>
  </si>
  <si>
    <t>1607767170</t>
  </si>
  <si>
    <t>https://podminky.urs.cz/item/CS_URS_2023_01/183405211</t>
  </si>
  <si>
    <t xml:space="preserve">"dle pol. 18235"    10,00</t>
  </si>
  <si>
    <t>00572470</t>
  </si>
  <si>
    <t>osivo směs travní univerzál</t>
  </si>
  <si>
    <t>1157645645</t>
  </si>
  <si>
    <t>10*0,025 "Přepočtené koeficientem množství</t>
  </si>
  <si>
    <t>273321117</t>
  </si>
  <si>
    <t>Základové konstrukce z betonu železového desky ve výkopu nebo na hlavách pilot C 25/30</t>
  </si>
  <si>
    <t>1122627567</t>
  </si>
  <si>
    <t>https://podminky.urs.cz/item/CS_URS_2023_01/273321117</t>
  </si>
  <si>
    <t>"zákl. deska tl. 200mm"</t>
  </si>
  <si>
    <t>7,00*1,10*0,20</t>
  </si>
  <si>
    <t>"zesílený základ na výtoku"</t>
  </si>
  <si>
    <t>2*0,16*2,00</t>
  </si>
  <si>
    <t>-1089607386</t>
  </si>
  <si>
    <t>-949501926</t>
  </si>
  <si>
    <t>"bednění zákl.desky"</t>
  </si>
  <si>
    <t>2*7,00*0,20+2*0,60*1,10</t>
  </si>
  <si>
    <t>"bednění zesíleného základu"</t>
  </si>
  <si>
    <t>2*0,70*2,00+4*0,16</t>
  </si>
  <si>
    <t>541408639</t>
  </si>
  <si>
    <t>"dle pol. zřízení" 7,56</t>
  </si>
  <si>
    <t>-1047297952</t>
  </si>
  <si>
    <t xml:space="preserve">"výztuž zesílených základů a zákl. desk"    83,62/1000</t>
  </si>
  <si>
    <t>59246636</t>
  </si>
  <si>
    <t>"výztuž zákl. desky kari sítí 8/100/100"</t>
  </si>
  <si>
    <t>2*7,90*1,20*7,00*1,10/1000,00</t>
  </si>
  <si>
    <t>274311127</t>
  </si>
  <si>
    <t>Základové konstrukce z betonu prostého pasy, prahy, věnce a ostruhy ve výkopu nebo na hlavách pilot C 25/30</t>
  </si>
  <si>
    <t>-1944564360</t>
  </si>
  <si>
    <t>https://podminky.urs.cz/item/CS_URS_2023_01/274311127</t>
  </si>
  <si>
    <t xml:space="preserve">"koncový prah dlažby" </t>
  </si>
  <si>
    <t>0,30*0,40*1,90</t>
  </si>
  <si>
    <t>-518838370</t>
  </si>
  <si>
    <t>1945233649</t>
  </si>
  <si>
    <t>"koncový práh zákl. desky"</t>
  </si>
  <si>
    <t>0,30*0,6*1,10</t>
  </si>
  <si>
    <t>597280649</t>
  </si>
  <si>
    <t>R380326142</t>
  </si>
  <si>
    <t>Kompletní konstrukce jímek, nádrží, vodojemů, šachet, kanálů z betonu železového bez výztuže včetně bednění se zvýšenými nároky na prostředí tř. C 30/37, tl. přes 150 do 300 mm</t>
  </si>
  <si>
    <t>-1530408029</t>
  </si>
  <si>
    <t xml:space="preserve">Poznámka k položce:_x000d_
Položka zahrnuje:_x000d_
- dodání  čerstvého  betonu  (betonové  směsi)  požadované  kvality,  jeho  uložení  do požadovaného tvaru při jakékoliv hustotě výztuže, konzistenci čerstvého betonu a způsobu hutnění, ošetření a ochranu betonu,_x000d_
- zhotovení nepropustného, mrazuvzdorného betonu a betonu požadované trvanlivosti a vlastností,_x000d_
- užití potřebných přísad a technologií výroby betonu,_x000d_
- zřízení pracovních a dilatačních spar, včetně potřebných úprav, výplně, vložek, opracování, očištění a ošetření,_x000d_
- bednění  požadovaných  konstr. (i ztracené) s úpravou  dle požadované  kvality povrchu betonu, včetně odbedňovacích a odskružovacích prostředků,_x000d_
- podpěrné  konstr. (skruže) a lešení všech druhů pro bednění, uložení čerstvého betonu, výztuže a doplňkových konstr., vč. požadovaných otvorů, ochranných a bezpečnostních opatření a základů těchto konstrukcí a lešení,_x000d_
- vytvoření kotevních čel, kapes, nálitků, a sedel,_x000d_
- zřízení  všech  požadovaných  otvorů, kapes, výklenků, prostupů, dutin, drážek a pod., vč. ztížení práce a úprav  kolem nich,_x000d_
- nátěry zabraňující soudržnost betonu a bednění,_x000d_
- výplň, těsnění  a tmelení spar a spojů,_x000d_
- opatření  povrchů  betonu  izolací  proti zemní vlhkosti v částech, kde přijdou do styku se zeminou nebo kamenivem,_x000d_
- poklopy s rámem, mříže s rámem, stupadla, žebříky, stropy z bet. dílců a pod._x000d_
_x000d_
Položka neobsahuje:_x000d_
-betonářská výztuž se vykazuje v rámci pol. 38036...</t>
  </si>
  <si>
    <t>"nová ŽB jímka na vtoku vč. mříže a příslušenství"</t>
  </si>
  <si>
    <t xml:space="preserve">"měřeno digitálně" </t>
  </si>
  <si>
    <t>"stěny" 1,53*0,20*2,00+0,22*0,15*2,00+2*(1,53*0,20*0,80)+1,53*0,20*2,00</t>
  </si>
  <si>
    <t xml:space="preserve">"dno"  1,60*0,80*0,20</t>
  </si>
  <si>
    <t xml:space="preserve">"odpočet otvorů"    -0,20*(0,03+1,06)</t>
  </si>
  <si>
    <t>63126003_R</t>
  </si>
  <si>
    <t>rošt kompozitní pochůzný litý 30x30/50mm A15</t>
  </si>
  <si>
    <t>1501586982</t>
  </si>
  <si>
    <t>viz příloha 2.5, včetně příslušenství proti zcizení</t>
  </si>
  <si>
    <t>1,8*1,0</t>
  </si>
  <si>
    <t>380361006</t>
  </si>
  <si>
    <t>Výztuž kompletních konstrukcí čistíren odpadních vod, nádrží, vodojemů, kanálů z oceli 10 505 (R) nebo BSt 500</t>
  </si>
  <si>
    <t>296454651</t>
  </si>
  <si>
    <t>https://podminky.urs.cz/item/CS_URS_2023_01/380361006</t>
  </si>
  <si>
    <t>"dle výkresu tvaru a výztuže vtokové jímky"</t>
  </si>
  <si>
    <t>445,65/1000,00</t>
  </si>
  <si>
    <t>451315114</t>
  </si>
  <si>
    <t>Podkladní a výplňové vrstvy z betonu prostého tloušťky do 100 mm, z betonu C 12/15</t>
  </si>
  <si>
    <t>-1562120032</t>
  </si>
  <si>
    <t>https://podminky.urs.cz/item/CS_URS_2023_01/451315114</t>
  </si>
  <si>
    <t xml:space="preserve">"podkl. beton zákl. desky, tl. 100mm"   </t>
  </si>
  <si>
    <t>1,30*7,00</t>
  </si>
  <si>
    <t>966159175</t>
  </si>
  <si>
    <t xml:space="preserve">"podkl. beton jímky, tl. 150mm"      2,30*1,50</t>
  </si>
  <si>
    <t>-2032214815</t>
  </si>
  <si>
    <t>"dlažba z lom. kamene tl. 200mm do betonu tl. 150mm, měřeno digitálně"</t>
  </si>
  <si>
    <t xml:space="preserve">"vtok"   5,90*1,20</t>
  </si>
  <si>
    <t xml:space="preserve">"výtok"     (4,00+3,10)*1,20</t>
  </si>
  <si>
    <t>890111811</t>
  </si>
  <si>
    <t>Bourání šachet a jímek ručně velikosti obestavěného prostoru do 1,5 m3 ze zdiva kamenného</t>
  </si>
  <si>
    <t>-860276805</t>
  </si>
  <si>
    <t>https://podminky.urs.cz/item/CS_URS_2023_01/890111811</t>
  </si>
  <si>
    <t>"demolice staré kamenné jímky"</t>
  </si>
  <si>
    <t>2*0,80*0,80*0*15+2*0,80*0,20*0,350-0,15*0,15*0,15</t>
  </si>
  <si>
    <t>919521160</t>
  </si>
  <si>
    <t>Zřízení silničního propustku z trub betonových nebo železobetonových DN 800 mm</t>
  </si>
  <si>
    <t>1047433102</t>
  </si>
  <si>
    <t>https://podminky.urs.cz/item/CS_URS_2023_01/919521160</t>
  </si>
  <si>
    <t xml:space="preserve">"propustek z ŽB patkových trub DN800"   7,50</t>
  </si>
  <si>
    <t>R592220022</t>
  </si>
  <si>
    <t>trouba ŽB patková DN 800</t>
  </si>
  <si>
    <t>1316112100</t>
  </si>
  <si>
    <t xml:space="preserve">"ŽB trouba patková DN800"    6,00</t>
  </si>
  <si>
    <t>R592220021</t>
  </si>
  <si>
    <t>trouba ŽB patková DN 800 - vtoková a výtoková</t>
  </si>
  <si>
    <t>503136555</t>
  </si>
  <si>
    <t xml:space="preserve">"šikmá patková trouba výtoková DN800"   1,00</t>
  </si>
  <si>
    <t>1426311335</t>
  </si>
  <si>
    <t xml:space="preserve">"měřeno digitálně"   6*3,10</t>
  </si>
  <si>
    <t>935111211</t>
  </si>
  <si>
    <t>Osazení betonového příkopového žlabu s vyplněním a zatřením spár cementovou maltou s ložem tl. 100 mm z kameniva těženého nebo štěrkopísku z betonových příkopových tvárnic šířky přes 500 do 800 mm</t>
  </si>
  <si>
    <t>43765110</t>
  </si>
  <si>
    <t>https://podminky.urs.cz/item/CS_URS_2023_01/935111211</t>
  </si>
  <si>
    <t>"příkopový žlab betonový, rigol na vtoku"</t>
  </si>
  <si>
    <t>5,20</t>
  </si>
  <si>
    <t>59227026</t>
  </si>
  <si>
    <t>žlabovka příkopová betonová 500x900x80mm</t>
  </si>
  <si>
    <t>699659017</t>
  </si>
  <si>
    <t>550505174</t>
  </si>
  <si>
    <t xml:space="preserve">"letopočet výstavby - matrice do betonu"  1,00</t>
  </si>
  <si>
    <t>1307730445</t>
  </si>
  <si>
    <t>"demolice kamenné desky"</t>
  </si>
  <si>
    <t>6,00*1,00*0,20</t>
  </si>
  <si>
    <t>963041211</t>
  </si>
  <si>
    <t>Bourání mostních konstrukcí nosných konstrukcí z prostého betonu</t>
  </si>
  <si>
    <t>-2043985804</t>
  </si>
  <si>
    <t>https://podminky.urs.cz/item/CS_URS_2023_01/963041211</t>
  </si>
  <si>
    <t>"demolice podkl.bet. desky propustku"</t>
  </si>
  <si>
    <t>6,00*1,00*0,30</t>
  </si>
  <si>
    <t>966008112</t>
  </si>
  <si>
    <t>Bourání trubního propustku s odklizením a uložením vybouraného materiálu na skládku na vzdálenost do 3 m nebo s naložením na dopravní prostředek z trub betonových nebo železobetonových DN přes 300 do 500 mm</t>
  </si>
  <si>
    <t>1651889718</t>
  </si>
  <si>
    <t>https://podminky.urs.cz/item/CS_URS_2023_01/966008112</t>
  </si>
  <si>
    <t xml:space="preserve">"demolice starého propustku DN500"    6,00</t>
  </si>
  <si>
    <t>-119676100</t>
  </si>
  <si>
    <t xml:space="preserve">"doprava a přesun ŽB patkových trub DN800 na stavbě"    6+1</t>
  </si>
  <si>
    <t>1200372700</t>
  </si>
  <si>
    <t>1705808046</t>
  </si>
  <si>
    <t>13,046*19 "Přepočtené koeficientem množství</t>
  </si>
  <si>
    <t>1018359789</t>
  </si>
  <si>
    <t xml:space="preserve">"dle pol. 96304"     3,96</t>
  </si>
  <si>
    <t xml:space="preserve">"dle pol. 966008"    5,88</t>
  </si>
  <si>
    <t>997221655</t>
  </si>
  <si>
    <t>-370211018</t>
  </si>
  <si>
    <t>https://podminky.urs.cz/item/CS_URS_2023_01/997221655</t>
  </si>
  <si>
    <t xml:space="preserve">"dle pol.  96302"    2,988</t>
  </si>
  <si>
    <t>-5881354</t>
  </si>
  <si>
    <t>-740547071</t>
  </si>
  <si>
    <t>124,288*15 "Přepočtené koeficientem množství</t>
  </si>
  <si>
    <t>1546103004</t>
  </si>
  <si>
    <t xml:space="preserve">"dle  TZ, izolace penetračním nátěrem"</t>
  </si>
  <si>
    <t xml:space="preserve">"trouby, měřeno digitálně"    4,00*7,15</t>
  </si>
  <si>
    <t xml:space="preserve">"jímka, měřeno digitálně"    1,75*2,00+2*1,53*1,20+1,53*2,00-1,06</t>
  </si>
  <si>
    <t>1998318582</t>
  </si>
  <si>
    <t>37,772*0,0003 "Přepočtené koeficientem množství</t>
  </si>
  <si>
    <t>1136040740</t>
  </si>
  <si>
    <t>"hydroizolace asf. nátěrem"</t>
  </si>
  <si>
    <t xml:space="preserve">"dle pol. 711111001"     37,772</t>
  </si>
  <si>
    <t>742684353</t>
  </si>
  <si>
    <t>37,772*0,0007 "Přepočtené koeficientem množství</t>
  </si>
  <si>
    <t>711491272</t>
  </si>
  <si>
    <t>Provedení doplňků izolace proti vodě textilií na ploše svislé S vrstva ochranná</t>
  </si>
  <si>
    <t>-12720097</t>
  </si>
  <si>
    <t>https://podminky.urs.cz/item/CS_URS_2023_01/711491272</t>
  </si>
  <si>
    <t xml:space="preserve">"dle  TZ, ochrana izolace geotextilií"</t>
  </si>
  <si>
    <t>69311082</t>
  </si>
  <si>
    <t>geotextilie netkaná separační, ochranná, filtrační, drenážní PP 500g/m2</t>
  </si>
  <si>
    <t>2025830688</t>
  </si>
  <si>
    <t>37,772*1,1 "Přepočtené koeficientem množství</t>
  </si>
  <si>
    <t>501323012</t>
  </si>
  <si>
    <t>SO 11-21-06 - Propustek v km 99,865</t>
  </si>
  <si>
    <t>122151402</t>
  </si>
  <si>
    <t>Vykopávky v zemnících na suchu strojně zapažených i nezapažených v hornině třídy těžitelnosti I skupiny 1 a 2 přes 20 do 50 m3</t>
  </si>
  <si>
    <t>414069527</t>
  </si>
  <si>
    <t>https://podminky.urs.cz/item/CS_URS_2023_01/122151402</t>
  </si>
  <si>
    <t>"zemina pro zpětný zásyp"</t>
  </si>
  <si>
    <t xml:space="preserve">"dle pol. 171251201"   29,50</t>
  </si>
  <si>
    <t>131151102</t>
  </si>
  <si>
    <t>Hloubení nezapažených jam a zářezů strojně s urovnáním dna do předepsaného profilu a spádu v hornině třídy těžitelnosti I skupiny 1 a 2 přes 20 do 50 m3</t>
  </si>
  <si>
    <t>-820214323</t>
  </si>
  <si>
    <t>https://podminky.urs.cz/item/CS_URS_2023_01/131151102</t>
  </si>
  <si>
    <t>"výkop pro bourací práce a výplně trub"</t>
  </si>
  <si>
    <t xml:space="preserve">"měřeno digitálně"  25,00*0,80+2,50*3,80</t>
  </si>
  <si>
    <t>162251102</t>
  </si>
  <si>
    <t>Vodorovné přemístění výkopku nebo sypaniny po suchu na obvyklém dopravním prostředku, bez naložení výkopku, avšak se složením bez rozhrnutí z horniny třídy těžitelnosti I skupiny 1 až 3 na vzdálenost přes 20 do 50 m</t>
  </si>
  <si>
    <t>1070066484</t>
  </si>
  <si>
    <t>https://podminky.urs.cz/item/CS_URS_2023_01/162251102</t>
  </si>
  <si>
    <t xml:space="preserve">"zemina pro zpětný zásyp" </t>
  </si>
  <si>
    <t xml:space="preserve">"dle pol. 131151102"   29,50</t>
  </si>
  <si>
    <t>171151103</t>
  </si>
  <si>
    <t>Uložení sypanin do násypů strojně s rozprostřením sypaniny ve vrstvách a s hrubým urovnáním zhutněných z hornin soudržných jakékoliv třídy těžitelnosti</t>
  </si>
  <si>
    <t>-1795597554</t>
  </si>
  <si>
    <t>https://podminky.urs.cz/item/CS_URS_2023_01/171151103</t>
  </si>
  <si>
    <t>"zpětný zásyp zeminou se zhutněním"</t>
  </si>
  <si>
    <t>"měřeno digitálně"</t>
  </si>
  <si>
    <t>29,50+5,904+1,50*2,50+3,70</t>
  </si>
  <si>
    <t>-326654626</t>
  </si>
  <si>
    <t xml:space="preserve">"zemina pro zpětný zásyp na meziskládku"   </t>
  </si>
  <si>
    <t>746305398</t>
  </si>
  <si>
    <t>"výplň otvoru starého propustku betonem"</t>
  </si>
  <si>
    <t xml:space="preserve">"měřeno digitálně"   1,00*1,00*8,20</t>
  </si>
  <si>
    <t>962051111</t>
  </si>
  <si>
    <t>Bourání mostních konstrukcí zdiva a pilířů ze železového betonu</t>
  </si>
  <si>
    <t>104724277</t>
  </si>
  <si>
    <t>https://podminky.urs.cz/item/CS_URS_2023_01/962051111</t>
  </si>
  <si>
    <t>"bourání říms a čelních zdí nad troubou, měřeno digitálně"</t>
  </si>
  <si>
    <t>2*3,80*0,30*0,50+2*3,40*0,20+2*0,60*1,00</t>
  </si>
  <si>
    <t>963051111</t>
  </si>
  <si>
    <t>Bourání mostních konstrukcí nosných konstrukcí ze železového betonu</t>
  </si>
  <si>
    <t>103244297</t>
  </si>
  <si>
    <t>https://podminky.urs.cz/item/CS_URS_2023_01/963051111</t>
  </si>
  <si>
    <t>"odbourání stávající vod. desky, měřeno digitálně"</t>
  </si>
  <si>
    <t>8,20*2,40*0,30</t>
  </si>
  <si>
    <t>966008113</t>
  </si>
  <si>
    <t>Bourání trubního propustku s odklizením a uložením vybouraného materiálu na skládku na vzdálenost do 3 m nebo s naložením na dopravní prostředek z trub betonových nebo železobetonových DN přes 500 do 800 mm</t>
  </si>
  <si>
    <t>994007417</t>
  </si>
  <si>
    <t>https://podminky.urs.cz/item/CS_URS_2023_01/966008113</t>
  </si>
  <si>
    <t xml:space="preserve">"odbourání jedné trouby propustku DN800"   1,00</t>
  </si>
  <si>
    <t>-465039026</t>
  </si>
  <si>
    <t>-249376497</t>
  </si>
  <si>
    <t>25,105*19 "Přepočtené koeficientem množství</t>
  </si>
  <si>
    <t>997013602</t>
  </si>
  <si>
    <t>486703499</t>
  </si>
  <si>
    <t>https://podminky.urs.cz/item/CS_URS_2023_01/997013602</t>
  </si>
  <si>
    <t xml:space="preserve">"dle pol. 9620511"   8,880</t>
  </si>
  <si>
    <t xml:space="preserve">"dle pol. 9630511"   14,170</t>
  </si>
  <si>
    <t xml:space="preserve">"dle pol. 966008113"   2,055</t>
  </si>
  <si>
    <t>1862641448</t>
  </si>
  <si>
    <t>248344300</t>
  </si>
  <si>
    <t>1,169*15 "Přepočtené koeficientem množství</t>
  </si>
  <si>
    <t>SO 11-50-01 - Zast. Kunovice, přístupový chodník na nástupiště</t>
  </si>
  <si>
    <t>-989173848</t>
  </si>
  <si>
    <t>Štěrkodrť fr.0/32 mm, tl. 200mm 24,8 m3</t>
  </si>
  <si>
    <t>24,8/0,2</t>
  </si>
  <si>
    <t>-1590106379</t>
  </si>
  <si>
    <t>-559479560</t>
  </si>
  <si>
    <t>123</t>
  </si>
  <si>
    <t>R9245018</t>
  </si>
  <si>
    <t xml:space="preserve">dlažba tvar obdélník betonová 200x100x60mm přírodní  - výzisk</t>
  </si>
  <si>
    <t>587555121</t>
  </si>
  <si>
    <t>Poznámka k položce:_x000d_
z vyzískaného materiálu</t>
  </si>
  <si>
    <t>123*1,03 "Přepočtené koeficientem množství</t>
  </si>
  <si>
    <t>59245006</t>
  </si>
  <si>
    <t>dlažba tvar obdélník betonová pro nevidomé 200x100x60mm barevná</t>
  </si>
  <si>
    <t>-2056122192</t>
  </si>
  <si>
    <t>0,8*1,03 "Přepočtené koeficientem množství</t>
  </si>
  <si>
    <t>688448837</t>
  </si>
  <si>
    <t>698743065</t>
  </si>
  <si>
    <t>73*1,03 "Přepočtené koeficientem množství</t>
  </si>
  <si>
    <t>2100166050</t>
  </si>
  <si>
    <t>3,7</t>
  </si>
  <si>
    <t>78755539</t>
  </si>
  <si>
    <t>D.2.2 - Pozemní stavební objekty a technické vybavení pozemních stavebních objektů</t>
  </si>
  <si>
    <t>SO 11-77-01 - Zast. Kunovice, orientační systém</t>
  </si>
  <si>
    <t>R275313811</t>
  </si>
  <si>
    <t>Základy z betonu prostého patky a bloky z betonu kamenem neprokládaného tř. C 25/30</t>
  </si>
  <si>
    <t>2093814297</t>
  </si>
  <si>
    <t xml:space="preserve">Sestava tabulí s názvem zastávky 3390 x 600 mm (poz. plech s fólií ) jedna tabule na jedné konstrukci (tabule č.1) </t>
  </si>
  <si>
    <t>3*2*(1*1*0,8)</t>
  </si>
  <si>
    <t xml:space="preserve">Sestava tabulí s ukazatelem směrů 1725 x 465 mm (poz. plech s fólií ) dvě tabule na jedné konstrukci (tabule č.2) </t>
  </si>
  <si>
    <t>1*(0,8*0,8*0,8)</t>
  </si>
  <si>
    <t>R275351121</t>
  </si>
  <si>
    <t>Bednění základů patek zřízení</t>
  </si>
  <si>
    <t>512330999</t>
  </si>
  <si>
    <t>3*2*(1*1*2+2*1*0,8)</t>
  </si>
  <si>
    <t>1*(0,8*0,8*4)</t>
  </si>
  <si>
    <t>R275351122</t>
  </si>
  <si>
    <t>Bednění základů patek odstranění</t>
  </si>
  <si>
    <t>128821556</t>
  </si>
  <si>
    <t>R591204510</t>
  </si>
  <si>
    <t>Montáž prvku orientačního systému včetně sloupku a patky</t>
  </si>
  <si>
    <t>-1671867936</t>
  </si>
  <si>
    <t>1*2</t>
  </si>
  <si>
    <t>Piktogramy</t>
  </si>
  <si>
    <t>Sestava jednostranného piktogramu 440x240mm - jedna tabule na jedné konstrukci (tabule č.3)</t>
  </si>
  <si>
    <t xml:space="preserve">Sestava jednostranného piktogramu 240x240mm  (samolepící folie) - osazen v přístřešku na stěnu  (tabule č.4)</t>
  </si>
  <si>
    <t>Sektory</t>
  </si>
  <si>
    <t xml:space="preserve">Sestava tabulí sektorů 340x340mm  (poz. plech s fólií ) dvě tabule na jedné konstrukci na osvětlovacím stožáru (tabule A-B)</t>
  </si>
  <si>
    <t>2*2</t>
  </si>
  <si>
    <t>5962110000</t>
  </si>
  <si>
    <t>Značení zastávek tabule s názvem</t>
  </si>
  <si>
    <t>1807662061</t>
  </si>
  <si>
    <t>3*3,39*0,6</t>
  </si>
  <si>
    <t>2*1,725*0,465</t>
  </si>
  <si>
    <t>1*0,44*0,24</t>
  </si>
  <si>
    <t>1*0,24*0,24</t>
  </si>
  <si>
    <t>2*2*0,34*0,34</t>
  </si>
  <si>
    <t>Sloupek ocelový pozinkovaný</t>
  </si>
  <si>
    <t>356723268</t>
  </si>
  <si>
    <t>Poznámka k položce:_x000d_
TR 89 x 4 mm vč. kotevní desky a chemických kotev</t>
  </si>
  <si>
    <t>1992653</t>
  </si>
  <si>
    <t>3*2*2</t>
  </si>
  <si>
    <t>2*2*2</t>
  </si>
  <si>
    <t>R962114015</t>
  </si>
  <si>
    <t>Výstroj sloupku víčko plast</t>
  </si>
  <si>
    <t>-340312577</t>
  </si>
  <si>
    <t>R962114025</t>
  </si>
  <si>
    <t xml:space="preserve">Konstrukce pro osazení vyložených tabulí označení sektorů_x000d_
</t>
  </si>
  <si>
    <t>2119662013</t>
  </si>
  <si>
    <t>7596555010</t>
  </si>
  <si>
    <t>Montáž majáčku digitálního hlasového (DHM) - včetně připojení, seřízení a přezkoušení funkce</t>
  </si>
  <si>
    <t>1718050505</t>
  </si>
  <si>
    <t>orientační hlasový majáček</t>
  </si>
  <si>
    <t>7596550010</t>
  </si>
  <si>
    <t>Majáčky a akustické úpravy pro nevidomé Orientační hlasový majáček pro nevidomé a slabozraké - 2 hlasové fráze, audio záznam MP3 na kartě SD/MMC přeprogramovatelný, digitální, exteriérový</t>
  </si>
  <si>
    <t>-900210392</t>
  </si>
  <si>
    <t>1750585640</t>
  </si>
  <si>
    <t>doprava materiálu</t>
  </si>
  <si>
    <t>13,122</t>
  </si>
  <si>
    <t>D.2.3 - Trakční a energetická zařízení</t>
  </si>
  <si>
    <t>SO 11-86-01 - Přeložky kabelových přípojek nn a kabelů osvětlení</t>
  </si>
  <si>
    <t>HZS - Hodinové zúčtovací sazby</t>
  </si>
  <si>
    <t>R3</t>
  </si>
  <si>
    <t>Výkop kabelové rýhy 0,35x0,9</t>
  </si>
  <si>
    <t>-1239680283</t>
  </si>
  <si>
    <t>R4</t>
  </si>
  <si>
    <t>Zásyp kabelové rýhy 0,35x0,9</t>
  </si>
  <si>
    <t>1150111011</t>
  </si>
  <si>
    <t>9902100500</t>
  </si>
  <si>
    <t>Doprava obousměrná mechanizací o nosnosti přes 3,5 t sypanin (kameniva, písku, suti, dlažebních kostek, atd.) do 60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</si>
  <si>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1348167264</t>
  </si>
  <si>
    <t>-939654555</t>
  </si>
  <si>
    <t>R7</t>
  </si>
  <si>
    <t>Protlak do průměru 160mm</t>
  </si>
  <si>
    <t>610080679</t>
  </si>
  <si>
    <t>R8</t>
  </si>
  <si>
    <t>Výkop jam</t>
  </si>
  <si>
    <t>596772034</t>
  </si>
  <si>
    <t>R9</t>
  </si>
  <si>
    <t>Zásyp jam</t>
  </si>
  <si>
    <t>-1354129801</t>
  </si>
  <si>
    <t>R10</t>
  </si>
  <si>
    <t>Geodetické zaměření</t>
  </si>
  <si>
    <t>hm</t>
  </si>
  <si>
    <t>-1623288431</t>
  </si>
  <si>
    <t>R66901134</t>
  </si>
  <si>
    <t>Vyspravení podkladu po překopech inženýrských sítí plochy do 15 m2 s rozprostřením a zhutněním štěrkodrtí tl. 250 mm</t>
  </si>
  <si>
    <t>627248201</t>
  </si>
  <si>
    <t>1926532470</t>
  </si>
  <si>
    <t>-2124352329</t>
  </si>
  <si>
    <t>1691248582</t>
  </si>
  <si>
    <t>7491251025</t>
  </si>
  <si>
    <t>Montáž lišt elektroinstalačních, kabelových žlabů z PVC-U jednokomorových zaklapávacích rozměru 100/100 - 100/150 mm - na konstrukci, omítku apod. včetně spojek, ohybů, rohů, bez krabic</t>
  </si>
  <si>
    <t>1741662728</t>
  </si>
  <si>
    <t>7491100230</t>
  </si>
  <si>
    <t>Trubková vedení Ohebné elektroinstalační trubky KOPOFLEX 160 rudá</t>
  </si>
  <si>
    <t>-764438479</t>
  </si>
  <si>
    <t>7491100490</t>
  </si>
  <si>
    <t>Trubková vedení Kovové elektroinstalační trubky 6036 ZNM pr.36 panc.se záv.</t>
  </si>
  <si>
    <t>-1421769876</t>
  </si>
  <si>
    <t>7491153020</t>
  </si>
  <si>
    <t>Montáž trubek kovových elektroinstalačních uložených volně nebo pevně závitových průměru do 42 mm - včetně naznačení trasy, rozměření, řezání trubek, kladení, osazení, zajištění a upevnění</t>
  </si>
  <si>
    <t>841233614</t>
  </si>
  <si>
    <t>7491201091</t>
  </si>
  <si>
    <t>Elektroinstalační materiál Elektroinstalační lišty a kabelové žlaby Zemní kanál KOPOKAN 1 ZD (100x100) šedé tělo/ červené víko 2m</t>
  </si>
  <si>
    <t>ÚOŽI 2022 01</t>
  </si>
  <si>
    <t>1119882510</t>
  </si>
  <si>
    <t>7491201095</t>
  </si>
  <si>
    <t>Elektroinstalační materiál Elektroinstalační lišty a kabelové žlaby Spojka zemního kanálu SPOJKA 1 pro KOPOKAN 1</t>
  </si>
  <si>
    <t>1150015002</t>
  </si>
  <si>
    <t>R491510120</t>
  </si>
  <si>
    <t>Zatěsnění kabelové chráničky</t>
  </si>
  <si>
    <t>1420869036</t>
  </si>
  <si>
    <t>7491553010</t>
  </si>
  <si>
    <t>Montáž kabelových ucpávek vodě odolných, pro vnitřní průměr otvoru do 60 mm - včetně příslušenství (utěsňovací spony apod.), vyhotovení a dodání atestu</t>
  </si>
  <si>
    <t>1459064389</t>
  </si>
  <si>
    <t>7491553014</t>
  </si>
  <si>
    <t>Montáž kabelových ucpávek vodě odolných, pro vnitřní průměr otvoru přes 105 do 185 mm - včetně příslušenství (utěsňovací spony apod.), vyhotovení a dodání atestu</t>
  </si>
  <si>
    <t>1149673634</t>
  </si>
  <si>
    <t>7498150515</t>
  </si>
  <si>
    <t>Vyhotovení výchozí revizní zprávy pro opravné práce pro objem investičních nákladů přes 100 000 do 500 000 Kč - celková prohlídka zařízení provozního souboru nebo stavebního objektu včetně měření, zkoušek zařízení tohoto provozního souboru nebo stavebního objektu revizním technikem na zařízení podle požadavku ČSN, včetně hodnocení a vyhotovení celkové revizní zprávy</t>
  </si>
  <si>
    <t>-1272952090</t>
  </si>
  <si>
    <t>7498251010</t>
  </si>
  <si>
    <t>Zkoušky a prohlídky rozvodných zařízení kontrola rozvaděčů nn silových, manipulačních, ovládacích, reléových, stejnosměrných 1 pole - kontrola, revize, seřízení a uvedení do provozu zařízení včetně vystavení protokolu</t>
  </si>
  <si>
    <t>1905354621</t>
  </si>
  <si>
    <t>7498351010</t>
  </si>
  <si>
    <t>Vydání průkazu způsobilosti pro funkční celek, provizorní stav - vyhotovení dokladu o silnoproudých zařízeních a vydání průkazu způsobilosti</t>
  </si>
  <si>
    <t>1762858735</t>
  </si>
  <si>
    <t>7491271010</t>
  </si>
  <si>
    <t>Demontáže elektroinstalace stávající elektroinstalace - kabely, svítidla, vypínače, zásuvky, krabice apod.</t>
  </si>
  <si>
    <t>-1838572480</t>
  </si>
  <si>
    <t>7498256010</t>
  </si>
  <si>
    <t>Zkoušky a prohlídky elektrických přístrojů - ostatní měření impedance nulové smyčky okruhu vedení jednofázového - včetně vystavení protokolu</t>
  </si>
  <si>
    <t>-128748290</t>
  </si>
  <si>
    <t>7498256012</t>
  </si>
  <si>
    <t>Zkoušky a prohlídky elektrických přístrojů - ostatní měření impedance nulové smyčky okruhu vedení třífázového - včetně vystavení protokolu</t>
  </si>
  <si>
    <t>-1597242491</t>
  </si>
  <si>
    <t>7498454010</t>
  </si>
  <si>
    <t>Zkoušky vodičů a kabelů nn silových do 1 kV průřezu žíly do 300 mm2 - měření kabelu, vodiče včetně vyhotovení protokolu</t>
  </si>
  <si>
    <t>499627327</t>
  </si>
  <si>
    <t>7492756010</t>
  </si>
  <si>
    <t>Pomocné práce pro montáž kabelů odjutování a očištění kabelů do průměru 300 mm2</t>
  </si>
  <si>
    <t>1115099847</t>
  </si>
  <si>
    <t>7492756020</t>
  </si>
  <si>
    <t>Pomocné práce pro montáž kabelů montáž označovacího štítku na kabel</t>
  </si>
  <si>
    <t>-1007727705</t>
  </si>
  <si>
    <t>7492756030</t>
  </si>
  <si>
    <t>Pomocné práce pro montáž kabelů vyhledání stávajících kabelů ( měření, sonda ) - v obvodu žel. stanice nebo na na trati včetně provedení sondy</t>
  </si>
  <si>
    <t>-1062742390</t>
  </si>
  <si>
    <t>7492756040</t>
  </si>
  <si>
    <t>Pomocné práce pro montáž kabelů zatažení kabelů do chráničky do 4 kg/m</t>
  </si>
  <si>
    <t>-1773813403</t>
  </si>
  <si>
    <t>7494758020</t>
  </si>
  <si>
    <t>Montáž ostatních zařízení rozvaděčů nn označovací štítek - do rozvaděče nebo skříně</t>
  </si>
  <si>
    <t>-478075236</t>
  </si>
  <si>
    <t>7492400460</t>
  </si>
  <si>
    <t>Kabely, vodiče - vn Kabely nad 22kV Označovací štítek na kabel (100 ks)</t>
  </si>
  <si>
    <t>sada</t>
  </si>
  <si>
    <t>1904441358</t>
  </si>
  <si>
    <t>7492501770</t>
  </si>
  <si>
    <t>Kabely, vodiče, šňůry Cu - nn Kabel silový 2 a 3-žílový Cu, plastová izolace CYKY 3J2,5 (3Cx 2,5)</t>
  </si>
  <si>
    <t>699835883</t>
  </si>
  <si>
    <t>7492501980</t>
  </si>
  <si>
    <t>Kabely, vodiče, šňůry Cu - nn Kabel silový 4 a 5-žílový Cu, plastová izolace CYKY 5J10 (5Cx10)</t>
  </si>
  <si>
    <t>1696171339</t>
  </si>
  <si>
    <t>7492553010</t>
  </si>
  <si>
    <t>Montáž kabelů 2- a 3-žílových Cu do 16 mm2 - uložení do země, chráničky, na rošty, pod omítku apod.</t>
  </si>
  <si>
    <t>879750596</t>
  </si>
  <si>
    <t>7492554010</t>
  </si>
  <si>
    <t>Montáž kabelů 4- a 5-žílových Cu do 16 mm2 - uložení do země, chráničky, na rošty, pod omítku apod.</t>
  </si>
  <si>
    <t>1487626859</t>
  </si>
  <si>
    <t>7492700150</t>
  </si>
  <si>
    <t>Ukončení vodičů a kabelů Nn Lisovací dutinky izolované 2,5-8mm, sada 100 ks</t>
  </si>
  <si>
    <t>-533470379</t>
  </si>
  <si>
    <t>7492700170</t>
  </si>
  <si>
    <t>Ukončení vodičů a kabelů Nn Lisovací dutinky izolované 6-12mm,sada 100 ks</t>
  </si>
  <si>
    <t>2010961088</t>
  </si>
  <si>
    <t>7492751020</t>
  </si>
  <si>
    <t>Montáž ukončení kabelů nn v rozvaděči nebo na přístroji izolovaných s označením 2 - 5-ti žílových do 2,5 mm2 - montáž kabelové koncovky nebo záklopky včetně odizolování pláště a izolace žil kabelu, ukončení žil v rozvaděči, upevnění kabelových ok, roz. trubice, zakončení stínění apod.</t>
  </si>
  <si>
    <t>2029582489</t>
  </si>
  <si>
    <t>7492751022</t>
  </si>
  <si>
    <t>Montáž ukončení kabelů nn v rozvaděči nebo na přístroji izolovaných s označením 2 - 5-ti žílových do 25 mm2 - montáž kabelové koncovky nebo záklopky včetně odizolování pláště a izolace žil kabelu, ukončení žil v rozvaděči, upevnění kabelových ok, roz. trubice, zakončení stínění apod.</t>
  </si>
  <si>
    <t>1470355019</t>
  </si>
  <si>
    <t>7492753010</t>
  </si>
  <si>
    <t>Montáž ukončení kabelu kabelovou koncovkou pro průřez 10-35 mm2</t>
  </si>
  <si>
    <t>1603108969</t>
  </si>
  <si>
    <t>7491652010</t>
  </si>
  <si>
    <t>Montáž vnějšího uzemnění uzemňovacích vodičů v zemi z pozinkované oceli (FeZn) do 120 mm2 - uzemňovacího vedení v zemní kynetě, případně v chráničce odvinutí vodiče ze svitku a oddělení příslušné délky, tvarování pásku, spojování. Neobsahuje výkop a zához kabelové kynety a chráničku</t>
  </si>
  <si>
    <t>369936444</t>
  </si>
  <si>
    <t>7493655015</t>
  </si>
  <si>
    <t>Montáž skříní elektroměrových venkovních pro přímé měření do 80 A pro připojení kabelů do 16 mm2 jednosazbové, včetně jističe do 80 A kompaktní pilíř - včetně elektrovýzbroje, neobsahuje cenu za zemní práce</t>
  </si>
  <si>
    <t>1795005837</t>
  </si>
  <si>
    <t>7492502020</t>
  </si>
  <si>
    <t>Kabely, vodiče, šňůry Cu - nn Kabel silový 4 a 5-žílový Cu, plastová izolace CYKY 5J4 (5Cx4)</t>
  </si>
  <si>
    <t>-2058938775</t>
  </si>
  <si>
    <t>7491600180</t>
  </si>
  <si>
    <t>Uzemnění Vnější Uzemňovací vedení v zemi, páskem FeZn do 120 mm2</t>
  </si>
  <si>
    <t>531793084</t>
  </si>
  <si>
    <t>7494351010</t>
  </si>
  <si>
    <t>Montáž jističů (do 10 kA) jednopólových do 20 A</t>
  </si>
  <si>
    <t>1812697697</t>
  </si>
  <si>
    <t>7494002988</t>
  </si>
  <si>
    <t>Modulární přístroje Jističe do 63 A; 6 kA 1-pólové In 10 A, Ue AC 230 V / DC 72 V, charakteristika B, 1pól, Icn 6 kA</t>
  </si>
  <si>
    <t>1555661035</t>
  </si>
  <si>
    <t>7496573020</t>
  </si>
  <si>
    <t>Demontáž kabelových skříní nn zděné nebo betonové - včetně odpojení kabelů a bourání zdiva nebo betonu pilíře</t>
  </si>
  <si>
    <t>-405361431</t>
  </si>
  <si>
    <t>7499551010</t>
  </si>
  <si>
    <t>Měření zemničů zemních odporů - zemniče prvního nebo samostatného - včetně vyhotovení protokolu</t>
  </si>
  <si>
    <t>169343267</t>
  </si>
  <si>
    <t>R492700460</t>
  </si>
  <si>
    <t>Kabelová spojka nn 3-5 žil</t>
  </si>
  <si>
    <t>-211198442</t>
  </si>
  <si>
    <t>R1</t>
  </si>
  <si>
    <t>Zřízení kabelového lože z písku 0,35x0,1m</t>
  </si>
  <si>
    <t>1415524108</t>
  </si>
  <si>
    <t>R14</t>
  </si>
  <si>
    <t>Rozváděč pro jednosazbový třífázový elektroměr do 80A kompaktní pilíř včetně základu a výstroje</t>
  </si>
  <si>
    <t>-536193482</t>
  </si>
  <si>
    <t>R15</t>
  </si>
  <si>
    <t>Montáž kabelové spojky</t>
  </si>
  <si>
    <t>963151610</t>
  </si>
  <si>
    <t>R16</t>
  </si>
  <si>
    <t>Přesun osvětlovacího stožáru do 6m výšky vč. základu</t>
  </si>
  <si>
    <t>2115842669</t>
  </si>
  <si>
    <t>2*2 "Přepočtené koeficientem množství</t>
  </si>
  <si>
    <t>položení ochranné folie</t>
  </si>
  <si>
    <t>-1969564414</t>
  </si>
  <si>
    <t>R11</t>
  </si>
  <si>
    <t>Pískové kabelové lože 0,35x0,1m</t>
  </si>
  <si>
    <t>-1986928127</t>
  </si>
  <si>
    <t>R12</t>
  </si>
  <si>
    <t>Ochranná folie červená do šíře 0,3m</t>
  </si>
  <si>
    <t>2029142554</t>
  </si>
  <si>
    <t>R13</t>
  </si>
  <si>
    <t>Příchytky pro ocelovou trubku do průměru 36</t>
  </si>
  <si>
    <t>-941911022</t>
  </si>
  <si>
    <t>9901000500</t>
  </si>
  <si>
    <t>Doprava obousměrná mechanizací o nosnosti do 3,5 t elektrosoučástek, montážního materiálu, kameniva, písku, dlažebních kostek, suti, atd. do 60 km Poznámka: 1. Ceny jsou určeny pro dopravu silničními i kolejovými vozidly. 2. V cenách obousměrné dopravy jsou započteny náklady na přepravu materiálu na místo určení včetně složení, poplatku za použití dopravní cesty a zpáteční cesty nenaloženého dopravního prostředku.</t>
  </si>
  <si>
    <t>-2140161315</t>
  </si>
  <si>
    <t>HZS</t>
  </si>
  <si>
    <t>Hodinové zúčtovací sazby</t>
  </si>
  <si>
    <t>7499151010</t>
  </si>
  <si>
    <t>Dokončovací práce na elektrickém zařízení - uvádění zařízení do provozu, drobné montážní práce v rozvaděčích, koordinaci se zhotoviteli souvisejících zařízení apod.</t>
  </si>
  <si>
    <t>2001846811</t>
  </si>
  <si>
    <t>7499151020</t>
  </si>
  <si>
    <t>Dokončovací práce úprava zapojení stávajících kabelových skříní/rozvaděčů - provedení provizorních úprav zapojení stávajících kabelových skříní nebo rozvaděčů v průběhu výstavby (pro montáž nových i provizorních kabelů, drobné úpravy výstroje apod.) mechanizmy</t>
  </si>
  <si>
    <t>-373127780</t>
  </si>
  <si>
    <t>7499151030</t>
  </si>
  <si>
    <t>Dokončovací práce zkušební provoz - včetně prokázání technických a kvalitativních parametrů zařízení</t>
  </si>
  <si>
    <t>-1385233228</t>
  </si>
  <si>
    <t>7499151040</t>
  </si>
  <si>
    <t>Dokončovací práce zaškolení obsluhy - seznámení obsluhy s funkcemi zařízení včetně odevzdání dokumentace skutečného provedení</t>
  </si>
  <si>
    <t>14323297</t>
  </si>
  <si>
    <t>7499151050</t>
  </si>
  <si>
    <t>Dokončovací práce manipulace na zařízeních prováděné provozovatelem - manipulace nutné pro další práce zhotovitele na technologickém souboru</t>
  </si>
  <si>
    <t>-298190928</t>
  </si>
  <si>
    <t>SO 11-97-01 - Přeložky kabelových vedení jiných správců</t>
  </si>
  <si>
    <t>382010088</t>
  </si>
  <si>
    <t>-1216324456</t>
  </si>
  <si>
    <t>1329227577</t>
  </si>
  <si>
    <t>-1693496628</t>
  </si>
  <si>
    <t>1269456641</t>
  </si>
  <si>
    <t>2025269785</t>
  </si>
  <si>
    <t>-2081804372</t>
  </si>
  <si>
    <t>R491201091</t>
  </si>
  <si>
    <t>1864586685</t>
  </si>
  <si>
    <t>R491201095</t>
  </si>
  <si>
    <t>1371934400</t>
  </si>
  <si>
    <t>974629690</t>
  </si>
  <si>
    <t>-591936175</t>
  </si>
  <si>
    <t>1254937776</t>
  </si>
  <si>
    <t>7492554012</t>
  </si>
  <si>
    <t>Montáž kabelů 4- a 5-žílových Cu do 25 mm2 - uložení do země, chráničky, na rošty, pod omítku apod.</t>
  </si>
  <si>
    <t>1304156420</t>
  </si>
  <si>
    <t>7492651010</t>
  </si>
  <si>
    <t>Montáž kabelů jednožílových Al do 240 mm2 - uložení do země, chráničky, na rošty, pod omítku apod.</t>
  </si>
  <si>
    <t>-104401720</t>
  </si>
  <si>
    <t>7492752012</t>
  </si>
  <si>
    <t>Montáž ukončení kabelů nn kabelovou spojkou 3/4/5 - žílové kabely s plastovou izolací do 35 mm2 - včetně odizolování pláště a izolace žil kabelu, včetně ukončení žil a stínění - oko</t>
  </si>
  <si>
    <t>-674462602</t>
  </si>
  <si>
    <t>7492752018</t>
  </si>
  <si>
    <t>Montáž ukončení kabelů nn kabelovou spojkou 3/4/5 - žílové kabely s plastovou izolací do 240 mm2 - včetně odizolování pláště a izolace žil kabelu, včetně ukončení žil a stínění - oko</t>
  </si>
  <si>
    <t>-296097089</t>
  </si>
  <si>
    <t>-2008591821</t>
  </si>
  <si>
    <t>-2006809516</t>
  </si>
  <si>
    <t>-1245158099</t>
  </si>
  <si>
    <t>-1408477385</t>
  </si>
  <si>
    <t>Kabel nn DO průměru 3x240+120mm AL</t>
  </si>
  <si>
    <t>-1558299666</t>
  </si>
  <si>
    <t>Kabel nn DO průměru 5x25mm CU</t>
  </si>
  <si>
    <t>147614570</t>
  </si>
  <si>
    <t>Spojka kabelová pro kabely nn</t>
  </si>
  <si>
    <t>2136837369</t>
  </si>
  <si>
    <t>-212805592</t>
  </si>
  <si>
    <t>-2131494244</t>
  </si>
  <si>
    <t>Zajištění stávajícího kabelu</t>
  </si>
  <si>
    <t>-560006275</t>
  </si>
  <si>
    <t>-1982532921</t>
  </si>
  <si>
    <t>1625560836</t>
  </si>
  <si>
    <t>1076541151</t>
  </si>
  <si>
    <t>1985707092</t>
  </si>
  <si>
    <t>931138215</t>
  </si>
  <si>
    <t>-1781408657</t>
  </si>
  <si>
    <t>R7493654</t>
  </si>
  <si>
    <t xml:space="preserve">Připojení a odpojení náhradního zdroje napájení </t>
  </si>
  <si>
    <t>-526618336</t>
  </si>
  <si>
    <t>R74936548</t>
  </si>
  <si>
    <t>Pronájem náhradního zdroje napájení do 100kW - pronájem, provoz, doprava</t>
  </si>
  <si>
    <t>den</t>
  </si>
  <si>
    <t>-1151806244</t>
  </si>
  <si>
    <t>1736276107</t>
  </si>
  <si>
    <t>-1991730349</t>
  </si>
  <si>
    <t>-1185710140</t>
  </si>
  <si>
    <t>1098510381</t>
  </si>
  <si>
    <t>-1065088726</t>
  </si>
  <si>
    <t>1142359460</t>
  </si>
  <si>
    <t>1379271214</t>
  </si>
  <si>
    <t>VON - Vedlejší a ostatní náklady</t>
  </si>
  <si>
    <t>VRN - Vedlejší rozpočtové náklady</t>
  </si>
  <si>
    <t>VRN</t>
  </si>
  <si>
    <t>Vedlejší rozpočtové náklady</t>
  </si>
  <si>
    <t>021211001</t>
  </si>
  <si>
    <t>Průzkumné práce pro opravy Doplňující laboratorní rozbor kontaminace zeminy nebo kol. lože - V ceně jsou započteny náklady na doplňující rozbor kameniva nebo KL pro objasnění kontaminace ropnými látkami akreditovanou laboratoří včetně vyhodnocení a předání zprávy o výsledku.</t>
  </si>
  <si>
    <t>1024</t>
  </si>
  <si>
    <t>1316788350</t>
  </si>
  <si>
    <t>022101001</t>
  </si>
  <si>
    <t>Geodetické práce Geodetické práce před opravou</t>
  </si>
  <si>
    <t>393352275</t>
  </si>
  <si>
    <t>022101011</t>
  </si>
  <si>
    <t>Geodetické práce Geodetické práce v průběhu opravy</t>
  </si>
  <si>
    <t>-1994031305</t>
  </si>
  <si>
    <t>022101021</t>
  </si>
  <si>
    <t>Geodetické práce Geodetické práce po ukončení opravy</t>
  </si>
  <si>
    <t>-659621167</t>
  </si>
  <si>
    <t>022111001</t>
  </si>
  <si>
    <t>Geodetické práce Kontrola PPK při směrové a výškové úpravě koleje zaměřením APK trať jednokolejná - V cenách jsou započteny náklady na geodetickou kontinuální kontrolu PPK při směrové a výškové úpravě koleje a vyhotovení dokumentace dle „Metodického pokynu pro měření PPK“ vyhotovení záznamu a zároveň také geodetická kontrola polohy zajišťovacích značek (zpracování dokumentace v digitální podobě). PPK=prostorová poloha koleje</t>
  </si>
  <si>
    <t>504029140</t>
  </si>
  <si>
    <t>022121001</t>
  </si>
  <si>
    <t>Geodetické práce Diagnostika technické infrastruktury Vytýčení trasy inženýrských sítí - V sazbě jsou započteny náklady na vyhledání trasy detektorem, zaměření a zobrazení trasy a předání výstupu zaměření. V sazbě nejsou obsaženy náklady na vytýčení sítí ve správě provozovatele.</t>
  </si>
  <si>
    <t>-1245862175</t>
  </si>
  <si>
    <t>023121001</t>
  </si>
  <si>
    <t xml:space="preserve">Projektové práce Projektová dokumentace - přípravné práce Zjednodušený projekt opravy koleje - V ceně jsou započteny náklady na vyhotovení projektové dokumentace podle požadavku objednatele v rozsahu pro ohlášení. Výrobní dokumentace na opracování mostnic pro mosty v km 100,318 a 100,630 </t>
  </si>
  <si>
    <t>-1721220264</t>
  </si>
  <si>
    <t>023131001</t>
  </si>
  <si>
    <t>Projektové práce Dokumentace skutečného provedení železničního svršku a spodku - V sazbě jsou obsaženy náklady na zaměření a vyhotovení dokumentace skutečného provedení žel. svršku a spodku dle vyhlášky č. 499/2006 Sb., a vyhlášky č. 31/1995 Sb. včetně zpracování dat v digitální podobě v otevřené formě a její předání objednateli</t>
  </si>
  <si>
    <t>-694417290</t>
  </si>
  <si>
    <t>023131011</t>
  </si>
  <si>
    <t>Projektové práce Dokumentace skutečného provedení zabezpečovacích, sdělovacích, elektrických zařízení - V sazbě jsou obsaženy náklady na zaměření a vyhotovení dokumentace skutečného provedení elektrických zařízení dle vyhlášky 146/2008 Sb. včetně zpracování dat v digitální podobě v otevřené formě a její předání objednateli</t>
  </si>
  <si>
    <t>337699525</t>
  </si>
  <si>
    <t>024101401</t>
  </si>
  <si>
    <t>Inženýrská činnost koordinační a kompletační činnost</t>
  </si>
  <si>
    <t>-690195743</t>
  </si>
  <si>
    <t>031101041</t>
  </si>
  <si>
    <t>Zařízení a vybavení staveniště vyjma dále jmenované práce včetně opatření na ochranu sousedních pozemků, včetně opatření na ochranu sousedních pozemků, informační tabule, dopravního značení na staveništi aj. při velikosti nákladů přes 20 mil. Kč</t>
  </si>
  <si>
    <t>-567992249</t>
  </si>
  <si>
    <t>033111001</t>
  </si>
  <si>
    <t>Provozní vlivy Výluka silničního provozu se zajištěním objížďky</t>
  </si>
  <si>
    <t>1409346158</t>
  </si>
  <si>
    <t>033131001</t>
  </si>
  <si>
    <t>Provozní vlivy Organizační zajištění prací při zřizování a udržování BK kolejí a výhybek - Organizační zajištění prací při zřizování a udržování bezstykové koleje podle př. S3/2, zejména technologická příprava pořízení schématu a projednání postupu, kontrola připravenosti a řízení postupu prací, předání prací a dokladů objednateli.</t>
  </si>
  <si>
    <t>593370485</t>
  </si>
  <si>
    <t>034111001</t>
  </si>
  <si>
    <t>Další náklady na pracovníky Zákonné příplatky ke mzdě za práci o sobotách, nedělích a státem uznaných svátcích</t>
  </si>
  <si>
    <t>Kč/hod</t>
  </si>
  <si>
    <t>1892007512</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</si>
  <si>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</si>
  <si>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</si>
  <si>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</si>
  <si>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</si>
  <si>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</si>
  <si>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</si>
  <si>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</si>
  <si>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</si>
  <si>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</si>
  <si>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</si>
  <si>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</si>
  <si>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</si>
  <si>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</si>
  <si>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</si>
  <si>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</si>
  <si>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</si>
  <si>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OST</t>
  </si>
  <si>
    <t>Ostatní</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</si>
  <si>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</si>
  <si>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</si>
  <si>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</si>
  <si>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</si>
  <si>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</si>
  <si>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</si>
  <si>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</si>
  <si>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</si>
  <si>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</si>
  <si>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</si>
  <si>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</si>
  <si>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</si>
  <si>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</si>
  <si>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</si>
  <si>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</si>
  <si>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</si>
  <si>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</si>
  <si>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</si>
  <si>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</si>
  <si>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</si>
  <si>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</si>
  <si>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</si>
  <si>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</si>
  <si>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</si>
  <si>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</si>
  <si>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</si>
  <si>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</si>
  <si>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</si>
  <si>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</si>
  <si>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</si>
  <si>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</si>
  <si>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</si>
  <si>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</si>
  <si>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</si>
  <si>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</si>
  <si>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</si>
  <si>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</si>
  <si>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</si>
  <si>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</si>
  <si>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</si>
  <si>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</si>
  <si>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</si>
  <si>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</si>
  <si>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</si>
  <si>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</si>
  <si>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</si>
  <si>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</si>
  <si>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</si>
  <si>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</si>
  <si>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</si>
  <si>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</si>
  <si>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</si>
  <si>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</si>
  <si>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</si>
  <si>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</si>
  <si>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</si>
  <si>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</si>
  <si>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</si>
  <si>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</si>
  <si>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</si>
  <si>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</si>
  <si>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</si>
  <si>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</si>
  <si>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</si>
  <si>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</si>
  <si>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</si>
  <si>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</si>
  <si>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</si>
  <si>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</si>
  <si>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</si>
  <si>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</si>
  <si>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</si>
  <si>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</si>
  <si>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</si>
  <si>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</si>
  <si>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</si>
  <si>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</si>
  <si>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</si>
  <si>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</si>
  <si>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</si>
  <si>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</si>
  <si>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</si>
  <si>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</si>
  <si>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</si>
  <si>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</si>
  <si>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</si>
  <si>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</si>
  <si>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</si>
  <si>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</si>
  <si>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</si>
  <si>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</si>
  <si>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</si>
  <si>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</si>
  <si>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</si>
  <si>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</si>
  <si>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</si>
  <si>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</si>
  <si>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</si>
  <si>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</si>
  <si>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</si>
  <si>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</si>
  <si>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</si>
  <si>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</si>
  <si>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</si>
  <si>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</si>
  <si>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</si>
  <si>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</si>
  <si>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</si>
  <si>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</si>
  <si>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</si>
  <si>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</si>
  <si>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</si>
  <si>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</si>
  <si>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</si>
  <si>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</si>
  <si>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</si>
  <si>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</si>
  <si>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</si>
  <si>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</si>
  <si>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</si>
  <si>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</si>
  <si>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</si>
  <si>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</si>
  <si>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</si>
  <si>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</si>
  <si>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</si>
  <si>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</si>
  <si>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</si>
  <si>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</si>
  <si>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</si>
  <si>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</si>
  <si>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</si>
  <si>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</si>
  <si>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</si>
  <si>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</si>
  <si>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</si>
  <si>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</si>
  <si>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</si>
  <si>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</si>
  <si>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</si>
  <si>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</si>
  <si>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</si>
  <si>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</si>
  <si>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</si>
  <si>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</si>
  <si>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</si>
  <si>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</si>
  <si>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</si>
  <si>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</si>
  <si>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</si>
  <si>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</si>
  <si>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</si>
  <si>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</si>
  <si>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</si>
  <si>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</si>
  <si>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</si>
  <si>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</si>
  <si>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</si>
  <si>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</si>
  <si>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</si>
  <si>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Ostatní náklady</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</si>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</sst>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3">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b/>
      <sz val="10"/>
      <color rgb="FF003366"/>
      <name val="Arial CE"/>
    </font>
    <font>
      <sz val="18"/>
      <color theme="10"/>
      <name val="Wingdings 2"/>
    </font>
    <font>
      <sz val="10"/>
      <color rgb="FF3366FF"/>
      <name val="Arial CE"/>
    </font>
    <font>
      <b/>
      <sz val="12"/>
      <color rgb="FF800000"/>
      <name val="Arial CE"/>
    </font>
    <font>
      <sz val="8"/>
      <color rgb="FF960000"/>
      <name val="Arial CE"/>
    </font>
    <font>
      <b/>
      <sz val="8"/>
      <name val="Arial CE"/>
    </font>
    <font>
      <i/>
      <sz val="9"/>
      <color rgb="FF0000FF"/>
      <name val="Arial CE"/>
    </font>
    <font>
      <i/>
      <sz val="8"/>
      <color rgb="FF0000FF"/>
      <name val="Arial CE"/>
    </font>
    <font>
      <sz val="7"/>
      <color rgb="FF979797"/>
      <name val="Arial CE"/>
    </font>
    <font>
      <i/>
      <u/>
      <sz val="7"/>
      <color rgb="FF979797"/>
      <name val="Calibri"/>
      <scheme val="minor"/>
    </font>
    <font>
      <sz val="7"/>
      <color rgb="FF969696"/>
      <name val="Arial CE"/>
    </font>
    <font>
      <i/>
      <sz val="7"/>
      <color rgb="FF969696"/>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1" fillId="0" borderId="0" applyNumberFormat="0" applyFill="0" applyBorder="0" applyAlignment="0" applyProtection="0"/>
  </cellStyleXfs>
  <cellXfs count="391">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0" fontId="2" fillId="0" borderId="0" xfId="0" applyFont="1" applyAlignment="1" applyProtection="1">
      <alignment horizontal="left" vertical="top"/>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4"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9" fillId="0" borderId="15"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6" xfId="0" applyNumberFormat="1" applyFont="1" applyBorder="1" applyAlignment="1" applyProtection="1">
      <alignment vertical="center"/>
    </xf>
    <xf numFmtId="0" fontId="5" fillId="0" borderId="0" xfId="0" applyFont="1" applyAlignment="1">
      <alignment horizontal="left" vertical="center"/>
    </xf>
    <xf numFmtId="0" fontId="7" fillId="0" borderId="0" xfId="0" applyFont="1" applyAlignment="1" applyProtection="1">
      <alignment vertical="center"/>
    </xf>
    <xf numFmtId="0" fontId="30" fillId="0" borderId="0" xfId="0" applyFont="1" applyAlignment="1" applyProtection="1">
      <alignment horizontal="left" vertical="center" wrapText="1"/>
    </xf>
    <xf numFmtId="4" fontId="7" fillId="0" borderId="0" xfId="0" applyNumberFormat="1" applyFont="1" applyAlignment="1" applyProtection="1">
      <alignment horizontal="right" vertical="center"/>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0" fontId="31" fillId="0" borderId="0" xfId="1" applyFont="1" applyAlignment="1">
      <alignment horizontal="center" vertical="center"/>
    </xf>
    <xf numFmtId="4" fontId="29" fillId="0" borderId="20" xfId="0" applyNumberFormat="1" applyFont="1" applyBorder="1" applyAlignment="1" applyProtection="1">
      <alignment vertical="center"/>
    </xf>
    <xf numFmtId="4" fontId="29" fillId="0" borderId="21" xfId="0" applyNumberFormat="1" applyFont="1" applyBorder="1" applyAlignment="1" applyProtection="1">
      <alignment vertical="center"/>
    </xf>
    <xf numFmtId="166" fontId="29" fillId="0" borderId="21" xfId="0" applyNumberFormat="1" applyFont="1" applyBorder="1" applyAlignment="1" applyProtection="1">
      <alignment vertical="center"/>
    </xf>
    <xf numFmtId="4" fontId="29" fillId="0" borderId="22" xfId="0" applyNumberFormat="1" applyFont="1" applyBorder="1" applyAlignment="1" applyProtection="1">
      <alignment vertical="center"/>
    </xf>
    <xf numFmtId="0" fontId="0" fillId="0" borderId="2" xfId="0" applyBorder="1"/>
    <xf numFmtId="0" fontId="0" fillId="0" borderId="3" xfId="0" applyBorder="1"/>
    <xf numFmtId="0" fontId="15"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22" fillId="0" borderId="0" xfId="0" applyFont="1" applyAlignment="1">
      <alignment horizontal="left" vertical="center"/>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2" fillId="0" borderId="0" xfId="0" applyFont="1" applyAlignment="1" applyProtection="1">
      <alignment horizontal="left" vertical="center"/>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4" fillId="0" borderId="13" xfId="0" applyNumberFormat="1" applyFont="1" applyBorder="1" applyAlignment="1" applyProtection="1"/>
    <xf numFmtId="166" fontId="34" fillId="0" borderId="14" xfId="0" applyNumberFormat="1" applyFont="1" applyBorder="1" applyAlignment="1" applyProtection="1"/>
    <xf numFmtId="4" fontId="35"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23" xfId="0" applyFont="1" applyBorder="1" applyAlignment="1" applyProtection="1">
      <alignment horizontal="center" vertical="center"/>
    </xf>
    <xf numFmtId="49" fontId="36" fillId="0" borderId="23" xfId="0" applyNumberFormat="1" applyFont="1" applyBorder="1" applyAlignment="1" applyProtection="1">
      <alignment horizontal="left" vertical="center" wrapText="1"/>
    </xf>
    <xf numFmtId="0" fontId="36" fillId="0" borderId="23" xfId="0" applyFont="1" applyBorder="1" applyAlignment="1" applyProtection="1">
      <alignment horizontal="left" vertical="center" wrapText="1"/>
    </xf>
    <xf numFmtId="0" fontId="36" fillId="0" borderId="23" xfId="0" applyFont="1" applyBorder="1" applyAlignment="1" applyProtection="1">
      <alignment horizontal="center" vertical="center" wrapText="1"/>
    </xf>
    <xf numFmtId="167" fontId="36" fillId="0" borderId="23" xfId="0" applyNumberFormat="1" applyFont="1" applyBorder="1" applyAlignment="1" applyProtection="1">
      <alignment vertical="center"/>
    </xf>
    <xf numFmtId="4" fontId="36" fillId="2" borderId="23" xfId="0" applyNumberFormat="1" applyFont="1" applyFill="1" applyBorder="1" applyAlignment="1" applyProtection="1">
      <alignment vertical="center"/>
      <protection locked="0"/>
    </xf>
    <xf numFmtId="4" fontId="36" fillId="0" borderId="23" xfId="0" applyNumberFormat="1" applyFont="1" applyBorder="1" applyAlignment="1" applyProtection="1">
      <alignment vertical="center"/>
    </xf>
    <xf numFmtId="0" fontId="37" fillId="0" borderId="4" xfId="0" applyFont="1" applyBorder="1" applyAlignment="1">
      <alignment vertical="center"/>
    </xf>
    <xf numFmtId="0" fontId="36" fillId="2" borderId="15" xfId="0" applyFont="1" applyFill="1" applyBorder="1" applyAlignment="1" applyProtection="1">
      <alignment horizontal="left" vertical="center"/>
      <protection locked="0"/>
    </xf>
    <xf numFmtId="0" fontId="36" fillId="0" borderId="0" xfId="0" applyFont="1" applyBorder="1" applyAlignment="1" applyProtection="1">
      <alignment horizontal="center"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pplyProtection="1">
      <alignment horizontal="center" vertical="center"/>
    </xf>
    <xf numFmtId="0" fontId="0" fillId="0" borderId="21" xfId="0" applyFont="1" applyBorder="1" applyAlignment="1" applyProtection="1">
      <alignment vertical="center"/>
    </xf>
    <xf numFmtId="166" fontId="24" fillId="0" borderId="21" xfId="0" applyNumberFormat="1" applyFont="1" applyBorder="1" applyAlignment="1" applyProtection="1">
      <alignment vertical="center"/>
    </xf>
    <xf numFmtId="166" fontId="24" fillId="0" borderId="22" xfId="0" applyNumberFormat="1" applyFont="1" applyBorder="1" applyAlignment="1" applyProtection="1">
      <alignment vertical="center"/>
    </xf>
    <xf numFmtId="0" fontId="38" fillId="0" borderId="0" xfId="0" applyFont="1" applyAlignment="1" applyProtection="1">
      <alignment horizontal="left" vertical="center"/>
    </xf>
    <xf numFmtId="0" fontId="39" fillId="0" borderId="0" xfId="1"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40" fillId="0" borderId="0" xfId="0" applyFont="1" applyAlignment="1" applyProtection="1">
      <alignment horizontal="left" vertical="center"/>
    </xf>
    <xf numFmtId="0" fontId="41" fillId="0" borderId="0" xfId="0" applyFont="1" applyAlignment="1" applyProtection="1">
      <alignment vertical="center" wrapText="1"/>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2" xfId="0" applyFont="1"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36" fillId="2" borderId="20" xfId="0" applyFont="1" applyFill="1" applyBorder="1" applyAlignment="1" applyProtection="1">
      <alignment horizontal="left" vertical="center"/>
      <protection locked="0"/>
    </xf>
    <xf numFmtId="0" fontId="36" fillId="0" borderId="21" xfId="0" applyFont="1" applyBorder="1" applyAlignment="1" applyProtection="1">
      <alignment horizontal="center" vertical="center"/>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11" fillId="0" borderId="22"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0" fillId="0" borderId="0" xfId="0" applyAlignment="1">
      <alignment vertical="top"/>
    </xf>
    <xf numFmtId="0" fontId="42" fillId="0" borderId="24" xfId="0" applyFont="1" applyBorder="1" applyAlignment="1">
      <alignment vertical="center" wrapText="1"/>
    </xf>
    <xf numFmtId="0" fontId="42" fillId="0" borderId="25" xfId="0" applyFont="1" applyBorder="1" applyAlignment="1">
      <alignment vertical="center" wrapText="1"/>
    </xf>
    <xf numFmtId="0" fontId="42" fillId="0" borderId="26" xfId="0" applyFont="1" applyBorder="1" applyAlignment="1">
      <alignment vertical="center" wrapText="1"/>
    </xf>
    <xf numFmtId="0" fontId="42" fillId="0" borderId="27" xfId="0" applyFont="1" applyBorder="1" applyAlignment="1">
      <alignment horizontal="center" vertical="center" wrapText="1"/>
    </xf>
    <xf numFmtId="0" fontId="43" fillId="0" borderId="1" xfId="0" applyFont="1" applyBorder="1" applyAlignment="1">
      <alignment horizontal="center" vertical="center" wrapText="1"/>
    </xf>
    <xf numFmtId="0" fontId="42" fillId="0" borderId="28" xfId="0" applyFont="1" applyBorder="1" applyAlignment="1">
      <alignment horizontal="center" vertical="center" wrapText="1"/>
    </xf>
    <xf numFmtId="0" fontId="42" fillId="0" borderId="27" xfId="0" applyFont="1" applyBorder="1" applyAlignment="1">
      <alignment vertical="center" wrapText="1"/>
    </xf>
    <xf numFmtId="0" fontId="44" fillId="0" borderId="29" xfId="0" applyFont="1" applyBorder="1" applyAlignment="1">
      <alignment horizontal="left" wrapText="1"/>
    </xf>
    <xf numFmtId="0" fontId="42" fillId="0" borderId="28" xfId="0" applyFont="1" applyBorder="1" applyAlignment="1">
      <alignment vertical="center" wrapText="1"/>
    </xf>
    <xf numFmtId="0" fontId="44" fillId="0" borderId="1" xfId="0" applyFont="1" applyBorder="1" applyAlignment="1">
      <alignment horizontal="left" vertical="center" wrapText="1"/>
    </xf>
    <xf numFmtId="0" fontId="45" fillId="0" borderId="1" xfId="0" applyFont="1" applyBorder="1" applyAlignment="1">
      <alignment horizontal="left" vertical="center" wrapText="1"/>
    </xf>
    <xf numFmtId="0" fontId="46" fillId="0" borderId="27" xfId="0" applyFont="1" applyBorder="1" applyAlignment="1">
      <alignment vertical="center" wrapText="1"/>
    </xf>
    <xf numFmtId="0" fontId="45" fillId="0" borderId="1" xfId="0" applyFont="1" applyBorder="1" applyAlignment="1">
      <alignment vertical="center" wrapText="1"/>
    </xf>
    <xf numFmtId="0" fontId="45" fillId="0" borderId="1" xfId="0" applyFont="1" applyBorder="1" applyAlignment="1">
      <alignment horizontal="left" vertical="center"/>
    </xf>
    <xf numFmtId="0" fontId="45" fillId="0" borderId="1" xfId="0" applyFont="1" applyBorder="1" applyAlignment="1">
      <alignment vertical="center"/>
    </xf>
    <xf numFmtId="49" fontId="45" fillId="0" borderId="1" xfId="0" applyNumberFormat="1" applyFont="1" applyBorder="1" applyAlignment="1">
      <alignment horizontal="left" vertical="center" wrapText="1"/>
    </xf>
    <xf numFmtId="49" fontId="45" fillId="0" borderId="1" xfId="0" applyNumberFormat="1" applyFont="1" applyBorder="1" applyAlignment="1">
      <alignment vertical="center" wrapText="1"/>
    </xf>
    <xf numFmtId="0" fontId="42" fillId="0" borderId="30" xfId="0" applyFont="1" applyBorder="1" applyAlignment="1">
      <alignment vertical="center" wrapText="1"/>
    </xf>
    <xf numFmtId="0" fontId="47" fillId="0" borderId="29" xfId="0" applyFont="1" applyBorder="1" applyAlignment="1">
      <alignment vertical="center" wrapText="1"/>
    </xf>
    <xf numFmtId="0" fontId="42" fillId="0" borderId="31" xfId="0" applyFont="1" applyBorder="1" applyAlignment="1">
      <alignment vertical="center" wrapText="1"/>
    </xf>
    <xf numFmtId="0" fontId="42" fillId="0" borderId="1" xfId="0" applyFont="1" applyBorder="1" applyAlignment="1">
      <alignment vertical="top"/>
    </xf>
    <xf numFmtId="0" fontId="42" fillId="0" borderId="0" xfId="0" applyFont="1" applyAlignment="1">
      <alignment vertical="top"/>
    </xf>
    <xf numFmtId="0" fontId="42" fillId="0" borderId="24" xfId="0" applyFont="1" applyBorder="1" applyAlignment="1">
      <alignment horizontal="left" vertical="center"/>
    </xf>
    <xf numFmtId="0" fontId="42" fillId="0" borderId="25" xfId="0" applyFont="1" applyBorder="1" applyAlignment="1">
      <alignment horizontal="left" vertical="center"/>
    </xf>
    <xf numFmtId="0" fontId="42" fillId="0" borderId="26" xfId="0" applyFont="1" applyBorder="1" applyAlignment="1">
      <alignment horizontal="left" vertical="center"/>
    </xf>
    <xf numFmtId="0" fontId="42" fillId="0" borderId="27" xfId="0" applyFont="1" applyBorder="1" applyAlignment="1">
      <alignment horizontal="left" vertical="center"/>
    </xf>
    <xf numFmtId="0" fontId="43" fillId="0" borderId="1" xfId="0" applyFont="1" applyBorder="1" applyAlignment="1">
      <alignment horizontal="center" vertical="center"/>
    </xf>
    <xf numFmtId="0" fontId="42" fillId="0" borderId="28" xfId="0" applyFont="1" applyBorder="1" applyAlignment="1">
      <alignment horizontal="left" vertical="center"/>
    </xf>
    <xf numFmtId="0" fontId="44" fillId="0" borderId="1" xfId="0" applyFont="1" applyBorder="1" applyAlignment="1">
      <alignment horizontal="left" vertical="center"/>
    </xf>
    <xf numFmtId="0" fontId="48" fillId="0" borderId="0" xfId="0" applyFont="1" applyAlignment="1">
      <alignment horizontal="left" vertical="center"/>
    </xf>
    <xf numFmtId="0" fontId="44" fillId="0" borderId="29" xfId="0" applyFont="1" applyBorder="1" applyAlignment="1">
      <alignment horizontal="left" vertical="center"/>
    </xf>
    <xf numFmtId="0" fontId="44" fillId="0" borderId="29" xfId="0" applyFont="1" applyBorder="1" applyAlignment="1">
      <alignment horizontal="center" vertical="center"/>
    </xf>
    <xf numFmtId="0" fontId="48" fillId="0" borderId="29" xfId="0" applyFont="1" applyBorder="1" applyAlignment="1">
      <alignment horizontal="left" vertical="center"/>
    </xf>
    <xf numFmtId="0" fontId="49" fillId="0" borderId="1" xfId="0" applyFont="1" applyBorder="1" applyAlignment="1">
      <alignment horizontal="left" vertical="center"/>
    </xf>
    <xf numFmtId="0" fontId="46" fillId="0" borderId="0" xfId="0" applyFont="1" applyAlignment="1">
      <alignment horizontal="left" vertical="center"/>
    </xf>
    <xf numFmtId="0" fontId="50" fillId="0" borderId="1" xfId="0" applyFont="1" applyBorder="1" applyAlignment="1">
      <alignment horizontal="left" vertical="center"/>
    </xf>
    <xf numFmtId="0" fontId="45" fillId="0" borderId="1" xfId="0" applyFont="1" applyBorder="1" applyAlignment="1">
      <alignment horizontal="center" vertical="center"/>
    </xf>
    <xf numFmtId="0" fontId="45" fillId="0" borderId="0" xfId="0" applyFont="1" applyAlignment="1">
      <alignment horizontal="left" vertical="center"/>
    </xf>
    <xf numFmtId="0" fontId="46" fillId="0" borderId="27" xfId="0" applyFont="1" applyBorder="1" applyAlignment="1">
      <alignment horizontal="left" vertical="center"/>
    </xf>
    <xf numFmtId="0" fontId="45" fillId="0" borderId="1" xfId="0" applyFont="1" applyFill="1" applyBorder="1" applyAlignment="1">
      <alignment horizontal="left" vertical="center"/>
    </xf>
    <xf numFmtId="0" fontId="45" fillId="0" borderId="1" xfId="0" applyFont="1" applyFill="1" applyBorder="1" applyAlignment="1">
      <alignment horizontal="center" vertical="center"/>
    </xf>
    <xf numFmtId="0" fontId="42" fillId="0" borderId="30" xfId="0" applyFont="1" applyBorder="1" applyAlignment="1">
      <alignment horizontal="left" vertical="center"/>
    </xf>
    <xf numFmtId="0" fontId="47" fillId="0" borderId="29" xfId="0" applyFont="1" applyBorder="1" applyAlignment="1">
      <alignment horizontal="left" vertical="center"/>
    </xf>
    <xf numFmtId="0" fontId="42" fillId="0" borderId="31" xfId="0" applyFont="1" applyBorder="1" applyAlignment="1">
      <alignment horizontal="left" vertical="center"/>
    </xf>
    <xf numFmtId="0" fontId="42" fillId="0" borderId="1" xfId="0" applyFont="1" applyBorder="1" applyAlignment="1">
      <alignment horizontal="left" vertical="center"/>
    </xf>
    <xf numFmtId="0" fontId="47" fillId="0" borderId="1" xfId="0" applyFont="1" applyBorder="1" applyAlignment="1">
      <alignment horizontal="left" vertical="center"/>
    </xf>
    <xf numFmtId="0" fontId="48" fillId="0" borderId="1" xfId="0" applyFont="1" applyBorder="1" applyAlignment="1">
      <alignment horizontal="left" vertical="center"/>
    </xf>
    <xf numFmtId="0" fontId="46" fillId="0" borderId="29" xfId="0" applyFont="1" applyBorder="1" applyAlignment="1">
      <alignment horizontal="left" vertical="center"/>
    </xf>
    <xf numFmtId="0" fontId="42" fillId="0" borderId="1" xfId="0" applyFont="1" applyBorder="1" applyAlignment="1">
      <alignment horizontal="left" vertical="center" wrapText="1"/>
    </xf>
    <xf numFmtId="0" fontId="46" fillId="0" borderId="1" xfId="0" applyFont="1" applyBorder="1" applyAlignment="1">
      <alignment horizontal="left" vertical="center" wrapText="1"/>
    </xf>
    <xf numFmtId="0" fontId="46" fillId="0" borderId="1" xfId="0" applyFont="1" applyBorder="1" applyAlignment="1">
      <alignment horizontal="center" vertical="center" wrapText="1"/>
    </xf>
    <xf numFmtId="0" fontId="42" fillId="0" borderId="24" xfId="0" applyFont="1" applyBorder="1" applyAlignment="1">
      <alignment horizontal="left" vertical="center" wrapText="1"/>
    </xf>
    <xf numFmtId="0" fontId="42" fillId="0" borderId="25" xfId="0" applyFont="1" applyBorder="1" applyAlignment="1">
      <alignment horizontal="left" vertical="center" wrapText="1"/>
    </xf>
    <xf numFmtId="0" fontId="42" fillId="0" borderId="26" xfId="0" applyFont="1" applyBorder="1" applyAlignment="1">
      <alignment horizontal="left" vertical="center" wrapText="1"/>
    </xf>
    <xf numFmtId="0" fontId="42" fillId="0" borderId="27" xfId="0" applyFont="1" applyBorder="1" applyAlignment="1">
      <alignment horizontal="left" vertical="center" wrapText="1"/>
    </xf>
    <xf numFmtId="0" fontId="42"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28" xfId="0" applyFont="1" applyBorder="1" applyAlignment="1">
      <alignment horizontal="left" vertical="center" wrapText="1"/>
    </xf>
    <xf numFmtId="0" fontId="46" fillId="0" borderId="27" xfId="0" applyFont="1" applyBorder="1" applyAlignment="1">
      <alignment horizontal="left" vertical="center" wrapText="1"/>
    </xf>
    <xf numFmtId="0" fontId="46" fillId="0" borderId="1" xfId="0" applyFont="1" applyBorder="1" applyAlignment="1">
      <alignment horizontal="left" vertical="center"/>
    </xf>
    <xf numFmtId="0" fontId="46" fillId="0" borderId="28" xfId="0" applyFont="1" applyBorder="1" applyAlignment="1">
      <alignment horizontal="left" vertical="center" wrapText="1"/>
    </xf>
    <xf numFmtId="0" fontId="46" fillId="0" borderId="28" xfId="0" applyFont="1" applyBorder="1" applyAlignment="1">
      <alignment horizontal="left" vertical="center"/>
    </xf>
    <xf numFmtId="0" fontId="46" fillId="0" borderId="30" xfId="0" applyFont="1" applyBorder="1" applyAlignment="1">
      <alignment horizontal="left" vertical="center" wrapText="1"/>
    </xf>
    <xf numFmtId="0" fontId="46" fillId="0" borderId="29" xfId="0" applyFont="1" applyBorder="1" applyAlignment="1">
      <alignment horizontal="left" vertical="center" wrapText="1"/>
    </xf>
    <xf numFmtId="0" fontId="46" fillId="0" borderId="31" xfId="0" applyFont="1" applyBorder="1" applyAlignment="1">
      <alignment horizontal="left" vertical="center" wrapText="1"/>
    </xf>
    <xf numFmtId="0" fontId="45" fillId="0" borderId="1" xfId="0" applyFont="1" applyBorder="1" applyAlignment="1">
      <alignment horizontal="left" vertical="top"/>
    </xf>
    <xf numFmtId="0" fontId="45" fillId="0" borderId="1" xfId="0" applyFont="1" applyBorder="1" applyAlignment="1">
      <alignment horizontal="center" vertical="top"/>
    </xf>
    <xf numFmtId="0" fontId="46" fillId="0" borderId="30" xfId="0" applyFont="1" applyBorder="1" applyAlignment="1">
      <alignment horizontal="left" vertical="center"/>
    </xf>
    <xf numFmtId="0" fontId="46" fillId="0" borderId="31" xfId="0" applyFont="1" applyBorder="1" applyAlignment="1">
      <alignment horizontal="left" vertical="center"/>
    </xf>
    <xf numFmtId="0" fontId="46" fillId="0" borderId="1" xfId="0" applyFont="1" applyBorder="1" applyAlignment="1">
      <alignment horizontal="center" vertical="center"/>
    </xf>
    <xf numFmtId="0" fontId="48" fillId="0" borderId="0" xfId="0" applyFont="1" applyAlignment="1">
      <alignment vertical="center"/>
    </xf>
    <xf numFmtId="0" fontId="44" fillId="0" borderId="1" xfId="0" applyFont="1" applyBorder="1" applyAlignment="1">
      <alignment vertical="center"/>
    </xf>
    <xf numFmtId="0" fontId="48" fillId="0" borderId="29" xfId="0" applyFont="1" applyBorder="1" applyAlignment="1">
      <alignment vertical="center"/>
    </xf>
    <xf numFmtId="0" fontId="44" fillId="0" borderId="29" xfId="0" applyFont="1" applyBorder="1" applyAlignment="1">
      <alignment vertical="center"/>
    </xf>
    <xf numFmtId="0" fontId="45" fillId="0" borderId="1" xfId="0" applyFont="1" applyBorder="1" applyAlignment="1">
      <alignment vertical="top"/>
    </xf>
    <xf numFmtId="49" fontId="45" fillId="0" borderId="1" xfId="0" applyNumberFormat="1" applyFont="1" applyBorder="1" applyAlignment="1">
      <alignment horizontal="left" vertical="center"/>
    </xf>
    <xf numFmtId="0" fontId="0" fillId="0" borderId="29" xfId="0" applyBorder="1" applyAlignment="1">
      <alignment vertical="top"/>
    </xf>
    <xf numFmtId="0" fontId="44" fillId="0" borderId="29" xfId="0" applyFont="1" applyBorder="1" applyAlignment="1">
      <alignment horizontal="left"/>
    </xf>
    <xf numFmtId="0" fontId="48" fillId="0" borderId="29" xfId="0" applyFont="1" applyBorder="1" applyAlignment="1"/>
    <xf numFmtId="0" fontId="42" fillId="0" borderId="27" xfId="0" applyFont="1" applyBorder="1" applyAlignment="1">
      <alignment vertical="top"/>
    </xf>
    <xf numFmtId="0" fontId="42" fillId="0" borderId="28" xfId="0" applyFont="1" applyBorder="1" applyAlignment="1">
      <alignment vertical="top"/>
    </xf>
    <xf numFmtId="0" fontId="42" fillId="0" borderId="30" xfId="0" applyFont="1" applyBorder="1" applyAlignment="1">
      <alignment vertical="top"/>
    </xf>
    <xf numFmtId="0" fontId="42" fillId="0" borderId="29" xfId="0" applyFont="1" applyBorder="1" applyAlignment="1">
      <alignment vertical="top"/>
    </xf>
    <xf numFmtId="0" fontId="42"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styles" Target="styles.xml" /><Relationship Id="rId38" Type="http://schemas.openxmlformats.org/officeDocument/2006/relationships/theme" Target="theme/theme1.xml" /><Relationship Id="rId39" Type="http://schemas.openxmlformats.org/officeDocument/2006/relationships/calcChain" Target="calcChain.xml" /><Relationship Id="rId40"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www.urs.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urs.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3_01/460161173" TargetMode="External" /><Relationship Id="rId2" Type="http://schemas.openxmlformats.org/officeDocument/2006/relationships/hyperlink" Target="https://podminky.urs.cz/item/CS_URS_2023_01/460431183" TargetMode="External" /><Relationship Id="rId3"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hyperlink" Target="https://podminky.urs.cz/item/CS_URS_2023_01/132212131" TargetMode="External" /><Relationship Id="rId2" Type="http://schemas.openxmlformats.org/officeDocument/2006/relationships/hyperlink" Target="https://podminky.urs.cz/item/CS_URS_2023_01/162451106" TargetMode="External" /><Relationship Id="rId3" Type="http://schemas.openxmlformats.org/officeDocument/2006/relationships/hyperlink" Target="https://podminky.urs.cz/item/CS_URS_2023_01/174111101" TargetMode="External" /><Relationship Id="rId4" Type="http://schemas.openxmlformats.org/officeDocument/2006/relationships/hyperlink" Target="https://podminky.urs.cz/item/CS_URS_2023_01/175111101" TargetMode="External" /><Relationship Id="rId5" Type="http://schemas.openxmlformats.org/officeDocument/2006/relationships/hyperlink" Target="https://podminky.urs.cz/item/CS_URS_2023_01/997013501" TargetMode="External" /><Relationship Id="rId6" Type="http://schemas.openxmlformats.org/officeDocument/2006/relationships/hyperlink" Target="https://podminky.urs.cz/item/CS_URS_2023_01/997013509" TargetMode="External" /><Relationship Id="rId7" Type="http://schemas.openxmlformats.org/officeDocument/2006/relationships/hyperlink" Target="https://podminky.urs.cz/item/CS_URS_2023_01/997013631" TargetMode="External" /><Relationship Id="rId8" Type="http://schemas.openxmlformats.org/officeDocument/2006/relationships/hyperlink" Target="https://podminky.urs.cz/item/CS_URS_2023_01/997013655" TargetMode="External" /><Relationship Id="rId9" Type="http://schemas.openxmlformats.org/officeDocument/2006/relationships/hyperlink" Target="https://podminky.urs.cz/item/CS_URS_2023_01/460010021" TargetMode="External" /><Relationship Id="rId10" Type="http://schemas.openxmlformats.org/officeDocument/2006/relationships/hyperlink" Target="https://podminky.urs.cz/item/CS_URS_2023_01/460581131" TargetMode="External" /><Relationship Id="rId11" Type="http://schemas.openxmlformats.org/officeDocument/2006/relationships/hyperlink" Target="https://podminky.urs.cz/item/CS_URS_2023_01/460421001" TargetMode="External" /><Relationship Id="rId12"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hyperlink" Target="https://podminky.urs.cz/item/CS_URS_2023_01/132212131" TargetMode="External" /><Relationship Id="rId2" Type="http://schemas.openxmlformats.org/officeDocument/2006/relationships/hyperlink" Target="https://podminky.urs.cz/item/CS_URS_2023_01/162451106" TargetMode="External" /><Relationship Id="rId3" Type="http://schemas.openxmlformats.org/officeDocument/2006/relationships/hyperlink" Target="https://podminky.urs.cz/item/CS_URS_2023_01/R14172215" TargetMode="External" /><Relationship Id="rId4" Type="http://schemas.openxmlformats.org/officeDocument/2006/relationships/hyperlink" Target="https://podminky.urs.cz/item/CS_URS_2023_01/174111101" TargetMode="External" /><Relationship Id="rId5" Type="http://schemas.openxmlformats.org/officeDocument/2006/relationships/hyperlink" Target="https://podminky.urs.cz/item/CS_URS_2023_01/175111101" TargetMode="External" /><Relationship Id="rId6" Type="http://schemas.openxmlformats.org/officeDocument/2006/relationships/hyperlink" Target="https://podminky.urs.cz/item/CS_URS_2023_01/997013501" TargetMode="External" /><Relationship Id="rId7" Type="http://schemas.openxmlformats.org/officeDocument/2006/relationships/hyperlink" Target="https://podminky.urs.cz/item/CS_URS_2023_01/997013509" TargetMode="External" /><Relationship Id="rId8" Type="http://schemas.openxmlformats.org/officeDocument/2006/relationships/hyperlink" Target="https://podminky.urs.cz/item/CS_URS_2023_01/997013631" TargetMode="External" /><Relationship Id="rId9" Type="http://schemas.openxmlformats.org/officeDocument/2006/relationships/hyperlink" Target="https://podminky.urs.cz/item/CS_URS_2023_01/997013655" TargetMode="External" /><Relationship Id="rId10" Type="http://schemas.openxmlformats.org/officeDocument/2006/relationships/hyperlink" Target="https://podminky.urs.cz/item/CS_URS_2023_01/460010001" TargetMode="External" /><Relationship Id="rId11" Type="http://schemas.openxmlformats.org/officeDocument/2006/relationships/hyperlink" Target="https://podminky.urs.cz/item/CS_URS_2023_01/460581131" TargetMode="External" /><Relationship Id="rId12"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hyperlink" Target="https://podminky.urs.cz/item/CS_URS_2023_01/132212131" TargetMode="External" /><Relationship Id="rId2" Type="http://schemas.openxmlformats.org/officeDocument/2006/relationships/hyperlink" Target="https://podminky.urs.cz/item/CS_URS_2023_01/162451106" TargetMode="External" /><Relationship Id="rId3" Type="http://schemas.openxmlformats.org/officeDocument/2006/relationships/hyperlink" Target="https://podminky.urs.cz/item/CS_URS_2023_01/174111101" TargetMode="External" /><Relationship Id="rId4" Type="http://schemas.openxmlformats.org/officeDocument/2006/relationships/hyperlink" Target="https://podminky.urs.cz/item/CS_URS_2023_01/175111101" TargetMode="External" /><Relationship Id="rId5" Type="http://schemas.openxmlformats.org/officeDocument/2006/relationships/hyperlink" Target="https://podminky.urs.cz/item/CS_URS_2023_01/997013501" TargetMode="External" /><Relationship Id="rId6" Type="http://schemas.openxmlformats.org/officeDocument/2006/relationships/hyperlink" Target="https://podminky.urs.cz/item/CS_URS_2023_01/997013509" TargetMode="External" /><Relationship Id="rId7" Type="http://schemas.openxmlformats.org/officeDocument/2006/relationships/hyperlink" Target="https://podminky.urs.cz/item/CS_URS_2023_01/997013631" TargetMode="External" /><Relationship Id="rId8" Type="http://schemas.openxmlformats.org/officeDocument/2006/relationships/hyperlink" Target="https://podminky.urs.cz/item/CS_URS_2023_01/997013655" TargetMode="External" /><Relationship Id="rId9" Type="http://schemas.openxmlformats.org/officeDocument/2006/relationships/hyperlink" Target="https://podminky.urs.cz/item/CS_URS_2023_01/460010021" TargetMode="External" /><Relationship Id="rId10" Type="http://schemas.openxmlformats.org/officeDocument/2006/relationships/hyperlink" Target="https://podminky.urs.cz/item/CS_URS_2023_01/460581131" TargetMode="External" /><Relationship Id="rId11" Type="http://schemas.openxmlformats.org/officeDocument/2006/relationships/hyperlink" Target="https://podminky.urs.cz/item/CS_URS_2023_01/460421001" TargetMode="External" /><Relationship Id="rId12"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hyperlink" Target="https://podminky.urs.cz/item/CS_URS_2023_01/132212131" TargetMode="External" /><Relationship Id="rId2" Type="http://schemas.openxmlformats.org/officeDocument/2006/relationships/hyperlink" Target="https://podminky.urs.cz/item/CS_URS_2023_01/162451106" TargetMode="External" /><Relationship Id="rId3" Type="http://schemas.openxmlformats.org/officeDocument/2006/relationships/hyperlink" Target="https://podminky.urs.cz/item/CS_URS_2023_01/174111101" TargetMode="External" /><Relationship Id="rId4" Type="http://schemas.openxmlformats.org/officeDocument/2006/relationships/hyperlink" Target="https://podminky.urs.cz/item/CS_URS_2023_01/175111101" TargetMode="External" /><Relationship Id="rId5" Type="http://schemas.openxmlformats.org/officeDocument/2006/relationships/hyperlink" Target="https://podminky.urs.cz/item/CS_URS_2023_01/997013501" TargetMode="External" /><Relationship Id="rId6" Type="http://schemas.openxmlformats.org/officeDocument/2006/relationships/hyperlink" Target="https://podminky.urs.cz/item/CS_URS_2023_01/997013509" TargetMode="External" /><Relationship Id="rId7" Type="http://schemas.openxmlformats.org/officeDocument/2006/relationships/hyperlink" Target="https://podminky.urs.cz/item/CS_URS_2023_01/997013631" TargetMode="External" /><Relationship Id="rId8" Type="http://schemas.openxmlformats.org/officeDocument/2006/relationships/hyperlink" Target="https://podminky.urs.cz/item/CS_URS_2023_01/997013655" TargetMode="External" /><Relationship Id="rId9" Type="http://schemas.openxmlformats.org/officeDocument/2006/relationships/hyperlink" Target="https://podminky.urs.cz/item/CS_URS_2023_01/460010021" TargetMode="External" /><Relationship Id="rId10" Type="http://schemas.openxmlformats.org/officeDocument/2006/relationships/hyperlink" Target="https://podminky.urs.cz/item/CS_URS_2023_01/460581131" TargetMode="External" /><Relationship Id="rId11" Type="http://schemas.openxmlformats.org/officeDocument/2006/relationships/hyperlink" Target="https://podminky.urs.cz/item/CS_URS_2023_01/460421001" TargetMode="External" /><Relationship Id="rId12"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hyperlink" Target="https://podminky.urs.cz/item/CS_URS_2023_01/132212131" TargetMode="External" /><Relationship Id="rId2" Type="http://schemas.openxmlformats.org/officeDocument/2006/relationships/hyperlink" Target="https://podminky.urs.cz/item/CS_URS_2023_01/162451106" TargetMode="External" /><Relationship Id="rId3" Type="http://schemas.openxmlformats.org/officeDocument/2006/relationships/hyperlink" Target="https://podminky.urs.cz/item/CS_URS_2023_01/174111101" TargetMode="External" /><Relationship Id="rId4" Type="http://schemas.openxmlformats.org/officeDocument/2006/relationships/hyperlink" Target="https://podminky.urs.cz/item/CS_URS_2023_01/175111101" TargetMode="External" /><Relationship Id="rId5" Type="http://schemas.openxmlformats.org/officeDocument/2006/relationships/hyperlink" Target="https://podminky.urs.cz/item/CS_URS_2023_01/997013501" TargetMode="External" /><Relationship Id="rId6" Type="http://schemas.openxmlformats.org/officeDocument/2006/relationships/hyperlink" Target="https://podminky.urs.cz/item/CS_URS_2023_01/997013509" TargetMode="External" /><Relationship Id="rId7" Type="http://schemas.openxmlformats.org/officeDocument/2006/relationships/hyperlink" Target="https://podminky.urs.cz/item/CS_URS_2023_01/997013631" TargetMode="External" /><Relationship Id="rId8" Type="http://schemas.openxmlformats.org/officeDocument/2006/relationships/hyperlink" Target="https://podminky.urs.cz/item/CS_URS_2023_01/460010021" TargetMode="External" /><Relationship Id="rId9" Type="http://schemas.openxmlformats.org/officeDocument/2006/relationships/hyperlink" Target="https://podminky.urs.cz/item/CS_URS_2023_01/460581131" TargetMode="External" /><Relationship Id="rId10" Type="http://schemas.openxmlformats.org/officeDocument/2006/relationships/hyperlink" Target="https://podminky.urs.cz/item/CS_URS_2023_01/460421001" TargetMode="External" /><Relationship Id="rId1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hyperlink" Target="https://podminky.urs.cz/item/CS_URS_2023_01/113106192" TargetMode="External" /><Relationship Id="rId2" Type="http://schemas.openxmlformats.org/officeDocument/2006/relationships/hyperlink" Target="https://podminky.urs.cz/item/CS_URS_2023_01/115001102" TargetMode="External" /><Relationship Id="rId3" Type="http://schemas.openxmlformats.org/officeDocument/2006/relationships/hyperlink" Target="https://podminky.urs.cz/item/CS_URS_2023_01/115101201" TargetMode="External" /><Relationship Id="rId4" Type="http://schemas.openxmlformats.org/officeDocument/2006/relationships/hyperlink" Target="https://podminky.urs.cz/item/CS_URS_2023_01/121151123" TargetMode="External" /><Relationship Id="rId5" Type="http://schemas.openxmlformats.org/officeDocument/2006/relationships/hyperlink" Target="https://podminky.urs.cz/item/CS_URS_2023_01/174151101" TargetMode="External" /><Relationship Id="rId6" Type="http://schemas.openxmlformats.org/officeDocument/2006/relationships/hyperlink" Target="https://podminky.urs.cz/item/CS_URS_2023_01/175151101" TargetMode="External" /><Relationship Id="rId7" Type="http://schemas.openxmlformats.org/officeDocument/2006/relationships/hyperlink" Target="https://podminky.urs.cz/item/CS_URS_2023_01/182111111" TargetMode="External" /><Relationship Id="rId8" Type="http://schemas.openxmlformats.org/officeDocument/2006/relationships/hyperlink" Target="https://podminky.urs.cz/item/CS_URS_2023_01/182351123" TargetMode="External" /><Relationship Id="rId9" Type="http://schemas.openxmlformats.org/officeDocument/2006/relationships/hyperlink" Target="https://podminky.urs.cz/item/CS_URS_2023_01/181411122" TargetMode="External" /><Relationship Id="rId10" Type="http://schemas.openxmlformats.org/officeDocument/2006/relationships/hyperlink" Target="https://podminky.urs.cz/item/CS_URS_2023_01/211971110" TargetMode="External" /><Relationship Id="rId11" Type="http://schemas.openxmlformats.org/officeDocument/2006/relationships/hyperlink" Target="https://podminky.urs.cz/item/CS_URS_2023_01/212312111" TargetMode="External" /><Relationship Id="rId12" Type="http://schemas.openxmlformats.org/officeDocument/2006/relationships/hyperlink" Target="https://podminky.urs.cz/item/CS_URS_2023_01/212572111" TargetMode="External" /><Relationship Id="rId13" Type="http://schemas.openxmlformats.org/officeDocument/2006/relationships/hyperlink" Target="https://podminky.urs.cz/item/CS_URS_2023_01/212752132" TargetMode="External" /><Relationship Id="rId14" Type="http://schemas.openxmlformats.org/officeDocument/2006/relationships/hyperlink" Target="https://podminky.urs.cz/item/CS_URS_2023_01/212752133" TargetMode="External" /><Relationship Id="rId15" Type="http://schemas.openxmlformats.org/officeDocument/2006/relationships/hyperlink" Target="https://podminky.urs.cz/item/CS_URS_2023_01/327121111" TargetMode="External" /><Relationship Id="rId16" Type="http://schemas.openxmlformats.org/officeDocument/2006/relationships/hyperlink" Target="https://podminky.urs.cz/item/CS_URS_2023_01/380316231" TargetMode="External" /><Relationship Id="rId17" Type="http://schemas.openxmlformats.org/officeDocument/2006/relationships/hyperlink" Target="https://podminky.urs.cz/item/CS_URS_2023_01/380356231" TargetMode="External" /><Relationship Id="rId18" Type="http://schemas.openxmlformats.org/officeDocument/2006/relationships/hyperlink" Target="https://podminky.urs.cz/item/CS_URS_2023_01/380356232" TargetMode="External" /><Relationship Id="rId19" Type="http://schemas.openxmlformats.org/officeDocument/2006/relationships/hyperlink" Target="https://podminky.urs.cz/item/CS_URS_2023_01/451541111" TargetMode="External" /><Relationship Id="rId20" Type="http://schemas.openxmlformats.org/officeDocument/2006/relationships/hyperlink" Target="https://podminky.urs.cz/item/CS_URS_2023_01/451572111" TargetMode="External" /><Relationship Id="rId21" Type="http://schemas.openxmlformats.org/officeDocument/2006/relationships/hyperlink" Target="https://podminky.urs.cz/item/CS_URS_2023_01/451577777" TargetMode="External" /><Relationship Id="rId22" Type="http://schemas.openxmlformats.org/officeDocument/2006/relationships/hyperlink" Target="https://podminky.urs.cz/item/CS_URS_2023_01/452311141" TargetMode="External" /><Relationship Id="rId23" Type="http://schemas.openxmlformats.org/officeDocument/2006/relationships/hyperlink" Target="https://podminky.urs.cz/item/CS_URS_2023_01/452311151" TargetMode="External" /><Relationship Id="rId24" Type="http://schemas.openxmlformats.org/officeDocument/2006/relationships/hyperlink" Target="https://podminky.urs.cz/item/CS_URS_2023_01/465513127" TargetMode="External" /><Relationship Id="rId25" Type="http://schemas.openxmlformats.org/officeDocument/2006/relationships/hyperlink" Target="https://podminky.urs.cz/item/CS_URS_2023_01/584121108" TargetMode="External" /><Relationship Id="rId26" Type="http://schemas.openxmlformats.org/officeDocument/2006/relationships/hyperlink" Target="https://podminky.urs.cz/item/CS_URS_2023_01/593531211" TargetMode="External" /><Relationship Id="rId27" Type="http://schemas.openxmlformats.org/officeDocument/2006/relationships/hyperlink" Target="https://podminky.urs.cz/item/CS_URS_2023_01/871355201" TargetMode="External" /><Relationship Id="rId28" Type="http://schemas.openxmlformats.org/officeDocument/2006/relationships/hyperlink" Target="https://podminky.urs.cz/item/CS_URS_2023_01/871365201" TargetMode="External" /><Relationship Id="rId29" Type="http://schemas.openxmlformats.org/officeDocument/2006/relationships/hyperlink" Target="https://podminky.urs.cz/item/CS_URS_2023_01/894221115" TargetMode="External" /><Relationship Id="rId30" Type="http://schemas.openxmlformats.org/officeDocument/2006/relationships/hyperlink" Target="https://podminky.urs.cz/item/CS_URS_2023_01/894221116" TargetMode="External" /><Relationship Id="rId31" Type="http://schemas.openxmlformats.org/officeDocument/2006/relationships/hyperlink" Target="https://podminky.urs.cz/item/CS_URS_2023_01/895270101" TargetMode="External" /><Relationship Id="rId32" Type="http://schemas.openxmlformats.org/officeDocument/2006/relationships/hyperlink" Target="https://podminky.urs.cz/item/CS_URS_2023_01/895270151" TargetMode="External" /><Relationship Id="rId33" Type="http://schemas.openxmlformats.org/officeDocument/2006/relationships/hyperlink" Target="https://podminky.urs.cz/item/CS_URS_2023_01/895270222" TargetMode="External" /><Relationship Id="rId34" Type="http://schemas.openxmlformats.org/officeDocument/2006/relationships/hyperlink" Target="https://podminky.urs.cz/item/CS_URS_2023_01/899103112" TargetMode="External" /><Relationship Id="rId35" Type="http://schemas.openxmlformats.org/officeDocument/2006/relationships/hyperlink" Target="https://podminky.urs.cz/item/CS_URS_2023_01/899304111" TargetMode="External" /><Relationship Id="rId36" Type="http://schemas.openxmlformats.org/officeDocument/2006/relationships/hyperlink" Target="https://podminky.urs.cz/item/CS_URS_2023_01/899623151" TargetMode="External" /><Relationship Id="rId37" Type="http://schemas.openxmlformats.org/officeDocument/2006/relationships/hyperlink" Target="https://podminky.urs.cz/item/CS_URS_2023_01/899623141" TargetMode="External" /><Relationship Id="rId38" Type="http://schemas.openxmlformats.org/officeDocument/2006/relationships/hyperlink" Target="https://podminky.urs.cz/item/CS_URS_2023_01/899643111" TargetMode="External" /><Relationship Id="rId39" Type="http://schemas.openxmlformats.org/officeDocument/2006/relationships/hyperlink" Target="https://podminky.urs.cz/item/CS_URS_2023_01/890211851" TargetMode="External" /><Relationship Id="rId40" Type="http://schemas.openxmlformats.org/officeDocument/2006/relationships/hyperlink" Target="https://podminky.urs.cz/item/CS_URS_2023_01/927211111" TargetMode="External" /><Relationship Id="rId41" Type="http://schemas.openxmlformats.org/officeDocument/2006/relationships/hyperlink" Target="https://podminky.urs.cz/item/CS_URS_2023_01/971042341" TargetMode="External" /><Relationship Id="rId42" Type="http://schemas.openxmlformats.org/officeDocument/2006/relationships/hyperlink" Target="https://podminky.urs.cz/item/CS_URS_2023_01/997221551" TargetMode="External" /><Relationship Id="rId43" Type="http://schemas.openxmlformats.org/officeDocument/2006/relationships/hyperlink" Target="https://podminky.urs.cz/item/CS_URS_2023_01/997221559" TargetMode="External" /><Relationship Id="rId44" Type="http://schemas.openxmlformats.org/officeDocument/2006/relationships/hyperlink" Target="https://podminky.urs.cz/item/CS_URS_2023_01/997221615" TargetMode="External" /><Relationship Id="rId45" Type="http://schemas.openxmlformats.org/officeDocument/2006/relationships/hyperlink" Target="https://podminky.urs.cz/item/CS_URS_2023_01/997013631" TargetMode="External" /><Relationship Id="rId46" Type="http://schemas.openxmlformats.org/officeDocument/2006/relationships/hyperlink" Target="https://podminky.urs.cz/item/CS_URS_2023_01/997013813" TargetMode="External" /><Relationship Id="rId47" Type="http://schemas.openxmlformats.org/officeDocument/2006/relationships/hyperlink" Target="https://podminky.urs.cz/item/CS_URS_2023_01/997221625" TargetMode="External" /><Relationship Id="rId48" Type="http://schemas.openxmlformats.org/officeDocument/2006/relationships/hyperlink" Target="https://podminky.urs.cz/item/CS_URS_2023_01/998241021" TargetMode="External" /><Relationship Id="rId49" Type="http://schemas.openxmlformats.org/officeDocument/2006/relationships/hyperlink" Target="https://podminky.urs.cz/item/CS_URS_2023_01/460791115" TargetMode="External" /><Relationship Id="rId50" Type="http://schemas.openxmlformats.org/officeDocument/2006/relationships/hyperlink" Target="https://podminky.urs.cz/item/CS_URS_2023_01/460791116" TargetMode="External" /><Relationship Id="rId5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hyperlink" Target="https://podminky.urs.cz/item/CS_URS_2023_01/113106144" TargetMode="External" /><Relationship Id="rId2" Type="http://schemas.openxmlformats.org/officeDocument/2006/relationships/hyperlink" Target="https://podminky.urs.cz/item/CS_URS_2023_01/113106192" TargetMode="External" /><Relationship Id="rId3" Type="http://schemas.openxmlformats.org/officeDocument/2006/relationships/hyperlink" Target="https://podminky.urs.cz/item/CS_URS_2023_01/113202111" TargetMode="External" /><Relationship Id="rId4" Type="http://schemas.openxmlformats.org/officeDocument/2006/relationships/hyperlink" Target="https://podminky.urs.cz/item/CS_URS_2023_01/122252501" TargetMode="External" /><Relationship Id="rId5" Type="http://schemas.openxmlformats.org/officeDocument/2006/relationships/hyperlink" Target="https://podminky.urs.cz/item/CS_URS_2023_01/122252508" TargetMode="External" /><Relationship Id="rId6" Type="http://schemas.openxmlformats.org/officeDocument/2006/relationships/hyperlink" Target="https://podminky.urs.cz/item/CS_URS_2023_01/162751117" TargetMode="External" /><Relationship Id="rId7" Type="http://schemas.openxmlformats.org/officeDocument/2006/relationships/hyperlink" Target="https://podminky.urs.cz/item/CS_URS_2023_01/162751119" TargetMode="External" /><Relationship Id="rId8" Type="http://schemas.openxmlformats.org/officeDocument/2006/relationships/hyperlink" Target="https://podminky.urs.cz/item/CS_URS_2023_01/171201231" TargetMode="External" /><Relationship Id="rId9" Type="http://schemas.openxmlformats.org/officeDocument/2006/relationships/hyperlink" Target="https://podminky.urs.cz/item/CS_URS_2023_01/174151101" TargetMode="External" /><Relationship Id="rId10" Type="http://schemas.openxmlformats.org/officeDocument/2006/relationships/hyperlink" Target="https://podminky.urs.cz/item/CS_URS_2023_01/181951112" TargetMode="External" /><Relationship Id="rId11" Type="http://schemas.openxmlformats.org/officeDocument/2006/relationships/hyperlink" Target="https://podminky.urs.cz/item/CS_URS_2023_01/271562211" TargetMode="External" /><Relationship Id="rId12" Type="http://schemas.openxmlformats.org/officeDocument/2006/relationships/hyperlink" Target="https://podminky.urs.cz/item/CS_URS_2023_01/273313611" TargetMode="External" /><Relationship Id="rId13" Type="http://schemas.openxmlformats.org/officeDocument/2006/relationships/hyperlink" Target="https://podminky.urs.cz/item/CS_URS_2023_01/311321815" TargetMode="External" /><Relationship Id="rId14" Type="http://schemas.openxmlformats.org/officeDocument/2006/relationships/hyperlink" Target="https://podminky.urs.cz/item/CS_URS_2023_01/311351121" TargetMode="External" /><Relationship Id="rId15" Type="http://schemas.openxmlformats.org/officeDocument/2006/relationships/hyperlink" Target="https://podminky.urs.cz/item/CS_URS_2023_01/311351122" TargetMode="External" /><Relationship Id="rId16" Type="http://schemas.openxmlformats.org/officeDocument/2006/relationships/hyperlink" Target="https://podminky.urs.cz/item/CS_URS_2023_01/311351911" TargetMode="External" /><Relationship Id="rId17" Type="http://schemas.openxmlformats.org/officeDocument/2006/relationships/hyperlink" Target="https://podminky.urs.cz/item/CS_URS_2023_01/311362021" TargetMode="External" /><Relationship Id="rId18" Type="http://schemas.openxmlformats.org/officeDocument/2006/relationships/hyperlink" Target="https://podminky.urs.cz/item/CS_URS_2023_01/564861111" TargetMode="External" /><Relationship Id="rId19" Type="http://schemas.openxmlformats.org/officeDocument/2006/relationships/hyperlink" Target="https://podminky.urs.cz/item/CS_URS_2023_01/596211110" TargetMode="External" /><Relationship Id="rId20" Type="http://schemas.openxmlformats.org/officeDocument/2006/relationships/hyperlink" Target="https://podminky.urs.cz/item/CS_URS_2023_01/596211112" TargetMode="External" /><Relationship Id="rId21" Type="http://schemas.openxmlformats.org/officeDocument/2006/relationships/hyperlink" Target="https://podminky.urs.cz/item/CS_URS_2023_01/916231213" TargetMode="External" /><Relationship Id="rId22" Type="http://schemas.openxmlformats.org/officeDocument/2006/relationships/hyperlink" Target="https://podminky.urs.cz/item/CS_URS_2023_01/916991121" TargetMode="External" /><Relationship Id="rId23" Type="http://schemas.openxmlformats.org/officeDocument/2006/relationships/hyperlink" Target="https://podminky.urs.cz/item/CS_URS_2023_01/926931127" TargetMode="External" /><Relationship Id="rId24" Type="http://schemas.openxmlformats.org/officeDocument/2006/relationships/hyperlink" Target="https://podminky.urs.cz/item/CS_URS_2023_01/979051121" TargetMode="External" /><Relationship Id="rId25" Type="http://schemas.openxmlformats.org/officeDocument/2006/relationships/hyperlink" Target="https://podminky.urs.cz/item/CS_URS_2023_01/997221551" TargetMode="External" /><Relationship Id="rId26" Type="http://schemas.openxmlformats.org/officeDocument/2006/relationships/hyperlink" Target="https://podminky.urs.cz/item/CS_URS_2023_01/997221559" TargetMode="External" /><Relationship Id="rId27" Type="http://schemas.openxmlformats.org/officeDocument/2006/relationships/hyperlink" Target="https://podminky.urs.cz/item/CS_URS_2023_01/997221561" TargetMode="External" /><Relationship Id="rId28" Type="http://schemas.openxmlformats.org/officeDocument/2006/relationships/hyperlink" Target="https://podminky.urs.cz/item/CS_URS_2023_01/997221569" TargetMode="External" /><Relationship Id="rId29" Type="http://schemas.openxmlformats.org/officeDocument/2006/relationships/hyperlink" Target="https://podminky.urs.cz/item/CS_URS_2023_01/997221612" TargetMode="External" /><Relationship Id="rId30" Type="http://schemas.openxmlformats.org/officeDocument/2006/relationships/hyperlink" Target="https://podminky.urs.cz/item/CS_URS_2023_01/997221615" TargetMode="External" /><Relationship Id="rId31" Type="http://schemas.openxmlformats.org/officeDocument/2006/relationships/hyperlink" Target="https://podminky.urs.cz/item/CS_URS_2023_01/997221625" TargetMode="External" /><Relationship Id="rId32" Type="http://schemas.openxmlformats.org/officeDocument/2006/relationships/hyperlink" Target="https://podminky.urs.cz/item/CS_URS_2023_01/998223011" TargetMode="External" /><Relationship Id="rId33" Type="http://schemas.openxmlformats.org/officeDocument/2006/relationships/hyperlink" Target="https://podminky.urs.cz/item/CS_URS_2023_01/711112011" TargetMode="External" /><Relationship Id="rId34" Type="http://schemas.openxmlformats.org/officeDocument/2006/relationships/hyperlink" Target="https://podminky.urs.cz/item/CS_URS_2023_01/711199095" TargetMode="External" /><Relationship Id="rId35" Type="http://schemas.openxmlformats.org/officeDocument/2006/relationships/hyperlink" Target="https://podminky.urs.cz/item/CS_URS_2023_01/998711101" TargetMode="External" /><Relationship Id="rId36" Type="http://schemas.openxmlformats.org/officeDocument/2006/relationships/hyperlink" Target="https://podminky.urs.cz/item/CS_URS_2023_01/767161814" TargetMode="External" /><Relationship Id="rId37" Type="http://schemas.openxmlformats.org/officeDocument/2006/relationships/hyperlink" Target="https://podminky.urs.cz/item/CS_URS_2023_01/783009403" TargetMode="External" /><Relationship Id="rId38"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hyperlink" Target="https://podminky.urs.cz/item/CS_URS_2023_01/111251102" TargetMode="External" /><Relationship Id="rId2" Type="http://schemas.openxmlformats.org/officeDocument/2006/relationships/hyperlink" Target="https://podminky.urs.cz/item/CS_URS_2023_01/114203104" TargetMode="External" /><Relationship Id="rId3" Type="http://schemas.openxmlformats.org/officeDocument/2006/relationships/hyperlink" Target="https://podminky.urs.cz/item/CS_URS_2023_01/129153101" TargetMode="External" /><Relationship Id="rId4" Type="http://schemas.openxmlformats.org/officeDocument/2006/relationships/hyperlink" Target="https://podminky.urs.cz/item/CS_URS_2023_01/131151202" TargetMode="External" /><Relationship Id="rId5" Type="http://schemas.openxmlformats.org/officeDocument/2006/relationships/hyperlink" Target="https://podminky.urs.cz/item/CS_URS_2023_01/162751117" TargetMode="External" /><Relationship Id="rId6" Type="http://schemas.openxmlformats.org/officeDocument/2006/relationships/hyperlink" Target="https://podminky.urs.cz/item/CS_URS_2023_01/162751119" TargetMode="External" /><Relationship Id="rId7" Type="http://schemas.openxmlformats.org/officeDocument/2006/relationships/hyperlink" Target="https://podminky.urs.cz/item/CS_URS_2023_01/171201221" TargetMode="External" /><Relationship Id="rId8" Type="http://schemas.openxmlformats.org/officeDocument/2006/relationships/hyperlink" Target="https://podminky.urs.cz/item/CS_URS_2023_01/171251201" TargetMode="External" /><Relationship Id="rId9" Type="http://schemas.openxmlformats.org/officeDocument/2006/relationships/hyperlink" Target="https://podminky.urs.cz/item/CS_URS_2023_01/174151101" TargetMode="External" /><Relationship Id="rId10" Type="http://schemas.openxmlformats.org/officeDocument/2006/relationships/hyperlink" Target="https://podminky.urs.cz/item/CS_URS_2023_01/212755216" TargetMode="External" /><Relationship Id="rId11" Type="http://schemas.openxmlformats.org/officeDocument/2006/relationships/hyperlink" Target="https://podminky.urs.cz/item/CS_URS_2023_01/451476111" TargetMode="External" /><Relationship Id="rId12" Type="http://schemas.openxmlformats.org/officeDocument/2006/relationships/hyperlink" Target="https://podminky.urs.cz/item/CS_URS_2023_01/451476112" TargetMode="External" /><Relationship Id="rId13" Type="http://schemas.openxmlformats.org/officeDocument/2006/relationships/hyperlink" Target="https://podminky.urs.cz/item/CS_URS_2023_01/458311121" TargetMode="External" /><Relationship Id="rId14" Type="http://schemas.openxmlformats.org/officeDocument/2006/relationships/hyperlink" Target="https://podminky.urs.cz/item/CS_URS_2023_01/463211151" TargetMode="External" /><Relationship Id="rId15" Type="http://schemas.openxmlformats.org/officeDocument/2006/relationships/hyperlink" Target="https://podminky.urs.cz/item/CS_URS_2023_01/628611102" TargetMode="External" /><Relationship Id="rId16" Type="http://schemas.openxmlformats.org/officeDocument/2006/relationships/hyperlink" Target="https://podminky.urs.cz/item/CS_URS_2023_01/634113113" TargetMode="External" /><Relationship Id="rId17" Type="http://schemas.openxmlformats.org/officeDocument/2006/relationships/hyperlink" Target="https://podminky.urs.cz/item/CS_URS_2023_01/634662114" TargetMode="External" /><Relationship Id="rId18" Type="http://schemas.openxmlformats.org/officeDocument/2006/relationships/hyperlink" Target="https://podminky.urs.cz/item/CS_URS_2023_01/636111421" TargetMode="External" /><Relationship Id="rId19" Type="http://schemas.openxmlformats.org/officeDocument/2006/relationships/hyperlink" Target="https://podminky.urs.cz/item/CS_URS_2023_01/911121211" TargetMode="External" /><Relationship Id="rId20" Type="http://schemas.openxmlformats.org/officeDocument/2006/relationships/hyperlink" Target="https://podminky.urs.cz/item/CS_URS_2023_01/911121311" TargetMode="External" /><Relationship Id="rId21" Type="http://schemas.openxmlformats.org/officeDocument/2006/relationships/hyperlink" Target="https://podminky.urs.cz/item/CS_URS_2023_01/919726126" TargetMode="External" /><Relationship Id="rId22" Type="http://schemas.openxmlformats.org/officeDocument/2006/relationships/hyperlink" Target="https://podminky.urs.cz/item/CS_URS_2023_01/931992122" TargetMode="External" /><Relationship Id="rId23" Type="http://schemas.openxmlformats.org/officeDocument/2006/relationships/hyperlink" Target="https://podminky.urs.cz/item/CS_URS_2023_01/931994103" TargetMode="External" /><Relationship Id="rId24" Type="http://schemas.openxmlformats.org/officeDocument/2006/relationships/hyperlink" Target="https://podminky.urs.cz/item/CS_URS_2023_01/931994142" TargetMode="External" /><Relationship Id="rId25" Type="http://schemas.openxmlformats.org/officeDocument/2006/relationships/hyperlink" Target="https://podminky.urs.cz/item/CS_URS_2023_01/966075141" TargetMode="External" /><Relationship Id="rId26" Type="http://schemas.openxmlformats.org/officeDocument/2006/relationships/hyperlink" Target="https://podminky.urs.cz/item/CS_URS_2023_01/985121121" TargetMode="External" /><Relationship Id="rId27" Type="http://schemas.openxmlformats.org/officeDocument/2006/relationships/hyperlink" Target="https://podminky.urs.cz/item/CS_URS_2023_01/985121221" TargetMode="External" /><Relationship Id="rId28" Type="http://schemas.openxmlformats.org/officeDocument/2006/relationships/hyperlink" Target="https://podminky.urs.cz/item/CS_URS_2023_01/985131111" TargetMode="External" /><Relationship Id="rId29" Type="http://schemas.openxmlformats.org/officeDocument/2006/relationships/hyperlink" Target="https://podminky.urs.cz/item/CS_URS_2023_01/985231111" TargetMode="External" /><Relationship Id="rId30" Type="http://schemas.openxmlformats.org/officeDocument/2006/relationships/hyperlink" Target="https://podminky.urs.cz/item/CS_URS_2023_01/985311112" TargetMode="External" /><Relationship Id="rId31" Type="http://schemas.openxmlformats.org/officeDocument/2006/relationships/hyperlink" Target="https://podminky.urs.cz/item/CS_URS_2023_01/985311212" TargetMode="External" /><Relationship Id="rId32" Type="http://schemas.openxmlformats.org/officeDocument/2006/relationships/hyperlink" Target="https://podminky.urs.cz/item/CS_URS_2023_01/985311312" TargetMode="External" /><Relationship Id="rId33" Type="http://schemas.openxmlformats.org/officeDocument/2006/relationships/hyperlink" Target="https://podminky.urs.cz/item/CS_URS_2023_01/985312114" TargetMode="External" /><Relationship Id="rId34" Type="http://schemas.openxmlformats.org/officeDocument/2006/relationships/hyperlink" Target="https://podminky.urs.cz/item/CS_URS_2023_01/985312124" TargetMode="External" /><Relationship Id="rId35" Type="http://schemas.openxmlformats.org/officeDocument/2006/relationships/hyperlink" Target="https://podminky.urs.cz/item/CS_URS_2023_01/985312134" TargetMode="External" /><Relationship Id="rId36" Type="http://schemas.openxmlformats.org/officeDocument/2006/relationships/hyperlink" Target="https://podminky.urs.cz/item/CS_URS_2023_01/985321111" TargetMode="External" /><Relationship Id="rId37" Type="http://schemas.openxmlformats.org/officeDocument/2006/relationships/hyperlink" Target="https://podminky.urs.cz/item/CS_URS_2023_01/997013501" TargetMode="External" /><Relationship Id="rId38" Type="http://schemas.openxmlformats.org/officeDocument/2006/relationships/hyperlink" Target="https://podminky.urs.cz/item/CS_URS_2023_01/997013509" TargetMode="External" /><Relationship Id="rId39" Type="http://schemas.openxmlformats.org/officeDocument/2006/relationships/hyperlink" Target="https://podminky.urs.cz/item/CS_URS_2023_01/997013814" TargetMode="External" /><Relationship Id="rId40" Type="http://schemas.openxmlformats.org/officeDocument/2006/relationships/hyperlink" Target="https://podminky.urs.cz/item/CS_URS_2023_01/997013841" TargetMode="External" /><Relationship Id="rId41" Type="http://schemas.openxmlformats.org/officeDocument/2006/relationships/hyperlink" Target="https://podminky.urs.cz/item/CS_URS_2023_01/998241021" TargetMode="External" /><Relationship Id="rId42" Type="http://schemas.openxmlformats.org/officeDocument/2006/relationships/hyperlink" Target="https://podminky.urs.cz/item/CS_URS_2023_01/998241025" TargetMode="External" /><Relationship Id="rId43" Type="http://schemas.openxmlformats.org/officeDocument/2006/relationships/hyperlink" Target="https://podminky.urs.cz/item/CS_URS_2023_01/711131821" TargetMode="External" /><Relationship Id="rId44" Type="http://schemas.openxmlformats.org/officeDocument/2006/relationships/hyperlink" Target="https://podminky.urs.cz/item/CS_URS_2023_01/711112001" TargetMode="External" /><Relationship Id="rId45" Type="http://schemas.openxmlformats.org/officeDocument/2006/relationships/hyperlink" Target="https://podminky.urs.cz/item/CS_URS_2023_01/711111001" TargetMode="External" /><Relationship Id="rId46" Type="http://schemas.openxmlformats.org/officeDocument/2006/relationships/hyperlink" Target="https://podminky.urs.cz/item/CS_URS_2023_01/711191001" TargetMode="External" /><Relationship Id="rId47" Type="http://schemas.openxmlformats.org/officeDocument/2006/relationships/hyperlink" Target="https://podminky.urs.cz/item/CS_URS_2023_01/711191011" TargetMode="External" /><Relationship Id="rId48" Type="http://schemas.openxmlformats.org/officeDocument/2006/relationships/hyperlink" Target="https://podminky.urs.cz/item/CS_URS_2021_01/711141559" TargetMode="External" /><Relationship Id="rId49" Type="http://schemas.openxmlformats.org/officeDocument/2006/relationships/hyperlink" Target="https://podminky.urs.cz/item/CS_URS_2021_01/711142559" TargetMode="External" /><Relationship Id="rId50" Type="http://schemas.openxmlformats.org/officeDocument/2006/relationships/hyperlink" Target="https://podminky.urs.cz/item/CS_URS_2023_01/711132101" TargetMode="External" /><Relationship Id="rId51" Type="http://schemas.openxmlformats.org/officeDocument/2006/relationships/hyperlink" Target="https://podminky.urs.cz/item/CS_URS_2023_01/711491177" TargetMode="External" /><Relationship Id="rId52" Type="http://schemas.openxmlformats.org/officeDocument/2006/relationships/hyperlink" Target="https://podminky.urs.cz/item/CS_URS_2023_01/998711101" TargetMode="External" /><Relationship Id="rId53" Type="http://schemas.openxmlformats.org/officeDocument/2006/relationships/hyperlink" Target="https://podminky.urs.cz/item/CS_URS_2023_01/628613611" TargetMode="External" /><Relationship Id="rId54" Type="http://schemas.openxmlformats.org/officeDocument/2006/relationships/hyperlink" Target="https://podminky.urs.cz/item/CS_URS_2023_01/789211512" TargetMode="External" /><Relationship Id="rId55" Type="http://schemas.openxmlformats.org/officeDocument/2006/relationships/hyperlink" Target="https://podminky.urs.cz/item/CS_URS_2023_01/789212123" TargetMode="External" /><Relationship Id="rId56" Type="http://schemas.openxmlformats.org/officeDocument/2006/relationships/hyperlink" Target="https://podminky.urs.cz/item/CS_URS_2023_01/998781101" TargetMode="External" /><Relationship Id="rId57"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hyperlink" Target="https://podminky.urs.cz/item/CS_URS_2023_01/111251102" TargetMode="External" /><Relationship Id="rId2" Type="http://schemas.openxmlformats.org/officeDocument/2006/relationships/hyperlink" Target="https://podminky.urs.cz/item/CS_URS_2023_01/131151202" TargetMode="External" /><Relationship Id="rId3" Type="http://schemas.openxmlformats.org/officeDocument/2006/relationships/hyperlink" Target="https://podminky.urs.cz/item/CS_URS_2023_01/162301501" TargetMode="External" /><Relationship Id="rId4" Type="http://schemas.openxmlformats.org/officeDocument/2006/relationships/hyperlink" Target="https://podminky.urs.cz/item/CS_URS_2023_01/162301981" TargetMode="External" /><Relationship Id="rId5" Type="http://schemas.openxmlformats.org/officeDocument/2006/relationships/hyperlink" Target="https://podminky.urs.cz/item/CS_URS_2023_01/162751117" TargetMode="External" /><Relationship Id="rId6" Type="http://schemas.openxmlformats.org/officeDocument/2006/relationships/hyperlink" Target="https://podminky.urs.cz/item/CS_URS_2023_01/162751119" TargetMode="External" /><Relationship Id="rId7" Type="http://schemas.openxmlformats.org/officeDocument/2006/relationships/hyperlink" Target="https://podminky.urs.cz/item/CS_URS_2023_01/171201221" TargetMode="External" /><Relationship Id="rId8" Type="http://schemas.openxmlformats.org/officeDocument/2006/relationships/hyperlink" Target="https://podminky.urs.cz/item/CS_URS_2023_01/171251201" TargetMode="External" /><Relationship Id="rId9" Type="http://schemas.openxmlformats.org/officeDocument/2006/relationships/hyperlink" Target="https://podminky.urs.cz/item/CS_URS_2023_01/174151101" TargetMode="External" /><Relationship Id="rId10" Type="http://schemas.openxmlformats.org/officeDocument/2006/relationships/hyperlink" Target="https://podminky.urs.cz/item/CS_URS_2023_01/212755216" TargetMode="External" /><Relationship Id="rId11" Type="http://schemas.openxmlformats.org/officeDocument/2006/relationships/hyperlink" Target="https://podminky.urs.cz/item/CS_URS_2023_01/457311115" TargetMode="External" /><Relationship Id="rId12" Type="http://schemas.openxmlformats.org/officeDocument/2006/relationships/hyperlink" Target="https://podminky.urs.cz/item/CS_URS_2023_01/452351101" TargetMode="External" /><Relationship Id="rId13" Type="http://schemas.openxmlformats.org/officeDocument/2006/relationships/hyperlink" Target="https://podminky.urs.cz/item/CS_URS_2023_01/451476111" TargetMode="External" /><Relationship Id="rId14" Type="http://schemas.openxmlformats.org/officeDocument/2006/relationships/hyperlink" Target="https://podminky.urs.cz/item/CS_URS_2023_01/451476112" TargetMode="External" /><Relationship Id="rId15" Type="http://schemas.openxmlformats.org/officeDocument/2006/relationships/hyperlink" Target="https://podminky.urs.cz/item/CS_URS_2023_01/452368211" TargetMode="External" /><Relationship Id="rId16" Type="http://schemas.openxmlformats.org/officeDocument/2006/relationships/hyperlink" Target="https://podminky.urs.cz/item/CS_URS_2023_01/457451134" TargetMode="External" /><Relationship Id="rId17" Type="http://schemas.openxmlformats.org/officeDocument/2006/relationships/hyperlink" Target="https://podminky.urs.cz/item/CS_URS_2023_01/628611102" TargetMode="External" /><Relationship Id="rId18" Type="http://schemas.openxmlformats.org/officeDocument/2006/relationships/hyperlink" Target="https://podminky.urs.cz/item/CS_URS_2023_01/911121211" TargetMode="External" /><Relationship Id="rId19" Type="http://schemas.openxmlformats.org/officeDocument/2006/relationships/hyperlink" Target="https://podminky.urs.cz/item/CS_URS_2023_01/911121311" TargetMode="External" /><Relationship Id="rId20" Type="http://schemas.openxmlformats.org/officeDocument/2006/relationships/hyperlink" Target="https://podminky.urs.cz/item/CS_URS_2023_01/919726122" TargetMode="External" /><Relationship Id="rId21" Type="http://schemas.openxmlformats.org/officeDocument/2006/relationships/hyperlink" Target="https://podminky.urs.cz/item/CS_URS_2023_01/919726124" TargetMode="External" /><Relationship Id="rId22" Type="http://schemas.openxmlformats.org/officeDocument/2006/relationships/hyperlink" Target="https://podminky.urs.cz/item/CS_URS_2023_01/919726123" TargetMode="External" /><Relationship Id="rId23" Type="http://schemas.openxmlformats.org/officeDocument/2006/relationships/hyperlink" Target="https://podminky.urs.cz/item/CS_URS_2023_01/962041211" TargetMode="External" /><Relationship Id="rId24" Type="http://schemas.openxmlformats.org/officeDocument/2006/relationships/hyperlink" Target="https://podminky.urs.cz/item/CS_URS_2023_01/966075141" TargetMode="External" /><Relationship Id="rId25" Type="http://schemas.openxmlformats.org/officeDocument/2006/relationships/hyperlink" Target="https://podminky.urs.cz/item/CS_URS_2023_01/938111111" TargetMode="External" /><Relationship Id="rId26" Type="http://schemas.openxmlformats.org/officeDocument/2006/relationships/hyperlink" Target="https://podminky.urs.cz/item/CS_URS_2023_01/938908411" TargetMode="External" /><Relationship Id="rId27" Type="http://schemas.openxmlformats.org/officeDocument/2006/relationships/hyperlink" Target="https://podminky.urs.cz/item/CS_URS_2023_01/985121222" TargetMode="External" /><Relationship Id="rId28" Type="http://schemas.openxmlformats.org/officeDocument/2006/relationships/hyperlink" Target="https://podminky.urs.cz/item/CS_URS_2023_01/985121122" TargetMode="External" /><Relationship Id="rId29" Type="http://schemas.openxmlformats.org/officeDocument/2006/relationships/hyperlink" Target="https://podminky.urs.cz/item/CS_URS_2023_01/985131111" TargetMode="External" /><Relationship Id="rId30" Type="http://schemas.openxmlformats.org/officeDocument/2006/relationships/hyperlink" Target="https://podminky.urs.cz/item/CS_URS_2023_01/985142211" TargetMode="External" /><Relationship Id="rId31" Type="http://schemas.openxmlformats.org/officeDocument/2006/relationships/hyperlink" Target="https://podminky.urs.cz/item/CS_URS_2023_01/985232111" TargetMode="External" /><Relationship Id="rId32" Type="http://schemas.openxmlformats.org/officeDocument/2006/relationships/hyperlink" Target="https://podminky.urs.cz/item/CS_URS_2023_01/985311112" TargetMode="External" /><Relationship Id="rId33" Type="http://schemas.openxmlformats.org/officeDocument/2006/relationships/hyperlink" Target="https://podminky.urs.cz/item/CS_URS_2023_01/985311212" TargetMode="External" /><Relationship Id="rId34" Type="http://schemas.openxmlformats.org/officeDocument/2006/relationships/hyperlink" Target="https://podminky.urs.cz/item/CS_URS_2023_01/985311312" TargetMode="External" /><Relationship Id="rId35" Type="http://schemas.openxmlformats.org/officeDocument/2006/relationships/hyperlink" Target="https://podminky.urs.cz/item/CS_URS_2023_01/985311315" TargetMode="External" /><Relationship Id="rId36" Type="http://schemas.openxmlformats.org/officeDocument/2006/relationships/hyperlink" Target="https://podminky.urs.cz/item/CS_URS_2023_01/985312114" TargetMode="External" /><Relationship Id="rId37" Type="http://schemas.openxmlformats.org/officeDocument/2006/relationships/hyperlink" Target="https://podminky.urs.cz/item/CS_URS_2023_01/985312124" TargetMode="External" /><Relationship Id="rId38" Type="http://schemas.openxmlformats.org/officeDocument/2006/relationships/hyperlink" Target="https://podminky.urs.cz/item/CS_URS_2023_01/985312134" TargetMode="External" /><Relationship Id="rId39" Type="http://schemas.openxmlformats.org/officeDocument/2006/relationships/hyperlink" Target="https://podminky.urs.cz/item/CS_URS_2023_01/985321112" TargetMode="External" /><Relationship Id="rId40" Type="http://schemas.openxmlformats.org/officeDocument/2006/relationships/hyperlink" Target="https://podminky.urs.cz/item/CS_URS_2023_01/985422223" TargetMode="External" /><Relationship Id="rId41" Type="http://schemas.openxmlformats.org/officeDocument/2006/relationships/hyperlink" Target="https://podminky.urs.cz/item/CS_URS_2023_01/997013501" TargetMode="External" /><Relationship Id="rId42" Type="http://schemas.openxmlformats.org/officeDocument/2006/relationships/hyperlink" Target="https://podminky.urs.cz/item/CS_URS_2023_01/997013509" TargetMode="External" /><Relationship Id="rId43" Type="http://schemas.openxmlformats.org/officeDocument/2006/relationships/hyperlink" Target="https://podminky.urs.cz/item/CS_URS_2023_01/997013655" TargetMode="External" /><Relationship Id="rId44" Type="http://schemas.openxmlformats.org/officeDocument/2006/relationships/hyperlink" Target="https://podminky.urs.cz/item/CS_URS_2023_01/997013814" TargetMode="External" /><Relationship Id="rId45" Type="http://schemas.openxmlformats.org/officeDocument/2006/relationships/hyperlink" Target="https://podminky.urs.cz/item/CS_URS_2023_01/997013841" TargetMode="External" /><Relationship Id="rId46" Type="http://schemas.openxmlformats.org/officeDocument/2006/relationships/hyperlink" Target="https://podminky.urs.cz/item/CS_URS_2023_01/998241021" TargetMode="External" /><Relationship Id="rId47" Type="http://schemas.openxmlformats.org/officeDocument/2006/relationships/hyperlink" Target="https://podminky.urs.cz/item/CS_URS_2023_01/998241025" TargetMode="External" /><Relationship Id="rId48" Type="http://schemas.openxmlformats.org/officeDocument/2006/relationships/hyperlink" Target="https://podminky.urs.cz/item/CS_URS_2023_01/711131811" TargetMode="External" /><Relationship Id="rId49" Type="http://schemas.openxmlformats.org/officeDocument/2006/relationships/hyperlink" Target="https://podminky.urs.cz/item/CS_URS_2023_01/711111001" TargetMode="External" /><Relationship Id="rId50" Type="http://schemas.openxmlformats.org/officeDocument/2006/relationships/hyperlink" Target="https://podminky.urs.cz/item/CS_URS_2023_01/711441559" TargetMode="External" /><Relationship Id="rId51" Type="http://schemas.openxmlformats.org/officeDocument/2006/relationships/hyperlink" Target="https://podminky.urs.cz/item/CS_URS_2023_01/711491177" TargetMode="External" /><Relationship Id="rId52" Type="http://schemas.openxmlformats.org/officeDocument/2006/relationships/hyperlink" Target="https://podminky.urs.cz/item/CS_URS_2023_01/998711101" TargetMode="External" /><Relationship Id="rId53" Type="http://schemas.openxmlformats.org/officeDocument/2006/relationships/hyperlink" Target="https://podminky.urs.cz/item/CS_URS_2023_01/628613611" TargetMode="External" /><Relationship Id="rId54" Type="http://schemas.openxmlformats.org/officeDocument/2006/relationships/hyperlink" Target="https://podminky.urs.cz/item/CS_URS_2023_01/789212123" TargetMode="External" /><Relationship Id="rId55" Type="http://schemas.openxmlformats.org/officeDocument/2006/relationships/hyperlink" Target="https://podminky.urs.cz/item/CS_URS_2023_01/998781101" TargetMode="External" /><Relationship Id="rId56"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hyperlink" Target="https://podminky.urs.cz/item/CS_URS_2023_01/111251102" TargetMode="External" /><Relationship Id="rId2" Type="http://schemas.openxmlformats.org/officeDocument/2006/relationships/hyperlink" Target="https://podminky.urs.cz/item/CS_URS_2023_01/131151204" TargetMode="External" /><Relationship Id="rId3" Type="http://schemas.openxmlformats.org/officeDocument/2006/relationships/hyperlink" Target="https://podminky.urs.cz/item/CS_URS_2023_01/162751117" TargetMode="External" /><Relationship Id="rId4" Type="http://schemas.openxmlformats.org/officeDocument/2006/relationships/hyperlink" Target="https://podminky.urs.cz/item/CS_URS_2023_01/162751119" TargetMode="External" /><Relationship Id="rId5" Type="http://schemas.openxmlformats.org/officeDocument/2006/relationships/hyperlink" Target="https://podminky.urs.cz/item/CS_URS_2023_01/171201221" TargetMode="External" /><Relationship Id="rId6" Type="http://schemas.openxmlformats.org/officeDocument/2006/relationships/hyperlink" Target="https://podminky.urs.cz/item/CS_URS_2023_01/171251201" TargetMode="External" /><Relationship Id="rId7" Type="http://schemas.openxmlformats.org/officeDocument/2006/relationships/hyperlink" Target="https://podminky.urs.cz/item/CS_URS_2023_01/421941221" TargetMode="External" /><Relationship Id="rId8" Type="http://schemas.openxmlformats.org/officeDocument/2006/relationships/hyperlink" Target="https://podminky.urs.cz/item/CS_URS_2023_01/421941311" TargetMode="External" /><Relationship Id="rId9" Type="http://schemas.openxmlformats.org/officeDocument/2006/relationships/hyperlink" Target="https://podminky.urs.cz/item/CS_URS_2023_01/421941321" TargetMode="External" /><Relationship Id="rId10" Type="http://schemas.openxmlformats.org/officeDocument/2006/relationships/hyperlink" Target="https://podminky.urs.cz/item/CS_URS_2023_01/421941512" TargetMode="External" /><Relationship Id="rId11" Type="http://schemas.openxmlformats.org/officeDocument/2006/relationships/hyperlink" Target="https://podminky.urs.cz/item/CS_URS_2023_01/421941521" TargetMode="External" /><Relationship Id="rId12" Type="http://schemas.openxmlformats.org/officeDocument/2006/relationships/hyperlink" Target="https://podminky.urs.cz/item/CS_URS_2023_01/423905211" TargetMode="External" /><Relationship Id="rId13" Type="http://schemas.openxmlformats.org/officeDocument/2006/relationships/hyperlink" Target="https://podminky.urs.cz/item/CS_URS_2023_01/429172111" TargetMode="External" /><Relationship Id="rId14" Type="http://schemas.openxmlformats.org/officeDocument/2006/relationships/hyperlink" Target="https://podminky.urs.cz/item/CS_URS_2023_01/451476111" TargetMode="External" /><Relationship Id="rId15" Type="http://schemas.openxmlformats.org/officeDocument/2006/relationships/hyperlink" Target="https://podminky.urs.cz/item/CS_URS_2023_01/451476112" TargetMode="External" /><Relationship Id="rId16" Type="http://schemas.openxmlformats.org/officeDocument/2006/relationships/hyperlink" Target="https://podminky.urs.cz/item/CS_URS_2023_01/458311121" TargetMode="External" /><Relationship Id="rId17" Type="http://schemas.openxmlformats.org/officeDocument/2006/relationships/hyperlink" Target="https://podminky.urs.cz/item/CS_URS_2023_01/521272215" TargetMode="External" /><Relationship Id="rId18" Type="http://schemas.openxmlformats.org/officeDocument/2006/relationships/hyperlink" Target="https://podminky.urs.cz/item/CS_URS_2023_01/521273121" TargetMode="External" /><Relationship Id="rId19" Type="http://schemas.openxmlformats.org/officeDocument/2006/relationships/hyperlink" Target="https://podminky.urs.cz/item/CS_URS_2023_01/521273221" TargetMode="External" /><Relationship Id="rId20" Type="http://schemas.openxmlformats.org/officeDocument/2006/relationships/hyperlink" Target="https://podminky.urs.cz/item/CS_URS_2023_01/628611102" TargetMode="External" /><Relationship Id="rId21" Type="http://schemas.openxmlformats.org/officeDocument/2006/relationships/hyperlink" Target="https://podminky.urs.cz/item/CS_URS_2021_01/628613911" TargetMode="External" /><Relationship Id="rId22" Type="http://schemas.openxmlformats.org/officeDocument/2006/relationships/hyperlink" Target="https://podminky.urs.cz/item/CS_URS_2023_01/629991111" TargetMode="External" /><Relationship Id="rId23" Type="http://schemas.openxmlformats.org/officeDocument/2006/relationships/hyperlink" Target="https://podminky.urs.cz/item/CS_URS_2023_01/911121311" TargetMode="External" /><Relationship Id="rId24" Type="http://schemas.openxmlformats.org/officeDocument/2006/relationships/hyperlink" Target="https://podminky.urs.cz/item/CS_URS_2023_01/911122111" TargetMode="External" /><Relationship Id="rId25" Type="http://schemas.openxmlformats.org/officeDocument/2006/relationships/hyperlink" Target="https://podminky.urs.cz/item/CS_URS_2023_01/911122211" TargetMode="External" /><Relationship Id="rId26" Type="http://schemas.openxmlformats.org/officeDocument/2006/relationships/hyperlink" Target="https://podminky.urs.cz/item/CS_URS_2023_01/919726126" TargetMode="External" /><Relationship Id="rId27" Type="http://schemas.openxmlformats.org/officeDocument/2006/relationships/hyperlink" Target="https://podminky.urs.cz/item/CS_URS_2023_01/936171150" TargetMode="External" /><Relationship Id="rId28" Type="http://schemas.openxmlformats.org/officeDocument/2006/relationships/hyperlink" Target="https://podminky.urs.cz/item/CS_URS_2023_01/936171211" TargetMode="External" /><Relationship Id="rId29" Type="http://schemas.openxmlformats.org/officeDocument/2006/relationships/hyperlink" Target="https://podminky.urs.cz/item/CS_URS_2023_01/936171311" TargetMode="External" /><Relationship Id="rId30" Type="http://schemas.openxmlformats.org/officeDocument/2006/relationships/hyperlink" Target="https://podminky.urs.cz/item/CS_URS_2023_01/963071111" TargetMode="External" /><Relationship Id="rId31" Type="http://schemas.openxmlformats.org/officeDocument/2006/relationships/hyperlink" Target="https://podminky.urs.cz/item/CS_URS_2023_01/966075141" TargetMode="External" /><Relationship Id="rId32" Type="http://schemas.openxmlformats.org/officeDocument/2006/relationships/hyperlink" Target="https://podminky.urs.cz/item/CS_URS_2023_01/938905311" TargetMode="External" /><Relationship Id="rId33" Type="http://schemas.openxmlformats.org/officeDocument/2006/relationships/hyperlink" Target="https://podminky.urs.cz/item/CS_URS_2023_01/938905312" TargetMode="External" /><Relationship Id="rId34" Type="http://schemas.openxmlformats.org/officeDocument/2006/relationships/hyperlink" Target="https://podminky.urs.cz/item/CS_URS_2023_01/944611111" TargetMode="External" /><Relationship Id="rId35" Type="http://schemas.openxmlformats.org/officeDocument/2006/relationships/hyperlink" Target="https://podminky.urs.cz/item/CS_URS_2023_01/944611211" TargetMode="External" /><Relationship Id="rId36" Type="http://schemas.openxmlformats.org/officeDocument/2006/relationships/hyperlink" Target="https://podminky.urs.cz/item/CS_URS_2023_01/944611811" TargetMode="External" /><Relationship Id="rId37" Type="http://schemas.openxmlformats.org/officeDocument/2006/relationships/hyperlink" Target="https://podminky.urs.cz/item/CS_URS_2023_01/946211131" TargetMode="External" /><Relationship Id="rId38" Type="http://schemas.openxmlformats.org/officeDocument/2006/relationships/hyperlink" Target="https://podminky.urs.cz/item/CS_URS_2023_01/946211231" TargetMode="External" /><Relationship Id="rId39" Type="http://schemas.openxmlformats.org/officeDocument/2006/relationships/hyperlink" Target="https://podminky.urs.cz/item/CS_URS_2023_01/946211831" TargetMode="External" /><Relationship Id="rId40" Type="http://schemas.openxmlformats.org/officeDocument/2006/relationships/hyperlink" Target="https://podminky.urs.cz/item/CS_URS_2023_01/985121122" TargetMode="External" /><Relationship Id="rId41" Type="http://schemas.openxmlformats.org/officeDocument/2006/relationships/hyperlink" Target="https://podminky.urs.cz/item/CS_URS_2023_01/985131111" TargetMode="External" /><Relationship Id="rId42" Type="http://schemas.openxmlformats.org/officeDocument/2006/relationships/hyperlink" Target="https://podminky.urs.cz/item/CS_URS_2023_01/985311112" TargetMode="External" /><Relationship Id="rId43" Type="http://schemas.openxmlformats.org/officeDocument/2006/relationships/hyperlink" Target="https://podminky.urs.cz/item/CS_URS_2023_01/985311115" TargetMode="External" /><Relationship Id="rId44" Type="http://schemas.openxmlformats.org/officeDocument/2006/relationships/hyperlink" Target="https://podminky.urs.cz/item/CS_URS_2023_01/985312114" TargetMode="External" /><Relationship Id="rId45" Type="http://schemas.openxmlformats.org/officeDocument/2006/relationships/hyperlink" Target="https://podminky.urs.cz/item/CS_URS_2023_01/997013501" TargetMode="External" /><Relationship Id="rId46" Type="http://schemas.openxmlformats.org/officeDocument/2006/relationships/hyperlink" Target="https://podminky.urs.cz/item/CS_URS_2023_01/997013509" TargetMode="External" /><Relationship Id="rId47" Type="http://schemas.openxmlformats.org/officeDocument/2006/relationships/hyperlink" Target="https://podminky.urs.cz/item/CS_URS_2023_01/997013841" TargetMode="External" /><Relationship Id="rId48" Type="http://schemas.openxmlformats.org/officeDocument/2006/relationships/hyperlink" Target="https://podminky.urs.cz/item/CS_URS_2023_01/997013843" TargetMode="External" /><Relationship Id="rId49" Type="http://schemas.openxmlformats.org/officeDocument/2006/relationships/hyperlink" Target="https://podminky.urs.cz/item/CS_URS_2023_01/998241021" TargetMode="External" /><Relationship Id="rId50" Type="http://schemas.openxmlformats.org/officeDocument/2006/relationships/hyperlink" Target="https://podminky.urs.cz/item/CS_URS_2023_01/998241025" TargetMode="External" /><Relationship Id="rId51" Type="http://schemas.openxmlformats.org/officeDocument/2006/relationships/hyperlink" Target="https://podminky.urs.cz/item/CS_URS_2023_01/711132101" TargetMode="External" /><Relationship Id="rId52" Type="http://schemas.openxmlformats.org/officeDocument/2006/relationships/hyperlink" Target="https://podminky.urs.cz/item/CS_URS_2023_01/711191011" TargetMode="External" /><Relationship Id="rId53" Type="http://schemas.openxmlformats.org/officeDocument/2006/relationships/hyperlink" Target="https://podminky.urs.cz/item/CS_URS_2023_01/711491177" TargetMode="External" /><Relationship Id="rId54" Type="http://schemas.openxmlformats.org/officeDocument/2006/relationships/hyperlink" Target="https://podminky.urs.cz/item/CS_URS_2023_01/998711101" TargetMode="External" /><Relationship Id="rId55" Type="http://schemas.openxmlformats.org/officeDocument/2006/relationships/hyperlink" Target="https://podminky.urs.cz/item/CS_URS_2023_01/783009401" TargetMode="External" /><Relationship Id="rId56" Type="http://schemas.openxmlformats.org/officeDocument/2006/relationships/hyperlink" Target="https://podminky.urs.cz/item/CS_URS_2023_01/789212122" TargetMode="External" /><Relationship Id="rId57" Type="http://schemas.openxmlformats.org/officeDocument/2006/relationships/hyperlink" Target="https://podminky.urs.cz/item/CS_URS_2023_01/998781101" TargetMode="External" /><Relationship Id="rId58"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hyperlink" Target="https://podminky.urs.cz/item/CS_URS_2023_01/111251102" TargetMode="External" /><Relationship Id="rId2" Type="http://schemas.openxmlformats.org/officeDocument/2006/relationships/hyperlink" Target="https://podminky.urs.cz/item/CS_URS_2023_01/131151204" TargetMode="External" /><Relationship Id="rId3" Type="http://schemas.openxmlformats.org/officeDocument/2006/relationships/hyperlink" Target="https://podminky.urs.cz/item/CS_URS_2023_01/162751117" TargetMode="External" /><Relationship Id="rId4" Type="http://schemas.openxmlformats.org/officeDocument/2006/relationships/hyperlink" Target="https://podminky.urs.cz/item/CS_URS_2023_01/162751119" TargetMode="External" /><Relationship Id="rId5" Type="http://schemas.openxmlformats.org/officeDocument/2006/relationships/hyperlink" Target="https://podminky.urs.cz/item/CS_URS_2023_01/171201221" TargetMode="External" /><Relationship Id="rId6" Type="http://schemas.openxmlformats.org/officeDocument/2006/relationships/hyperlink" Target="https://podminky.urs.cz/item/CS_URS_2023_01/171251201" TargetMode="External" /><Relationship Id="rId7" Type="http://schemas.openxmlformats.org/officeDocument/2006/relationships/hyperlink" Target="https://podminky.urs.cz/item/CS_URS_2023_01/275311127" TargetMode="External" /><Relationship Id="rId8" Type="http://schemas.openxmlformats.org/officeDocument/2006/relationships/hyperlink" Target="https://podminky.urs.cz/item/CS_URS_2023_01/421941221" TargetMode="External" /><Relationship Id="rId9" Type="http://schemas.openxmlformats.org/officeDocument/2006/relationships/hyperlink" Target="https://podminky.urs.cz/item/CS_URS_2023_01/421941311" TargetMode="External" /><Relationship Id="rId10" Type="http://schemas.openxmlformats.org/officeDocument/2006/relationships/hyperlink" Target="https://podminky.urs.cz/item/CS_URS_2023_01/421941321" TargetMode="External" /><Relationship Id="rId11" Type="http://schemas.openxmlformats.org/officeDocument/2006/relationships/hyperlink" Target="https://podminky.urs.cz/item/CS_URS_2023_01/421941512" TargetMode="External" /><Relationship Id="rId12" Type="http://schemas.openxmlformats.org/officeDocument/2006/relationships/hyperlink" Target="https://podminky.urs.cz/item/CS_URS_2023_01/421941521" TargetMode="External" /><Relationship Id="rId13" Type="http://schemas.openxmlformats.org/officeDocument/2006/relationships/hyperlink" Target="https://podminky.urs.cz/item/CS_URS_2023_01/423905211" TargetMode="External" /><Relationship Id="rId14" Type="http://schemas.openxmlformats.org/officeDocument/2006/relationships/hyperlink" Target="https://podminky.urs.cz/item/CS_URS_2023_01/429172111" TargetMode="External" /><Relationship Id="rId15" Type="http://schemas.openxmlformats.org/officeDocument/2006/relationships/hyperlink" Target="https://podminky.urs.cz/item/CS_URS_2023_01/429172211" TargetMode="External" /><Relationship Id="rId16" Type="http://schemas.openxmlformats.org/officeDocument/2006/relationships/hyperlink" Target="https://podminky.urs.cz/item/CS_URS_2023_01/451476111" TargetMode="External" /><Relationship Id="rId17" Type="http://schemas.openxmlformats.org/officeDocument/2006/relationships/hyperlink" Target="https://podminky.urs.cz/item/CS_URS_2023_01/451476112" TargetMode="External" /><Relationship Id="rId18" Type="http://schemas.openxmlformats.org/officeDocument/2006/relationships/hyperlink" Target="https://podminky.urs.cz/item/CS_URS_2023_01/458311121" TargetMode="External" /><Relationship Id="rId19" Type="http://schemas.openxmlformats.org/officeDocument/2006/relationships/hyperlink" Target="https://podminky.urs.cz/item/CS_URS_2023_01/521272215" TargetMode="External" /><Relationship Id="rId20" Type="http://schemas.openxmlformats.org/officeDocument/2006/relationships/hyperlink" Target="https://podminky.urs.cz/item/CS_URS_2023_01/521273121" TargetMode="External" /><Relationship Id="rId21" Type="http://schemas.openxmlformats.org/officeDocument/2006/relationships/hyperlink" Target="https://podminky.urs.cz/item/CS_URS_2023_01/521273221" TargetMode="External" /><Relationship Id="rId22" Type="http://schemas.openxmlformats.org/officeDocument/2006/relationships/hyperlink" Target="https://podminky.urs.cz/item/CS_URS_2023_01/977151111" TargetMode="External" /><Relationship Id="rId23" Type="http://schemas.openxmlformats.org/officeDocument/2006/relationships/hyperlink" Target="https://podminky.urs.cz/item/CS_URS_2023_01/628611102" TargetMode="External" /><Relationship Id="rId24" Type="http://schemas.openxmlformats.org/officeDocument/2006/relationships/hyperlink" Target="https://podminky.urs.cz/item/CS_URS_2023_01/628613911" TargetMode="External" /><Relationship Id="rId25" Type="http://schemas.openxmlformats.org/officeDocument/2006/relationships/hyperlink" Target="https://podminky.urs.cz/item/CS_URS_2023_01/629991111" TargetMode="External" /><Relationship Id="rId26" Type="http://schemas.openxmlformats.org/officeDocument/2006/relationships/hyperlink" Target="https://podminky.urs.cz/item/CS_URS_2023_01/911121311" TargetMode="External" /><Relationship Id="rId27" Type="http://schemas.openxmlformats.org/officeDocument/2006/relationships/hyperlink" Target="https://podminky.urs.cz/item/CS_URS_2023_01/919726126" TargetMode="External" /><Relationship Id="rId28" Type="http://schemas.openxmlformats.org/officeDocument/2006/relationships/hyperlink" Target="https://podminky.urs.cz/item/CS_URS_2023_01/936171150" TargetMode="External" /><Relationship Id="rId29" Type="http://schemas.openxmlformats.org/officeDocument/2006/relationships/hyperlink" Target="https://podminky.urs.cz/item/CS_URS_2023_01/936171311" TargetMode="External" /><Relationship Id="rId30" Type="http://schemas.openxmlformats.org/officeDocument/2006/relationships/hyperlink" Target="https://podminky.urs.cz/item/CS_URS_2023_01/938905311" TargetMode="External" /><Relationship Id="rId31" Type="http://schemas.openxmlformats.org/officeDocument/2006/relationships/hyperlink" Target="https://podminky.urs.cz/item/CS_URS_2023_01/938905312" TargetMode="External" /><Relationship Id="rId32" Type="http://schemas.openxmlformats.org/officeDocument/2006/relationships/hyperlink" Target="https://podminky.urs.cz/item/CS_URS_2023_01/952904111" TargetMode="External" /><Relationship Id="rId33" Type="http://schemas.openxmlformats.org/officeDocument/2006/relationships/hyperlink" Target="https://podminky.urs.cz/item/CS_URS_2023_01/961041211" TargetMode="External" /><Relationship Id="rId34" Type="http://schemas.openxmlformats.org/officeDocument/2006/relationships/hyperlink" Target="https://podminky.urs.cz/item/CS_URS_2023_01/966075141" TargetMode="External" /><Relationship Id="rId35" Type="http://schemas.openxmlformats.org/officeDocument/2006/relationships/hyperlink" Target="https://podminky.urs.cz/item/CS_URS_2023_01/783009401" TargetMode="External" /><Relationship Id="rId36" Type="http://schemas.openxmlformats.org/officeDocument/2006/relationships/hyperlink" Target="https://podminky.urs.cz/item/CS_URS_2023_01/941111121" TargetMode="External" /><Relationship Id="rId37" Type="http://schemas.openxmlformats.org/officeDocument/2006/relationships/hyperlink" Target="https://podminky.urs.cz/item/CS_URS_2023_01/941111221" TargetMode="External" /><Relationship Id="rId38" Type="http://schemas.openxmlformats.org/officeDocument/2006/relationships/hyperlink" Target="https://podminky.urs.cz/item/CS_URS_2023_01/941111821" TargetMode="External" /><Relationship Id="rId39" Type="http://schemas.openxmlformats.org/officeDocument/2006/relationships/hyperlink" Target="https://podminky.urs.cz/item/CS_URS_2023_01/944611111" TargetMode="External" /><Relationship Id="rId40" Type="http://schemas.openxmlformats.org/officeDocument/2006/relationships/hyperlink" Target="https://podminky.urs.cz/item/CS_URS_2023_01/944611211" TargetMode="External" /><Relationship Id="rId41" Type="http://schemas.openxmlformats.org/officeDocument/2006/relationships/hyperlink" Target="https://podminky.urs.cz/item/CS_URS_2023_01/944611811" TargetMode="External" /><Relationship Id="rId42" Type="http://schemas.openxmlformats.org/officeDocument/2006/relationships/hyperlink" Target="https://podminky.urs.cz/item/CS_URS_2023_01/985121122" TargetMode="External" /><Relationship Id="rId43" Type="http://schemas.openxmlformats.org/officeDocument/2006/relationships/hyperlink" Target="https://podminky.urs.cz/item/CS_URS_2023_01/985131111" TargetMode="External" /><Relationship Id="rId44" Type="http://schemas.openxmlformats.org/officeDocument/2006/relationships/hyperlink" Target="https://podminky.urs.cz/item/CS_URS_2023_01/985311112" TargetMode="External" /><Relationship Id="rId45" Type="http://schemas.openxmlformats.org/officeDocument/2006/relationships/hyperlink" Target="https://podminky.urs.cz/item/CS_URS_2023_01/985311115" TargetMode="External" /><Relationship Id="rId46" Type="http://schemas.openxmlformats.org/officeDocument/2006/relationships/hyperlink" Target="https://podminky.urs.cz/item/CS_URS_2023_01/985312114" TargetMode="External" /><Relationship Id="rId47" Type="http://schemas.openxmlformats.org/officeDocument/2006/relationships/hyperlink" Target="https://podminky.urs.cz/item/CS_URS_2023_01/997013501" TargetMode="External" /><Relationship Id="rId48" Type="http://schemas.openxmlformats.org/officeDocument/2006/relationships/hyperlink" Target="https://podminky.urs.cz/item/CS_URS_2023_01/997013509" TargetMode="External" /><Relationship Id="rId49" Type="http://schemas.openxmlformats.org/officeDocument/2006/relationships/hyperlink" Target="https://podminky.urs.cz/item/CS_URS_2023_01/997013841" TargetMode="External" /><Relationship Id="rId50" Type="http://schemas.openxmlformats.org/officeDocument/2006/relationships/hyperlink" Target="https://podminky.urs.cz/item/CS_URS_2023_01/997013843" TargetMode="External" /><Relationship Id="rId51" Type="http://schemas.openxmlformats.org/officeDocument/2006/relationships/hyperlink" Target="https://podminky.urs.cz/item/CS_URS_2023_01/997221615" TargetMode="External" /><Relationship Id="rId52" Type="http://schemas.openxmlformats.org/officeDocument/2006/relationships/hyperlink" Target="https://podminky.urs.cz/item/CS_URS_2023_01/998241021" TargetMode="External" /><Relationship Id="rId53" Type="http://schemas.openxmlformats.org/officeDocument/2006/relationships/hyperlink" Target="https://podminky.urs.cz/item/CS_URS_2023_01/998241025" TargetMode="External" /><Relationship Id="rId54" Type="http://schemas.openxmlformats.org/officeDocument/2006/relationships/hyperlink" Target="https://podminky.urs.cz/item/CS_URS_2023_01/789212122" TargetMode="External" /><Relationship Id="rId55" Type="http://schemas.openxmlformats.org/officeDocument/2006/relationships/hyperlink" Target="https://podminky.urs.cz/item/CS_URS_2023_01/998781101" TargetMode="External" /><Relationship Id="rId56" Type="http://schemas.openxmlformats.org/officeDocument/2006/relationships/hyperlink" Target="https://podminky.urs.cz/item/CS_URS_2023_01/711132101" TargetMode="External" /><Relationship Id="rId57" Type="http://schemas.openxmlformats.org/officeDocument/2006/relationships/hyperlink" Target="https://podminky.urs.cz/item/CS_URS_2023_01/711191011" TargetMode="External" /><Relationship Id="rId58" Type="http://schemas.openxmlformats.org/officeDocument/2006/relationships/hyperlink" Target="https://podminky.urs.cz/item/CS_URS_2023_01/711491177" TargetMode="External" /><Relationship Id="rId59" Type="http://schemas.openxmlformats.org/officeDocument/2006/relationships/hyperlink" Target="https://podminky.urs.cz/item/CS_URS_2023_01/998711101" TargetMode="External" /><Relationship Id="rId60"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hyperlink" Target="https://podminky.urs.cz/item/CS_URS_2023_01/111251102" TargetMode="External" /><Relationship Id="rId2" Type="http://schemas.openxmlformats.org/officeDocument/2006/relationships/hyperlink" Target="https://podminky.urs.cz/item/CS_URS_2023_01/114203104" TargetMode="External" /><Relationship Id="rId3" Type="http://schemas.openxmlformats.org/officeDocument/2006/relationships/hyperlink" Target="https://podminky.urs.cz/item/CS_URS_2023_01/125703321" TargetMode="External" /><Relationship Id="rId4" Type="http://schemas.openxmlformats.org/officeDocument/2006/relationships/hyperlink" Target="https://podminky.urs.cz/item/CS_URS_2023_01/131151202" TargetMode="External" /><Relationship Id="rId5" Type="http://schemas.openxmlformats.org/officeDocument/2006/relationships/hyperlink" Target="https://podminky.urs.cz/item/CS_URS_2023_01/162751117" TargetMode="External" /><Relationship Id="rId6" Type="http://schemas.openxmlformats.org/officeDocument/2006/relationships/hyperlink" Target="https://podminky.urs.cz/item/CS_URS_2023_01/162751119" TargetMode="External" /><Relationship Id="rId7" Type="http://schemas.openxmlformats.org/officeDocument/2006/relationships/hyperlink" Target="https://podminky.urs.cz/item/CS_URS_2023_01/171201221" TargetMode="External" /><Relationship Id="rId8" Type="http://schemas.openxmlformats.org/officeDocument/2006/relationships/hyperlink" Target="https://podminky.urs.cz/item/CS_URS_2023_01/171251201" TargetMode="External" /><Relationship Id="rId9" Type="http://schemas.openxmlformats.org/officeDocument/2006/relationships/hyperlink" Target="https://podminky.urs.cz/item/CS_URS_2023_01/429172111" TargetMode="External" /><Relationship Id="rId10" Type="http://schemas.openxmlformats.org/officeDocument/2006/relationships/hyperlink" Target="https://podminky.urs.cz/item/CS_URS_2023_01/458311121" TargetMode="External" /><Relationship Id="rId11" Type="http://schemas.openxmlformats.org/officeDocument/2006/relationships/hyperlink" Target="https://podminky.urs.cz/item/CS_URS_2023_01/628611102" TargetMode="External" /><Relationship Id="rId12" Type="http://schemas.openxmlformats.org/officeDocument/2006/relationships/hyperlink" Target="https://podminky.urs.cz/item/CS_URS_2023_01/628613111" TargetMode="External" /><Relationship Id="rId13" Type="http://schemas.openxmlformats.org/officeDocument/2006/relationships/hyperlink" Target="https://podminky.urs.cz/item/CS_URS_2023_01/634113113" TargetMode="External" /><Relationship Id="rId14" Type="http://schemas.openxmlformats.org/officeDocument/2006/relationships/hyperlink" Target="https://podminky.urs.cz/item/CS_URS_2023_01/634662114" TargetMode="External" /><Relationship Id="rId15" Type="http://schemas.openxmlformats.org/officeDocument/2006/relationships/hyperlink" Target="https://podminky.urs.cz/item/CS_URS_2023_01/636111421" TargetMode="External" /><Relationship Id="rId16" Type="http://schemas.openxmlformats.org/officeDocument/2006/relationships/hyperlink" Target="https://podminky.urs.cz/item/CS_URS_2023_01/911121311" TargetMode="External" /><Relationship Id="rId17" Type="http://schemas.openxmlformats.org/officeDocument/2006/relationships/hyperlink" Target="https://podminky.urs.cz/item/CS_URS_2023_01/919726126" TargetMode="External" /><Relationship Id="rId18" Type="http://schemas.openxmlformats.org/officeDocument/2006/relationships/hyperlink" Target="https://podminky.urs.cz/item/CS_URS_2023_01/926931204" TargetMode="External" /><Relationship Id="rId19" Type="http://schemas.openxmlformats.org/officeDocument/2006/relationships/hyperlink" Target="https://podminky.urs.cz/item/CS_URS_2023_01/985121122" TargetMode="External" /><Relationship Id="rId20" Type="http://schemas.openxmlformats.org/officeDocument/2006/relationships/hyperlink" Target="https://podminky.urs.cz/item/CS_URS_2023_01/985132111" TargetMode="External" /><Relationship Id="rId21" Type="http://schemas.openxmlformats.org/officeDocument/2006/relationships/hyperlink" Target="https://podminky.urs.cz/item/CS_URS_2023_01/R911122212" TargetMode="External" /><Relationship Id="rId22" Type="http://schemas.openxmlformats.org/officeDocument/2006/relationships/hyperlink" Target="https://podminky.urs.cz/item/CS_URS_2023_01/985121121" TargetMode="External" /><Relationship Id="rId23" Type="http://schemas.openxmlformats.org/officeDocument/2006/relationships/hyperlink" Target="https://podminky.urs.cz/item/CS_URS_2023_01/985121221" TargetMode="External" /><Relationship Id="rId24" Type="http://schemas.openxmlformats.org/officeDocument/2006/relationships/hyperlink" Target="https://podminky.urs.cz/item/CS_URS_2023_01/985131111" TargetMode="External" /><Relationship Id="rId25" Type="http://schemas.openxmlformats.org/officeDocument/2006/relationships/hyperlink" Target="https://podminky.urs.cz/item/CS_URS_2023_01/985231111" TargetMode="External" /><Relationship Id="rId26" Type="http://schemas.openxmlformats.org/officeDocument/2006/relationships/hyperlink" Target="https://podminky.urs.cz/item/CS_URS_2023_01/985311112" TargetMode="External" /><Relationship Id="rId27" Type="http://schemas.openxmlformats.org/officeDocument/2006/relationships/hyperlink" Target="https://podminky.urs.cz/item/CS_URS_2023_01/985311212" TargetMode="External" /><Relationship Id="rId28" Type="http://schemas.openxmlformats.org/officeDocument/2006/relationships/hyperlink" Target="https://podminky.urs.cz/item/CS_URS_2023_01/985311312" TargetMode="External" /><Relationship Id="rId29" Type="http://schemas.openxmlformats.org/officeDocument/2006/relationships/hyperlink" Target="https://podminky.urs.cz/item/CS_URS_2023_01/985312114" TargetMode="External" /><Relationship Id="rId30" Type="http://schemas.openxmlformats.org/officeDocument/2006/relationships/hyperlink" Target="https://podminky.urs.cz/item/CS_URS_2023_01/985312124" TargetMode="External" /><Relationship Id="rId31" Type="http://schemas.openxmlformats.org/officeDocument/2006/relationships/hyperlink" Target="https://podminky.urs.cz/item/CS_URS_2023_01/985312134" TargetMode="External" /><Relationship Id="rId32" Type="http://schemas.openxmlformats.org/officeDocument/2006/relationships/hyperlink" Target="https://podminky.urs.cz/item/CS_URS_2023_01/985321111" TargetMode="External" /><Relationship Id="rId33" Type="http://schemas.openxmlformats.org/officeDocument/2006/relationships/hyperlink" Target="https://podminky.urs.cz/item/CS_URS_2023_01/997013501" TargetMode="External" /><Relationship Id="rId34" Type="http://schemas.openxmlformats.org/officeDocument/2006/relationships/hyperlink" Target="https://podminky.urs.cz/item/CS_URS_2023_01/997013509" TargetMode="External" /><Relationship Id="rId35" Type="http://schemas.openxmlformats.org/officeDocument/2006/relationships/hyperlink" Target="https://podminky.urs.cz/item/CS_URS_2023_01/997013814" TargetMode="External" /><Relationship Id="rId36" Type="http://schemas.openxmlformats.org/officeDocument/2006/relationships/hyperlink" Target="https://podminky.urs.cz/item/CS_URS_2023_01/997013841" TargetMode="External" /><Relationship Id="rId37" Type="http://schemas.openxmlformats.org/officeDocument/2006/relationships/hyperlink" Target="https://podminky.urs.cz/item/CS_URS_2023_01/998241021" TargetMode="External" /><Relationship Id="rId38" Type="http://schemas.openxmlformats.org/officeDocument/2006/relationships/hyperlink" Target="https://podminky.urs.cz/item/CS_URS_2023_01/998241025" TargetMode="External" /><Relationship Id="rId39" Type="http://schemas.openxmlformats.org/officeDocument/2006/relationships/hyperlink" Target="https://podminky.urs.cz/item/CS_URS_2023_01/711112001" TargetMode="External" /><Relationship Id="rId40" Type="http://schemas.openxmlformats.org/officeDocument/2006/relationships/hyperlink" Target="https://podminky.urs.cz/item/CS_URS_2023_01/711111001" TargetMode="External" /><Relationship Id="rId41" Type="http://schemas.openxmlformats.org/officeDocument/2006/relationships/hyperlink" Target="https://podminky.urs.cz/item/CS_URS_2023_01/711131821" TargetMode="External" /><Relationship Id="rId42" Type="http://schemas.openxmlformats.org/officeDocument/2006/relationships/hyperlink" Target="https://podminky.urs.cz/item/CS_URS_2023_01/711191001" TargetMode="External" /><Relationship Id="rId43" Type="http://schemas.openxmlformats.org/officeDocument/2006/relationships/hyperlink" Target="https://podminky.urs.cz/item/CS_URS_2023_01/711191011" TargetMode="External" /><Relationship Id="rId44" Type="http://schemas.openxmlformats.org/officeDocument/2006/relationships/hyperlink" Target="https://podminky.urs.cz/item/CS_URS_2023_01/711111133" TargetMode="External" /><Relationship Id="rId45" Type="http://schemas.openxmlformats.org/officeDocument/2006/relationships/hyperlink" Target="https://podminky.urs.cz/item/CS_URS_2023_01/711112133" TargetMode="External" /><Relationship Id="rId46" Type="http://schemas.openxmlformats.org/officeDocument/2006/relationships/hyperlink" Target="https://podminky.urs.cz/item/CS_URS_2023_01/711132101" TargetMode="External" /><Relationship Id="rId47" Type="http://schemas.openxmlformats.org/officeDocument/2006/relationships/hyperlink" Target="https://podminky.urs.cz/item/CS_URS_2023_01/711442559" TargetMode="External" /><Relationship Id="rId48" Type="http://schemas.openxmlformats.org/officeDocument/2006/relationships/hyperlink" Target="https://podminky.urs.cz/item/CS_URS_2023_01/711491177" TargetMode="External" /><Relationship Id="rId49" Type="http://schemas.openxmlformats.org/officeDocument/2006/relationships/hyperlink" Target="https://podminky.urs.cz/item/CS_URS_2023_01/998711101" TargetMode="External" /><Relationship Id="rId50" Type="http://schemas.openxmlformats.org/officeDocument/2006/relationships/hyperlink" Target="https://podminky.urs.cz/item/CS_URS_2023_01/741910521" TargetMode="External" /><Relationship Id="rId51" Type="http://schemas.openxmlformats.org/officeDocument/2006/relationships/hyperlink" Target="https://podminky.urs.cz/item/CS_URS_2023_01/741915811" TargetMode="External" /><Relationship Id="rId52" Type="http://schemas.openxmlformats.org/officeDocument/2006/relationships/hyperlink" Target="https://podminky.urs.cz/item/CS_URS_2023_01/789211511" TargetMode="External" /><Relationship Id="rId53"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hyperlink" Target="https://podminky.urs.cz/item/CS_URS_2023_01/111251102" TargetMode="External" /><Relationship Id="rId2" Type="http://schemas.openxmlformats.org/officeDocument/2006/relationships/hyperlink" Target="https://podminky.urs.cz/item/CS_URS_2023_01/111301111" TargetMode="External" /><Relationship Id="rId3" Type="http://schemas.openxmlformats.org/officeDocument/2006/relationships/hyperlink" Target="https://podminky.urs.cz/item/CS_URS_2023_01/131151202" TargetMode="External" /><Relationship Id="rId4" Type="http://schemas.openxmlformats.org/officeDocument/2006/relationships/hyperlink" Target="https://podminky.urs.cz/item/CS_URS_2023_01/162301501" TargetMode="External" /><Relationship Id="rId5" Type="http://schemas.openxmlformats.org/officeDocument/2006/relationships/hyperlink" Target="https://podminky.urs.cz/item/CS_URS_2023_01/162301981" TargetMode="External" /><Relationship Id="rId6" Type="http://schemas.openxmlformats.org/officeDocument/2006/relationships/hyperlink" Target="https://podminky.urs.cz/item/CS_URS_2023_01/162751117" TargetMode="External" /><Relationship Id="rId7" Type="http://schemas.openxmlformats.org/officeDocument/2006/relationships/hyperlink" Target="https://podminky.urs.cz/item/CS_URS_2023_01/162751119" TargetMode="External" /><Relationship Id="rId8" Type="http://schemas.openxmlformats.org/officeDocument/2006/relationships/hyperlink" Target="https://podminky.urs.cz/item/CS_URS_2023_01/171201221" TargetMode="External" /><Relationship Id="rId9" Type="http://schemas.openxmlformats.org/officeDocument/2006/relationships/hyperlink" Target="https://podminky.urs.cz/item/CS_URS_2023_01/171251201" TargetMode="External" /><Relationship Id="rId10" Type="http://schemas.openxmlformats.org/officeDocument/2006/relationships/hyperlink" Target="https://podminky.urs.cz/item/CS_URS_2023_01/174151101" TargetMode="External" /><Relationship Id="rId11" Type="http://schemas.openxmlformats.org/officeDocument/2006/relationships/hyperlink" Target="https://podminky.urs.cz/item/CS_URS_2023_01/273321116" TargetMode="External" /><Relationship Id="rId12" Type="http://schemas.openxmlformats.org/officeDocument/2006/relationships/hyperlink" Target="https://podminky.urs.cz/item/CS_URS_2023_01/273321191" TargetMode="External" /><Relationship Id="rId13" Type="http://schemas.openxmlformats.org/officeDocument/2006/relationships/hyperlink" Target="https://podminky.urs.cz/item/CS_URS_2023_01/273354111" TargetMode="External" /><Relationship Id="rId14" Type="http://schemas.openxmlformats.org/officeDocument/2006/relationships/hyperlink" Target="https://podminky.urs.cz/item/CS_URS_2023_01/273354211" TargetMode="External" /><Relationship Id="rId15" Type="http://schemas.openxmlformats.org/officeDocument/2006/relationships/hyperlink" Target="https://podminky.urs.cz/item/CS_URS_2023_01/273361116" TargetMode="External" /><Relationship Id="rId16" Type="http://schemas.openxmlformats.org/officeDocument/2006/relationships/hyperlink" Target="https://podminky.urs.cz/item/CS_URS_2023_01/273361412" TargetMode="External" /><Relationship Id="rId17" Type="http://schemas.openxmlformats.org/officeDocument/2006/relationships/hyperlink" Target="https://podminky.urs.cz/item/CS_URS_2023_01/274311125" TargetMode="External" /><Relationship Id="rId18" Type="http://schemas.openxmlformats.org/officeDocument/2006/relationships/hyperlink" Target="https://podminky.urs.cz/item/CS_URS_2023_01/274311191" TargetMode="External" /><Relationship Id="rId19" Type="http://schemas.openxmlformats.org/officeDocument/2006/relationships/hyperlink" Target="https://podminky.urs.cz/item/CS_URS_2023_01/274321117" TargetMode="External" /><Relationship Id="rId20" Type="http://schemas.openxmlformats.org/officeDocument/2006/relationships/hyperlink" Target="https://podminky.urs.cz/item/CS_URS_2023_01/274321191" TargetMode="External" /><Relationship Id="rId21" Type="http://schemas.openxmlformats.org/officeDocument/2006/relationships/hyperlink" Target="https://podminky.urs.cz/item/CS_URS_2023_01/451315124" TargetMode="External" /><Relationship Id="rId22" Type="http://schemas.openxmlformats.org/officeDocument/2006/relationships/hyperlink" Target="https://podminky.urs.cz/item/CS_URS_2023_01/457311114" TargetMode="External" /><Relationship Id="rId23" Type="http://schemas.openxmlformats.org/officeDocument/2006/relationships/hyperlink" Target="https://podminky.urs.cz/item/CS_URS_2023_01/465511511" TargetMode="External" /><Relationship Id="rId24" Type="http://schemas.openxmlformats.org/officeDocument/2006/relationships/hyperlink" Target="https://podminky.urs.cz/item/CS_URS_2023_01/919521210" TargetMode="External" /><Relationship Id="rId25" Type="http://schemas.openxmlformats.org/officeDocument/2006/relationships/hyperlink" Target="https://podminky.urs.cz/item/CS_URS_2023_01/931994142" TargetMode="External" /><Relationship Id="rId26" Type="http://schemas.openxmlformats.org/officeDocument/2006/relationships/hyperlink" Target="https://podminky.urs.cz/item/CS_URS_2023_01/936942211" TargetMode="External" /><Relationship Id="rId27" Type="http://schemas.openxmlformats.org/officeDocument/2006/relationships/hyperlink" Target="https://podminky.urs.cz/item/CS_URS_2023_01/961041211" TargetMode="External" /><Relationship Id="rId28" Type="http://schemas.openxmlformats.org/officeDocument/2006/relationships/hyperlink" Target="https://podminky.urs.cz/item/CS_URS_2023_01/962041211" TargetMode="External" /><Relationship Id="rId29" Type="http://schemas.openxmlformats.org/officeDocument/2006/relationships/hyperlink" Target="https://podminky.urs.cz/item/CS_URS_2023_01/963021112" TargetMode="External" /><Relationship Id="rId30" Type="http://schemas.openxmlformats.org/officeDocument/2006/relationships/hyperlink" Target="https://podminky.urs.cz/item/CS_URS_2023_01/992114111" TargetMode="External" /><Relationship Id="rId31" Type="http://schemas.openxmlformats.org/officeDocument/2006/relationships/hyperlink" Target="https://podminky.urs.cz/item/CS_URS_2023_01/997013501" TargetMode="External" /><Relationship Id="rId32" Type="http://schemas.openxmlformats.org/officeDocument/2006/relationships/hyperlink" Target="https://podminky.urs.cz/item/CS_URS_2023_01/997013509" TargetMode="External" /><Relationship Id="rId33" Type="http://schemas.openxmlformats.org/officeDocument/2006/relationships/hyperlink" Target="https://podminky.urs.cz/item/CS_URS_2023_01/997013601" TargetMode="External" /><Relationship Id="rId34" Type="http://schemas.openxmlformats.org/officeDocument/2006/relationships/hyperlink" Target="https://podminky.urs.cz/item/CS_URS_2023_01/997221873" TargetMode="External" /><Relationship Id="rId35" Type="http://schemas.openxmlformats.org/officeDocument/2006/relationships/hyperlink" Target="https://podminky.urs.cz/item/CS_URS_2023_01/998241021" TargetMode="External" /><Relationship Id="rId36" Type="http://schemas.openxmlformats.org/officeDocument/2006/relationships/hyperlink" Target="https://podminky.urs.cz/item/CS_URS_2023_01/998241025" TargetMode="External" /><Relationship Id="rId37" Type="http://schemas.openxmlformats.org/officeDocument/2006/relationships/hyperlink" Target="https://podminky.urs.cz/item/CS_URS_2023_01/711111001" TargetMode="External" /><Relationship Id="rId38" Type="http://schemas.openxmlformats.org/officeDocument/2006/relationships/hyperlink" Target="https://podminky.urs.cz/item/CS_URS_2023_01/711111052" TargetMode="External" /><Relationship Id="rId39" Type="http://schemas.openxmlformats.org/officeDocument/2006/relationships/hyperlink" Target="https://podminky.urs.cz/item/CS_URS_2023_01/998711101" TargetMode="External" /><Relationship Id="rId40"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hyperlink" Target="https://podminky.urs.cz/item/CS_URS_2023_01/125703302" TargetMode="External" /><Relationship Id="rId2" Type="http://schemas.openxmlformats.org/officeDocument/2006/relationships/hyperlink" Target="https://podminky.urs.cz/item/CS_URS_2023_01/131151100" TargetMode="External" /><Relationship Id="rId3" Type="http://schemas.openxmlformats.org/officeDocument/2006/relationships/hyperlink" Target="https://podminky.urs.cz/item/CS_URS_2023_01/162751117" TargetMode="External" /><Relationship Id="rId4" Type="http://schemas.openxmlformats.org/officeDocument/2006/relationships/hyperlink" Target="https://podminky.urs.cz/item/CS_URS_2023_01/162751119" TargetMode="External" /><Relationship Id="rId5" Type="http://schemas.openxmlformats.org/officeDocument/2006/relationships/hyperlink" Target="https://podminky.urs.cz/item/CS_URS_2023_01/171201221" TargetMode="External" /><Relationship Id="rId6" Type="http://schemas.openxmlformats.org/officeDocument/2006/relationships/hyperlink" Target="https://podminky.urs.cz/item/CS_URS_2023_01/171251201" TargetMode="External" /><Relationship Id="rId7" Type="http://schemas.openxmlformats.org/officeDocument/2006/relationships/hyperlink" Target="https://podminky.urs.cz/item/CS_URS_2023_01/174151101" TargetMode="External" /><Relationship Id="rId8" Type="http://schemas.openxmlformats.org/officeDocument/2006/relationships/hyperlink" Target="https://podminky.urs.cz/item/CS_URS_2023_01/465511511" TargetMode="External" /><Relationship Id="rId9" Type="http://schemas.openxmlformats.org/officeDocument/2006/relationships/hyperlink" Target="https://podminky.urs.cz/item/CS_URS_2023_01/465518117" TargetMode="External" /><Relationship Id="rId10" Type="http://schemas.openxmlformats.org/officeDocument/2006/relationships/hyperlink" Target="https://podminky.urs.cz/item/CS_URS_2023_01/916231112" TargetMode="External" /><Relationship Id="rId11" Type="http://schemas.openxmlformats.org/officeDocument/2006/relationships/hyperlink" Target="https://podminky.urs.cz/item/CS_URS_2023_01/919726122" TargetMode="External" /><Relationship Id="rId12" Type="http://schemas.openxmlformats.org/officeDocument/2006/relationships/hyperlink" Target="https://podminky.urs.cz/item/CS_URS_2023_01/938111111" TargetMode="External" /><Relationship Id="rId13" Type="http://schemas.openxmlformats.org/officeDocument/2006/relationships/hyperlink" Target="https://podminky.urs.cz/item/CS_URS_2023_01/938902452" TargetMode="External" /><Relationship Id="rId14" Type="http://schemas.openxmlformats.org/officeDocument/2006/relationships/hyperlink" Target="https://podminky.urs.cz/item/CS_URS_2023_01/985121122" TargetMode="External" /><Relationship Id="rId15" Type="http://schemas.openxmlformats.org/officeDocument/2006/relationships/hyperlink" Target="https://podminky.urs.cz/item/CS_URS_2023_01/985311113" TargetMode="External" /><Relationship Id="rId16" Type="http://schemas.openxmlformats.org/officeDocument/2006/relationships/hyperlink" Target="https://podminky.urs.cz/item/CS_URS_2023_01/985311312" TargetMode="External" /><Relationship Id="rId17" Type="http://schemas.openxmlformats.org/officeDocument/2006/relationships/hyperlink" Target="https://podminky.urs.cz/item/CS_URS_2023_01/985321112" TargetMode="External" /><Relationship Id="rId18" Type="http://schemas.openxmlformats.org/officeDocument/2006/relationships/hyperlink" Target="https://podminky.urs.cz/item/CS_URS_2023_01/985324221" TargetMode="External" /><Relationship Id="rId19" Type="http://schemas.openxmlformats.org/officeDocument/2006/relationships/hyperlink" Target="https://podminky.urs.cz/item/CS_URS_2023_01/997013501" TargetMode="External" /><Relationship Id="rId20" Type="http://schemas.openxmlformats.org/officeDocument/2006/relationships/hyperlink" Target="https://podminky.urs.cz/item/CS_URS_2023_01/997013509" TargetMode="External" /><Relationship Id="rId21" Type="http://schemas.openxmlformats.org/officeDocument/2006/relationships/hyperlink" Target="https://podminky.urs.cz/item/CS_URS_2023_01/997013655" TargetMode="External" /><Relationship Id="rId22" Type="http://schemas.openxmlformats.org/officeDocument/2006/relationships/hyperlink" Target="https://podminky.urs.cz/item/CS_URS_2023_01/997013841" TargetMode="External" /><Relationship Id="rId23" Type="http://schemas.openxmlformats.org/officeDocument/2006/relationships/hyperlink" Target="https://podminky.urs.cz/item/CS_URS_2023_01/998241021" TargetMode="External" /><Relationship Id="rId24" Type="http://schemas.openxmlformats.org/officeDocument/2006/relationships/hyperlink" Target="https://podminky.urs.cz/item/CS_URS_2023_01/998241025" TargetMode="External" /><Relationship Id="rId25"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hyperlink" Target="https://podminky.urs.cz/item/CS_URS_2023_01/111301111" TargetMode="External" /><Relationship Id="rId2" Type="http://schemas.openxmlformats.org/officeDocument/2006/relationships/hyperlink" Target="https://podminky.urs.cz/item/CS_URS_2023_01/122152501" TargetMode="External" /><Relationship Id="rId3" Type="http://schemas.openxmlformats.org/officeDocument/2006/relationships/hyperlink" Target="https://podminky.urs.cz/item/CS_URS_2023_01/131151202" TargetMode="External" /><Relationship Id="rId4" Type="http://schemas.openxmlformats.org/officeDocument/2006/relationships/hyperlink" Target="https://podminky.urs.cz/item/CS_URS_2023_01/162751117" TargetMode="External" /><Relationship Id="rId5" Type="http://schemas.openxmlformats.org/officeDocument/2006/relationships/hyperlink" Target="https://podminky.urs.cz/item/CS_URS_2023_01/162751119" TargetMode="External" /><Relationship Id="rId6" Type="http://schemas.openxmlformats.org/officeDocument/2006/relationships/hyperlink" Target="https://podminky.urs.cz/item/CS_URS_2023_01/171201221" TargetMode="External" /><Relationship Id="rId7" Type="http://schemas.openxmlformats.org/officeDocument/2006/relationships/hyperlink" Target="https://podminky.urs.cz/item/CS_URS_2023_01/171251201" TargetMode="External" /><Relationship Id="rId8" Type="http://schemas.openxmlformats.org/officeDocument/2006/relationships/hyperlink" Target="https://podminky.urs.cz/item/CS_URS_2023_01/174151101" TargetMode="External" /><Relationship Id="rId9" Type="http://schemas.openxmlformats.org/officeDocument/2006/relationships/hyperlink" Target="https://podminky.urs.cz/item/CS_URS_2023_01/182351023" TargetMode="External" /><Relationship Id="rId10" Type="http://schemas.openxmlformats.org/officeDocument/2006/relationships/hyperlink" Target="https://podminky.urs.cz/item/CS_URS_2023_01/183405211" TargetMode="External" /><Relationship Id="rId11" Type="http://schemas.openxmlformats.org/officeDocument/2006/relationships/hyperlink" Target="https://podminky.urs.cz/item/CS_URS_2023_01/273321117" TargetMode="External" /><Relationship Id="rId12" Type="http://schemas.openxmlformats.org/officeDocument/2006/relationships/hyperlink" Target="https://podminky.urs.cz/item/CS_URS_2023_01/273321191" TargetMode="External" /><Relationship Id="rId13" Type="http://schemas.openxmlformats.org/officeDocument/2006/relationships/hyperlink" Target="https://podminky.urs.cz/item/CS_URS_2023_01/273354111" TargetMode="External" /><Relationship Id="rId14" Type="http://schemas.openxmlformats.org/officeDocument/2006/relationships/hyperlink" Target="https://podminky.urs.cz/item/CS_URS_2023_01/273354211" TargetMode="External" /><Relationship Id="rId15" Type="http://schemas.openxmlformats.org/officeDocument/2006/relationships/hyperlink" Target="https://podminky.urs.cz/item/CS_URS_2023_01/273361412" TargetMode="External" /><Relationship Id="rId16" Type="http://schemas.openxmlformats.org/officeDocument/2006/relationships/hyperlink" Target="https://podminky.urs.cz/item/CS_URS_2023_01/274311127" TargetMode="External" /><Relationship Id="rId17" Type="http://schemas.openxmlformats.org/officeDocument/2006/relationships/hyperlink" Target="https://podminky.urs.cz/item/CS_URS_2023_01/274311191" TargetMode="External" /><Relationship Id="rId18" Type="http://schemas.openxmlformats.org/officeDocument/2006/relationships/hyperlink" Target="https://podminky.urs.cz/item/CS_URS_2023_01/274321117" TargetMode="External" /><Relationship Id="rId19" Type="http://schemas.openxmlformats.org/officeDocument/2006/relationships/hyperlink" Target="https://podminky.urs.cz/item/CS_URS_2023_01/274321191" TargetMode="External" /><Relationship Id="rId20" Type="http://schemas.openxmlformats.org/officeDocument/2006/relationships/hyperlink" Target="https://podminky.urs.cz/item/CS_URS_2023_01/380361006" TargetMode="External" /><Relationship Id="rId21" Type="http://schemas.openxmlformats.org/officeDocument/2006/relationships/hyperlink" Target="https://podminky.urs.cz/item/CS_URS_2023_01/451315114" TargetMode="External" /><Relationship Id="rId22" Type="http://schemas.openxmlformats.org/officeDocument/2006/relationships/hyperlink" Target="https://podminky.urs.cz/item/CS_URS_2023_01/451315124" TargetMode="External" /><Relationship Id="rId23" Type="http://schemas.openxmlformats.org/officeDocument/2006/relationships/hyperlink" Target="https://podminky.urs.cz/item/CS_URS_2023_01/465511511" TargetMode="External" /><Relationship Id="rId24" Type="http://schemas.openxmlformats.org/officeDocument/2006/relationships/hyperlink" Target="https://podminky.urs.cz/item/CS_URS_2023_01/890111811" TargetMode="External" /><Relationship Id="rId25" Type="http://schemas.openxmlformats.org/officeDocument/2006/relationships/hyperlink" Target="https://podminky.urs.cz/item/CS_URS_2023_01/919521160" TargetMode="External" /><Relationship Id="rId26" Type="http://schemas.openxmlformats.org/officeDocument/2006/relationships/hyperlink" Target="https://podminky.urs.cz/item/CS_URS_2023_01/931994142" TargetMode="External" /><Relationship Id="rId27" Type="http://schemas.openxmlformats.org/officeDocument/2006/relationships/hyperlink" Target="https://podminky.urs.cz/item/CS_URS_2023_01/935111211" TargetMode="External" /><Relationship Id="rId28" Type="http://schemas.openxmlformats.org/officeDocument/2006/relationships/hyperlink" Target="https://podminky.urs.cz/item/CS_URS_2023_01/936942211" TargetMode="External" /><Relationship Id="rId29" Type="http://schemas.openxmlformats.org/officeDocument/2006/relationships/hyperlink" Target="https://podminky.urs.cz/item/CS_URS_2023_01/963021112" TargetMode="External" /><Relationship Id="rId30" Type="http://schemas.openxmlformats.org/officeDocument/2006/relationships/hyperlink" Target="https://podminky.urs.cz/item/CS_URS_2023_01/963041211" TargetMode="External" /><Relationship Id="rId31" Type="http://schemas.openxmlformats.org/officeDocument/2006/relationships/hyperlink" Target="https://podminky.urs.cz/item/CS_URS_2023_01/966008112" TargetMode="External" /><Relationship Id="rId32" Type="http://schemas.openxmlformats.org/officeDocument/2006/relationships/hyperlink" Target="https://podminky.urs.cz/item/CS_URS_2023_01/992114111" TargetMode="External" /><Relationship Id="rId33" Type="http://schemas.openxmlformats.org/officeDocument/2006/relationships/hyperlink" Target="https://podminky.urs.cz/item/CS_URS_2023_01/997013501" TargetMode="External" /><Relationship Id="rId34" Type="http://schemas.openxmlformats.org/officeDocument/2006/relationships/hyperlink" Target="https://podminky.urs.cz/item/CS_URS_2023_01/997013509" TargetMode="External" /><Relationship Id="rId35" Type="http://schemas.openxmlformats.org/officeDocument/2006/relationships/hyperlink" Target="https://podminky.urs.cz/item/CS_URS_2023_01/997013601" TargetMode="External" /><Relationship Id="rId36" Type="http://schemas.openxmlformats.org/officeDocument/2006/relationships/hyperlink" Target="https://podminky.urs.cz/item/CS_URS_2023_01/997221655" TargetMode="External" /><Relationship Id="rId37" Type="http://schemas.openxmlformats.org/officeDocument/2006/relationships/hyperlink" Target="https://podminky.urs.cz/item/CS_URS_2023_01/998241021" TargetMode="External" /><Relationship Id="rId38" Type="http://schemas.openxmlformats.org/officeDocument/2006/relationships/hyperlink" Target="https://podminky.urs.cz/item/CS_URS_2023_01/998241025" TargetMode="External" /><Relationship Id="rId39" Type="http://schemas.openxmlformats.org/officeDocument/2006/relationships/hyperlink" Target="https://podminky.urs.cz/item/CS_URS_2023_01/711111001" TargetMode="External" /><Relationship Id="rId40" Type="http://schemas.openxmlformats.org/officeDocument/2006/relationships/hyperlink" Target="https://podminky.urs.cz/item/CS_URS_2023_01/711111052" TargetMode="External" /><Relationship Id="rId41" Type="http://schemas.openxmlformats.org/officeDocument/2006/relationships/hyperlink" Target="https://podminky.urs.cz/item/CS_URS_2023_01/711491272" TargetMode="External" /><Relationship Id="rId42" Type="http://schemas.openxmlformats.org/officeDocument/2006/relationships/hyperlink" Target="https://podminky.urs.cz/item/CS_URS_2023_01/998711101" TargetMode="External" /><Relationship Id="rId43"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hyperlink" Target="https://podminky.urs.cz/item/CS_URS_2023_01/122151402" TargetMode="External" /><Relationship Id="rId2" Type="http://schemas.openxmlformats.org/officeDocument/2006/relationships/hyperlink" Target="https://podminky.urs.cz/item/CS_URS_2023_01/131151102" TargetMode="External" /><Relationship Id="rId3" Type="http://schemas.openxmlformats.org/officeDocument/2006/relationships/hyperlink" Target="https://podminky.urs.cz/item/CS_URS_2023_01/162251102" TargetMode="External" /><Relationship Id="rId4" Type="http://schemas.openxmlformats.org/officeDocument/2006/relationships/hyperlink" Target="https://podminky.urs.cz/item/CS_URS_2023_01/171151103" TargetMode="External" /><Relationship Id="rId5" Type="http://schemas.openxmlformats.org/officeDocument/2006/relationships/hyperlink" Target="https://podminky.urs.cz/item/CS_URS_2023_01/171251201" TargetMode="External" /><Relationship Id="rId6" Type="http://schemas.openxmlformats.org/officeDocument/2006/relationships/hyperlink" Target="https://podminky.urs.cz/item/CS_URS_2023_01/458311121" TargetMode="External" /><Relationship Id="rId7" Type="http://schemas.openxmlformats.org/officeDocument/2006/relationships/hyperlink" Target="https://podminky.urs.cz/item/CS_URS_2023_01/962051111" TargetMode="External" /><Relationship Id="rId8" Type="http://schemas.openxmlformats.org/officeDocument/2006/relationships/hyperlink" Target="https://podminky.urs.cz/item/CS_URS_2023_01/963051111" TargetMode="External" /><Relationship Id="rId9" Type="http://schemas.openxmlformats.org/officeDocument/2006/relationships/hyperlink" Target="https://podminky.urs.cz/item/CS_URS_2023_01/966008113" TargetMode="External" /><Relationship Id="rId10" Type="http://schemas.openxmlformats.org/officeDocument/2006/relationships/hyperlink" Target="https://podminky.urs.cz/item/CS_URS_2023_01/997013501" TargetMode="External" /><Relationship Id="rId11" Type="http://schemas.openxmlformats.org/officeDocument/2006/relationships/hyperlink" Target="https://podminky.urs.cz/item/CS_URS_2023_01/997013509" TargetMode="External" /><Relationship Id="rId12" Type="http://schemas.openxmlformats.org/officeDocument/2006/relationships/hyperlink" Target="https://podminky.urs.cz/item/CS_URS_2023_01/997013602" TargetMode="External" /><Relationship Id="rId13" Type="http://schemas.openxmlformats.org/officeDocument/2006/relationships/hyperlink" Target="https://podminky.urs.cz/item/CS_URS_2023_01/998241021" TargetMode="External" /><Relationship Id="rId14" Type="http://schemas.openxmlformats.org/officeDocument/2006/relationships/hyperlink" Target="https://podminky.urs.cz/item/CS_URS_2023_01/998241025" TargetMode="External" /><Relationship Id="rId15"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hyperlink" Target="https://podminky.urs.cz/item/CS_URS_2023_01/564861111" TargetMode="External" /><Relationship Id="rId2" Type="http://schemas.openxmlformats.org/officeDocument/2006/relationships/hyperlink" Target="https://podminky.urs.cz/item/CS_URS_2023_01/596211110" TargetMode="External" /><Relationship Id="rId3" Type="http://schemas.openxmlformats.org/officeDocument/2006/relationships/hyperlink" Target="https://podminky.urs.cz/item/CS_URS_2023_01/596211112" TargetMode="External" /><Relationship Id="rId4" Type="http://schemas.openxmlformats.org/officeDocument/2006/relationships/hyperlink" Target="https://podminky.urs.cz/item/CS_URS_2023_01/916231213" TargetMode="External" /><Relationship Id="rId5" Type="http://schemas.openxmlformats.org/officeDocument/2006/relationships/hyperlink" Target="https://podminky.urs.cz/item/CS_URS_2023_01/916991121" TargetMode="External" /><Relationship Id="rId6" Type="http://schemas.openxmlformats.org/officeDocument/2006/relationships/hyperlink" Target="https://podminky.urs.cz/item/CS_URS_2023_01/998223011" TargetMode="External" /><Relationship Id="rId7"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8" t="s">
        <v>0</v>
      </c>
      <c r="AZ1" s="18" t="s">
        <v>1</v>
      </c>
      <c r="BA1" s="18" t="s">
        <v>2</v>
      </c>
      <c r="BB1" s="18" t="s">
        <v>3</v>
      </c>
      <c r="BT1" s="18" t="s">
        <v>4</v>
      </c>
      <c r="BU1" s="18" t="s">
        <v>4</v>
      </c>
      <c r="BV1" s="18" t="s">
        <v>5</v>
      </c>
    </row>
    <row r="2" s="1" customFormat="1" ht="36.96" customHeight="1">
      <c r="AR2" s="1"/>
      <c r="AS2" s="1"/>
      <c r="AT2" s="1"/>
      <c r="AU2" s="1"/>
      <c r="AV2" s="1"/>
      <c r="AW2" s="1"/>
      <c r="AX2" s="1"/>
      <c r="AY2" s="1"/>
      <c r="AZ2" s="1"/>
      <c r="BA2" s="1"/>
      <c r="BB2" s="1"/>
      <c r="BC2" s="1"/>
      <c r="BD2" s="1"/>
      <c r="BE2" s="1"/>
      <c r="BS2" s="19" t="s">
        <v>6</v>
      </c>
      <c r="BT2" s="19" t="s">
        <v>7</v>
      </c>
    </row>
    <row r="3" s="1" customFormat="1" ht="6.96"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1" customFormat="1" ht="24.96" customHeight="1">
      <c r="B4" s="23"/>
      <c r="C4" s="24"/>
      <c r="D4" s="25" t="s">
        <v>9</v>
      </c>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2"/>
      <c r="AS4" s="26" t="s">
        <v>10</v>
      </c>
      <c r="BE4" s="27" t="s">
        <v>11</v>
      </c>
      <c r="BS4" s="19" t="s">
        <v>12</v>
      </c>
    </row>
    <row r="5" s="1" customFormat="1" ht="12" customHeight="1">
      <c r="B5" s="23"/>
      <c r="C5" s="24"/>
      <c r="D5" s="28" t="s">
        <v>13</v>
      </c>
      <c r="E5" s="24"/>
      <c r="F5" s="24"/>
      <c r="G5" s="24"/>
      <c r="H5" s="24"/>
      <c r="I5" s="24"/>
      <c r="J5" s="24"/>
      <c r="K5" s="29" t="s">
        <v>14</v>
      </c>
      <c r="L5" s="24"/>
      <c r="M5" s="24"/>
      <c r="N5" s="24"/>
      <c r="O5" s="24"/>
      <c r="P5" s="24"/>
      <c r="Q5" s="24"/>
      <c r="R5" s="24"/>
      <c r="S5" s="24"/>
      <c r="T5" s="24"/>
      <c r="U5" s="24"/>
      <c r="V5" s="24"/>
      <c r="W5" s="24"/>
      <c r="X5" s="24"/>
      <c r="Y5" s="24"/>
      <c r="Z5" s="24"/>
      <c r="AA5" s="24"/>
      <c r="AB5" s="24"/>
      <c r="AC5" s="24"/>
      <c r="AD5" s="24"/>
      <c r="AE5" s="24"/>
      <c r="AF5" s="24"/>
      <c r="AG5" s="24"/>
      <c r="AH5" s="24"/>
      <c r="AI5" s="24"/>
      <c r="AJ5" s="24"/>
      <c r="AK5" s="24"/>
      <c r="AL5" s="24"/>
      <c r="AM5" s="24"/>
      <c r="AN5" s="24"/>
      <c r="AO5" s="24"/>
      <c r="AP5" s="24"/>
      <c r="AQ5" s="24"/>
      <c r="AR5" s="22"/>
      <c r="BE5" s="30" t="s">
        <v>15</v>
      </c>
      <c r="BS5" s="19" t="s">
        <v>6</v>
      </c>
    </row>
    <row r="6" s="1" customFormat="1" ht="36.96" customHeight="1">
      <c r="B6" s="23"/>
      <c r="C6" s="24"/>
      <c r="D6" s="31" t="s">
        <v>16</v>
      </c>
      <c r="E6" s="24"/>
      <c r="F6" s="24"/>
      <c r="G6" s="24"/>
      <c r="H6" s="24"/>
      <c r="I6" s="24"/>
      <c r="J6" s="24"/>
      <c r="K6" s="32" t="s">
        <v>17</v>
      </c>
      <c r="L6" s="24"/>
      <c r="M6" s="24"/>
      <c r="N6" s="24"/>
      <c r="O6" s="24"/>
      <c r="P6" s="24"/>
      <c r="Q6" s="24"/>
      <c r="R6" s="24"/>
      <c r="S6" s="24"/>
      <c r="T6" s="24"/>
      <c r="U6" s="24"/>
      <c r="V6" s="24"/>
      <c r="W6" s="24"/>
      <c r="X6" s="24"/>
      <c r="Y6" s="24"/>
      <c r="Z6" s="24"/>
      <c r="AA6" s="24"/>
      <c r="AB6" s="24"/>
      <c r="AC6" s="24"/>
      <c r="AD6" s="24"/>
      <c r="AE6" s="24"/>
      <c r="AF6" s="24"/>
      <c r="AG6" s="24"/>
      <c r="AH6" s="24"/>
      <c r="AI6" s="24"/>
      <c r="AJ6" s="24"/>
      <c r="AK6" s="24"/>
      <c r="AL6" s="24"/>
      <c r="AM6" s="24"/>
      <c r="AN6" s="24"/>
      <c r="AO6" s="24"/>
      <c r="AP6" s="24"/>
      <c r="AQ6" s="24"/>
      <c r="AR6" s="22"/>
      <c r="BE6" s="33"/>
      <c r="BS6" s="19" t="s">
        <v>6</v>
      </c>
    </row>
    <row r="7" s="1" customFormat="1" ht="12" customHeight="1">
      <c r="B7" s="23"/>
      <c r="C7" s="24"/>
      <c r="D7" s="34" t="s">
        <v>18</v>
      </c>
      <c r="E7" s="24"/>
      <c r="F7" s="24"/>
      <c r="G7" s="24"/>
      <c r="H7" s="24"/>
      <c r="I7" s="24"/>
      <c r="J7" s="24"/>
      <c r="K7" s="29" t="s">
        <v>19</v>
      </c>
      <c r="L7" s="24"/>
      <c r="M7" s="24"/>
      <c r="N7" s="24"/>
      <c r="O7" s="24"/>
      <c r="P7" s="24"/>
      <c r="Q7" s="24"/>
      <c r="R7" s="24"/>
      <c r="S7" s="24"/>
      <c r="T7" s="24"/>
      <c r="U7" s="24"/>
      <c r="V7" s="24"/>
      <c r="W7" s="24"/>
      <c r="X7" s="24"/>
      <c r="Y7" s="24"/>
      <c r="Z7" s="24"/>
      <c r="AA7" s="24"/>
      <c r="AB7" s="24"/>
      <c r="AC7" s="24"/>
      <c r="AD7" s="24"/>
      <c r="AE7" s="24"/>
      <c r="AF7" s="24"/>
      <c r="AG7" s="24"/>
      <c r="AH7" s="24"/>
      <c r="AI7" s="24"/>
      <c r="AJ7" s="24"/>
      <c r="AK7" s="34" t="s">
        <v>20</v>
      </c>
      <c r="AL7" s="24"/>
      <c r="AM7" s="24"/>
      <c r="AN7" s="29" t="s">
        <v>21</v>
      </c>
      <c r="AO7" s="24"/>
      <c r="AP7" s="24"/>
      <c r="AQ7" s="24"/>
      <c r="AR7" s="22"/>
      <c r="BE7" s="33"/>
      <c r="BS7" s="19" t="s">
        <v>6</v>
      </c>
    </row>
    <row r="8" s="1" customFormat="1" ht="12" customHeight="1">
      <c r="B8" s="23"/>
      <c r="C8" s="24"/>
      <c r="D8" s="34" t="s">
        <v>22</v>
      </c>
      <c r="E8" s="24"/>
      <c r="F8" s="24"/>
      <c r="G8" s="24"/>
      <c r="H8" s="24"/>
      <c r="I8" s="24"/>
      <c r="J8" s="24"/>
      <c r="K8" s="29" t="s">
        <v>23</v>
      </c>
      <c r="L8" s="24"/>
      <c r="M8" s="24"/>
      <c r="N8" s="24"/>
      <c r="O8" s="24"/>
      <c r="P8" s="24"/>
      <c r="Q8" s="24"/>
      <c r="R8" s="24"/>
      <c r="S8" s="24"/>
      <c r="T8" s="24"/>
      <c r="U8" s="24"/>
      <c r="V8" s="24"/>
      <c r="W8" s="24"/>
      <c r="X8" s="24"/>
      <c r="Y8" s="24"/>
      <c r="Z8" s="24"/>
      <c r="AA8" s="24"/>
      <c r="AB8" s="24"/>
      <c r="AC8" s="24"/>
      <c r="AD8" s="24"/>
      <c r="AE8" s="24"/>
      <c r="AF8" s="24"/>
      <c r="AG8" s="24"/>
      <c r="AH8" s="24"/>
      <c r="AI8" s="24"/>
      <c r="AJ8" s="24"/>
      <c r="AK8" s="34" t="s">
        <v>24</v>
      </c>
      <c r="AL8" s="24"/>
      <c r="AM8" s="24"/>
      <c r="AN8" s="35" t="s">
        <v>25</v>
      </c>
      <c r="AO8" s="24"/>
      <c r="AP8" s="24"/>
      <c r="AQ8" s="24"/>
      <c r="AR8" s="22"/>
      <c r="BE8" s="33"/>
      <c r="BS8" s="19" t="s">
        <v>6</v>
      </c>
    </row>
    <row r="9" s="1" customFormat="1" ht="29.28" customHeight="1">
      <c r="B9" s="23"/>
      <c r="C9" s="24"/>
      <c r="D9" s="28" t="s">
        <v>26</v>
      </c>
      <c r="E9" s="24"/>
      <c r="F9" s="24"/>
      <c r="G9" s="24"/>
      <c r="H9" s="24"/>
      <c r="I9" s="24"/>
      <c r="J9" s="24"/>
      <c r="K9" s="36" t="s">
        <v>27</v>
      </c>
      <c r="L9" s="24"/>
      <c r="M9" s="24"/>
      <c r="N9" s="24"/>
      <c r="O9" s="24"/>
      <c r="P9" s="24"/>
      <c r="Q9" s="24"/>
      <c r="R9" s="24"/>
      <c r="S9" s="24"/>
      <c r="T9" s="24"/>
      <c r="U9" s="24"/>
      <c r="V9" s="24"/>
      <c r="W9" s="24"/>
      <c r="X9" s="24"/>
      <c r="Y9" s="24"/>
      <c r="Z9" s="24"/>
      <c r="AA9" s="24"/>
      <c r="AB9" s="24"/>
      <c r="AC9" s="24"/>
      <c r="AD9" s="24"/>
      <c r="AE9" s="24"/>
      <c r="AF9" s="24"/>
      <c r="AG9" s="24"/>
      <c r="AH9" s="24"/>
      <c r="AI9" s="24"/>
      <c r="AJ9" s="24"/>
      <c r="AK9" s="28" t="s">
        <v>28</v>
      </c>
      <c r="AL9" s="24"/>
      <c r="AM9" s="24"/>
      <c r="AN9" s="36" t="s">
        <v>29</v>
      </c>
      <c r="AO9" s="24"/>
      <c r="AP9" s="24"/>
      <c r="AQ9" s="24"/>
      <c r="AR9" s="22"/>
      <c r="BE9" s="33"/>
      <c r="BS9" s="19" t="s">
        <v>6</v>
      </c>
    </row>
    <row r="10" s="1" customFormat="1" ht="12" customHeight="1">
      <c r="B10" s="23"/>
      <c r="C10" s="24"/>
      <c r="D10" s="34" t="s">
        <v>30</v>
      </c>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34" t="s">
        <v>31</v>
      </c>
      <c r="AL10" s="24"/>
      <c r="AM10" s="24"/>
      <c r="AN10" s="29" t="s">
        <v>32</v>
      </c>
      <c r="AO10" s="24"/>
      <c r="AP10" s="24"/>
      <c r="AQ10" s="24"/>
      <c r="AR10" s="22"/>
      <c r="BE10" s="33"/>
      <c r="BS10" s="19" t="s">
        <v>6</v>
      </c>
    </row>
    <row r="11" s="1" customFormat="1" ht="18.48" customHeight="1">
      <c r="B11" s="23"/>
      <c r="C11" s="24"/>
      <c r="D11" s="24"/>
      <c r="E11" s="29" t="s">
        <v>33</v>
      </c>
      <c r="F11" s="24"/>
      <c r="G11" s="24"/>
      <c r="H11" s="24"/>
      <c r="I11" s="24"/>
      <c r="J11" s="24"/>
      <c r="K11" s="24"/>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34" t="s">
        <v>34</v>
      </c>
      <c r="AL11" s="24"/>
      <c r="AM11" s="24"/>
      <c r="AN11" s="29" t="s">
        <v>35</v>
      </c>
      <c r="AO11" s="24"/>
      <c r="AP11" s="24"/>
      <c r="AQ11" s="24"/>
      <c r="AR11" s="22"/>
      <c r="BE11" s="33"/>
      <c r="BS11" s="19" t="s">
        <v>6</v>
      </c>
    </row>
    <row r="12" s="1" customFormat="1" ht="6.96" customHeight="1">
      <c r="B12" s="23"/>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2"/>
      <c r="BE12" s="33"/>
      <c r="BS12" s="19" t="s">
        <v>6</v>
      </c>
    </row>
    <row r="13" s="1" customFormat="1" ht="12" customHeight="1">
      <c r="B13" s="23"/>
      <c r="C13" s="24"/>
      <c r="D13" s="34" t="s">
        <v>36</v>
      </c>
      <c r="E13" s="24"/>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34" t="s">
        <v>31</v>
      </c>
      <c r="AL13" s="24"/>
      <c r="AM13" s="24"/>
      <c r="AN13" s="37" t="s">
        <v>37</v>
      </c>
      <c r="AO13" s="24"/>
      <c r="AP13" s="24"/>
      <c r="AQ13" s="24"/>
      <c r="AR13" s="22"/>
      <c r="BE13" s="33"/>
      <c r="BS13" s="19" t="s">
        <v>6</v>
      </c>
    </row>
    <row r="14">
      <c r="B14" s="23"/>
      <c r="C14" s="24"/>
      <c r="D14" s="24"/>
      <c r="E14" s="37" t="s">
        <v>37</v>
      </c>
      <c r="F14" s="38"/>
      <c r="G14" s="38"/>
      <c r="H14" s="38"/>
      <c r="I14" s="38"/>
      <c r="J14" s="38"/>
      <c r="K14" s="38"/>
      <c r="L14" s="38"/>
      <c r="M14" s="38"/>
      <c r="N14" s="38"/>
      <c r="O14" s="38"/>
      <c r="P14" s="38"/>
      <c r="Q14" s="38"/>
      <c r="R14" s="38"/>
      <c r="S14" s="38"/>
      <c r="T14" s="38"/>
      <c r="U14" s="38"/>
      <c r="V14" s="38"/>
      <c r="W14" s="38"/>
      <c r="X14" s="38"/>
      <c r="Y14" s="38"/>
      <c r="Z14" s="38"/>
      <c r="AA14" s="38"/>
      <c r="AB14" s="38"/>
      <c r="AC14" s="38"/>
      <c r="AD14" s="38"/>
      <c r="AE14" s="38"/>
      <c r="AF14" s="38"/>
      <c r="AG14" s="38"/>
      <c r="AH14" s="38"/>
      <c r="AI14" s="38"/>
      <c r="AJ14" s="38"/>
      <c r="AK14" s="34" t="s">
        <v>34</v>
      </c>
      <c r="AL14" s="24"/>
      <c r="AM14" s="24"/>
      <c r="AN14" s="37" t="s">
        <v>37</v>
      </c>
      <c r="AO14" s="24"/>
      <c r="AP14" s="24"/>
      <c r="AQ14" s="24"/>
      <c r="AR14" s="22"/>
      <c r="BE14" s="33"/>
      <c r="BS14" s="19" t="s">
        <v>6</v>
      </c>
    </row>
    <row r="15" s="1" customFormat="1" ht="6.96" customHeight="1">
      <c r="B15" s="23"/>
      <c r="C15" s="24"/>
      <c r="D15" s="24"/>
      <c r="E15" s="24"/>
      <c r="F15" s="24"/>
      <c r="G15" s="24"/>
      <c r="H15" s="24"/>
      <c r="I15" s="24"/>
      <c r="J15" s="24"/>
      <c r="K15" s="24"/>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2"/>
      <c r="BE15" s="33"/>
      <c r="BS15" s="19" t="s">
        <v>4</v>
      </c>
    </row>
    <row r="16" s="1" customFormat="1" ht="12" customHeight="1">
      <c r="B16" s="23"/>
      <c r="C16" s="24"/>
      <c r="D16" s="34" t="s">
        <v>38</v>
      </c>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34" t="s">
        <v>31</v>
      </c>
      <c r="AL16" s="24"/>
      <c r="AM16" s="24"/>
      <c r="AN16" s="29" t="s">
        <v>39</v>
      </c>
      <c r="AO16" s="24"/>
      <c r="AP16" s="24"/>
      <c r="AQ16" s="24"/>
      <c r="AR16" s="22"/>
      <c r="BE16" s="33"/>
      <c r="BS16" s="19" t="s">
        <v>4</v>
      </c>
    </row>
    <row r="17" s="1" customFormat="1" ht="18.48" customHeight="1">
      <c r="B17" s="23"/>
      <c r="C17" s="24"/>
      <c r="D17" s="24"/>
      <c r="E17" s="29" t="s">
        <v>40</v>
      </c>
      <c r="F17" s="24"/>
      <c r="G17" s="24"/>
      <c r="H17" s="24"/>
      <c r="I17" s="24"/>
      <c r="J17" s="24"/>
      <c r="K17" s="24"/>
      <c r="L17" s="2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34" t="s">
        <v>34</v>
      </c>
      <c r="AL17" s="24"/>
      <c r="AM17" s="24"/>
      <c r="AN17" s="29" t="s">
        <v>35</v>
      </c>
      <c r="AO17" s="24"/>
      <c r="AP17" s="24"/>
      <c r="AQ17" s="24"/>
      <c r="AR17" s="22"/>
      <c r="BE17" s="33"/>
      <c r="BS17" s="19" t="s">
        <v>41</v>
      </c>
    </row>
    <row r="18" s="1" customFormat="1" ht="6.96" customHeight="1">
      <c r="B18" s="23"/>
      <c r="C18" s="24"/>
      <c r="D18" s="24"/>
      <c r="E18" s="24"/>
      <c r="F18" s="24"/>
      <c r="G18" s="24"/>
      <c r="H18" s="24"/>
      <c r="I18" s="24"/>
      <c r="J18" s="2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2"/>
      <c r="BE18" s="33"/>
      <c r="BS18" s="19" t="s">
        <v>6</v>
      </c>
    </row>
    <row r="19" s="1" customFormat="1" ht="12" customHeight="1">
      <c r="B19" s="23"/>
      <c r="C19" s="24"/>
      <c r="D19" s="34" t="s">
        <v>42</v>
      </c>
      <c r="E19" s="24"/>
      <c r="F19" s="24"/>
      <c r="G19" s="24"/>
      <c r="H19" s="24"/>
      <c r="I19" s="24"/>
      <c r="J19" s="2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34" t="s">
        <v>31</v>
      </c>
      <c r="AL19" s="24"/>
      <c r="AM19" s="24"/>
      <c r="AN19" s="29" t="s">
        <v>35</v>
      </c>
      <c r="AO19" s="24"/>
      <c r="AP19" s="24"/>
      <c r="AQ19" s="24"/>
      <c r="AR19" s="22"/>
      <c r="BE19" s="33"/>
      <c r="BS19" s="19" t="s">
        <v>6</v>
      </c>
    </row>
    <row r="20" s="1" customFormat="1" ht="18.48" customHeight="1">
      <c r="B20" s="23"/>
      <c r="C20" s="24"/>
      <c r="D20" s="24"/>
      <c r="E20" s="29" t="s">
        <v>43</v>
      </c>
      <c r="F20" s="24"/>
      <c r="G20" s="24"/>
      <c r="H20" s="24"/>
      <c r="I20" s="24"/>
      <c r="J20" s="24"/>
      <c r="K20" s="24"/>
      <c r="L20" s="2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34" t="s">
        <v>34</v>
      </c>
      <c r="AL20" s="24"/>
      <c r="AM20" s="24"/>
      <c r="AN20" s="29" t="s">
        <v>35</v>
      </c>
      <c r="AO20" s="24"/>
      <c r="AP20" s="24"/>
      <c r="AQ20" s="24"/>
      <c r="AR20" s="22"/>
      <c r="BE20" s="33"/>
      <c r="BS20" s="19" t="s">
        <v>4</v>
      </c>
    </row>
    <row r="21" s="1" customFormat="1" ht="6.96" customHeight="1">
      <c r="B21" s="23"/>
      <c r="C21" s="24"/>
      <c r="D21" s="24"/>
      <c r="E21" s="24"/>
      <c r="F21" s="24"/>
      <c r="G21" s="24"/>
      <c r="H21" s="24"/>
      <c r="I21" s="24"/>
      <c r="J21" s="2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2"/>
      <c r="BE21" s="33"/>
    </row>
    <row r="22" s="1" customFormat="1" ht="12" customHeight="1">
      <c r="B22" s="23"/>
      <c r="C22" s="24"/>
      <c r="D22" s="34" t="s">
        <v>44</v>
      </c>
      <c r="E22" s="24"/>
      <c r="F22" s="24"/>
      <c r="G22" s="24"/>
      <c r="H22" s="24"/>
      <c r="I22" s="24"/>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2"/>
      <c r="BE22" s="33"/>
    </row>
    <row r="23" s="1" customFormat="1" ht="23.25" customHeight="1">
      <c r="B23" s="23"/>
      <c r="C23" s="24"/>
      <c r="D23" s="24"/>
      <c r="E23" s="39" t="s">
        <v>45</v>
      </c>
      <c r="F23" s="39"/>
      <c r="G23" s="39"/>
      <c r="H23" s="39"/>
      <c r="I23" s="39"/>
      <c r="J23" s="39"/>
      <c r="K23" s="39"/>
      <c r="L23" s="39"/>
      <c r="M23" s="39"/>
      <c r="N23" s="39"/>
      <c r="O23" s="39"/>
      <c r="P23" s="39"/>
      <c r="Q23" s="39"/>
      <c r="R23" s="39"/>
      <c r="S23" s="39"/>
      <c r="T23" s="39"/>
      <c r="U23" s="39"/>
      <c r="V23" s="39"/>
      <c r="W23" s="39"/>
      <c r="X23" s="39"/>
      <c r="Y23" s="39"/>
      <c r="Z23" s="39"/>
      <c r="AA23" s="39"/>
      <c r="AB23" s="39"/>
      <c r="AC23" s="39"/>
      <c r="AD23" s="39"/>
      <c r="AE23" s="39"/>
      <c r="AF23" s="39"/>
      <c r="AG23" s="39"/>
      <c r="AH23" s="39"/>
      <c r="AI23" s="39"/>
      <c r="AJ23" s="39"/>
      <c r="AK23" s="39"/>
      <c r="AL23" s="39"/>
      <c r="AM23" s="39"/>
      <c r="AN23" s="39"/>
      <c r="AO23" s="24"/>
      <c r="AP23" s="24"/>
      <c r="AQ23" s="24"/>
      <c r="AR23" s="22"/>
      <c r="BE23" s="33"/>
    </row>
    <row r="24" s="1" customFormat="1" ht="6.96" customHeight="1">
      <c r="B24" s="23"/>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2"/>
      <c r="BE24" s="33"/>
    </row>
    <row r="25" s="1" customFormat="1" ht="6.96" customHeight="1">
      <c r="B25" s="23"/>
      <c r="C25" s="24"/>
      <c r="D25" s="40"/>
      <c r="E25" s="40"/>
      <c r="F25" s="40"/>
      <c r="G25" s="40"/>
      <c r="H25" s="40"/>
      <c r="I25" s="40"/>
      <c r="J25" s="40"/>
      <c r="K25" s="40"/>
      <c r="L25" s="40"/>
      <c r="M25" s="40"/>
      <c r="N25" s="40"/>
      <c r="O25" s="40"/>
      <c r="P25" s="40"/>
      <c r="Q25" s="40"/>
      <c r="R25" s="40"/>
      <c r="S25" s="40"/>
      <c r="T25" s="40"/>
      <c r="U25" s="40"/>
      <c r="V25" s="40"/>
      <c r="W25" s="40"/>
      <c r="X25" s="40"/>
      <c r="Y25" s="40"/>
      <c r="Z25" s="40"/>
      <c r="AA25" s="40"/>
      <c r="AB25" s="40"/>
      <c r="AC25" s="40"/>
      <c r="AD25" s="40"/>
      <c r="AE25" s="40"/>
      <c r="AF25" s="40"/>
      <c r="AG25" s="40"/>
      <c r="AH25" s="40"/>
      <c r="AI25" s="40"/>
      <c r="AJ25" s="40"/>
      <c r="AK25" s="40"/>
      <c r="AL25" s="40"/>
      <c r="AM25" s="40"/>
      <c r="AN25" s="40"/>
      <c r="AO25" s="40"/>
      <c r="AP25" s="24"/>
      <c r="AQ25" s="24"/>
      <c r="AR25" s="22"/>
      <c r="BE25" s="33"/>
    </row>
    <row r="26" s="2" customFormat="1" ht="25.92" customHeight="1">
      <c r="A26" s="41"/>
      <c r="B26" s="42"/>
      <c r="C26" s="43"/>
      <c r="D26" s="44" t="s">
        <v>46</v>
      </c>
      <c r="E26" s="45"/>
      <c r="F26" s="45"/>
      <c r="G26" s="45"/>
      <c r="H26" s="45"/>
      <c r="I26" s="45"/>
      <c r="J26" s="45"/>
      <c r="K26" s="45"/>
      <c r="L26" s="45"/>
      <c r="M26" s="45"/>
      <c r="N26" s="45"/>
      <c r="O26" s="45"/>
      <c r="P26" s="45"/>
      <c r="Q26" s="45"/>
      <c r="R26" s="45"/>
      <c r="S26" s="45"/>
      <c r="T26" s="45"/>
      <c r="U26" s="45"/>
      <c r="V26" s="45"/>
      <c r="W26" s="45"/>
      <c r="X26" s="45"/>
      <c r="Y26" s="45"/>
      <c r="Z26" s="45"/>
      <c r="AA26" s="45"/>
      <c r="AB26" s="45"/>
      <c r="AC26" s="45"/>
      <c r="AD26" s="45"/>
      <c r="AE26" s="45"/>
      <c r="AF26" s="45"/>
      <c r="AG26" s="45"/>
      <c r="AH26" s="45"/>
      <c r="AI26" s="45"/>
      <c r="AJ26" s="45"/>
      <c r="AK26" s="46">
        <f>ROUND(AG54,2)</f>
        <v>0</v>
      </c>
      <c r="AL26" s="45"/>
      <c r="AM26" s="45"/>
      <c r="AN26" s="45"/>
      <c r="AO26" s="45"/>
      <c r="AP26" s="43"/>
      <c r="AQ26" s="43"/>
      <c r="AR26" s="47"/>
      <c r="BE26" s="33"/>
    </row>
    <row r="27" s="2" customFormat="1" ht="6.96" customHeight="1">
      <c r="A27" s="41"/>
      <c r="B27" s="42"/>
      <c r="C27" s="43"/>
      <c r="D27" s="43"/>
      <c r="E27" s="43"/>
      <c r="F27" s="43"/>
      <c r="G27" s="43"/>
      <c r="H27" s="43"/>
      <c r="I27" s="43"/>
      <c r="J27" s="43"/>
      <c r="K27" s="43"/>
      <c r="L27" s="43"/>
      <c r="M27" s="43"/>
      <c r="N27" s="43"/>
      <c r="O27" s="43"/>
      <c r="P27" s="43"/>
      <c r="Q27" s="43"/>
      <c r="R27" s="43"/>
      <c r="S27" s="43"/>
      <c r="T27" s="43"/>
      <c r="U27" s="43"/>
      <c r="V27" s="43"/>
      <c r="W27" s="43"/>
      <c r="X27" s="43"/>
      <c r="Y27" s="43"/>
      <c r="Z27" s="43"/>
      <c r="AA27" s="43"/>
      <c r="AB27" s="43"/>
      <c r="AC27" s="43"/>
      <c r="AD27" s="43"/>
      <c r="AE27" s="43"/>
      <c r="AF27" s="43"/>
      <c r="AG27" s="43"/>
      <c r="AH27" s="43"/>
      <c r="AI27" s="43"/>
      <c r="AJ27" s="43"/>
      <c r="AK27" s="43"/>
      <c r="AL27" s="43"/>
      <c r="AM27" s="43"/>
      <c r="AN27" s="43"/>
      <c r="AO27" s="43"/>
      <c r="AP27" s="43"/>
      <c r="AQ27" s="43"/>
      <c r="AR27" s="47"/>
      <c r="BE27" s="33"/>
    </row>
    <row r="28" s="2" customFormat="1">
      <c r="A28" s="41"/>
      <c r="B28" s="42"/>
      <c r="C28" s="43"/>
      <c r="D28" s="43"/>
      <c r="E28" s="43"/>
      <c r="F28" s="43"/>
      <c r="G28" s="43"/>
      <c r="H28" s="43"/>
      <c r="I28" s="43"/>
      <c r="J28" s="43"/>
      <c r="K28" s="43"/>
      <c r="L28" s="48" t="s">
        <v>47</v>
      </c>
      <c r="M28" s="48"/>
      <c r="N28" s="48"/>
      <c r="O28" s="48"/>
      <c r="P28" s="48"/>
      <c r="Q28" s="43"/>
      <c r="R28" s="43"/>
      <c r="S28" s="43"/>
      <c r="T28" s="43"/>
      <c r="U28" s="43"/>
      <c r="V28" s="43"/>
      <c r="W28" s="48" t="s">
        <v>48</v>
      </c>
      <c r="X28" s="48"/>
      <c r="Y28" s="48"/>
      <c r="Z28" s="48"/>
      <c r="AA28" s="48"/>
      <c r="AB28" s="48"/>
      <c r="AC28" s="48"/>
      <c r="AD28" s="48"/>
      <c r="AE28" s="48"/>
      <c r="AF28" s="43"/>
      <c r="AG28" s="43"/>
      <c r="AH28" s="43"/>
      <c r="AI28" s="43"/>
      <c r="AJ28" s="43"/>
      <c r="AK28" s="48" t="s">
        <v>49</v>
      </c>
      <c r="AL28" s="48"/>
      <c r="AM28" s="48"/>
      <c r="AN28" s="48"/>
      <c r="AO28" s="48"/>
      <c r="AP28" s="43"/>
      <c r="AQ28" s="43"/>
      <c r="AR28" s="47"/>
      <c r="BE28" s="33"/>
    </row>
    <row r="29" s="3" customFormat="1" ht="14.4" customHeight="1">
      <c r="A29" s="3"/>
      <c r="B29" s="49"/>
      <c r="C29" s="50"/>
      <c r="D29" s="34" t="s">
        <v>50</v>
      </c>
      <c r="E29" s="50"/>
      <c r="F29" s="34" t="s">
        <v>51</v>
      </c>
      <c r="G29" s="50"/>
      <c r="H29" s="50"/>
      <c r="I29" s="50"/>
      <c r="J29" s="50"/>
      <c r="K29" s="50"/>
      <c r="L29" s="51">
        <v>0.20999999999999999</v>
      </c>
      <c r="M29" s="50"/>
      <c r="N29" s="50"/>
      <c r="O29" s="50"/>
      <c r="P29" s="50"/>
      <c r="Q29" s="50"/>
      <c r="R29" s="50"/>
      <c r="S29" s="50"/>
      <c r="T29" s="50"/>
      <c r="U29" s="50"/>
      <c r="V29" s="50"/>
      <c r="W29" s="52">
        <f>ROUND(AZ54, 2)</f>
        <v>0</v>
      </c>
      <c r="X29" s="50"/>
      <c r="Y29" s="50"/>
      <c r="Z29" s="50"/>
      <c r="AA29" s="50"/>
      <c r="AB29" s="50"/>
      <c r="AC29" s="50"/>
      <c r="AD29" s="50"/>
      <c r="AE29" s="50"/>
      <c r="AF29" s="50"/>
      <c r="AG29" s="50"/>
      <c r="AH29" s="50"/>
      <c r="AI29" s="50"/>
      <c r="AJ29" s="50"/>
      <c r="AK29" s="52">
        <f>ROUND(AV54, 2)</f>
        <v>0</v>
      </c>
      <c r="AL29" s="50"/>
      <c r="AM29" s="50"/>
      <c r="AN29" s="50"/>
      <c r="AO29" s="50"/>
      <c r="AP29" s="50"/>
      <c r="AQ29" s="50"/>
      <c r="AR29" s="53"/>
      <c r="BE29" s="54"/>
    </row>
    <row r="30" s="3" customFormat="1" ht="14.4" customHeight="1">
      <c r="A30" s="3"/>
      <c r="B30" s="49"/>
      <c r="C30" s="50"/>
      <c r="D30" s="50"/>
      <c r="E30" s="50"/>
      <c r="F30" s="34" t="s">
        <v>52</v>
      </c>
      <c r="G30" s="50"/>
      <c r="H30" s="50"/>
      <c r="I30" s="50"/>
      <c r="J30" s="50"/>
      <c r="K30" s="50"/>
      <c r="L30" s="51">
        <v>0.14999999999999999</v>
      </c>
      <c r="M30" s="50"/>
      <c r="N30" s="50"/>
      <c r="O30" s="50"/>
      <c r="P30" s="50"/>
      <c r="Q30" s="50"/>
      <c r="R30" s="50"/>
      <c r="S30" s="50"/>
      <c r="T30" s="50"/>
      <c r="U30" s="50"/>
      <c r="V30" s="50"/>
      <c r="W30" s="52">
        <f>ROUND(BA54, 2)</f>
        <v>0</v>
      </c>
      <c r="X30" s="50"/>
      <c r="Y30" s="50"/>
      <c r="Z30" s="50"/>
      <c r="AA30" s="50"/>
      <c r="AB30" s="50"/>
      <c r="AC30" s="50"/>
      <c r="AD30" s="50"/>
      <c r="AE30" s="50"/>
      <c r="AF30" s="50"/>
      <c r="AG30" s="50"/>
      <c r="AH30" s="50"/>
      <c r="AI30" s="50"/>
      <c r="AJ30" s="50"/>
      <c r="AK30" s="52">
        <f>ROUND(AW54, 2)</f>
        <v>0</v>
      </c>
      <c r="AL30" s="50"/>
      <c r="AM30" s="50"/>
      <c r="AN30" s="50"/>
      <c r="AO30" s="50"/>
      <c r="AP30" s="50"/>
      <c r="AQ30" s="50"/>
      <c r="AR30" s="53"/>
      <c r="BE30" s="54"/>
    </row>
    <row r="31" hidden="1" s="3" customFormat="1" ht="14.4" customHeight="1">
      <c r="A31" s="3"/>
      <c r="B31" s="49"/>
      <c r="C31" s="50"/>
      <c r="D31" s="50"/>
      <c r="E31" s="50"/>
      <c r="F31" s="34" t="s">
        <v>53</v>
      </c>
      <c r="G31" s="50"/>
      <c r="H31" s="50"/>
      <c r="I31" s="50"/>
      <c r="J31" s="50"/>
      <c r="K31" s="50"/>
      <c r="L31" s="51">
        <v>0.20999999999999999</v>
      </c>
      <c r="M31" s="50"/>
      <c r="N31" s="50"/>
      <c r="O31" s="50"/>
      <c r="P31" s="50"/>
      <c r="Q31" s="50"/>
      <c r="R31" s="50"/>
      <c r="S31" s="50"/>
      <c r="T31" s="50"/>
      <c r="U31" s="50"/>
      <c r="V31" s="50"/>
      <c r="W31" s="52">
        <f>ROUND(BB54, 2)</f>
        <v>0</v>
      </c>
      <c r="X31" s="50"/>
      <c r="Y31" s="50"/>
      <c r="Z31" s="50"/>
      <c r="AA31" s="50"/>
      <c r="AB31" s="50"/>
      <c r="AC31" s="50"/>
      <c r="AD31" s="50"/>
      <c r="AE31" s="50"/>
      <c r="AF31" s="50"/>
      <c r="AG31" s="50"/>
      <c r="AH31" s="50"/>
      <c r="AI31" s="50"/>
      <c r="AJ31" s="50"/>
      <c r="AK31" s="52">
        <v>0</v>
      </c>
      <c r="AL31" s="50"/>
      <c r="AM31" s="50"/>
      <c r="AN31" s="50"/>
      <c r="AO31" s="50"/>
      <c r="AP31" s="50"/>
      <c r="AQ31" s="50"/>
      <c r="AR31" s="53"/>
      <c r="BE31" s="54"/>
    </row>
    <row r="32" hidden="1" s="3" customFormat="1" ht="14.4" customHeight="1">
      <c r="A32" s="3"/>
      <c r="B32" s="49"/>
      <c r="C32" s="50"/>
      <c r="D32" s="50"/>
      <c r="E32" s="50"/>
      <c r="F32" s="34" t="s">
        <v>54</v>
      </c>
      <c r="G32" s="50"/>
      <c r="H32" s="50"/>
      <c r="I32" s="50"/>
      <c r="J32" s="50"/>
      <c r="K32" s="50"/>
      <c r="L32" s="51">
        <v>0.14999999999999999</v>
      </c>
      <c r="M32" s="50"/>
      <c r="N32" s="50"/>
      <c r="O32" s="50"/>
      <c r="P32" s="50"/>
      <c r="Q32" s="50"/>
      <c r="R32" s="50"/>
      <c r="S32" s="50"/>
      <c r="T32" s="50"/>
      <c r="U32" s="50"/>
      <c r="V32" s="50"/>
      <c r="W32" s="52">
        <f>ROUND(BC54, 2)</f>
        <v>0</v>
      </c>
      <c r="X32" s="50"/>
      <c r="Y32" s="50"/>
      <c r="Z32" s="50"/>
      <c r="AA32" s="50"/>
      <c r="AB32" s="50"/>
      <c r="AC32" s="50"/>
      <c r="AD32" s="50"/>
      <c r="AE32" s="50"/>
      <c r="AF32" s="50"/>
      <c r="AG32" s="50"/>
      <c r="AH32" s="50"/>
      <c r="AI32" s="50"/>
      <c r="AJ32" s="50"/>
      <c r="AK32" s="52">
        <v>0</v>
      </c>
      <c r="AL32" s="50"/>
      <c r="AM32" s="50"/>
      <c r="AN32" s="50"/>
      <c r="AO32" s="50"/>
      <c r="AP32" s="50"/>
      <c r="AQ32" s="50"/>
      <c r="AR32" s="53"/>
      <c r="BE32" s="54"/>
    </row>
    <row r="33" hidden="1" s="3" customFormat="1" ht="14.4" customHeight="1">
      <c r="A33" s="3"/>
      <c r="B33" s="49"/>
      <c r="C33" s="50"/>
      <c r="D33" s="50"/>
      <c r="E33" s="50"/>
      <c r="F33" s="34" t="s">
        <v>55</v>
      </c>
      <c r="G33" s="50"/>
      <c r="H33" s="50"/>
      <c r="I33" s="50"/>
      <c r="J33" s="50"/>
      <c r="K33" s="50"/>
      <c r="L33" s="51">
        <v>0</v>
      </c>
      <c r="M33" s="50"/>
      <c r="N33" s="50"/>
      <c r="O33" s="50"/>
      <c r="P33" s="50"/>
      <c r="Q33" s="50"/>
      <c r="R33" s="50"/>
      <c r="S33" s="50"/>
      <c r="T33" s="50"/>
      <c r="U33" s="50"/>
      <c r="V33" s="50"/>
      <c r="W33" s="52">
        <f>ROUND(BD54, 2)</f>
        <v>0</v>
      </c>
      <c r="X33" s="50"/>
      <c r="Y33" s="50"/>
      <c r="Z33" s="50"/>
      <c r="AA33" s="50"/>
      <c r="AB33" s="50"/>
      <c r="AC33" s="50"/>
      <c r="AD33" s="50"/>
      <c r="AE33" s="50"/>
      <c r="AF33" s="50"/>
      <c r="AG33" s="50"/>
      <c r="AH33" s="50"/>
      <c r="AI33" s="50"/>
      <c r="AJ33" s="50"/>
      <c r="AK33" s="52">
        <v>0</v>
      </c>
      <c r="AL33" s="50"/>
      <c r="AM33" s="50"/>
      <c r="AN33" s="50"/>
      <c r="AO33" s="50"/>
      <c r="AP33" s="50"/>
      <c r="AQ33" s="50"/>
      <c r="AR33" s="53"/>
      <c r="BE33" s="3"/>
    </row>
    <row r="34" s="2" customFormat="1" ht="6.96" customHeight="1">
      <c r="A34" s="41"/>
      <c r="B34" s="42"/>
      <c r="C34" s="43"/>
      <c r="D34" s="43"/>
      <c r="E34" s="43"/>
      <c r="F34" s="43"/>
      <c r="G34" s="43"/>
      <c r="H34" s="43"/>
      <c r="I34" s="43"/>
      <c r="J34" s="43"/>
      <c r="K34" s="43"/>
      <c r="L34" s="43"/>
      <c r="M34" s="43"/>
      <c r="N34" s="43"/>
      <c r="O34" s="43"/>
      <c r="P34" s="43"/>
      <c r="Q34" s="43"/>
      <c r="R34" s="43"/>
      <c r="S34" s="43"/>
      <c r="T34" s="43"/>
      <c r="U34" s="43"/>
      <c r="V34" s="43"/>
      <c r="W34" s="43"/>
      <c r="X34" s="43"/>
      <c r="Y34" s="43"/>
      <c r="Z34" s="43"/>
      <c r="AA34" s="43"/>
      <c r="AB34" s="43"/>
      <c r="AC34" s="43"/>
      <c r="AD34" s="43"/>
      <c r="AE34" s="43"/>
      <c r="AF34" s="43"/>
      <c r="AG34" s="43"/>
      <c r="AH34" s="43"/>
      <c r="AI34" s="43"/>
      <c r="AJ34" s="43"/>
      <c r="AK34" s="43"/>
      <c r="AL34" s="43"/>
      <c r="AM34" s="43"/>
      <c r="AN34" s="43"/>
      <c r="AO34" s="43"/>
      <c r="AP34" s="43"/>
      <c r="AQ34" s="43"/>
      <c r="AR34" s="47"/>
      <c r="BE34" s="41"/>
    </row>
    <row r="35" s="2" customFormat="1" ht="25.92" customHeight="1">
      <c r="A35" s="41"/>
      <c r="B35" s="42"/>
      <c r="C35" s="55"/>
      <c r="D35" s="56" t="s">
        <v>56</v>
      </c>
      <c r="E35" s="57"/>
      <c r="F35" s="57"/>
      <c r="G35" s="57"/>
      <c r="H35" s="57"/>
      <c r="I35" s="57"/>
      <c r="J35" s="57"/>
      <c r="K35" s="57"/>
      <c r="L35" s="57"/>
      <c r="M35" s="57"/>
      <c r="N35" s="57"/>
      <c r="O35" s="57"/>
      <c r="P35" s="57"/>
      <c r="Q35" s="57"/>
      <c r="R35" s="57"/>
      <c r="S35" s="57"/>
      <c r="T35" s="58" t="s">
        <v>57</v>
      </c>
      <c r="U35" s="57"/>
      <c r="V35" s="57"/>
      <c r="W35" s="57"/>
      <c r="X35" s="59" t="s">
        <v>58</v>
      </c>
      <c r="Y35" s="57"/>
      <c r="Z35" s="57"/>
      <c r="AA35" s="57"/>
      <c r="AB35" s="57"/>
      <c r="AC35" s="57"/>
      <c r="AD35" s="57"/>
      <c r="AE35" s="57"/>
      <c r="AF35" s="57"/>
      <c r="AG35" s="57"/>
      <c r="AH35" s="57"/>
      <c r="AI35" s="57"/>
      <c r="AJ35" s="57"/>
      <c r="AK35" s="60">
        <f>SUM(AK26:AK33)</f>
        <v>0</v>
      </c>
      <c r="AL35" s="57"/>
      <c r="AM35" s="57"/>
      <c r="AN35" s="57"/>
      <c r="AO35" s="61"/>
      <c r="AP35" s="55"/>
      <c r="AQ35" s="55"/>
      <c r="AR35" s="47"/>
      <c r="BE35" s="41"/>
    </row>
    <row r="36" s="2" customFormat="1" ht="6.96" customHeight="1">
      <c r="A36" s="41"/>
      <c r="B36" s="42"/>
      <c r="C36" s="43"/>
      <c r="D36" s="43"/>
      <c r="E36" s="43"/>
      <c r="F36" s="43"/>
      <c r="G36" s="43"/>
      <c r="H36" s="43"/>
      <c r="I36" s="43"/>
      <c r="J36" s="43"/>
      <c r="K36" s="43"/>
      <c r="L36" s="43"/>
      <c r="M36" s="43"/>
      <c r="N36" s="43"/>
      <c r="O36" s="43"/>
      <c r="P36" s="43"/>
      <c r="Q36" s="43"/>
      <c r="R36" s="43"/>
      <c r="S36" s="43"/>
      <c r="T36" s="43"/>
      <c r="U36" s="43"/>
      <c r="V36" s="43"/>
      <c r="W36" s="43"/>
      <c r="X36" s="43"/>
      <c r="Y36" s="43"/>
      <c r="Z36" s="43"/>
      <c r="AA36" s="43"/>
      <c r="AB36" s="43"/>
      <c r="AC36" s="43"/>
      <c r="AD36" s="43"/>
      <c r="AE36" s="43"/>
      <c r="AF36" s="43"/>
      <c r="AG36" s="43"/>
      <c r="AH36" s="43"/>
      <c r="AI36" s="43"/>
      <c r="AJ36" s="43"/>
      <c r="AK36" s="43"/>
      <c r="AL36" s="43"/>
      <c r="AM36" s="43"/>
      <c r="AN36" s="43"/>
      <c r="AO36" s="43"/>
      <c r="AP36" s="43"/>
      <c r="AQ36" s="43"/>
      <c r="AR36" s="47"/>
      <c r="BE36" s="41"/>
    </row>
    <row r="37" s="2" customFormat="1" ht="6.96" customHeight="1">
      <c r="A37" s="41"/>
      <c r="B37" s="62"/>
      <c r="C37" s="63"/>
      <c r="D37" s="63"/>
      <c r="E37" s="63"/>
      <c r="F37" s="63"/>
      <c r="G37" s="63"/>
      <c r="H37" s="63"/>
      <c r="I37" s="63"/>
      <c r="J37" s="63"/>
      <c r="K37" s="63"/>
      <c r="L37" s="63"/>
      <c r="M37" s="63"/>
      <c r="N37" s="63"/>
      <c r="O37" s="63"/>
      <c r="P37" s="63"/>
      <c r="Q37" s="63"/>
      <c r="R37" s="63"/>
      <c r="S37" s="63"/>
      <c r="T37" s="63"/>
      <c r="U37" s="63"/>
      <c r="V37" s="63"/>
      <c r="W37" s="63"/>
      <c r="X37" s="63"/>
      <c r="Y37" s="63"/>
      <c r="Z37" s="63"/>
      <c r="AA37" s="63"/>
      <c r="AB37" s="63"/>
      <c r="AC37" s="63"/>
      <c r="AD37" s="63"/>
      <c r="AE37" s="63"/>
      <c r="AF37" s="63"/>
      <c r="AG37" s="63"/>
      <c r="AH37" s="63"/>
      <c r="AI37" s="63"/>
      <c r="AJ37" s="63"/>
      <c r="AK37" s="63"/>
      <c r="AL37" s="63"/>
      <c r="AM37" s="63"/>
      <c r="AN37" s="63"/>
      <c r="AO37" s="63"/>
      <c r="AP37" s="63"/>
      <c r="AQ37" s="63"/>
      <c r="AR37" s="47"/>
      <c r="BE37" s="41"/>
    </row>
    <row r="41" s="2" customFormat="1" ht="6.96" customHeight="1">
      <c r="A41" s="41"/>
      <c r="B41" s="64"/>
      <c r="C41" s="65"/>
      <c r="D41" s="65"/>
      <c r="E41" s="65"/>
      <c r="F41" s="65"/>
      <c r="G41" s="65"/>
      <c r="H41" s="65"/>
      <c r="I41" s="65"/>
      <c r="J41" s="65"/>
      <c r="K41" s="65"/>
      <c r="L41" s="65"/>
      <c r="M41" s="65"/>
      <c r="N41" s="65"/>
      <c r="O41" s="65"/>
      <c r="P41" s="65"/>
      <c r="Q41" s="65"/>
      <c r="R41" s="65"/>
      <c r="S41" s="65"/>
      <c r="T41" s="65"/>
      <c r="U41" s="65"/>
      <c r="V41" s="65"/>
      <c r="W41" s="65"/>
      <c r="X41" s="65"/>
      <c r="Y41" s="65"/>
      <c r="Z41" s="65"/>
      <c r="AA41" s="65"/>
      <c r="AB41" s="65"/>
      <c r="AC41" s="65"/>
      <c r="AD41" s="65"/>
      <c r="AE41" s="65"/>
      <c r="AF41" s="65"/>
      <c r="AG41" s="65"/>
      <c r="AH41" s="65"/>
      <c r="AI41" s="65"/>
      <c r="AJ41" s="65"/>
      <c r="AK41" s="65"/>
      <c r="AL41" s="65"/>
      <c r="AM41" s="65"/>
      <c r="AN41" s="65"/>
      <c r="AO41" s="65"/>
      <c r="AP41" s="65"/>
      <c r="AQ41" s="65"/>
      <c r="AR41" s="47"/>
      <c r="BE41" s="41"/>
    </row>
    <row r="42" s="2" customFormat="1" ht="24.96" customHeight="1">
      <c r="A42" s="41"/>
      <c r="B42" s="42"/>
      <c r="C42" s="25" t="s">
        <v>59</v>
      </c>
      <c r="D42" s="43"/>
      <c r="E42" s="43"/>
      <c r="F42" s="43"/>
      <c r="G42" s="43"/>
      <c r="H42" s="43"/>
      <c r="I42" s="43"/>
      <c r="J42" s="43"/>
      <c r="K42" s="43"/>
      <c r="L42" s="43"/>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c r="AN42" s="43"/>
      <c r="AO42" s="43"/>
      <c r="AP42" s="43"/>
      <c r="AQ42" s="43"/>
      <c r="AR42" s="47"/>
      <c r="BE42" s="41"/>
    </row>
    <row r="43" s="2" customFormat="1" ht="6.96" customHeight="1">
      <c r="A43" s="41"/>
      <c r="B43" s="42"/>
      <c r="C43" s="43"/>
      <c r="D43" s="43"/>
      <c r="E43" s="43"/>
      <c r="F43" s="43"/>
      <c r="G43" s="43"/>
      <c r="H43" s="43"/>
      <c r="I43" s="43"/>
      <c r="J43" s="43"/>
      <c r="K43" s="43"/>
      <c r="L43" s="43"/>
      <c r="M43" s="43"/>
      <c r="N43" s="43"/>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c r="AN43" s="43"/>
      <c r="AO43" s="43"/>
      <c r="AP43" s="43"/>
      <c r="AQ43" s="43"/>
      <c r="AR43" s="47"/>
      <c r="BE43" s="41"/>
    </row>
    <row r="44" s="4" customFormat="1" ht="12" customHeight="1">
      <c r="A44" s="4"/>
      <c r="B44" s="66"/>
      <c r="C44" s="34" t="s">
        <v>13</v>
      </c>
      <c r="D44" s="67"/>
      <c r="E44" s="67"/>
      <c r="F44" s="67"/>
      <c r="G44" s="67"/>
      <c r="H44" s="67"/>
      <c r="I44" s="67"/>
      <c r="J44" s="67"/>
      <c r="K44" s="67"/>
      <c r="L44" s="67" t="str">
        <f>K5</f>
        <v>633190091-3</v>
      </c>
      <c r="M44" s="67"/>
      <c r="N44" s="67"/>
      <c r="O44" s="67"/>
      <c r="P44" s="67"/>
      <c r="Q44" s="67"/>
      <c r="R44" s="67"/>
      <c r="S44" s="67"/>
      <c r="T44" s="67"/>
      <c r="U44" s="67"/>
      <c r="V44" s="67"/>
      <c r="W44" s="67"/>
      <c r="X44" s="67"/>
      <c r="Y44" s="67"/>
      <c r="Z44" s="67"/>
      <c r="AA44" s="67"/>
      <c r="AB44" s="67"/>
      <c r="AC44" s="67"/>
      <c r="AD44" s="67"/>
      <c r="AE44" s="67"/>
      <c r="AF44" s="67"/>
      <c r="AG44" s="67"/>
      <c r="AH44" s="67"/>
      <c r="AI44" s="67"/>
      <c r="AJ44" s="67"/>
      <c r="AK44" s="67"/>
      <c r="AL44" s="67"/>
      <c r="AM44" s="67"/>
      <c r="AN44" s="67"/>
      <c r="AO44" s="67"/>
      <c r="AP44" s="67"/>
      <c r="AQ44" s="67"/>
      <c r="AR44" s="68"/>
      <c r="BE44" s="4"/>
    </row>
    <row r="45" s="5" customFormat="1" ht="36.96" customHeight="1">
      <c r="A45" s="5"/>
      <c r="B45" s="69"/>
      <c r="C45" s="70" t="s">
        <v>16</v>
      </c>
      <c r="D45" s="71"/>
      <c r="E45" s="71"/>
      <c r="F45" s="71"/>
      <c r="G45" s="71"/>
      <c r="H45" s="71"/>
      <c r="I45" s="71"/>
      <c r="J45" s="71"/>
      <c r="K45" s="71"/>
      <c r="L45" s="72" t="str">
        <f>K6</f>
        <v>Oprava trati v úseku Kunovice - Veselí nad Moravou</v>
      </c>
      <c r="M45" s="71"/>
      <c r="N45" s="71"/>
      <c r="O45" s="71"/>
      <c r="P45" s="71"/>
      <c r="Q45" s="71"/>
      <c r="R45" s="71"/>
      <c r="S45" s="71"/>
      <c r="T45" s="71"/>
      <c r="U45" s="71"/>
      <c r="V45" s="71"/>
      <c r="W45" s="71"/>
      <c r="X45" s="71"/>
      <c r="Y45" s="71"/>
      <c r="Z45" s="71"/>
      <c r="AA45" s="71"/>
      <c r="AB45" s="71"/>
      <c r="AC45" s="71"/>
      <c r="AD45" s="71"/>
      <c r="AE45" s="71"/>
      <c r="AF45" s="71"/>
      <c r="AG45" s="71"/>
      <c r="AH45" s="71"/>
      <c r="AI45" s="71"/>
      <c r="AJ45" s="71"/>
      <c r="AK45" s="71"/>
      <c r="AL45" s="71"/>
      <c r="AM45" s="71"/>
      <c r="AN45" s="71"/>
      <c r="AO45" s="71"/>
      <c r="AP45" s="71"/>
      <c r="AQ45" s="71"/>
      <c r="AR45" s="73"/>
      <c r="BE45" s="5"/>
    </row>
    <row r="46" s="2" customFormat="1" ht="6.96" customHeight="1">
      <c r="A46" s="41"/>
      <c r="B46" s="42"/>
      <c r="C46" s="43"/>
      <c r="D46" s="43"/>
      <c r="E46" s="43"/>
      <c r="F46" s="43"/>
      <c r="G46" s="43"/>
      <c r="H46" s="43"/>
      <c r="I46" s="43"/>
      <c r="J46" s="43"/>
      <c r="K46" s="43"/>
      <c r="L46" s="43"/>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c r="AN46" s="43"/>
      <c r="AO46" s="43"/>
      <c r="AP46" s="43"/>
      <c r="AQ46" s="43"/>
      <c r="AR46" s="47"/>
      <c r="BE46" s="41"/>
    </row>
    <row r="47" s="2" customFormat="1" ht="12" customHeight="1">
      <c r="A47" s="41"/>
      <c r="B47" s="42"/>
      <c r="C47" s="34" t="s">
        <v>22</v>
      </c>
      <c r="D47" s="43"/>
      <c r="E47" s="43"/>
      <c r="F47" s="43"/>
      <c r="G47" s="43"/>
      <c r="H47" s="43"/>
      <c r="I47" s="43"/>
      <c r="J47" s="43"/>
      <c r="K47" s="43"/>
      <c r="L47" s="74" t="str">
        <f>IF(K8="","",K8)</f>
        <v>Kunovice - Veselí nad Moravou</v>
      </c>
      <c r="M47" s="43"/>
      <c r="N47" s="43"/>
      <c r="O47" s="43"/>
      <c r="P47" s="43"/>
      <c r="Q47" s="43"/>
      <c r="R47" s="43"/>
      <c r="S47" s="43"/>
      <c r="T47" s="43"/>
      <c r="U47" s="43"/>
      <c r="V47" s="43"/>
      <c r="W47" s="43"/>
      <c r="X47" s="43"/>
      <c r="Y47" s="43"/>
      <c r="Z47" s="43"/>
      <c r="AA47" s="43"/>
      <c r="AB47" s="43"/>
      <c r="AC47" s="43"/>
      <c r="AD47" s="43"/>
      <c r="AE47" s="43"/>
      <c r="AF47" s="43"/>
      <c r="AG47" s="43"/>
      <c r="AH47" s="43"/>
      <c r="AI47" s="34" t="s">
        <v>24</v>
      </c>
      <c r="AJ47" s="43"/>
      <c r="AK47" s="43"/>
      <c r="AL47" s="43"/>
      <c r="AM47" s="75" t="str">
        <f>IF(AN8= "","",AN8)</f>
        <v>13. 4. 2021</v>
      </c>
      <c r="AN47" s="75"/>
      <c r="AO47" s="43"/>
      <c r="AP47" s="43"/>
      <c r="AQ47" s="43"/>
      <c r="AR47" s="47"/>
      <c r="BE47" s="41"/>
    </row>
    <row r="48" s="2" customFormat="1" ht="6.96" customHeight="1">
      <c r="A48" s="41"/>
      <c r="B48" s="42"/>
      <c r="C48" s="43"/>
      <c r="D48" s="43"/>
      <c r="E48" s="43"/>
      <c r="F48" s="43"/>
      <c r="G48" s="43"/>
      <c r="H48" s="43"/>
      <c r="I48" s="43"/>
      <c r="J48" s="43"/>
      <c r="K48" s="43"/>
      <c r="L48" s="43"/>
      <c r="M48" s="43"/>
      <c r="N48" s="43"/>
      <c r="O48" s="43"/>
      <c r="P48" s="43"/>
      <c r="Q48" s="43"/>
      <c r="R48" s="43"/>
      <c r="S48" s="43"/>
      <c r="T48" s="43"/>
      <c r="U48" s="43"/>
      <c r="V48" s="43"/>
      <c r="W48" s="43"/>
      <c r="X48" s="43"/>
      <c r="Y48" s="43"/>
      <c r="Z48" s="43"/>
      <c r="AA48" s="43"/>
      <c r="AB48" s="43"/>
      <c r="AC48" s="43"/>
      <c r="AD48" s="43"/>
      <c r="AE48" s="43"/>
      <c r="AF48" s="43"/>
      <c r="AG48" s="43"/>
      <c r="AH48" s="43"/>
      <c r="AI48" s="43"/>
      <c r="AJ48" s="43"/>
      <c r="AK48" s="43"/>
      <c r="AL48" s="43"/>
      <c r="AM48" s="43"/>
      <c r="AN48" s="43"/>
      <c r="AO48" s="43"/>
      <c r="AP48" s="43"/>
      <c r="AQ48" s="43"/>
      <c r="AR48" s="47"/>
      <c r="BE48" s="41"/>
    </row>
    <row r="49" s="2" customFormat="1" ht="25.65" customHeight="1">
      <c r="A49" s="41"/>
      <c r="B49" s="42"/>
      <c r="C49" s="34" t="s">
        <v>30</v>
      </c>
      <c r="D49" s="43"/>
      <c r="E49" s="43"/>
      <c r="F49" s="43"/>
      <c r="G49" s="43"/>
      <c r="H49" s="43"/>
      <c r="I49" s="43"/>
      <c r="J49" s="43"/>
      <c r="K49" s="43"/>
      <c r="L49" s="67" t="str">
        <f>IF(E11= "","",E11)</f>
        <v>Správa železnic</v>
      </c>
      <c r="M49" s="43"/>
      <c r="N49" s="43"/>
      <c r="O49" s="43"/>
      <c r="P49" s="43"/>
      <c r="Q49" s="43"/>
      <c r="R49" s="43"/>
      <c r="S49" s="43"/>
      <c r="T49" s="43"/>
      <c r="U49" s="43"/>
      <c r="V49" s="43"/>
      <c r="W49" s="43"/>
      <c r="X49" s="43"/>
      <c r="Y49" s="43"/>
      <c r="Z49" s="43"/>
      <c r="AA49" s="43"/>
      <c r="AB49" s="43"/>
      <c r="AC49" s="43"/>
      <c r="AD49" s="43"/>
      <c r="AE49" s="43"/>
      <c r="AF49" s="43"/>
      <c r="AG49" s="43"/>
      <c r="AH49" s="43"/>
      <c r="AI49" s="34" t="s">
        <v>38</v>
      </c>
      <c r="AJ49" s="43"/>
      <c r="AK49" s="43"/>
      <c r="AL49" s="43"/>
      <c r="AM49" s="76" t="str">
        <f>IF(E17="","",E17)</f>
        <v>MORAVIA CONSULT OLOMOUC a.s.</v>
      </c>
      <c r="AN49" s="67"/>
      <c r="AO49" s="67"/>
      <c r="AP49" s="67"/>
      <c r="AQ49" s="43"/>
      <c r="AR49" s="47"/>
      <c r="AS49" s="77" t="s">
        <v>60</v>
      </c>
      <c r="AT49" s="78"/>
      <c r="AU49" s="79"/>
      <c r="AV49" s="79"/>
      <c r="AW49" s="79"/>
      <c r="AX49" s="79"/>
      <c r="AY49" s="79"/>
      <c r="AZ49" s="79"/>
      <c r="BA49" s="79"/>
      <c r="BB49" s="79"/>
      <c r="BC49" s="79"/>
      <c r="BD49" s="80"/>
      <c r="BE49" s="41"/>
    </row>
    <row r="50" s="2" customFormat="1" ht="25.65" customHeight="1">
      <c r="A50" s="41"/>
      <c r="B50" s="42"/>
      <c r="C50" s="34" t="s">
        <v>36</v>
      </c>
      <c r="D50" s="43"/>
      <c r="E50" s="43"/>
      <c r="F50" s="43"/>
      <c r="G50" s="43"/>
      <c r="H50" s="43"/>
      <c r="I50" s="43"/>
      <c r="J50" s="43"/>
      <c r="K50" s="43"/>
      <c r="L50" s="67" t="str">
        <f>IF(E14= "Vyplň údaj","",E14)</f>
        <v/>
      </c>
      <c r="M50" s="43"/>
      <c r="N50" s="43"/>
      <c r="O50" s="43"/>
      <c r="P50" s="43"/>
      <c r="Q50" s="43"/>
      <c r="R50" s="43"/>
      <c r="S50" s="43"/>
      <c r="T50" s="43"/>
      <c r="U50" s="43"/>
      <c r="V50" s="43"/>
      <c r="W50" s="43"/>
      <c r="X50" s="43"/>
      <c r="Y50" s="43"/>
      <c r="Z50" s="43"/>
      <c r="AA50" s="43"/>
      <c r="AB50" s="43"/>
      <c r="AC50" s="43"/>
      <c r="AD50" s="43"/>
      <c r="AE50" s="43"/>
      <c r="AF50" s="43"/>
      <c r="AG50" s="43"/>
      <c r="AH50" s="43"/>
      <c r="AI50" s="34" t="s">
        <v>42</v>
      </c>
      <c r="AJ50" s="43"/>
      <c r="AK50" s="43"/>
      <c r="AL50" s="43"/>
      <c r="AM50" s="76" t="str">
        <f>IF(E20="","",E20)</f>
        <v>Ing. Petr Přehnal, Ing. Jan Šatánek</v>
      </c>
      <c r="AN50" s="67"/>
      <c r="AO50" s="67"/>
      <c r="AP50" s="67"/>
      <c r="AQ50" s="43"/>
      <c r="AR50" s="47"/>
      <c r="AS50" s="81"/>
      <c r="AT50" s="82"/>
      <c r="AU50" s="83"/>
      <c r="AV50" s="83"/>
      <c r="AW50" s="83"/>
      <c r="AX50" s="83"/>
      <c r="AY50" s="83"/>
      <c r="AZ50" s="83"/>
      <c r="BA50" s="83"/>
      <c r="BB50" s="83"/>
      <c r="BC50" s="83"/>
      <c r="BD50" s="84"/>
      <c r="BE50" s="41"/>
    </row>
    <row r="51" s="2" customFormat="1" ht="10.8" customHeight="1">
      <c r="A51" s="41"/>
      <c r="B51" s="42"/>
      <c r="C51" s="43"/>
      <c r="D51" s="43"/>
      <c r="E51" s="43"/>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c r="AL51" s="43"/>
      <c r="AM51" s="43"/>
      <c r="AN51" s="43"/>
      <c r="AO51" s="43"/>
      <c r="AP51" s="43"/>
      <c r="AQ51" s="43"/>
      <c r="AR51" s="47"/>
      <c r="AS51" s="85"/>
      <c r="AT51" s="86"/>
      <c r="AU51" s="87"/>
      <c r="AV51" s="87"/>
      <c r="AW51" s="87"/>
      <c r="AX51" s="87"/>
      <c r="AY51" s="87"/>
      <c r="AZ51" s="87"/>
      <c r="BA51" s="87"/>
      <c r="BB51" s="87"/>
      <c r="BC51" s="87"/>
      <c r="BD51" s="88"/>
      <c r="BE51" s="41"/>
    </row>
    <row r="52" s="2" customFormat="1" ht="29.28" customHeight="1">
      <c r="A52" s="41"/>
      <c r="B52" s="42"/>
      <c r="C52" s="89" t="s">
        <v>61</v>
      </c>
      <c r="D52" s="90"/>
      <c r="E52" s="90"/>
      <c r="F52" s="90"/>
      <c r="G52" s="90"/>
      <c r="H52" s="91"/>
      <c r="I52" s="92" t="s">
        <v>62</v>
      </c>
      <c r="J52" s="90"/>
      <c r="K52" s="90"/>
      <c r="L52" s="90"/>
      <c r="M52" s="90"/>
      <c r="N52" s="90"/>
      <c r="O52" s="90"/>
      <c r="P52" s="90"/>
      <c r="Q52" s="90"/>
      <c r="R52" s="90"/>
      <c r="S52" s="90"/>
      <c r="T52" s="90"/>
      <c r="U52" s="90"/>
      <c r="V52" s="90"/>
      <c r="W52" s="90"/>
      <c r="X52" s="90"/>
      <c r="Y52" s="90"/>
      <c r="Z52" s="90"/>
      <c r="AA52" s="90"/>
      <c r="AB52" s="90"/>
      <c r="AC52" s="90"/>
      <c r="AD52" s="90"/>
      <c r="AE52" s="90"/>
      <c r="AF52" s="90"/>
      <c r="AG52" s="93" t="s">
        <v>63</v>
      </c>
      <c r="AH52" s="90"/>
      <c r="AI52" s="90"/>
      <c r="AJ52" s="90"/>
      <c r="AK52" s="90"/>
      <c r="AL52" s="90"/>
      <c r="AM52" s="90"/>
      <c r="AN52" s="92" t="s">
        <v>64</v>
      </c>
      <c r="AO52" s="90"/>
      <c r="AP52" s="90"/>
      <c r="AQ52" s="94" t="s">
        <v>65</v>
      </c>
      <c r="AR52" s="47"/>
      <c r="AS52" s="95" t="s">
        <v>66</v>
      </c>
      <c r="AT52" s="96" t="s">
        <v>67</v>
      </c>
      <c r="AU52" s="96" t="s">
        <v>68</v>
      </c>
      <c r="AV52" s="96" t="s">
        <v>69</v>
      </c>
      <c r="AW52" s="96" t="s">
        <v>70</v>
      </c>
      <c r="AX52" s="96" t="s">
        <v>71</v>
      </c>
      <c r="AY52" s="96" t="s">
        <v>72</v>
      </c>
      <c r="AZ52" s="96" t="s">
        <v>73</v>
      </c>
      <c r="BA52" s="96" t="s">
        <v>74</v>
      </c>
      <c r="BB52" s="96" t="s">
        <v>75</v>
      </c>
      <c r="BC52" s="96" t="s">
        <v>76</v>
      </c>
      <c r="BD52" s="97" t="s">
        <v>77</v>
      </c>
      <c r="BE52" s="41"/>
    </row>
    <row r="53" s="2" customFormat="1" ht="10.8" customHeight="1">
      <c r="A53" s="41"/>
      <c r="B53" s="42"/>
      <c r="C53" s="43"/>
      <c r="D53" s="43"/>
      <c r="E53" s="43"/>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c r="AL53" s="43"/>
      <c r="AM53" s="43"/>
      <c r="AN53" s="43"/>
      <c r="AO53" s="43"/>
      <c r="AP53" s="43"/>
      <c r="AQ53" s="43"/>
      <c r="AR53" s="47"/>
      <c r="AS53" s="98"/>
      <c r="AT53" s="99"/>
      <c r="AU53" s="99"/>
      <c r="AV53" s="99"/>
      <c r="AW53" s="99"/>
      <c r="AX53" s="99"/>
      <c r="AY53" s="99"/>
      <c r="AZ53" s="99"/>
      <c r="BA53" s="99"/>
      <c r="BB53" s="99"/>
      <c r="BC53" s="99"/>
      <c r="BD53" s="100"/>
      <c r="BE53" s="41"/>
    </row>
    <row r="54" s="6" customFormat="1" ht="32.4" customHeight="1">
      <c r="A54" s="6"/>
      <c r="B54" s="101"/>
      <c r="C54" s="102" t="s">
        <v>78</v>
      </c>
      <c r="D54" s="103"/>
      <c r="E54" s="103"/>
      <c r="F54" s="103"/>
      <c r="G54" s="103"/>
      <c r="H54" s="103"/>
      <c r="I54" s="103"/>
      <c r="J54" s="103"/>
      <c r="K54" s="103"/>
      <c r="L54" s="103"/>
      <c r="M54" s="103"/>
      <c r="N54" s="103"/>
      <c r="O54" s="103"/>
      <c r="P54" s="103"/>
      <c r="Q54" s="103"/>
      <c r="R54" s="103"/>
      <c r="S54" s="103"/>
      <c r="T54" s="103"/>
      <c r="U54" s="103"/>
      <c r="V54" s="103"/>
      <c r="W54" s="103"/>
      <c r="X54" s="103"/>
      <c r="Y54" s="103"/>
      <c r="Z54" s="103"/>
      <c r="AA54" s="103"/>
      <c r="AB54" s="103"/>
      <c r="AC54" s="103"/>
      <c r="AD54" s="103"/>
      <c r="AE54" s="103"/>
      <c r="AF54" s="103"/>
      <c r="AG54" s="104">
        <f>ROUND(AG55+AG81+AG117,2)</f>
        <v>0</v>
      </c>
      <c r="AH54" s="104"/>
      <c r="AI54" s="104"/>
      <c r="AJ54" s="104"/>
      <c r="AK54" s="104"/>
      <c r="AL54" s="104"/>
      <c r="AM54" s="104"/>
      <c r="AN54" s="105">
        <f>SUM(AG54,AT54)</f>
        <v>0</v>
      </c>
      <c r="AO54" s="105"/>
      <c r="AP54" s="105"/>
      <c r="AQ54" s="106" t="s">
        <v>35</v>
      </c>
      <c r="AR54" s="107"/>
      <c r="AS54" s="108">
        <f>ROUND(AS55+AS81+AS117,2)</f>
        <v>0</v>
      </c>
      <c r="AT54" s="109">
        <f>ROUND(SUM(AV54:AW54),2)</f>
        <v>0</v>
      </c>
      <c r="AU54" s="110">
        <f>ROUND(AU55+AU81+AU117,5)</f>
        <v>0</v>
      </c>
      <c r="AV54" s="109">
        <f>ROUND(AZ54*L29,2)</f>
        <v>0</v>
      </c>
      <c r="AW54" s="109">
        <f>ROUND(BA54*L30,2)</f>
        <v>0</v>
      </c>
      <c r="AX54" s="109">
        <f>ROUND(BB54*L29,2)</f>
        <v>0</v>
      </c>
      <c r="AY54" s="109">
        <f>ROUND(BC54*L30,2)</f>
        <v>0</v>
      </c>
      <c r="AZ54" s="109">
        <f>ROUND(AZ55+AZ81+AZ117,2)</f>
        <v>0</v>
      </c>
      <c r="BA54" s="109">
        <f>ROUND(BA55+BA81+BA117,2)</f>
        <v>0</v>
      </c>
      <c r="BB54" s="109">
        <f>ROUND(BB55+BB81+BB117,2)</f>
        <v>0</v>
      </c>
      <c r="BC54" s="109">
        <f>ROUND(BC55+BC81+BC117,2)</f>
        <v>0</v>
      </c>
      <c r="BD54" s="111">
        <f>ROUND(BD55+BD81+BD117,2)</f>
        <v>0</v>
      </c>
      <c r="BE54" s="6"/>
      <c r="BS54" s="112" t="s">
        <v>79</v>
      </c>
      <c r="BT54" s="112" t="s">
        <v>80</v>
      </c>
      <c r="BU54" s="113" t="s">
        <v>81</v>
      </c>
      <c r="BV54" s="112" t="s">
        <v>82</v>
      </c>
      <c r="BW54" s="112" t="s">
        <v>5</v>
      </c>
      <c r="BX54" s="112" t="s">
        <v>83</v>
      </c>
      <c r="CL54" s="112" t="s">
        <v>19</v>
      </c>
    </row>
    <row r="55" s="7" customFormat="1" ht="16.5" customHeight="1">
      <c r="A55" s="7"/>
      <c r="B55" s="114"/>
      <c r="C55" s="115"/>
      <c r="D55" s="116" t="s">
        <v>84</v>
      </c>
      <c r="E55" s="116"/>
      <c r="F55" s="116"/>
      <c r="G55" s="116"/>
      <c r="H55" s="116"/>
      <c r="I55" s="117"/>
      <c r="J55" s="116" t="s">
        <v>85</v>
      </c>
      <c r="K55" s="116"/>
      <c r="L55" s="116"/>
      <c r="M55" s="116"/>
      <c r="N55" s="116"/>
      <c r="O55" s="116"/>
      <c r="P55" s="116"/>
      <c r="Q55" s="116"/>
      <c r="R55" s="116"/>
      <c r="S55" s="116"/>
      <c r="T55" s="116"/>
      <c r="U55" s="116"/>
      <c r="V55" s="116"/>
      <c r="W55" s="116"/>
      <c r="X55" s="116"/>
      <c r="Y55" s="116"/>
      <c r="Z55" s="116"/>
      <c r="AA55" s="116"/>
      <c r="AB55" s="116"/>
      <c r="AC55" s="116"/>
      <c r="AD55" s="116"/>
      <c r="AE55" s="116"/>
      <c r="AF55" s="116"/>
      <c r="AG55" s="118">
        <f>ROUND(AG56+AG61,2)</f>
        <v>0</v>
      </c>
      <c r="AH55" s="117"/>
      <c r="AI55" s="117"/>
      <c r="AJ55" s="117"/>
      <c r="AK55" s="117"/>
      <c r="AL55" s="117"/>
      <c r="AM55" s="117"/>
      <c r="AN55" s="119">
        <f>SUM(AG55,AT55)</f>
        <v>0</v>
      </c>
      <c r="AO55" s="117"/>
      <c r="AP55" s="117"/>
      <c r="AQ55" s="120" t="s">
        <v>86</v>
      </c>
      <c r="AR55" s="121"/>
      <c r="AS55" s="122">
        <f>ROUND(AS56+AS61,2)</f>
        <v>0</v>
      </c>
      <c r="AT55" s="123">
        <f>ROUND(SUM(AV55:AW55),2)</f>
        <v>0</v>
      </c>
      <c r="AU55" s="124">
        <f>ROUND(AU56+AU61,5)</f>
        <v>0</v>
      </c>
      <c r="AV55" s="123">
        <f>ROUND(AZ55*L29,2)</f>
        <v>0</v>
      </c>
      <c r="AW55" s="123">
        <f>ROUND(BA55*L30,2)</f>
        <v>0</v>
      </c>
      <c r="AX55" s="123">
        <f>ROUND(BB55*L29,2)</f>
        <v>0</v>
      </c>
      <c r="AY55" s="123">
        <f>ROUND(BC55*L30,2)</f>
        <v>0</v>
      </c>
      <c r="AZ55" s="123">
        <f>ROUND(AZ56+AZ61,2)</f>
        <v>0</v>
      </c>
      <c r="BA55" s="123">
        <f>ROUND(BA56+BA61,2)</f>
        <v>0</v>
      </c>
      <c r="BB55" s="123">
        <f>ROUND(BB56+BB61,2)</f>
        <v>0</v>
      </c>
      <c r="BC55" s="123">
        <f>ROUND(BC56+BC61,2)</f>
        <v>0</v>
      </c>
      <c r="BD55" s="125">
        <f>ROUND(BD56+BD61,2)</f>
        <v>0</v>
      </c>
      <c r="BE55" s="7"/>
      <c r="BS55" s="126" t="s">
        <v>79</v>
      </c>
      <c r="BT55" s="126" t="s">
        <v>87</v>
      </c>
      <c r="BU55" s="126" t="s">
        <v>81</v>
      </c>
      <c r="BV55" s="126" t="s">
        <v>82</v>
      </c>
      <c r="BW55" s="126" t="s">
        <v>88</v>
      </c>
      <c r="BX55" s="126" t="s">
        <v>5</v>
      </c>
      <c r="CL55" s="126" t="s">
        <v>35</v>
      </c>
      <c r="CM55" s="126" t="s">
        <v>89</v>
      </c>
    </row>
    <row r="56" s="4" customFormat="1" ht="16.5" customHeight="1">
      <c r="A56" s="4"/>
      <c r="B56" s="66"/>
      <c r="C56" s="127"/>
      <c r="D56" s="127"/>
      <c r="E56" s="128" t="s">
        <v>90</v>
      </c>
      <c r="F56" s="128"/>
      <c r="G56" s="128"/>
      <c r="H56" s="128"/>
      <c r="I56" s="128"/>
      <c r="J56" s="127"/>
      <c r="K56" s="128" t="s">
        <v>91</v>
      </c>
      <c r="L56" s="128"/>
      <c r="M56" s="128"/>
      <c r="N56" s="128"/>
      <c r="O56" s="128"/>
      <c r="P56" s="128"/>
      <c r="Q56" s="128"/>
      <c r="R56" s="128"/>
      <c r="S56" s="128"/>
      <c r="T56" s="128"/>
      <c r="U56" s="128"/>
      <c r="V56" s="128"/>
      <c r="W56" s="128"/>
      <c r="X56" s="128"/>
      <c r="Y56" s="128"/>
      <c r="Z56" s="128"/>
      <c r="AA56" s="128"/>
      <c r="AB56" s="128"/>
      <c r="AC56" s="128"/>
      <c r="AD56" s="128"/>
      <c r="AE56" s="128"/>
      <c r="AF56" s="128"/>
      <c r="AG56" s="129">
        <f>ROUND(AG57,2)</f>
        <v>0</v>
      </c>
      <c r="AH56" s="127"/>
      <c r="AI56" s="127"/>
      <c r="AJ56" s="127"/>
      <c r="AK56" s="127"/>
      <c r="AL56" s="127"/>
      <c r="AM56" s="127"/>
      <c r="AN56" s="130">
        <f>SUM(AG56,AT56)</f>
        <v>0</v>
      </c>
      <c r="AO56" s="127"/>
      <c r="AP56" s="127"/>
      <c r="AQ56" s="131" t="s">
        <v>92</v>
      </c>
      <c r="AR56" s="68"/>
      <c r="AS56" s="132">
        <f>ROUND(AS57,2)</f>
        <v>0</v>
      </c>
      <c r="AT56" s="133">
        <f>ROUND(SUM(AV56:AW56),2)</f>
        <v>0</v>
      </c>
      <c r="AU56" s="134">
        <f>ROUND(AU57,5)</f>
        <v>0</v>
      </c>
      <c r="AV56" s="133">
        <f>ROUND(AZ56*L29,2)</f>
        <v>0</v>
      </c>
      <c r="AW56" s="133">
        <f>ROUND(BA56*L30,2)</f>
        <v>0</v>
      </c>
      <c r="AX56" s="133">
        <f>ROUND(BB56*L29,2)</f>
        <v>0</v>
      </c>
      <c r="AY56" s="133">
        <f>ROUND(BC56*L30,2)</f>
        <v>0</v>
      </c>
      <c r="AZ56" s="133">
        <f>ROUND(AZ57,2)</f>
        <v>0</v>
      </c>
      <c r="BA56" s="133">
        <f>ROUND(BA57,2)</f>
        <v>0</v>
      </c>
      <c r="BB56" s="133">
        <f>ROUND(BB57,2)</f>
        <v>0</v>
      </c>
      <c r="BC56" s="133">
        <f>ROUND(BC57,2)</f>
        <v>0</v>
      </c>
      <c r="BD56" s="135">
        <f>ROUND(BD57,2)</f>
        <v>0</v>
      </c>
      <c r="BE56" s="4"/>
      <c r="BS56" s="136" t="s">
        <v>79</v>
      </c>
      <c r="BT56" s="136" t="s">
        <v>89</v>
      </c>
      <c r="BU56" s="136" t="s">
        <v>81</v>
      </c>
      <c r="BV56" s="136" t="s">
        <v>82</v>
      </c>
      <c r="BW56" s="136" t="s">
        <v>93</v>
      </c>
      <c r="BX56" s="136" t="s">
        <v>88</v>
      </c>
      <c r="CL56" s="136" t="s">
        <v>35</v>
      </c>
    </row>
    <row r="57" s="4" customFormat="1" ht="16.5" customHeight="1">
      <c r="A57" s="4"/>
      <c r="B57" s="66"/>
      <c r="C57" s="127"/>
      <c r="D57" s="127"/>
      <c r="E57" s="127"/>
      <c r="F57" s="128" t="s">
        <v>94</v>
      </c>
      <c r="G57" s="128"/>
      <c r="H57" s="128"/>
      <c r="I57" s="128"/>
      <c r="J57" s="128"/>
      <c r="K57" s="127"/>
      <c r="L57" s="128" t="s">
        <v>95</v>
      </c>
      <c r="M57" s="128"/>
      <c r="N57" s="128"/>
      <c r="O57" s="128"/>
      <c r="P57" s="128"/>
      <c r="Q57" s="128"/>
      <c r="R57" s="128"/>
      <c r="S57" s="128"/>
      <c r="T57" s="128"/>
      <c r="U57" s="128"/>
      <c r="V57" s="128"/>
      <c r="W57" s="128"/>
      <c r="X57" s="128"/>
      <c r="Y57" s="128"/>
      <c r="Z57" s="128"/>
      <c r="AA57" s="128"/>
      <c r="AB57" s="128"/>
      <c r="AC57" s="128"/>
      <c r="AD57" s="128"/>
      <c r="AE57" s="128"/>
      <c r="AF57" s="128"/>
      <c r="AG57" s="129">
        <f>ROUND(AG58,2)</f>
        <v>0</v>
      </c>
      <c r="AH57" s="127"/>
      <c r="AI57" s="127"/>
      <c r="AJ57" s="127"/>
      <c r="AK57" s="127"/>
      <c r="AL57" s="127"/>
      <c r="AM57" s="127"/>
      <c r="AN57" s="130">
        <f>SUM(AG57,AT57)</f>
        <v>0</v>
      </c>
      <c r="AO57" s="127"/>
      <c r="AP57" s="127"/>
      <c r="AQ57" s="131" t="s">
        <v>92</v>
      </c>
      <c r="AR57" s="68"/>
      <c r="AS57" s="132">
        <f>ROUND(AS58,2)</f>
        <v>0</v>
      </c>
      <c r="AT57" s="133">
        <f>ROUND(SUM(AV57:AW57),2)</f>
        <v>0</v>
      </c>
      <c r="AU57" s="134">
        <f>ROUND(AU58,5)</f>
        <v>0</v>
      </c>
      <c r="AV57" s="133">
        <f>ROUND(AZ57*L29,2)</f>
        <v>0</v>
      </c>
      <c r="AW57" s="133">
        <f>ROUND(BA57*L30,2)</f>
        <v>0</v>
      </c>
      <c r="AX57" s="133">
        <f>ROUND(BB57*L29,2)</f>
        <v>0</v>
      </c>
      <c r="AY57" s="133">
        <f>ROUND(BC57*L30,2)</f>
        <v>0</v>
      </c>
      <c r="AZ57" s="133">
        <f>ROUND(AZ58,2)</f>
        <v>0</v>
      </c>
      <c r="BA57" s="133">
        <f>ROUND(BA58,2)</f>
        <v>0</v>
      </c>
      <c r="BB57" s="133">
        <f>ROUND(BB58,2)</f>
        <v>0</v>
      </c>
      <c r="BC57" s="133">
        <f>ROUND(BC58,2)</f>
        <v>0</v>
      </c>
      <c r="BD57" s="135">
        <f>ROUND(BD58,2)</f>
        <v>0</v>
      </c>
      <c r="BE57" s="4"/>
      <c r="BS57" s="136" t="s">
        <v>79</v>
      </c>
      <c r="BT57" s="136" t="s">
        <v>96</v>
      </c>
      <c r="BU57" s="136" t="s">
        <v>81</v>
      </c>
      <c r="BV57" s="136" t="s">
        <v>82</v>
      </c>
      <c r="BW57" s="136" t="s">
        <v>97</v>
      </c>
      <c r="BX57" s="136" t="s">
        <v>93</v>
      </c>
      <c r="CL57" s="136" t="s">
        <v>35</v>
      </c>
    </row>
    <row r="58" s="4" customFormat="1" ht="23.25" customHeight="1">
      <c r="A58" s="4"/>
      <c r="B58" s="66"/>
      <c r="C58" s="127"/>
      <c r="D58" s="127"/>
      <c r="E58" s="127"/>
      <c r="F58" s="127"/>
      <c r="G58" s="128" t="s">
        <v>98</v>
      </c>
      <c r="H58" s="128"/>
      <c r="I58" s="128"/>
      <c r="J58" s="128"/>
      <c r="K58" s="128"/>
      <c r="L58" s="127"/>
      <c r="M58" s="128" t="s">
        <v>99</v>
      </c>
      <c r="N58" s="128"/>
      <c r="O58" s="128"/>
      <c r="P58" s="128"/>
      <c r="Q58" s="128"/>
      <c r="R58" s="128"/>
      <c r="S58" s="128"/>
      <c r="T58" s="128"/>
      <c r="U58" s="128"/>
      <c r="V58" s="128"/>
      <c r="W58" s="128"/>
      <c r="X58" s="128"/>
      <c r="Y58" s="128"/>
      <c r="Z58" s="128"/>
      <c r="AA58" s="128"/>
      <c r="AB58" s="128"/>
      <c r="AC58" s="128"/>
      <c r="AD58" s="128"/>
      <c r="AE58" s="128"/>
      <c r="AF58" s="128"/>
      <c r="AG58" s="129">
        <f>ROUND(SUM(AG59:AG60),2)</f>
        <v>0</v>
      </c>
      <c r="AH58" s="127"/>
      <c r="AI58" s="127"/>
      <c r="AJ58" s="127"/>
      <c r="AK58" s="127"/>
      <c r="AL58" s="127"/>
      <c r="AM58" s="127"/>
      <c r="AN58" s="130">
        <f>SUM(AG58,AT58)</f>
        <v>0</v>
      </c>
      <c r="AO58" s="127"/>
      <c r="AP58" s="127"/>
      <c r="AQ58" s="131" t="s">
        <v>92</v>
      </c>
      <c r="AR58" s="68"/>
      <c r="AS58" s="132">
        <f>ROUND(SUM(AS59:AS60),2)</f>
        <v>0</v>
      </c>
      <c r="AT58" s="133">
        <f>ROUND(SUM(AV58:AW58),2)</f>
        <v>0</v>
      </c>
      <c r="AU58" s="134">
        <f>ROUND(SUM(AU59:AU60),5)</f>
        <v>0</v>
      </c>
      <c r="AV58" s="133">
        <f>ROUND(AZ58*L29,2)</f>
        <v>0</v>
      </c>
      <c r="AW58" s="133">
        <f>ROUND(BA58*L30,2)</f>
        <v>0</v>
      </c>
      <c r="AX58" s="133">
        <f>ROUND(BB58*L29,2)</f>
        <v>0</v>
      </c>
      <c r="AY58" s="133">
        <f>ROUND(BC58*L30,2)</f>
        <v>0</v>
      </c>
      <c r="AZ58" s="133">
        <f>ROUND(SUM(AZ59:AZ60),2)</f>
        <v>0</v>
      </c>
      <c r="BA58" s="133">
        <f>ROUND(SUM(BA59:BA60),2)</f>
        <v>0</v>
      </c>
      <c r="BB58" s="133">
        <f>ROUND(SUM(BB59:BB60),2)</f>
        <v>0</v>
      </c>
      <c r="BC58" s="133">
        <f>ROUND(SUM(BC59:BC60),2)</f>
        <v>0</v>
      </c>
      <c r="BD58" s="135">
        <f>ROUND(SUM(BD59:BD60),2)</f>
        <v>0</v>
      </c>
      <c r="BE58" s="4"/>
      <c r="BS58" s="136" t="s">
        <v>79</v>
      </c>
      <c r="BT58" s="136" t="s">
        <v>100</v>
      </c>
      <c r="BU58" s="136" t="s">
        <v>81</v>
      </c>
      <c r="BV58" s="136" t="s">
        <v>82</v>
      </c>
      <c r="BW58" s="136" t="s">
        <v>101</v>
      </c>
      <c r="BX58" s="136" t="s">
        <v>97</v>
      </c>
      <c r="CL58" s="136" t="s">
        <v>35</v>
      </c>
    </row>
    <row r="59" s="4" customFormat="1" ht="23.25" customHeight="1">
      <c r="A59" s="137" t="s">
        <v>102</v>
      </c>
      <c r="B59" s="66"/>
      <c r="C59" s="127"/>
      <c r="D59" s="127"/>
      <c r="E59" s="127"/>
      <c r="F59" s="127"/>
      <c r="G59" s="127"/>
      <c r="H59" s="128" t="s">
        <v>103</v>
      </c>
      <c r="I59" s="128"/>
      <c r="J59" s="128"/>
      <c r="K59" s="128"/>
      <c r="L59" s="128"/>
      <c r="M59" s="127"/>
      <c r="N59" s="128" t="s">
        <v>99</v>
      </c>
      <c r="O59" s="128"/>
      <c r="P59" s="128"/>
      <c r="Q59" s="128"/>
      <c r="R59" s="128"/>
      <c r="S59" s="128"/>
      <c r="T59" s="128"/>
      <c r="U59" s="128"/>
      <c r="V59" s="128"/>
      <c r="W59" s="128"/>
      <c r="X59" s="128"/>
      <c r="Y59" s="128"/>
      <c r="Z59" s="128"/>
      <c r="AA59" s="128"/>
      <c r="AB59" s="128"/>
      <c r="AC59" s="128"/>
      <c r="AD59" s="128"/>
      <c r="AE59" s="128"/>
      <c r="AF59" s="128"/>
      <c r="AG59" s="130">
        <f>'PS 11-01-21.1 - TZZ Vesel...'!J34</f>
        <v>0</v>
      </c>
      <c r="AH59" s="127"/>
      <c r="AI59" s="127"/>
      <c r="AJ59" s="127"/>
      <c r="AK59" s="127"/>
      <c r="AL59" s="127"/>
      <c r="AM59" s="127"/>
      <c r="AN59" s="130">
        <f>SUM(AG59,AT59)</f>
        <v>0</v>
      </c>
      <c r="AO59" s="127"/>
      <c r="AP59" s="127"/>
      <c r="AQ59" s="131" t="s">
        <v>92</v>
      </c>
      <c r="AR59" s="68"/>
      <c r="AS59" s="132">
        <v>0</v>
      </c>
      <c r="AT59" s="133">
        <f>ROUND(SUM(AV59:AW59),2)</f>
        <v>0</v>
      </c>
      <c r="AU59" s="134">
        <f>'PS 11-01-21.1 - TZZ Vesel...'!P93</f>
        <v>0</v>
      </c>
      <c r="AV59" s="133">
        <f>'PS 11-01-21.1 - TZZ Vesel...'!J37</f>
        <v>0</v>
      </c>
      <c r="AW59" s="133">
        <f>'PS 11-01-21.1 - TZZ Vesel...'!J38</f>
        <v>0</v>
      </c>
      <c r="AX59" s="133">
        <f>'PS 11-01-21.1 - TZZ Vesel...'!J39</f>
        <v>0</v>
      </c>
      <c r="AY59" s="133">
        <f>'PS 11-01-21.1 - TZZ Vesel...'!J40</f>
        <v>0</v>
      </c>
      <c r="AZ59" s="133">
        <f>'PS 11-01-21.1 - TZZ Vesel...'!F37</f>
        <v>0</v>
      </c>
      <c r="BA59" s="133">
        <f>'PS 11-01-21.1 - TZZ Vesel...'!F38</f>
        <v>0</v>
      </c>
      <c r="BB59" s="133">
        <f>'PS 11-01-21.1 - TZZ Vesel...'!F39</f>
        <v>0</v>
      </c>
      <c r="BC59" s="133">
        <f>'PS 11-01-21.1 - TZZ Vesel...'!F40</f>
        <v>0</v>
      </c>
      <c r="BD59" s="135">
        <f>'PS 11-01-21.1 - TZZ Vesel...'!F41</f>
        <v>0</v>
      </c>
      <c r="BE59" s="4"/>
      <c r="BT59" s="136" t="s">
        <v>104</v>
      </c>
      <c r="BV59" s="136" t="s">
        <v>82</v>
      </c>
      <c r="BW59" s="136" t="s">
        <v>105</v>
      </c>
      <c r="BX59" s="136" t="s">
        <v>101</v>
      </c>
      <c r="CL59" s="136" t="s">
        <v>35</v>
      </c>
    </row>
    <row r="60" s="4" customFormat="1" ht="23.25" customHeight="1">
      <c r="A60" s="137" t="s">
        <v>102</v>
      </c>
      <c r="B60" s="66"/>
      <c r="C60" s="127"/>
      <c r="D60" s="127"/>
      <c r="E60" s="127"/>
      <c r="F60" s="127"/>
      <c r="G60" s="127"/>
      <c r="H60" s="128" t="s">
        <v>106</v>
      </c>
      <c r="I60" s="128"/>
      <c r="J60" s="128"/>
      <c r="K60" s="128"/>
      <c r="L60" s="128"/>
      <c r="M60" s="127"/>
      <c r="N60" s="128" t="s">
        <v>107</v>
      </c>
      <c r="O60" s="128"/>
      <c r="P60" s="128"/>
      <c r="Q60" s="128"/>
      <c r="R60" s="128"/>
      <c r="S60" s="128"/>
      <c r="T60" s="128"/>
      <c r="U60" s="128"/>
      <c r="V60" s="128"/>
      <c r="W60" s="128"/>
      <c r="X60" s="128"/>
      <c r="Y60" s="128"/>
      <c r="Z60" s="128"/>
      <c r="AA60" s="128"/>
      <c r="AB60" s="128"/>
      <c r="AC60" s="128"/>
      <c r="AD60" s="128"/>
      <c r="AE60" s="128"/>
      <c r="AF60" s="128"/>
      <c r="AG60" s="130">
        <f>'PS 11-01-21.2 - Zemní práce'!J34</f>
        <v>0</v>
      </c>
      <c r="AH60" s="127"/>
      <c r="AI60" s="127"/>
      <c r="AJ60" s="127"/>
      <c r="AK60" s="127"/>
      <c r="AL60" s="127"/>
      <c r="AM60" s="127"/>
      <c r="AN60" s="130">
        <f>SUM(AG60,AT60)</f>
        <v>0</v>
      </c>
      <c r="AO60" s="127"/>
      <c r="AP60" s="127"/>
      <c r="AQ60" s="131" t="s">
        <v>92</v>
      </c>
      <c r="AR60" s="68"/>
      <c r="AS60" s="132">
        <v>0</v>
      </c>
      <c r="AT60" s="133">
        <f>ROUND(SUM(AV60:AW60),2)</f>
        <v>0</v>
      </c>
      <c r="AU60" s="134">
        <f>'PS 11-01-21.2 - Zemní práce'!P93</f>
        <v>0</v>
      </c>
      <c r="AV60" s="133">
        <f>'PS 11-01-21.2 - Zemní práce'!J37</f>
        <v>0</v>
      </c>
      <c r="AW60" s="133">
        <f>'PS 11-01-21.2 - Zemní práce'!J38</f>
        <v>0</v>
      </c>
      <c r="AX60" s="133">
        <f>'PS 11-01-21.2 - Zemní práce'!J39</f>
        <v>0</v>
      </c>
      <c r="AY60" s="133">
        <f>'PS 11-01-21.2 - Zemní práce'!J40</f>
        <v>0</v>
      </c>
      <c r="AZ60" s="133">
        <f>'PS 11-01-21.2 - Zemní práce'!F37</f>
        <v>0</v>
      </c>
      <c r="BA60" s="133">
        <f>'PS 11-01-21.2 - Zemní práce'!F38</f>
        <v>0</v>
      </c>
      <c r="BB60" s="133">
        <f>'PS 11-01-21.2 - Zemní práce'!F39</f>
        <v>0</v>
      </c>
      <c r="BC60" s="133">
        <f>'PS 11-01-21.2 - Zemní práce'!F40</f>
        <v>0</v>
      </c>
      <c r="BD60" s="135">
        <f>'PS 11-01-21.2 - Zemní práce'!F41</f>
        <v>0</v>
      </c>
      <c r="BE60" s="4"/>
      <c r="BT60" s="136" t="s">
        <v>104</v>
      </c>
      <c r="BV60" s="136" t="s">
        <v>82</v>
      </c>
      <c r="BW60" s="136" t="s">
        <v>108</v>
      </c>
      <c r="BX60" s="136" t="s">
        <v>101</v>
      </c>
      <c r="CL60" s="136" t="s">
        <v>35</v>
      </c>
    </row>
    <row r="61" s="4" customFormat="1" ht="16.5" customHeight="1">
      <c r="A61" s="4"/>
      <c r="B61" s="66"/>
      <c r="C61" s="127"/>
      <c r="D61" s="127"/>
      <c r="E61" s="128" t="s">
        <v>109</v>
      </c>
      <c r="F61" s="128"/>
      <c r="G61" s="128"/>
      <c r="H61" s="128"/>
      <c r="I61" s="128"/>
      <c r="J61" s="127"/>
      <c r="K61" s="128" t="s">
        <v>110</v>
      </c>
      <c r="L61" s="128"/>
      <c r="M61" s="128"/>
      <c r="N61" s="128"/>
      <c r="O61" s="128"/>
      <c r="P61" s="128"/>
      <c r="Q61" s="128"/>
      <c r="R61" s="128"/>
      <c r="S61" s="128"/>
      <c r="T61" s="128"/>
      <c r="U61" s="128"/>
      <c r="V61" s="128"/>
      <c r="W61" s="128"/>
      <c r="X61" s="128"/>
      <c r="Y61" s="128"/>
      <c r="Z61" s="128"/>
      <c r="AA61" s="128"/>
      <c r="AB61" s="128"/>
      <c r="AC61" s="128"/>
      <c r="AD61" s="128"/>
      <c r="AE61" s="128"/>
      <c r="AF61" s="128"/>
      <c r="AG61" s="129">
        <f>ROUND(AG62+AG66+AG70+AG77,2)</f>
        <v>0</v>
      </c>
      <c r="AH61" s="127"/>
      <c r="AI61" s="127"/>
      <c r="AJ61" s="127"/>
      <c r="AK61" s="127"/>
      <c r="AL61" s="127"/>
      <c r="AM61" s="127"/>
      <c r="AN61" s="130">
        <f>SUM(AG61,AT61)</f>
        <v>0</v>
      </c>
      <c r="AO61" s="127"/>
      <c r="AP61" s="127"/>
      <c r="AQ61" s="131" t="s">
        <v>92</v>
      </c>
      <c r="AR61" s="68"/>
      <c r="AS61" s="132">
        <f>ROUND(AS62+AS66+AS70+AS77,2)</f>
        <v>0</v>
      </c>
      <c r="AT61" s="133">
        <f>ROUND(SUM(AV61:AW61),2)</f>
        <v>0</v>
      </c>
      <c r="AU61" s="134">
        <f>ROUND(AU62+AU66+AU70+AU77,5)</f>
        <v>0</v>
      </c>
      <c r="AV61" s="133">
        <f>ROUND(AZ61*L29,2)</f>
        <v>0</v>
      </c>
      <c r="AW61" s="133">
        <f>ROUND(BA61*L30,2)</f>
        <v>0</v>
      </c>
      <c r="AX61" s="133">
        <f>ROUND(BB61*L29,2)</f>
        <v>0</v>
      </c>
      <c r="AY61" s="133">
        <f>ROUND(BC61*L30,2)</f>
        <v>0</v>
      </c>
      <c r="AZ61" s="133">
        <f>ROUND(AZ62+AZ66+AZ70+AZ77,2)</f>
        <v>0</v>
      </c>
      <c r="BA61" s="133">
        <f>ROUND(BA62+BA66+BA70+BA77,2)</f>
        <v>0</v>
      </c>
      <c r="BB61" s="133">
        <f>ROUND(BB62+BB66+BB70+BB77,2)</f>
        <v>0</v>
      </c>
      <c r="BC61" s="133">
        <f>ROUND(BC62+BC66+BC70+BC77,2)</f>
        <v>0</v>
      </c>
      <c r="BD61" s="135">
        <f>ROUND(BD62+BD66+BD70+BD77,2)</f>
        <v>0</v>
      </c>
      <c r="BE61" s="4"/>
      <c r="BS61" s="136" t="s">
        <v>79</v>
      </c>
      <c r="BT61" s="136" t="s">
        <v>89</v>
      </c>
      <c r="BU61" s="136" t="s">
        <v>81</v>
      </c>
      <c r="BV61" s="136" t="s">
        <v>82</v>
      </c>
      <c r="BW61" s="136" t="s">
        <v>111</v>
      </c>
      <c r="BX61" s="136" t="s">
        <v>88</v>
      </c>
      <c r="CL61" s="136" t="s">
        <v>35</v>
      </c>
    </row>
    <row r="62" s="4" customFormat="1" ht="16.5" customHeight="1">
      <c r="A62" s="4"/>
      <c r="B62" s="66"/>
      <c r="C62" s="127"/>
      <c r="D62" s="127"/>
      <c r="E62" s="127"/>
      <c r="F62" s="128" t="s">
        <v>112</v>
      </c>
      <c r="G62" s="128"/>
      <c r="H62" s="128"/>
      <c r="I62" s="128"/>
      <c r="J62" s="128"/>
      <c r="K62" s="127"/>
      <c r="L62" s="128" t="s">
        <v>113</v>
      </c>
      <c r="M62" s="128"/>
      <c r="N62" s="128"/>
      <c r="O62" s="128"/>
      <c r="P62" s="128"/>
      <c r="Q62" s="128"/>
      <c r="R62" s="128"/>
      <c r="S62" s="128"/>
      <c r="T62" s="128"/>
      <c r="U62" s="128"/>
      <c r="V62" s="128"/>
      <c r="W62" s="128"/>
      <c r="X62" s="128"/>
      <c r="Y62" s="128"/>
      <c r="Z62" s="128"/>
      <c r="AA62" s="128"/>
      <c r="AB62" s="128"/>
      <c r="AC62" s="128"/>
      <c r="AD62" s="128"/>
      <c r="AE62" s="128"/>
      <c r="AF62" s="128"/>
      <c r="AG62" s="129">
        <f>ROUND(AG63,2)</f>
        <v>0</v>
      </c>
      <c r="AH62" s="127"/>
      <c r="AI62" s="127"/>
      <c r="AJ62" s="127"/>
      <c r="AK62" s="127"/>
      <c r="AL62" s="127"/>
      <c r="AM62" s="127"/>
      <c r="AN62" s="130">
        <f>SUM(AG62,AT62)</f>
        <v>0</v>
      </c>
      <c r="AO62" s="127"/>
      <c r="AP62" s="127"/>
      <c r="AQ62" s="131" t="s">
        <v>92</v>
      </c>
      <c r="AR62" s="68"/>
      <c r="AS62" s="132">
        <f>ROUND(AS63,2)</f>
        <v>0</v>
      </c>
      <c r="AT62" s="133">
        <f>ROUND(SUM(AV62:AW62),2)</f>
        <v>0</v>
      </c>
      <c r="AU62" s="134">
        <f>ROUND(AU63,5)</f>
        <v>0</v>
      </c>
      <c r="AV62" s="133">
        <f>ROUND(AZ62*L29,2)</f>
        <v>0</v>
      </c>
      <c r="AW62" s="133">
        <f>ROUND(BA62*L30,2)</f>
        <v>0</v>
      </c>
      <c r="AX62" s="133">
        <f>ROUND(BB62*L29,2)</f>
        <v>0</v>
      </c>
      <c r="AY62" s="133">
        <f>ROUND(BC62*L30,2)</f>
        <v>0</v>
      </c>
      <c r="AZ62" s="133">
        <f>ROUND(AZ63,2)</f>
        <v>0</v>
      </c>
      <c r="BA62" s="133">
        <f>ROUND(BA63,2)</f>
        <v>0</v>
      </c>
      <c r="BB62" s="133">
        <f>ROUND(BB63,2)</f>
        <v>0</v>
      </c>
      <c r="BC62" s="133">
        <f>ROUND(BC63,2)</f>
        <v>0</v>
      </c>
      <c r="BD62" s="135">
        <f>ROUND(BD63,2)</f>
        <v>0</v>
      </c>
      <c r="BE62" s="4"/>
      <c r="BS62" s="136" t="s">
        <v>79</v>
      </c>
      <c r="BT62" s="136" t="s">
        <v>96</v>
      </c>
      <c r="BU62" s="136" t="s">
        <v>81</v>
      </c>
      <c r="BV62" s="136" t="s">
        <v>82</v>
      </c>
      <c r="BW62" s="136" t="s">
        <v>114</v>
      </c>
      <c r="BX62" s="136" t="s">
        <v>111</v>
      </c>
      <c r="CL62" s="136" t="s">
        <v>35</v>
      </c>
    </row>
    <row r="63" s="4" customFormat="1" ht="23.25" customHeight="1">
      <c r="A63" s="4"/>
      <c r="B63" s="66"/>
      <c r="C63" s="127"/>
      <c r="D63" s="127"/>
      <c r="E63" s="127"/>
      <c r="F63" s="127"/>
      <c r="G63" s="128" t="s">
        <v>115</v>
      </c>
      <c r="H63" s="128"/>
      <c r="I63" s="128"/>
      <c r="J63" s="128"/>
      <c r="K63" s="128"/>
      <c r="L63" s="127"/>
      <c r="M63" s="128" t="s">
        <v>116</v>
      </c>
      <c r="N63" s="128"/>
      <c r="O63" s="128"/>
      <c r="P63" s="128"/>
      <c r="Q63" s="128"/>
      <c r="R63" s="128"/>
      <c r="S63" s="128"/>
      <c r="T63" s="128"/>
      <c r="U63" s="128"/>
      <c r="V63" s="128"/>
      <c r="W63" s="128"/>
      <c r="X63" s="128"/>
      <c r="Y63" s="128"/>
      <c r="Z63" s="128"/>
      <c r="AA63" s="128"/>
      <c r="AB63" s="128"/>
      <c r="AC63" s="128"/>
      <c r="AD63" s="128"/>
      <c r="AE63" s="128"/>
      <c r="AF63" s="128"/>
      <c r="AG63" s="129">
        <f>ROUND(SUM(AG64:AG65),2)</f>
        <v>0</v>
      </c>
      <c r="AH63" s="127"/>
      <c r="AI63" s="127"/>
      <c r="AJ63" s="127"/>
      <c r="AK63" s="127"/>
      <c r="AL63" s="127"/>
      <c r="AM63" s="127"/>
      <c r="AN63" s="130">
        <f>SUM(AG63,AT63)</f>
        <v>0</v>
      </c>
      <c r="AO63" s="127"/>
      <c r="AP63" s="127"/>
      <c r="AQ63" s="131" t="s">
        <v>92</v>
      </c>
      <c r="AR63" s="68"/>
      <c r="AS63" s="132">
        <f>ROUND(SUM(AS64:AS65),2)</f>
        <v>0</v>
      </c>
      <c r="AT63" s="133">
        <f>ROUND(SUM(AV63:AW63),2)</f>
        <v>0</v>
      </c>
      <c r="AU63" s="134">
        <f>ROUND(SUM(AU64:AU65),5)</f>
        <v>0</v>
      </c>
      <c r="AV63" s="133">
        <f>ROUND(AZ63*L29,2)</f>
        <v>0</v>
      </c>
      <c r="AW63" s="133">
        <f>ROUND(BA63*L30,2)</f>
        <v>0</v>
      </c>
      <c r="AX63" s="133">
        <f>ROUND(BB63*L29,2)</f>
        <v>0</v>
      </c>
      <c r="AY63" s="133">
        <f>ROUND(BC63*L30,2)</f>
        <v>0</v>
      </c>
      <c r="AZ63" s="133">
        <f>ROUND(SUM(AZ64:AZ65),2)</f>
        <v>0</v>
      </c>
      <c r="BA63" s="133">
        <f>ROUND(SUM(BA64:BA65),2)</f>
        <v>0</v>
      </c>
      <c r="BB63" s="133">
        <f>ROUND(SUM(BB64:BB65),2)</f>
        <v>0</v>
      </c>
      <c r="BC63" s="133">
        <f>ROUND(SUM(BC64:BC65),2)</f>
        <v>0</v>
      </c>
      <c r="BD63" s="135">
        <f>ROUND(SUM(BD64:BD65),2)</f>
        <v>0</v>
      </c>
      <c r="BE63" s="4"/>
      <c r="BS63" s="136" t="s">
        <v>79</v>
      </c>
      <c r="BT63" s="136" t="s">
        <v>100</v>
      </c>
      <c r="BU63" s="136" t="s">
        <v>81</v>
      </c>
      <c r="BV63" s="136" t="s">
        <v>82</v>
      </c>
      <c r="BW63" s="136" t="s">
        <v>117</v>
      </c>
      <c r="BX63" s="136" t="s">
        <v>114</v>
      </c>
      <c r="CL63" s="136" t="s">
        <v>35</v>
      </c>
    </row>
    <row r="64" s="4" customFormat="1" ht="23.25" customHeight="1">
      <c r="A64" s="137" t="s">
        <v>102</v>
      </c>
      <c r="B64" s="66"/>
      <c r="C64" s="127"/>
      <c r="D64" s="127"/>
      <c r="E64" s="127"/>
      <c r="F64" s="127"/>
      <c r="G64" s="127"/>
      <c r="H64" s="128" t="s">
        <v>118</v>
      </c>
      <c r="I64" s="128"/>
      <c r="J64" s="128"/>
      <c r="K64" s="128"/>
      <c r="L64" s="128"/>
      <c r="M64" s="127"/>
      <c r="N64" s="128" t="s">
        <v>116</v>
      </c>
      <c r="O64" s="128"/>
      <c r="P64" s="128"/>
      <c r="Q64" s="128"/>
      <c r="R64" s="128"/>
      <c r="S64" s="128"/>
      <c r="T64" s="128"/>
      <c r="U64" s="128"/>
      <c r="V64" s="128"/>
      <c r="W64" s="128"/>
      <c r="X64" s="128"/>
      <c r="Y64" s="128"/>
      <c r="Z64" s="128"/>
      <c r="AA64" s="128"/>
      <c r="AB64" s="128"/>
      <c r="AC64" s="128"/>
      <c r="AD64" s="128"/>
      <c r="AE64" s="128"/>
      <c r="AF64" s="128"/>
      <c r="AG64" s="130">
        <f>'PS 11-02-21.1 - Zast. Kun...'!J34</f>
        <v>0</v>
      </c>
      <c r="AH64" s="127"/>
      <c r="AI64" s="127"/>
      <c r="AJ64" s="127"/>
      <c r="AK64" s="127"/>
      <c r="AL64" s="127"/>
      <c r="AM64" s="127"/>
      <c r="AN64" s="130">
        <f>SUM(AG64,AT64)</f>
        <v>0</v>
      </c>
      <c r="AO64" s="127"/>
      <c r="AP64" s="127"/>
      <c r="AQ64" s="131" t="s">
        <v>92</v>
      </c>
      <c r="AR64" s="68"/>
      <c r="AS64" s="132">
        <v>0</v>
      </c>
      <c r="AT64" s="133">
        <f>ROUND(SUM(AV64:AW64),2)</f>
        <v>0</v>
      </c>
      <c r="AU64" s="134">
        <f>'PS 11-02-21.1 - Zast. Kun...'!P93</f>
        <v>0</v>
      </c>
      <c r="AV64" s="133">
        <f>'PS 11-02-21.1 - Zast. Kun...'!J37</f>
        <v>0</v>
      </c>
      <c r="AW64" s="133">
        <f>'PS 11-02-21.1 - Zast. Kun...'!J38</f>
        <v>0</v>
      </c>
      <c r="AX64" s="133">
        <f>'PS 11-02-21.1 - Zast. Kun...'!J39</f>
        <v>0</v>
      </c>
      <c r="AY64" s="133">
        <f>'PS 11-02-21.1 - Zast. Kun...'!J40</f>
        <v>0</v>
      </c>
      <c r="AZ64" s="133">
        <f>'PS 11-02-21.1 - Zast. Kun...'!F37</f>
        <v>0</v>
      </c>
      <c r="BA64" s="133">
        <f>'PS 11-02-21.1 - Zast. Kun...'!F38</f>
        <v>0</v>
      </c>
      <c r="BB64" s="133">
        <f>'PS 11-02-21.1 - Zast. Kun...'!F39</f>
        <v>0</v>
      </c>
      <c r="BC64" s="133">
        <f>'PS 11-02-21.1 - Zast. Kun...'!F40</f>
        <v>0</v>
      </c>
      <c r="BD64" s="135">
        <f>'PS 11-02-21.1 - Zast. Kun...'!F41</f>
        <v>0</v>
      </c>
      <c r="BE64" s="4"/>
      <c r="BT64" s="136" t="s">
        <v>104</v>
      </c>
      <c r="BV64" s="136" t="s">
        <v>82</v>
      </c>
      <c r="BW64" s="136" t="s">
        <v>119</v>
      </c>
      <c r="BX64" s="136" t="s">
        <v>117</v>
      </c>
      <c r="CL64" s="136" t="s">
        <v>35</v>
      </c>
    </row>
    <row r="65" s="4" customFormat="1" ht="23.25" customHeight="1">
      <c r="A65" s="137" t="s">
        <v>102</v>
      </c>
      <c r="B65" s="66"/>
      <c r="C65" s="127"/>
      <c r="D65" s="127"/>
      <c r="E65" s="127"/>
      <c r="F65" s="127"/>
      <c r="G65" s="127"/>
      <c r="H65" s="128" t="s">
        <v>120</v>
      </c>
      <c r="I65" s="128"/>
      <c r="J65" s="128"/>
      <c r="K65" s="128"/>
      <c r="L65" s="128"/>
      <c r="M65" s="127"/>
      <c r="N65" s="128" t="s">
        <v>107</v>
      </c>
      <c r="O65" s="128"/>
      <c r="P65" s="128"/>
      <c r="Q65" s="128"/>
      <c r="R65" s="128"/>
      <c r="S65" s="128"/>
      <c r="T65" s="128"/>
      <c r="U65" s="128"/>
      <c r="V65" s="128"/>
      <c r="W65" s="128"/>
      <c r="X65" s="128"/>
      <c r="Y65" s="128"/>
      <c r="Z65" s="128"/>
      <c r="AA65" s="128"/>
      <c r="AB65" s="128"/>
      <c r="AC65" s="128"/>
      <c r="AD65" s="128"/>
      <c r="AE65" s="128"/>
      <c r="AF65" s="128"/>
      <c r="AG65" s="130">
        <f>'PS 11-02-21.2 - Zemní práce'!J34</f>
        <v>0</v>
      </c>
      <c r="AH65" s="127"/>
      <c r="AI65" s="127"/>
      <c r="AJ65" s="127"/>
      <c r="AK65" s="127"/>
      <c r="AL65" s="127"/>
      <c r="AM65" s="127"/>
      <c r="AN65" s="130">
        <f>SUM(AG65,AT65)</f>
        <v>0</v>
      </c>
      <c r="AO65" s="127"/>
      <c r="AP65" s="127"/>
      <c r="AQ65" s="131" t="s">
        <v>92</v>
      </c>
      <c r="AR65" s="68"/>
      <c r="AS65" s="132">
        <v>0</v>
      </c>
      <c r="AT65" s="133">
        <f>ROUND(SUM(AV65:AW65),2)</f>
        <v>0</v>
      </c>
      <c r="AU65" s="134">
        <f>'PS 11-02-21.2 - Zemní práce'!P97</f>
        <v>0</v>
      </c>
      <c r="AV65" s="133">
        <f>'PS 11-02-21.2 - Zemní práce'!J37</f>
        <v>0</v>
      </c>
      <c r="AW65" s="133">
        <f>'PS 11-02-21.2 - Zemní práce'!J38</f>
        <v>0</v>
      </c>
      <c r="AX65" s="133">
        <f>'PS 11-02-21.2 - Zemní práce'!J39</f>
        <v>0</v>
      </c>
      <c r="AY65" s="133">
        <f>'PS 11-02-21.2 - Zemní práce'!J40</f>
        <v>0</v>
      </c>
      <c r="AZ65" s="133">
        <f>'PS 11-02-21.2 - Zemní práce'!F37</f>
        <v>0</v>
      </c>
      <c r="BA65" s="133">
        <f>'PS 11-02-21.2 - Zemní práce'!F38</f>
        <v>0</v>
      </c>
      <c r="BB65" s="133">
        <f>'PS 11-02-21.2 - Zemní práce'!F39</f>
        <v>0</v>
      </c>
      <c r="BC65" s="133">
        <f>'PS 11-02-21.2 - Zemní práce'!F40</f>
        <v>0</v>
      </c>
      <c r="BD65" s="135">
        <f>'PS 11-02-21.2 - Zemní práce'!F41</f>
        <v>0</v>
      </c>
      <c r="BE65" s="4"/>
      <c r="BT65" s="136" t="s">
        <v>104</v>
      </c>
      <c r="BV65" s="136" t="s">
        <v>82</v>
      </c>
      <c r="BW65" s="136" t="s">
        <v>121</v>
      </c>
      <c r="BX65" s="136" t="s">
        <v>117</v>
      </c>
      <c r="CL65" s="136" t="s">
        <v>35</v>
      </c>
    </row>
    <row r="66" s="4" customFormat="1" ht="23.25" customHeight="1">
      <c r="A66" s="4"/>
      <c r="B66" s="66"/>
      <c r="C66" s="127"/>
      <c r="D66" s="127"/>
      <c r="E66" s="127"/>
      <c r="F66" s="128" t="s">
        <v>122</v>
      </c>
      <c r="G66" s="128"/>
      <c r="H66" s="128"/>
      <c r="I66" s="128"/>
      <c r="J66" s="128"/>
      <c r="K66" s="127"/>
      <c r="L66" s="128" t="s">
        <v>123</v>
      </c>
      <c r="M66" s="128"/>
      <c r="N66" s="128"/>
      <c r="O66" s="128"/>
      <c r="P66" s="128"/>
      <c r="Q66" s="128"/>
      <c r="R66" s="128"/>
      <c r="S66" s="128"/>
      <c r="T66" s="128"/>
      <c r="U66" s="128"/>
      <c r="V66" s="128"/>
      <c r="W66" s="128"/>
      <c r="X66" s="128"/>
      <c r="Y66" s="128"/>
      <c r="Z66" s="128"/>
      <c r="AA66" s="128"/>
      <c r="AB66" s="128"/>
      <c r="AC66" s="128"/>
      <c r="AD66" s="128"/>
      <c r="AE66" s="128"/>
      <c r="AF66" s="128"/>
      <c r="AG66" s="129">
        <f>ROUND(AG67,2)</f>
        <v>0</v>
      </c>
      <c r="AH66" s="127"/>
      <c r="AI66" s="127"/>
      <c r="AJ66" s="127"/>
      <c r="AK66" s="127"/>
      <c r="AL66" s="127"/>
      <c r="AM66" s="127"/>
      <c r="AN66" s="130">
        <f>SUM(AG66,AT66)</f>
        <v>0</v>
      </c>
      <c r="AO66" s="127"/>
      <c r="AP66" s="127"/>
      <c r="AQ66" s="131" t="s">
        <v>92</v>
      </c>
      <c r="AR66" s="68"/>
      <c r="AS66" s="132">
        <f>ROUND(AS67,2)</f>
        <v>0</v>
      </c>
      <c r="AT66" s="133">
        <f>ROUND(SUM(AV66:AW66),2)</f>
        <v>0</v>
      </c>
      <c r="AU66" s="134">
        <f>ROUND(AU67,5)</f>
        <v>0</v>
      </c>
      <c r="AV66" s="133">
        <f>ROUND(AZ66*L29,2)</f>
        <v>0</v>
      </c>
      <c r="AW66" s="133">
        <f>ROUND(BA66*L30,2)</f>
        <v>0</v>
      </c>
      <c r="AX66" s="133">
        <f>ROUND(BB66*L29,2)</f>
        <v>0</v>
      </c>
      <c r="AY66" s="133">
        <f>ROUND(BC66*L30,2)</f>
        <v>0</v>
      </c>
      <c r="AZ66" s="133">
        <f>ROUND(AZ67,2)</f>
        <v>0</v>
      </c>
      <c r="BA66" s="133">
        <f>ROUND(BA67,2)</f>
        <v>0</v>
      </c>
      <c r="BB66" s="133">
        <f>ROUND(BB67,2)</f>
        <v>0</v>
      </c>
      <c r="BC66" s="133">
        <f>ROUND(BC67,2)</f>
        <v>0</v>
      </c>
      <c r="BD66" s="135">
        <f>ROUND(BD67,2)</f>
        <v>0</v>
      </c>
      <c r="BE66" s="4"/>
      <c r="BS66" s="136" t="s">
        <v>79</v>
      </c>
      <c r="BT66" s="136" t="s">
        <v>96</v>
      </c>
      <c r="BU66" s="136" t="s">
        <v>81</v>
      </c>
      <c r="BV66" s="136" t="s">
        <v>82</v>
      </c>
      <c r="BW66" s="136" t="s">
        <v>124</v>
      </c>
      <c r="BX66" s="136" t="s">
        <v>111</v>
      </c>
      <c r="CL66" s="136" t="s">
        <v>35</v>
      </c>
    </row>
    <row r="67" s="4" customFormat="1" ht="23.25" customHeight="1">
      <c r="A67" s="4"/>
      <c r="B67" s="66"/>
      <c r="C67" s="127"/>
      <c r="D67" s="127"/>
      <c r="E67" s="127"/>
      <c r="F67" s="127"/>
      <c r="G67" s="128" t="s">
        <v>125</v>
      </c>
      <c r="H67" s="128"/>
      <c r="I67" s="128"/>
      <c r="J67" s="128"/>
      <c r="K67" s="128"/>
      <c r="L67" s="127"/>
      <c r="M67" s="128" t="s">
        <v>126</v>
      </c>
      <c r="N67" s="128"/>
      <c r="O67" s="128"/>
      <c r="P67" s="128"/>
      <c r="Q67" s="128"/>
      <c r="R67" s="128"/>
      <c r="S67" s="128"/>
      <c r="T67" s="128"/>
      <c r="U67" s="128"/>
      <c r="V67" s="128"/>
      <c r="W67" s="128"/>
      <c r="X67" s="128"/>
      <c r="Y67" s="128"/>
      <c r="Z67" s="128"/>
      <c r="AA67" s="128"/>
      <c r="AB67" s="128"/>
      <c r="AC67" s="128"/>
      <c r="AD67" s="128"/>
      <c r="AE67" s="128"/>
      <c r="AF67" s="128"/>
      <c r="AG67" s="129">
        <f>ROUND(SUM(AG68:AG69),2)</f>
        <v>0</v>
      </c>
      <c r="AH67" s="127"/>
      <c r="AI67" s="127"/>
      <c r="AJ67" s="127"/>
      <c r="AK67" s="127"/>
      <c r="AL67" s="127"/>
      <c r="AM67" s="127"/>
      <c r="AN67" s="130">
        <f>SUM(AG67,AT67)</f>
        <v>0</v>
      </c>
      <c r="AO67" s="127"/>
      <c r="AP67" s="127"/>
      <c r="AQ67" s="131" t="s">
        <v>92</v>
      </c>
      <c r="AR67" s="68"/>
      <c r="AS67" s="132">
        <f>ROUND(SUM(AS68:AS69),2)</f>
        <v>0</v>
      </c>
      <c r="AT67" s="133">
        <f>ROUND(SUM(AV67:AW67),2)</f>
        <v>0</v>
      </c>
      <c r="AU67" s="134">
        <f>ROUND(SUM(AU68:AU69),5)</f>
        <v>0</v>
      </c>
      <c r="AV67" s="133">
        <f>ROUND(AZ67*L29,2)</f>
        <v>0</v>
      </c>
      <c r="AW67" s="133">
        <f>ROUND(BA67*L30,2)</f>
        <v>0</v>
      </c>
      <c r="AX67" s="133">
        <f>ROUND(BB67*L29,2)</f>
        <v>0</v>
      </c>
      <c r="AY67" s="133">
        <f>ROUND(BC67*L30,2)</f>
        <v>0</v>
      </c>
      <c r="AZ67" s="133">
        <f>ROUND(SUM(AZ68:AZ69),2)</f>
        <v>0</v>
      </c>
      <c r="BA67" s="133">
        <f>ROUND(SUM(BA68:BA69),2)</f>
        <v>0</v>
      </c>
      <c r="BB67" s="133">
        <f>ROUND(SUM(BB68:BB69),2)</f>
        <v>0</v>
      </c>
      <c r="BC67" s="133">
        <f>ROUND(SUM(BC68:BC69),2)</f>
        <v>0</v>
      </c>
      <c r="BD67" s="135">
        <f>ROUND(SUM(BD68:BD69),2)</f>
        <v>0</v>
      </c>
      <c r="BE67" s="4"/>
      <c r="BS67" s="136" t="s">
        <v>79</v>
      </c>
      <c r="BT67" s="136" t="s">
        <v>100</v>
      </c>
      <c r="BU67" s="136" t="s">
        <v>81</v>
      </c>
      <c r="BV67" s="136" t="s">
        <v>82</v>
      </c>
      <c r="BW67" s="136" t="s">
        <v>127</v>
      </c>
      <c r="BX67" s="136" t="s">
        <v>124</v>
      </c>
      <c r="CL67" s="136" t="s">
        <v>35</v>
      </c>
    </row>
    <row r="68" s="4" customFormat="1" ht="35.25" customHeight="1">
      <c r="A68" s="137" t="s">
        <v>102</v>
      </c>
      <c r="B68" s="66"/>
      <c r="C68" s="127"/>
      <c r="D68" s="127"/>
      <c r="E68" s="127"/>
      <c r="F68" s="127"/>
      <c r="G68" s="127"/>
      <c r="H68" s="128" t="s">
        <v>128</v>
      </c>
      <c r="I68" s="128"/>
      <c r="J68" s="128"/>
      <c r="K68" s="128"/>
      <c r="L68" s="128"/>
      <c r="M68" s="127"/>
      <c r="N68" s="128" t="s">
        <v>126</v>
      </c>
      <c r="O68" s="128"/>
      <c r="P68" s="128"/>
      <c r="Q68" s="128"/>
      <c r="R68" s="128"/>
      <c r="S68" s="128"/>
      <c r="T68" s="128"/>
      <c r="U68" s="128"/>
      <c r="V68" s="128"/>
      <c r="W68" s="128"/>
      <c r="X68" s="128"/>
      <c r="Y68" s="128"/>
      <c r="Z68" s="128"/>
      <c r="AA68" s="128"/>
      <c r="AB68" s="128"/>
      <c r="AC68" s="128"/>
      <c r="AD68" s="128"/>
      <c r="AE68" s="128"/>
      <c r="AF68" s="128"/>
      <c r="AG68" s="130">
        <f>'PS 11-14-01.1 - TZZ Vesel...'!J34</f>
        <v>0</v>
      </c>
      <c r="AH68" s="127"/>
      <c r="AI68" s="127"/>
      <c r="AJ68" s="127"/>
      <c r="AK68" s="127"/>
      <c r="AL68" s="127"/>
      <c r="AM68" s="127"/>
      <c r="AN68" s="130">
        <f>SUM(AG68,AT68)</f>
        <v>0</v>
      </c>
      <c r="AO68" s="127"/>
      <c r="AP68" s="127"/>
      <c r="AQ68" s="131" t="s">
        <v>92</v>
      </c>
      <c r="AR68" s="68"/>
      <c r="AS68" s="132">
        <v>0</v>
      </c>
      <c r="AT68" s="133">
        <f>ROUND(SUM(AV68:AW68),2)</f>
        <v>0</v>
      </c>
      <c r="AU68" s="134">
        <f>'PS 11-14-01.1 - TZZ Vesel...'!P97</f>
        <v>0</v>
      </c>
      <c r="AV68" s="133">
        <f>'PS 11-14-01.1 - TZZ Vesel...'!J37</f>
        <v>0</v>
      </c>
      <c r="AW68" s="133">
        <f>'PS 11-14-01.1 - TZZ Vesel...'!J38</f>
        <v>0</v>
      </c>
      <c r="AX68" s="133">
        <f>'PS 11-14-01.1 - TZZ Vesel...'!J39</f>
        <v>0</v>
      </c>
      <c r="AY68" s="133">
        <f>'PS 11-14-01.1 - TZZ Vesel...'!J40</f>
        <v>0</v>
      </c>
      <c r="AZ68" s="133">
        <f>'PS 11-14-01.1 - TZZ Vesel...'!F37</f>
        <v>0</v>
      </c>
      <c r="BA68" s="133">
        <f>'PS 11-14-01.1 - TZZ Vesel...'!F38</f>
        <v>0</v>
      </c>
      <c r="BB68" s="133">
        <f>'PS 11-14-01.1 - TZZ Vesel...'!F39</f>
        <v>0</v>
      </c>
      <c r="BC68" s="133">
        <f>'PS 11-14-01.1 - TZZ Vesel...'!F40</f>
        <v>0</v>
      </c>
      <c r="BD68" s="135">
        <f>'PS 11-14-01.1 - TZZ Vesel...'!F41</f>
        <v>0</v>
      </c>
      <c r="BE68" s="4"/>
      <c r="BT68" s="136" t="s">
        <v>104</v>
      </c>
      <c r="BV68" s="136" t="s">
        <v>82</v>
      </c>
      <c r="BW68" s="136" t="s">
        <v>129</v>
      </c>
      <c r="BX68" s="136" t="s">
        <v>127</v>
      </c>
      <c r="CL68" s="136" t="s">
        <v>35</v>
      </c>
    </row>
    <row r="69" s="4" customFormat="1" ht="23.25" customHeight="1">
      <c r="A69" s="137" t="s">
        <v>102</v>
      </c>
      <c r="B69" s="66"/>
      <c r="C69" s="127"/>
      <c r="D69" s="127"/>
      <c r="E69" s="127"/>
      <c r="F69" s="127"/>
      <c r="G69" s="127"/>
      <c r="H69" s="128" t="s">
        <v>130</v>
      </c>
      <c r="I69" s="128"/>
      <c r="J69" s="128"/>
      <c r="K69" s="128"/>
      <c r="L69" s="128"/>
      <c r="M69" s="127"/>
      <c r="N69" s="128" t="s">
        <v>107</v>
      </c>
      <c r="O69" s="128"/>
      <c r="P69" s="128"/>
      <c r="Q69" s="128"/>
      <c r="R69" s="128"/>
      <c r="S69" s="128"/>
      <c r="T69" s="128"/>
      <c r="U69" s="128"/>
      <c r="V69" s="128"/>
      <c r="W69" s="128"/>
      <c r="X69" s="128"/>
      <c r="Y69" s="128"/>
      <c r="Z69" s="128"/>
      <c r="AA69" s="128"/>
      <c r="AB69" s="128"/>
      <c r="AC69" s="128"/>
      <c r="AD69" s="128"/>
      <c r="AE69" s="128"/>
      <c r="AF69" s="128"/>
      <c r="AG69" s="130">
        <f>'PS 11-14-01.2 - Zemní práce'!J34</f>
        <v>0</v>
      </c>
      <c r="AH69" s="127"/>
      <c r="AI69" s="127"/>
      <c r="AJ69" s="127"/>
      <c r="AK69" s="127"/>
      <c r="AL69" s="127"/>
      <c r="AM69" s="127"/>
      <c r="AN69" s="130">
        <f>SUM(AG69,AT69)</f>
        <v>0</v>
      </c>
      <c r="AO69" s="127"/>
      <c r="AP69" s="127"/>
      <c r="AQ69" s="131" t="s">
        <v>92</v>
      </c>
      <c r="AR69" s="68"/>
      <c r="AS69" s="132">
        <v>0</v>
      </c>
      <c r="AT69" s="133">
        <f>ROUND(SUM(AV69:AW69),2)</f>
        <v>0</v>
      </c>
      <c r="AU69" s="134">
        <f>'PS 11-14-01.2 - Zemní práce'!P96</f>
        <v>0</v>
      </c>
      <c r="AV69" s="133">
        <f>'PS 11-14-01.2 - Zemní práce'!J37</f>
        <v>0</v>
      </c>
      <c r="AW69" s="133">
        <f>'PS 11-14-01.2 - Zemní práce'!J38</f>
        <v>0</v>
      </c>
      <c r="AX69" s="133">
        <f>'PS 11-14-01.2 - Zemní práce'!J39</f>
        <v>0</v>
      </c>
      <c r="AY69" s="133">
        <f>'PS 11-14-01.2 - Zemní práce'!J40</f>
        <v>0</v>
      </c>
      <c r="AZ69" s="133">
        <f>'PS 11-14-01.2 - Zemní práce'!F37</f>
        <v>0</v>
      </c>
      <c r="BA69" s="133">
        <f>'PS 11-14-01.2 - Zemní práce'!F38</f>
        <v>0</v>
      </c>
      <c r="BB69" s="133">
        <f>'PS 11-14-01.2 - Zemní práce'!F39</f>
        <v>0</v>
      </c>
      <c r="BC69" s="133">
        <f>'PS 11-14-01.2 - Zemní práce'!F40</f>
        <v>0</v>
      </c>
      <c r="BD69" s="135">
        <f>'PS 11-14-01.2 - Zemní práce'!F41</f>
        <v>0</v>
      </c>
      <c r="BE69" s="4"/>
      <c r="BT69" s="136" t="s">
        <v>104</v>
      </c>
      <c r="BV69" s="136" t="s">
        <v>82</v>
      </c>
      <c r="BW69" s="136" t="s">
        <v>131</v>
      </c>
      <c r="BX69" s="136" t="s">
        <v>127</v>
      </c>
      <c r="CL69" s="136" t="s">
        <v>35</v>
      </c>
    </row>
    <row r="70" s="4" customFormat="1" ht="16.5" customHeight="1">
      <c r="A70" s="4"/>
      <c r="B70" s="66"/>
      <c r="C70" s="127"/>
      <c r="D70" s="127"/>
      <c r="E70" s="127"/>
      <c r="F70" s="128" t="s">
        <v>132</v>
      </c>
      <c r="G70" s="128"/>
      <c r="H70" s="128"/>
      <c r="I70" s="128"/>
      <c r="J70" s="128"/>
      <c r="K70" s="127"/>
      <c r="L70" s="128" t="s">
        <v>133</v>
      </c>
      <c r="M70" s="128"/>
      <c r="N70" s="128"/>
      <c r="O70" s="128"/>
      <c r="P70" s="128"/>
      <c r="Q70" s="128"/>
      <c r="R70" s="128"/>
      <c r="S70" s="128"/>
      <c r="T70" s="128"/>
      <c r="U70" s="128"/>
      <c r="V70" s="128"/>
      <c r="W70" s="128"/>
      <c r="X70" s="128"/>
      <c r="Y70" s="128"/>
      <c r="Z70" s="128"/>
      <c r="AA70" s="128"/>
      <c r="AB70" s="128"/>
      <c r="AC70" s="128"/>
      <c r="AD70" s="128"/>
      <c r="AE70" s="128"/>
      <c r="AF70" s="128"/>
      <c r="AG70" s="129">
        <f>ROUND(AG71+AG74,2)</f>
        <v>0</v>
      </c>
      <c r="AH70" s="127"/>
      <c r="AI70" s="127"/>
      <c r="AJ70" s="127"/>
      <c r="AK70" s="127"/>
      <c r="AL70" s="127"/>
      <c r="AM70" s="127"/>
      <c r="AN70" s="130">
        <f>SUM(AG70,AT70)</f>
        <v>0</v>
      </c>
      <c r="AO70" s="127"/>
      <c r="AP70" s="127"/>
      <c r="AQ70" s="131" t="s">
        <v>92</v>
      </c>
      <c r="AR70" s="68"/>
      <c r="AS70" s="132">
        <f>ROUND(AS71+AS74,2)</f>
        <v>0</v>
      </c>
      <c r="AT70" s="133">
        <f>ROUND(SUM(AV70:AW70),2)</f>
        <v>0</v>
      </c>
      <c r="AU70" s="134">
        <f>ROUND(AU71+AU74,5)</f>
        <v>0</v>
      </c>
      <c r="AV70" s="133">
        <f>ROUND(AZ70*L29,2)</f>
        <v>0</v>
      </c>
      <c r="AW70" s="133">
        <f>ROUND(BA70*L30,2)</f>
        <v>0</v>
      </c>
      <c r="AX70" s="133">
        <f>ROUND(BB70*L29,2)</f>
        <v>0</v>
      </c>
      <c r="AY70" s="133">
        <f>ROUND(BC70*L30,2)</f>
        <v>0</v>
      </c>
      <c r="AZ70" s="133">
        <f>ROUND(AZ71+AZ74,2)</f>
        <v>0</v>
      </c>
      <c r="BA70" s="133">
        <f>ROUND(BA71+BA74,2)</f>
        <v>0</v>
      </c>
      <c r="BB70" s="133">
        <f>ROUND(BB71+BB74,2)</f>
        <v>0</v>
      </c>
      <c r="BC70" s="133">
        <f>ROUND(BC71+BC74,2)</f>
        <v>0</v>
      </c>
      <c r="BD70" s="135">
        <f>ROUND(BD71+BD74,2)</f>
        <v>0</v>
      </c>
      <c r="BE70" s="4"/>
      <c r="BS70" s="136" t="s">
        <v>79</v>
      </c>
      <c r="BT70" s="136" t="s">
        <v>96</v>
      </c>
      <c r="BU70" s="136" t="s">
        <v>81</v>
      </c>
      <c r="BV70" s="136" t="s">
        <v>82</v>
      </c>
      <c r="BW70" s="136" t="s">
        <v>134</v>
      </c>
      <c r="BX70" s="136" t="s">
        <v>111</v>
      </c>
      <c r="CL70" s="136" t="s">
        <v>35</v>
      </c>
    </row>
    <row r="71" s="4" customFormat="1" ht="23.25" customHeight="1">
      <c r="A71" s="4"/>
      <c r="B71" s="66"/>
      <c r="C71" s="127"/>
      <c r="D71" s="127"/>
      <c r="E71" s="127"/>
      <c r="F71" s="127"/>
      <c r="G71" s="128" t="s">
        <v>135</v>
      </c>
      <c r="H71" s="128"/>
      <c r="I71" s="128"/>
      <c r="J71" s="128"/>
      <c r="K71" s="128"/>
      <c r="L71" s="127"/>
      <c r="M71" s="128" t="s">
        <v>136</v>
      </c>
      <c r="N71" s="128"/>
      <c r="O71" s="128"/>
      <c r="P71" s="128"/>
      <c r="Q71" s="128"/>
      <c r="R71" s="128"/>
      <c r="S71" s="128"/>
      <c r="T71" s="128"/>
      <c r="U71" s="128"/>
      <c r="V71" s="128"/>
      <c r="W71" s="128"/>
      <c r="X71" s="128"/>
      <c r="Y71" s="128"/>
      <c r="Z71" s="128"/>
      <c r="AA71" s="128"/>
      <c r="AB71" s="128"/>
      <c r="AC71" s="128"/>
      <c r="AD71" s="128"/>
      <c r="AE71" s="128"/>
      <c r="AF71" s="128"/>
      <c r="AG71" s="129">
        <f>ROUND(SUM(AG72:AG73),2)</f>
        <v>0</v>
      </c>
      <c r="AH71" s="127"/>
      <c r="AI71" s="127"/>
      <c r="AJ71" s="127"/>
      <c r="AK71" s="127"/>
      <c r="AL71" s="127"/>
      <c r="AM71" s="127"/>
      <c r="AN71" s="130">
        <f>SUM(AG71,AT71)</f>
        <v>0</v>
      </c>
      <c r="AO71" s="127"/>
      <c r="AP71" s="127"/>
      <c r="AQ71" s="131" t="s">
        <v>92</v>
      </c>
      <c r="AR71" s="68"/>
      <c r="AS71" s="132">
        <f>ROUND(SUM(AS72:AS73),2)</f>
        <v>0</v>
      </c>
      <c r="AT71" s="133">
        <f>ROUND(SUM(AV71:AW71),2)</f>
        <v>0</v>
      </c>
      <c r="AU71" s="134">
        <f>ROUND(SUM(AU72:AU73),5)</f>
        <v>0</v>
      </c>
      <c r="AV71" s="133">
        <f>ROUND(AZ71*L29,2)</f>
        <v>0</v>
      </c>
      <c r="AW71" s="133">
        <f>ROUND(BA71*L30,2)</f>
        <v>0</v>
      </c>
      <c r="AX71" s="133">
        <f>ROUND(BB71*L29,2)</f>
        <v>0</v>
      </c>
      <c r="AY71" s="133">
        <f>ROUND(BC71*L30,2)</f>
        <v>0</v>
      </c>
      <c r="AZ71" s="133">
        <f>ROUND(SUM(AZ72:AZ73),2)</f>
        <v>0</v>
      </c>
      <c r="BA71" s="133">
        <f>ROUND(SUM(BA72:BA73),2)</f>
        <v>0</v>
      </c>
      <c r="BB71" s="133">
        <f>ROUND(SUM(BB72:BB73),2)</f>
        <v>0</v>
      </c>
      <c r="BC71" s="133">
        <f>ROUND(SUM(BC72:BC73),2)</f>
        <v>0</v>
      </c>
      <c r="BD71" s="135">
        <f>ROUND(SUM(BD72:BD73),2)</f>
        <v>0</v>
      </c>
      <c r="BE71" s="4"/>
      <c r="BS71" s="136" t="s">
        <v>79</v>
      </c>
      <c r="BT71" s="136" t="s">
        <v>100</v>
      </c>
      <c r="BU71" s="136" t="s">
        <v>81</v>
      </c>
      <c r="BV71" s="136" t="s">
        <v>82</v>
      </c>
      <c r="BW71" s="136" t="s">
        <v>137</v>
      </c>
      <c r="BX71" s="136" t="s">
        <v>134</v>
      </c>
      <c r="CL71" s="136" t="s">
        <v>35</v>
      </c>
    </row>
    <row r="72" s="4" customFormat="1" ht="23.25" customHeight="1">
      <c r="A72" s="137" t="s">
        <v>102</v>
      </c>
      <c r="B72" s="66"/>
      <c r="C72" s="127"/>
      <c r="D72" s="127"/>
      <c r="E72" s="127"/>
      <c r="F72" s="127"/>
      <c r="G72" s="127"/>
      <c r="H72" s="128" t="s">
        <v>138</v>
      </c>
      <c r="I72" s="128"/>
      <c r="J72" s="128"/>
      <c r="K72" s="128"/>
      <c r="L72" s="128"/>
      <c r="M72" s="127"/>
      <c r="N72" s="128" t="s">
        <v>136</v>
      </c>
      <c r="O72" s="128"/>
      <c r="P72" s="128"/>
      <c r="Q72" s="128"/>
      <c r="R72" s="128"/>
      <c r="S72" s="128"/>
      <c r="T72" s="128"/>
      <c r="U72" s="128"/>
      <c r="V72" s="128"/>
      <c r="W72" s="128"/>
      <c r="X72" s="128"/>
      <c r="Y72" s="128"/>
      <c r="Z72" s="128"/>
      <c r="AA72" s="128"/>
      <c r="AB72" s="128"/>
      <c r="AC72" s="128"/>
      <c r="AD72" s="128"/>
      <c r="AE72" s="128"/>
      <c r="AF72" s="128"/>
      <c r="AG72" s="130">
        <f>'PS 11-02-71.1 - Zast. Kun...'!J34</f>
        <v>0</v>
      </c>
      <c r="AH72" s="127"/>
      <c r="AI72" s="127"/>
      <c r="AJ72" s="127"/>
      <c r="AK72" s="127"/>
      <c r="AL72" s="127"/>
      <c r="AM72" s="127"/>
      <c r="AN72" s="130">
        <f>SUM(AG72,AT72)</f>
        <v>0</v>
      </c>
      <c r="AO72" s="127"/>
      <c r="AP72" s="127"/>
      <c r="AQ72" s="131" t="s">
        <v>92</v>
      </c>
      <c r="AR72" s="68"/>
      <c r="AS72" s="132">
        <v>0</v>
      </c>
      <c r="AT72" s="133">
        <f>ROUND(SUM(AV72:AW72),2)</f>
        <v>0</v>
      </c>
      <c r="AU72" s="134">
        <f>'PS 11-02-71.1 - Zast. Kun...'!P93</f>
        <v>0</v>
      </c>
      <c r="AV72" s="133">
        <f>'PS 11-02-71.1 - Zast. Kun...'!J37</f>
        <v>0</v>
      </c>
      <c r="AW72" s="133">
        <f>'PS 11-02-71.1 - Zast. Kun...'!J38</f>
        <v>0</v>
      </c>
      <c r="AX72" s="133">
        <f>'PS 11-02-71.1 - Zast. Kun...'!J39</f>
        <v>0</v>
      </c>
      <c r="AY72" s="133">
        <f>'PS 11-02-71.1 - Zast. Kun...'!J40</f>
        <v>0</v>
      </c>
      <c r="AZ72" s="133">
        <f>'PS 11-02-71.1 - Zast. Kun...'!F37</f>
        <v>0</v>
      </c>
      <c r="BA72" s="133">
        <f>'PS 11-02-71.1 - Zast. Kun...'!F38</f>
        <v>0</v>
      </c>
      <c r="BB72" s="133">
        <f>'PS 11-02-71.1 - Zast. Kun...'!F39</f>
        <v>0</v>
      </c>
      <c r="BC72" s="133">
        <f>'PS 11-02-71.1 - Zast. Kun...'!F40</f>
        <v>0</v>
      </c>
      <c r="BD72" s="135">
        <f>'PS 11-02-71.1 - Zast. Kun...'!F41</f>
        <v>0</v>
      </c>
      <c r="BE72" s="4"/>
      <c r="BT72" s="136" t="s">
        <v>104</v>
      </c>
      <c r="BV72" s="136" t="s">
        <v>82</v>
      </c>
      <c r="BW72" s="136" t="s">
        <v>139</v>
      </c>
      <c r="BX72" s="136" t="s">
        <v>137</v>
      </c>
      <c r="CL72" s="136" t="s">
        <v>35</v>
      </c>
    </row>
    <row r="73" s="4" customFormat="1" ht="23.25" customHeight="1">
      <c r="A73" s="137" t="s">
        <v>102</v>
      </c>
      <c r="B73" s="66"/>
      <c r="C73" s="127"/>
      <c r="D73" s="127"/>
      <c r="E73" s="127"/>
      <c r="F73" s="127"/>
      <c r="G73" s="127"/>
      <c r="H73" s="128" t="s">
        <v>140</v>
      </c>
      <c r="I73" s="128"/>
      <c r="J73" s="128"/>
      <c r="K73" s="128"/>
      <c r="L73" s="128"/>
      <c r="M73" s="127"/>
      <c r="N73" s="128" t="s">
        <v>107</v>
      </c>
      <c r="O73" s="128"/>
      <c r="P73" s="128"/>
      <c r="Q73" s="128"/>
      <c r="R73" s="128"/>
      <c r="S73" s="128"/>
      <c r="T73" s="128"/>
      <c r="U73" s="128"/>
      <c r="V73" s="128"/>
      <c r="W73" s="128"/>
      <c r="X73" s="128"/>
      <c r="Y73" s="128"/>
      <c r="Z73" s="128"/>
      <c r="AA73" s="128"/>
      <c r="AB73" s="128"/>
      <c r="AC73" s="128"/>
      <c r="AD73" s="128"/>
      <c r="AE73" s="128"/>
      <c r="AF73" s="128"/>
      <c r="AG73" s="130">
        <f>'PS 11-02-71.2 - Zemní práce'!J34</f>
        <v>0</v>
      </c>
      <c r="AH73" s="127"/>
      <c r="AI73" s="127"/>
      <c r="AJ73" s="127"/>
      <c r="AK73" s="127"/>
      <c r="AL73" s="127"/>
      <c r="AM73" s="127"/>
      <c r="AN73" s="130">
        <f>SUM(AG73,AT73)</f>
        <v>0</v>
      </c>
      <c r="AO73" s="127"/>
      <c r="AP73" s="127"/>
      <c r="AQ73" s="131" t="s">
        <v>92</v>
      </c>
      <c r="AR73" s="68"/>
      <c r="AS73" s="132">
        <v>0</v>
      </c>
      <c r="AT73" s="133">
        <f>ROUND(SUM(AV73:AW73),2)</f>
        <v>0</v>
      </c>
      <c r="AU73" s="134">
        <f>'PS 11-02-71.2 - Zemní práce'!P97</f>
        <v>0</v>
      </c>
      <c r="AV73" s="133">
        <f>'PS 11-02-71.2 - Zemní práce'!J37</f>
        <v>0</v>
      </c>
      <c r="AW73" s="133">
        <f>'PS 11-02-71.2 - Zemní práce'!J38</f>
        <v>0</v>
      </c>
      <c r="AX73" s="133">
        <f>'PS 11-02-71.2 - Zemní práce'!J39</f>
        <v>0</v>
      </c>
      <c r="AY73" s="133">
        <f>'PS 11-02-71.2 - Zemní práce'!J40</f>
        <v>0</v>
      </c>
      <c r="AZ73" s="133">
        <f>'PS 11-02-71.2 - Zemní práce'!F37</f>
        <v>0</v>
      </c>
      <c r="BA73" s="133">
        <f>'PS 11-02-71.2 - Zemní práce'!F38</f>
        <v>0</v>
      </c>
      <c r="BB73" s="133">
        <f>'PS 11-02-71.2 - Zemní práce'!F39</f>
        <v>0</v>
      </c>
      <c r="BC73" s="133">
        <f>'PS 11-02-71.2 - Zemní práce'!F40</f>
        <v>0</v>
      </c>
      <c r="BD73" s="135">
        <f>'PS 11-02-71.2 - Zemní práce'!F41</f>
        <v>0</v>
      </c>
      <c r="BE73" s="4"/>
      <c r="BT73" s="136" t="s">
        <v>104</v>
      </c>
      <c r="BV73" s="136" t="s">
        <v>82</v>
      </c>
      <c r="BW73" s="136" t="s">
        <v>141</v>
      </c>
      <c r="BX73" s="136" t="s">
        <v>137</v>
      </c>
      <c r="CL73" s="136" t="s">
        <v>35</v>
      </c>
    </row>
    <row r="74" s="4" customFormat="1" ht="23.25" customHeight="1">
      <c r="A74" s="4"/>
      <c r="B74" s="66"/>
      <c r="C74" s="127"/>
      <c r="D74" s="127"/>
      <c r="E74" s="127"/>
      <c r="F74" s="127"/>
      <c r="G74" s="128" t="s">
        <v>142</v>
      </c>
      <c r="H74" s="128"/>
      <c r="I74" s="128"/>
      <c r="J74" s="128"/>
      <c r="K74" s="128"/>
      <c r="L74" s="127"/>
      <c r="M74" s="128" t="s">
        <v>143</v>
      </c>
      <c r="N74" s="128"/>
      <c r="O74" s="128"/>
      <c r="P74" s="128"/>
      <c r="Q74" s="128"/>
      <c r="R74" s="128"/>
      <c r="S74" s="128"/>
      <c r="T74" s="128"/>
      <c r="U74" s="128"/>
      <c r="V74" s="128"/>
      <c r="W74" s="128"/>
      <c r="X74" s="128"/>
      <c r="Y74" s="128"/>
      <c r="Z74" s="128"/>
      <c r="AA74" s="128"/>
      <c r="AB74" s="128"/>
      <c r="AC74" s="128"/>
      <c r="AD74" s="128"/>
      <c r="AE74" s="128"/>
      <c r="AF74" s="128"/>
      <c r="AG74" s="129">
        <f>ROUND(SUM(AG75:AG76),2)</f>
        <v>0</v>
      </c>
      <c r="AH74" s="127"/>
      <c r="AI74" s="127"/>
      <c r="AJ74" s="127"/>
      <c r="AK74" s="127"/>
      <c r="AL74" s="127"/>
      <c r="AM74" s="127"/>
      <c r="AN74" s="130">
        <f>SUM(AG74,AT74)</f>
        <v>0</v>
      </c>
      <c r="AO74" s="127"/>
      <c r="AP74" s="127"/>
      <c r="AQ74" s="131" t="s">
        <v>92</v>
      </c>
      <c r="AR74" s="68"/>
      <c r="AS74" s="132">
        <f>ROUND(SUM(AS75:AS76),2)</f>
        <v>0</v>
      </c>
      <c r="AT74" s="133">
        <f>ROUND(SUM(AV74:AW74),2)</f>
        <v>0</v>
      </c>
      <c r="AU74" s="134">
        <f>ROUND(SUM(AU75:AU76),5)</f>
        <v>0</v>
      </c>
      <c r="AV74" s="133">
        <f>ROUND(AZ74*L29,2)</f>
        <v>0</v>
      </c>
      <c r="AW74" s="133">
        <f>ROUND(BA74*L30,2)</f>
        <v>0</v>
      </c>
      <c r="AX74" s="133">
        <f>ROUND(BB74*L29,2)</f>
        <v>0</v>
      </c>
      <c r="AY74" s="133">
        <f>ROUND(BC74*L30,2)</f>
        <v>0</v>
      </c>
      <c r="AZ74" s="133">
        <f>ROUND(SUM(AZ75:AZ76),2)</f>
        <v>0</v>
      </c>
      <c r="BA74" s="133">
        <f>ROUND(SUM(BA75:BA76),2)</f>
        <v>0</v>
      </c>
      <c r="BB74" s="133">
        <f>ROUND(SUM(BB75:BB76),2)</f>
        <v>0</v>
      </c>
      <c r="BC74" s="133">
        <f>ROUND(SUM(BC75:BC76),2)</f>
        <v>0</v>
      </c>
      <c r="BD74" s="135">
        <f>ROUND(SUM(BD75:BD76),2)</f>
        <v>0</v>
      </c>
      <c r="BE74" s="4"/>
      <c r="BS74" s="136" t="s">
        <v>79</v>
      </c>
      <c r="BT74" s="136" t="s">
        <v>100</v>
      </c>
      <c r="BU74" s="136" t="s">
        <v>81</v>
      </c>
      <c r="BV74" s="136" t="s">
        <v>82</v>
      </c>
      <c r="BW74" s="136" t="s">
        <v>144</v>
      </c>
      <c r="BX74" s="136" t="s">
        <v>134</v>
      </c>
      <c r="CL74" s="136" t="s">
        <v>35</v>
      </c>
    </row>
    <row r="75" s="4" customFormat="1" ht="23.25" customHeight="1">
      <c r="A75" s="137" t="s">
        <v>102</v>
      </c>
      <c r="B75" s="66"/>
      <c r="C75" s="127"/>
      <c r="D75" s="127"/>
      <c r="E75" s="127"/>
      <c r="F75" s="127"/>
      <c r="G75" s="127"/>
      <c r="H75" s="128" t="s">
        <v>145</v>
      </c>
      <c r="I75" s="128"/>
      <c r="J75" s="128"/>
      <c r="K75" s="128"/>
      <c r="L75" s="128"/>
      <c r="M75" s="127"/>
      <c r="N75" s="128" t="s">
        <v>143</v>
      </c>
      <c r="O75" s="128"/>
      <c r="P75" s="128"/>
      <c r="Q75" s="128"/>
      <c r="R75" s="128"/>
      <c r="S75" s="128"/>
      <c r="T75" s="128"/>
      <c r="U75" s="128"/>
      <c r="V75" s="128"/>
      <c r="W75" s="128"/>
      <c r="X75" s="128"/>
      <c r="Y75" s="128"/>
      <c r="Z75" s="128"/>
      <c r="AA75" s="128"/>
      <c r="AB75" s="128"/>
      <c r="AC75" s="128"/>
      <c r="AD75" s="128"/>
      <c r="AE75" s="128"/>
      <c r="AF75" s="128"/>
      <c r="AG75" s="130">
        <f>'PS 11-02-72.1 - Zast. Kun...'!J34</f>
        <v>0</v>
      </c>
      <c r="AH75" s="127"/>
      <c r="AI75" s="127"/>
      <c r="AJ75" s="127"/>
      <c r="AK75" s="127"/>
      <c r="AL75" s="127"/>
      <c r="AM75" s="127"/>
      <c r="AN75" s="130">
        <f>SUM(AG75,AT75)</f>
        <v>0</v>
      </c>
      <c r="AO75" s="127"/>
      <c r="AP75" s="127"/>
      <c r="AQ75" s="131" t="s">
        <v>92</v>
      </c>
      <c r="AR75" s="68"/>
      <c r="AS75" s="132">
        <v>0</v>
      </c>
      <c r="AT75" s="133">
        <f>ROUND(SUM(AV75:AW75),2)</f>
        <v>0</v>
      </c>
      <c r="AU75" s="134">
        <f>'PS 11-02-72.1 - Zast. Kun...'!P93</f>
        <v>0</v>
      </c>
      <c r="AV75" s="133">
        <f>'PS 11-02-72.1 - Zast. Kun...'!J37</f>
        <v>0</v>
      </c>
      <c r="AW75" s="133">
        <f>'PS 11-02-72.1 - Zast. Kun...'!J38</f>
        <v>0</v>
      </c>
      <c r="AX75" s="133">
        <f>'PS 11-02-72.1 - Zast. Kun...'!J39</f>
        <v>0</v>
      </c>
      <c r="AY75" s="133">
        <f>'PS 11-02-72.1 - Zast. Kun...'!J40</f>
        <v>0</v>
      </c>
      <c r="AZ75" s="133">
        <f>'PS 11-02-72.1 - Zast. Kun...'!F37</f>
        <v>0</v>
      </c>
      <c r="BA75" s="133">
        <f>'PS 11-02-72.1 - Zast. Kun...'!F38</f>
        <v>0</v>
      </c>
      <c r="BB75" s="133">
        <f>'PS 11-02-72.1 - Zast. Kun...'!F39</f>
        <v>0</v>
      </c>
      <c r="BC75" s="133">
        <f>'PS 11-02-72.1 - Zast. Kun...'!F40</f>
        <v>0</v>
      </c>
      <c r="BD75" s="135">
        <f>'PS 11-02-72.1 - Zast. Kun...'!F41</f>
        <v>0</v>
      </c>
      <c r="BE75" s="4"/>
      <c r="BT75" s="136" t="s">
        <v>104</v>
      </c>
      <c r="BV75" s="136" t="s">
        <v>82</v>
      </c>
      <c r="BW75" s="136" t="s">
        <v>146</v>
      </c>
      <c r="BX75" s="136" t="s">
        <v>144</v>
      </c>
      <c r="CL75" s="136" t="s">
        <v>35</v>
      </c>
    </row>
    <row r="76" s="4" customFormat="1" ht="23.25" customHeight="1">
      <c r="A76" s="137" t="s">
        <v>102</v>
      </c>
      <c r="B76" s="66"/>
      <c r="C76" s="127"/>
      <c r="D76" s="127"/>
      <c r="E76" s="127"/>
      <c r="F76" s="127"/>
      <c r="G76" s="127"/>
      <c r="H76" s="128" t="s">
        <v>147</v>
      </c>
      <c r="I76" s="128"/>
      <c r="J76" s="128"/>
      <c r="K76" s="128"/>
      <c r="L76" s="128"/>
      <c r="M76" s="127"/>
      <c r="N76" s="128" t="s">
        <v>107</v>
      </c>
      <c r="O76" s="128"/>
      <c r="P76" s="128"/>
      <c r="Q76" s="128"/>
      <c r="R76" s="128"/>
      <c r="S76" s="128"/>
      <c r="T76" s="128"/>
      <c r="U76" s="128"/>
      <c r="V76" s="128"/>
      <c r="W76" s="128"/>
      <c r="X76" s="128"/>
      <c r="Y76" s="128"/>
      <c r="Z76" s="128"/>
      <c r="AA76" s="128"/>
      <c r="AB76" s="128"/>
      <c r="AC76" s="128"/>
      <c r="AD76" s="128"/>
      <c r="AE76" s="128"/>
      <c r="AF76" s="128"/>
      <c r="AG76" s="130">
        <f>'PS 11-02-72.2 - Zemní práce'!J34</f>
        <v>0</v>
      </c>
      <c r="AH76" s="127"/>
      <c r="AI76" s="127"/>
      <c r="AJ76" s="127"/>
      <c r="AK76" s="127"/>
      <c r="AL76" s="127"/>
      <c r="AM76" s="127"/>
      <c r="AN76" s="130">
        <f>SUM(AG76,AT76)</f>
        <v>0</v>
      </c>
      <c r="AO76" s="127"/>
      <c r="AP76" s="127"/>
      <c r="AQ76" s="131" t="s">
        <v>92</v>
      </c>
      <c r="AR76" s="68"/>
      <c r="AS76" s="132">
        <v>0</v>
      </c>
      <c r="AT76" s="133">
        <f>ROUND(SUM(AV76:AW76),2)</f>
        <v>0</v>
      </c>
      <c r="AU76" s="134">
        <f>'PS 11-02-72.2 - Zemní práce'!P97</f>
        <v>0</v>
      </c>
      <c r="AV76" s="133">
        <f>'PS 11-02-72.2 - Zemní práce'!J37</f>
        <v>0</v>
      </c>
      <c r="AW76" s="133">
        <f>'PS 11-02-72.2 - Zemní práce'!J38</f>
        <v>0</v>
      </c>
      <c r="AX76" s="133">
        <f>'PS 11-02-72.2 - Zemní práce'!J39</f>
        <v>0</v>
      </c>
      <c r="AY76" s="133">
        <f>'PS 11-02-72.2 - Zemní práce'!J40</f>
        <v>0</v>
      </c>
      <c r="AZ76" s="133">
        <f>'PS 11-02-72.2 - Zemní práce'!F37</f>
        <v>0</v>
      </c>
      <c r="BA76" s="133">
        <f>'PS 11-02-72.2 - Zemní práce'!F38</f>
        <v>0</v>
      </c>
      <c r="BB76" s="133">
        <f>'PS 11-02-72.2 - Zemní práce'!F39</f>
        <v>0</v>
      </c>
      <c r="BC76" s="133">
        <f>'PS 11-02-72.2 - Zemní práce'!F40</f>
        <v>0</v>
      </c>
      <c r="BD76" s="135">
        <f>'PS 11-02-72.2 - Zemní práce'!F41</f>
        <v>0</v>
      </c>
      <c r="BE76" s="4"/>
      <c r="BT76" s="136" t="s">
        <v>104</v>
      </c>
      <c r="BV76" s="136" t="s">
        <v>82</v>
      </c>
      <c r="BW76" s="136" t="s">
        <v>148</v>
      </c>
      <c r="BX76" s="136" t="s">
        <v>144</v>
      </c>
      <c r="CL76" s="136" t="s">
        <v>35</v>
      </c>
    </row>
    <row r="77" s="4" customFormat="1" ht="23.25" customHeight="1">
      <c r="A77" s="4"/>
      <c r="B77" s="66"/>
      <c r="C77" s="127"/>
      <c r="D77" s="127"/>
      <c r="E77" s="127"/>
      <c r="F77" s="128" t="s">
        <v>149</v>
      </c>
      <c r="G77" s="128"/>
      <c r="H77" s="128"/>
      <c r="I77" s="128"/>
      <c r="J77" s="128"/>
      <c r="K77" s="127"/>
      <c r="L77" s="128" t="s">
        <v>150</v>
      </c>
      <c r="M77" s="128"/>
      <c r="N77" s="128"/>
      <c r="O77" s="128"/>
      <c r="P77" s="128"/>
      <c r="Q77" s="128"/>
      <c r="R77" s="128"/>
      <c r="S77" s="128"/>
      <c r="T77" s="128"/>
      <c r="U77" s="128"/>
      <c r="V77" s="128"/>
      <c r="W77" s="128"/>
      <c r="X77" s="128"/>
      <c r="Y77" s="128"/>
      <c r="Z77" s="128"/>
      <c r="AA77" s="128"/>
      <c r="AB77" s="128"/>
      <c r="AC77" s="128"/>
      <c r="AD77" s="128"/>
      <c r="AE77" s="128"/>
      <c r="AF77" s="128"/>
      <c r="AG77" s="129">
        <f>ROUND(AG78,2)</f>
        <v>0</v>
      </c>
      <c r="AH77" s="127"/>
      <c r="AI77" s="127"/>
      <c r="AJ77" s="127"/>
      <c r="AK77" s="127"/>
      <c r="AL77" s="127"/>
      <c r="AM77" s="127"/>
      <c r="AN77" s="130">
        <f>SUM(AG77,AT77)</f>
        <v>0</v>
      </c>
      <c r="AO77" s="127"/>
      <c r="AP77" s="127"/>
      <c r="AQ77" s="131" t="s">
        <v>92</v>
      </c>
      <c r="AR77" s="68"/>
      <c r="AS77" s="132">
        <f>ROUND(AS78,2)</f>
        <v>0</v>
      </c>
      <c r="AT77" s="133">
        <f>ROUND(SUM(AV77:AW77),2)</f>
        <v>0</v>
      </c>
      <c r="AU77" s="134">
        <f>ROUND(AU78,5)</f>
        <v>0</v>
      </c>
      <c r="AV77" s="133">
        <f>ROUND(AZ77*L29,2)</f>
        <v>0</v>
      </c>
      <c r="AW77" s="133">
        <f>ROUND(BA77*L30,2)</f>
        <v>0</v>
      </c>
      <c r="AX77" s="133">
        <f>ROUND(BB77*L29,2)</f>
        <v>0</v>
      </c>
      <c r="AY77" s="133">
        <f>ROUND(BC77*L30,2)</f>
        <v>0</v>
      </c>
      <c r="AZ77" s="133">
        <f>ROUND(AZ78,2)</f>
        <v>0</v>
      </c>
      <c r="BA77" s="133">
        <f>ROUND(BA78,2)</f>
        <v>0</v>
      </c>
      <c r="BB77" s="133">
        <f>ROUND(BB78,2)</f>
        <v>0</v>
      </c>
      <c r="BC77" s="133">
        <f>ROUND(BC78,2)</f>
        <v>0</v>
      </c>
      <c r="BD77" s="135">
        <f>ROUND(BD78,2)</f>
        <v>0</v>
      </c>
      <c r="BE77" s="4"/>
      <c r="BS77" s="136" t="s">
        <v>79</v>
      </c>
      <c r="BT77" s="136" t="s">
        <v>96</v>
      </c>
      <c r="BU77" s="136" t="s">
        <v>81</v>
      </c>
      <c r="BV77" s="136" t="s">
        <v>82</v>
      </c>
      <c r="BW77" s="136" t="s">
        <v>151</v>
      </c>
      <c r="BX77" s="136" t="s">
        <v>111</v>
      </c>
      <c r="CL77" s="136" t="s">
        <v>35</v>
      </c>
    </row>
    <row r="78" s="4" customFormat="1" ht="23.25" customHeight="1">
      <c r="A78" s="4"/>
      <c r="B78" s="66"/>
      <c r="C78" s="127"/>
      <c r="D78" s="127"/>
      <c r="E78" s="127"/>
      <c r="F78" s="127"/>
      <c r="G78" s="128" t="s">
        <v>152</v>
      </c>
      <c r="H78" s="128"/>
      <c r="I78" s="128"/>
      <c r="J78" s="128"/>
      <c r="K78" s="128"/>
      <c r="L78" s="127"/>
      <c r="M78" s="128" t="s">
        <v>153</v>
      </c>
      <c r="N78" s="128"/>
      <c r="O78" s="128"/>
      <c r="P78" s="128"/>
      <c r="Q78" s="128"/>
      <c r="R78" s="128"/>
      <c r="S78" s="128"/>
      <c r="T78" s="128"/>
      <c r="U78" s="128"/>
      <c r="V78" s="128"/>
      <c r="W78" s="128"/>
      <c r="X78" s="128"/>
      <c r="Y78" s="128"/>
      <c r="Z78" s="128"/>
      <c r="AA78" s="128"/>
      <c r="AB78" s="128"/>
      <c r="AC78" s="128"/>
      <c r="AD78" s="128"/>
      <c r="AE78" s="128"/>
      <c r="AF78" s="128"/>
      <c r="AG78" s="129">
        <f>ROUND(SUM(AG79:AG80),2)</f>
        <v>0</v>
      </c>
      <c r="AH78" s="127"/>
      <c r="AI78" s="127"/>
      <c r="AJ78" s="127"/>
      <c r="AK78" s="127"/>
      <c r="AL78" s="127"/>
      <c r="AM78" s="127"/>
      <c r="AN78" s="130">
        <f>SUM(AG78,AT78)</f>
        <v>0</v>
      </c>
      <c r="AO78" s="127"/>
      <c r="AP78" s="127"/>
      <c r="AQ78" s="131" t="s">
        <v>92</v>
      </c>
      <c r="AR78" s="68"/>
      <c r="AS78" s="132">
        <f>ROUND(SUM(AS79:AS80),2)</f>
        <v>0</v>
      </c>
      <c r="AT78" s="133">
        <f>ROUND(SUM(AV78:AW78),2)</f>
        <v>0</v>
      </c>
      <c r="AU78" s="134">
        <f>ROUND(SUM(AU79:AU80),5)</f>
        <v>0</v>
      </c>
      <c r="AV78" s="133">
        <f>ROUND(AZ78*L29,2)</f>
        <v>0</v>
      </c>
      <c r="AW78" s="133">
        <f>ROUND(BA78*L30,2)</f>
        <v>0</v>
      </c>
      <c r="AX78" s="133">
        <f>ROUND(BB78*L29,2)</f>
        <v>0</v>
      </c>
      <c r="AY78" s="133">
        <f>ROUND(BC78*L30,2)</f>
        <v>0</v>
      </c>
      <c r="AZ78" s="133">
        <f>ROUND(SUM(AZ79:AZ80),2)</f>
        <v>0</v>
      </c>
      <c r="BA78" s="133">
        <f>ROUND(SUM(BA79:BA80),2)</f>
        <v>0</v>
      </c>
      <c r="BB78" s="133">
        <f>ROUND(SUM(BB79:BB80),2)</f>
        <v>0</v>
      </c>
      <c r="BC78" s="133">
        <f>ROUND(SUM(BC79:BC80),2)</f>
        <v>0</v>
      </c>
      <c r="BD78" s="135">
        <f>ROUND(SUM(BD79:BD80),2)</f>
        <v>0</v>
      </c>
      <c r="BE78" s="4"/>
      <c r="BS78" s="136" t="s">
        <v>79</v>
      </c>
      <c r="BT78" s="136" t="s">
        <v>100</v>
      </c>
      <c r="BU78" s="136" t="s">
        <v>81</v>
      </c>
      <c r="BV78" s="136" t="s">
        <v>82</v>
      </c>
      <c r="BW78" s="136" t="s">
        <v>154</v>
      </c>
      <c r="BX78" s="136" t="s">
        <v>151</v>
      </c>
      <c r="CL78" s="136" t="s">
        <v>35</v>
      </c>
    </row>
    <row r="79" s="4" customFormat="1" ht="23.25" customHeight="1">
      <c r="A79" s="137" t="s">
        <v>102</v>
      </c>
      <c r="B79" s="66"/>
      <c r="C79" s="127"/>
      <c r="D79" s="127"/>
      <c r="E79" s="127"/>
      <c r="F79" s="127"/>
      <c r="G79" s="127"/>
      <c r="H79" s="128" t="s">
        <v>155</v>
      </c>
      <c r="I79" s="128"/>
      <c r="J79" s="128"/>
      <c r="K79" s="128"/>
      <c r="L79" s="128"/>
      <c r="M79" s="127"/>
      <c r="N79" s="128" t="s">
        <v>153</v>
      </c>
      <c r="O79" s="128"/>
      <c r="P79" s="128"/>
      <c r="Q79" s="128"/>
      <c r="R79" s="128"/>
      <c r="S79" s="128"/>
      <c r="T79" s="128"/>
      <c r="U79" s="128"/>
      <c r="V79" s="128"/>
      <c r="W79" s="128"/>
      <c r="X79" s="128"/>
      <c r="Y79" s="128"/>
      <c r="Z79" s="128"/>
      <c r="AA79" s="128"/>
      <c r="AB79" s="128"/>
      <c r="AC79" s="128"/>
      <c r="AD79" s="128"/>
      <c r="AE79" s="128"/>
      <c r="AF79" s="128"/>
      <c r="AG79" s="130">
        <f>'PS 11-02-91.1 - Zast. Kun...'!J34</f>
        <v>0</v>
      </c>
      <c r="AH79" s="127"/>
      <c r="AI79" s="127"/>
      <c r="AJ79" s="127"/>
      <c r="AK79" s="127"/>
      <c r="AL79" s="127"/>
      <c r="AM79" s="127"/>
      <c r="AN79" s="130">
        <f>SUM(AG79,AT79)</f>
        <v>0</v>
      </c>
      <c r="AO79" s="127"/>
      <c r="AP79" s="127"/>
      <c r="AQ79" s="131" t="s">
        <v>92</v>
      </c>
      <c r="AR79" s="68"/>
      <c r="AS79" s="132">
        <v>0</v>
      </c>
      <c r="AT79" s="133">
        <f>ROUND(SUM(AV79:AW79),2)</f>
        <v>0</v>
      </c>
      <c r="AU79" s="134">
        <f>'PS 11-02-91.1 - Zast. Kun...'!P93</f>
        <v>0</v>
      </c>
      <c r="AV79" s="133">
        <f>'PS 11-02-91.1 - Zast. Kun...'!J37</f>
        <v>0</v>
      </c>
      <c r="AW79" s="133">
        <f>'PS 11-02-91.1 - Zast. Kun...'!J38</f>
        <v>0</v>
      </c>
      <c r="AX79" s="133">
        <f>'PS 11-02-91.1 - Zast. Kun...'!J39</f>
        <v>0</v>
      </c>
      <c r="AY79" s="133">
        <f>'PS 11-02-91.1 - Zast. Kun...'!J40</f>
        <v>0</v>
      </c>
      <c r="AZ79" s="133">
        <f>'PS 11-02-91.1 - Zast. Kun...'!F37</f>
        <v>0</v>
      </c>
      <c r="BA79" s="133">
        <f>'PS 11-02-91.1 - Zast. Kun...'!F38</f>
        <v>0</v>
      </c>
      <c r="BB79" s="133">
        <f>'PS 11-02-91.1 - Zast. Kun...'!F39</f>
        <v>0</v>
      </c>
      <c r="BC79" s="133">
        <f>'PS 11-02-91.1 - Zast. Kun...'!F40</f>
        <v>0</v>
      </c>
      <c r="BD79" s="135">
        <f>'PS 11-02-91.1 - Zast. Kun...'!F41</f>
        <v>0</v>
      </c>
      <c r="BE79" s="4"/>
      <c r="BT79" s="136" t="s">
        <v>104</v>
      </c>
      <c r="BV79" s="136" t="s">
        <v>82</v>
      </c>
      <c r="BW79" s="136" t="s">
        <v>156</v>
      </c>
      <c r="BX79" s="136" t="s">
        <v>154</v>
      </c>
      <c r="CL79" s="136" t="s">
        <v>35</v>
      </c>
    </row>
    <row r="80" s="4" customFormat="1" ht="23.25" customHeight="1">
      <c r="A80" s="137" t="s">
        <v>102</v>
      </c>
      <c r="B80" s="66"/>
      <c r="C80" s="127"/>
      <c r="D80" s="127"/>
      <c r="E80" s="127"/>
      <c r="F80" s="127"/>
      <c r="G80" s="127"/>
      <c r="H80" s="128" t="s">
        <v>157</v>
      </c>
      <c r="I80" s="128"/>
      <c r="J80" s="128"/>
      <c r="K80" s="128"/>
      <c r="L80" s="128"/>
      <c r="M80" s="127"/>
      <c r="N80" s="128" t="s">
        <v>107</v>
      </c>
      <c r="O80" s="128"/>
      <c r="P80" s="128"/>
      <c r="Q80" s="128"/>
      <c r="R80" s="128"/>
      <c r="S80" s="128"/>
      <c r="T80" s="128"/>
      <c r="U80" s="128"/>
      <c r="V80" s="128"/>
      <c r="W80" s="128"/>
      <c r="X80" s="128"/>
      <c r="Y80" s="128"/>
      <c r="Z80" s="128"/>
      <c r="AA80" s="128"/>
      <c r="AB80" s="128"/>
      <c r="AC80" s="128"/>
      <c r="AD80" s="128"/>
      <c r="AE80" s="128"/>
      <c r="AF80" s="128"/>
      <c r="AG80" s="130">
        <f>'PS 11-02-91.2 - Zemní práce'!J34</f>
        <v>0</v>
      </c>
      <c r="AH80" s="127"/>
      <c r="AI80" s="127"/>
      <c r="AJ80" s="127"/>
      <c r="AK80" s="127"/>
      <c r="AL80" s="127"/>
      <c r="AM80" s="127"/>
      <c r="AN80" s="130">
        <f>SUM(AG80,AT80)</f>
        <v>0</v>
      </c>
      <c r="AO80" s="127"/>
      <c r="AP80" s="127"/>
      <c r="AQ80" s="131" t="s">
        <v>92</v>
      </c>
      <c r="AR80" s="68"/>
      <c r="AS80" s="132">
        <v>0</v>
      </c>
      <c r="AT80" s="133">
        <f>ROUND(SUM(AV80:AW80),2)</f>
        <v>0</v>
      </c>
      <c r="AU80" s="134">
        <f>'PS 11-02-91.2 - Zemní práce'!P97</f>
        <v>0</v>
      </c>
      <c r="AV80" s="133">
        <f>'PS 11-02-91.2 - Zemní práce'!J37</f>
        <v>0</v>
      </c>
      <c r="AW80" s="133">
        <f>'PS 11-02-91.2 - Zemní práce'!J38</f>
        <v>0</v>
      </c>
      <c r="AX80" s="133">
        <f>'PS 11-02-91.2 - Zemní práce'!J39</f>
        <v>0</v>
      </c>
      <c r="AY80" s="133">
        <f>'PS 11-02-91.2 - Zemní práce'!J40</f>
        <v>0</v>
      </c>
      <c r="AZ80" s="133">
        <f>'PS 11-02-91.2 - Zemní práce'!F37</f>
        <v>0</v>
      </c>
      <c r="BA80" s="133">
        <f>'PS 11-02-91.2 - Zemní práce'!F38</f>
        <v>0</v>
      </c>
      <c r="BB80" s="133">
        <f>'PS 11-02-91.2 - Zemní práce'!F39</f>
        <v>0</v>
      </c>
      <c r="BC80" s="133">
        <f>'PS 11-02-91.2 - Zemní práce'!F40</f>
        <v>0</v>
      </c>
      <c r="BD80" s="135">
        <f>'PS 11-02-91.2 - Zemní práce'!F41</f>
        <v>0</v>
      </c>
      <c r="BE80" s="4"/>
      <c r="BT80" s="136" t="s">
        <v>104</v>
      </c>
      <c r="BV80" s="136" t="s">
        <v>82</v>
      </c>
      <c r="BW80" s="136" t="s">
        <v>158</v>
      </c>
      <c r="BX80" s="136" t="s">
        <v>154</v>
      </c>
      <c r="CL80" s="136" t="s">
        <v>35</v>
      </c>
    </row>
    <row r="81" s="7" customFormat="1" ht="16.5" customHeight="1">
      <c r="A81" s="7"/>
      <c r="B81" s="114"/>
      <c r="C81" s="115"/>
      <c r="D81" s="116" t="s">
        <v>159</v>
      </c>
      <c r="E81" s="116"/>
      <c r="F81" s="116"/>
      <c r="G81" s="116"/>
      <c r="H81" s="116"/>
      <c r="I81" s="117"/>
      <c r="J81" s="116" t="s">
        <v>160</v>
      </c>
      <c r="K81" s="116"/>
      <c r="L81" s="116"/>
      <c r="M81" s="116"/>
      <c r="N81" s="116"/>
      <c r="O81" s="116"/>
      <c r="P81" s="116"/>
      <c r="Q81" s="116"/>
      <c r="R81" s="116"/>
      <c r="S81" s="116"/>
      <c r="T81" s="116"/>
      <c r="U81" s="116"/>
      <c r="V81" s="116"/>
      <c r="W81" s="116"/>
      <c r="X81" s="116"/>
      <c r="Y81" s="116"/>
      <c r="Z81" s="116"/>
      <c r="AA81" s="116"/>
      <c r="AB81" s="116"/>
      <c r="AC81" s="116"/>
      <c r="AD81" s="116"/>
      <c r="AE81" s="116"/>
      <c r="AF81" s="116"/>
      <c r="AG81" s="118">
        <f>ROUND(AG82+AG109+AG112,2)</f>
        <v>0</v>
      </c>
      <c r="AH81" s="117"/>
      <c r="AI81" s="117"/>
      <c r="AJ81" s="117"/>
      <c r="AK81" s="117"/>
      <c r="AL81" s="117"/>
      <c r="AM81" s="117"/>
      <c r="AN81" s="119">
        <f>SUM(AG81,AT81)</f>
        <v>0</v>
      </c>
      <c r="AO81" s="117"/>
      <c r="AP81" s="117"/>
      <c r="AQ81" s="120" t="s">
        <v>86</v>
      </c>
      <c r="AR81" s="121"/>
      <c r="AS81" s="122">
        <f>ROUND(AS82+AS109+AS112,2)</f>
        <v>0</v>
      </c>
      <c r="AT81" s="123">
        <f>ROUND(SUM(AV81:AW81),2)</f>
        <v>0</v>
      </c>
      <c r="AU81" s="124">
        <f>ROUND(AU82+AU109+AU112,5)</f>
        <v>0</v>
      </c>
      <c r="AV81" s="123">
        <f>ROUND(AZ81*L29,2)</f>
        <v>0</v>
      </c>
      <c r="AW81" s="123">
        <f>ROUND(BA81*L30,2)</f>
        <v>0</v>
      </c>
      <c r="AX81" s="123">
        <f>ROUND(BB81*L29,2)</f>
        <v>0</v>
      </c>
      <c r="AY81" s="123">
        <f>ROUND(BC81*L30,2)</f>
        <v>0</v>
      </c>
      <c r="AZ81" s="123">
        <f>ROUND(AZ82+AZ109+AZ112,2)</f>
        <v>0</v>
      </c>
      <c r="BA81" s="123">
        <f>ROUND(BA82+BA109+BA112,2)</f>
        <v>0</v>
      </c>
      <c r="BB81" s="123">
        <f>ROUND(BB82+BB109+BB112,2)</f>
        <v>0</v>
      </c>
      <c r="BC81" s="123">
        <f>ROUND(BC82+BC109+BC112,2)</f>
        <v>0</v>
      </c>
      <c r="BD81" s="125">
        <f>ROUND(BD82+BD109+BD112,2)</f>
        <v>0</v>
      </c>
      <c r="BE81" s="7"/>
      <c r="BS81" s="126" t="s">
        <v>79</v>
      </c>
      <c r="BT81" s="126" t="s">
        <v>87</v>
      </c>
      <c r="BU81" s="126" t="s">
        <v>81</v>
      </c>
      <c r="BV81" s="126" t="s">
        <v>82</v>
      </c>
      <c r="BW81" s="126" t="s">
        <v>161</v>
      </c>
      <c r="BX81" s="126" t="s">
        <v>5</v>
      </c>
      <c r="CL81" s="126" t="s">
        <v>35</v>
      </c>
      <c r="CM81" s="126" t="s">
        <v>89</v>
      </c>
    </row>
    <row r="82" s="4" customFormat="1" ht="16.5" customHeight="1">
      <c r="A82" s="4"/>
      <c r="B82" s="66"/>
      <c r="C82" s="127"/>
      <c r="D82" s="127"/>
      <c r="E82" s="128" t="s">
        <v>162</v>
      </c>
      <c r="F82" s="128"/>
      <c r="G82" s="128"/>
      <c r="H82" s="128"/>
      <c r="I82" s="128"/>
      <c r="J82" s="127"/>
      <c r="K82" s="128" t="s">
        <v>163</v>
      </c>
      <c r="L82" s="128"/>
      <c r="M82" s="128"/>
      <c r="N82" s="128"/>
      <c r="O82" s="128"/>
      <c r="P82" s="128"/>
      <c r="Q82" s="128"/>
      <c r="R82" s="128"/>
      <c r="S82" s="128"/>
      <c r="T82" s="128"/>
      <c r="U82" s="128"/>
      <c r="V82" s="128"/>
      <c r="W82" s="128"/>
      <c r="X82" s="128"/>
      <c r="Y82" s="128"/>
      <c r="Z82" s="128"/>
      <c r="AA82" s="128"/>
      <c r="AB82" s="128"/>
      <c r="AC82" s="128"/>
      <c r="AD82" s="128"/>
      <c r="AE82" s="128"/>
      <c r="AF82" s="128"/>
      <c r="AG82" s="129">
        <f>ROUND(AG83+AG89+AG93+AG97+AG107,2)</f>
        <v>0</v>
      </c>
      <c r="AH82" s="127"/>
      <c r="AI82" s="127"/>
      <c r="AJ82" s="127"/>
      <c r="AK82" s="127"/>
      <c r="AL82" s="127"/>
      <c r="AM82" s="127"/>
      <c r="AN82" s="130">
        <f>SUM(AG82,AT82)</f>
        <v>0</v>
      </c>
      <c r="AO82" s="127"/>
      <c r="AP82" s="127"/>
      <c r="AQ82" s="131" t="s">
        <v>92</v>
      </c>
      <c r="AR82" s="68"/>
      <c r="AS82" s="132">
        <f>ROUND(AS83+AS89+AS93+AS97+AS107,2)</f>
        <v>0</v>
      </c>
      <c r="AT82" s="133">
        <f>ROUND(SUM(AV82:AW82),2)</f>
        <v>0</v>
      </c>
      <c r="AU82" s="134">
        <f>ROUND(AU83+AU89+AU93+AU97+AU107,5)</f>
        <v>0</v>
      </c>
      <c r="AV82" s="133">
        <f>ROUND(AZ82*L29,2)</f>
        <v>0</v>
      </c>
      <c r="AW82" s="133">
        <f>ROUND(BA82*L30,2)</f>
        <v>0</v>
      </c>
      <c r="AX82" s="133">
        <f>ROUND(BB82*L29,2)</f>
        <v>0</v>
      </c>
      <c r="AY82" s="133">
        <f>ROUND(BC82*L30,2)</f>
        <v>0</v>
      </c>
      <c r="AZ82" s="133">
        <f>ROUND(AZ83+AZ89+AZ93+AZ97+AZ107,2)</f>
        <v>0</v>
      </c>
      <c r="BA82" s="133">
        <f>ROUND(BA83+BA89+BA93+BA97+BA107,2)</f>
        <v>0</v>
      </c>
      <c r="BB82" s="133">
        <f>ROUND(BB83+BB89+BB93+BB97+BB107,2)</f>
        <v>0</v>
      </c>
      <c r="BC82" s="133">
        <f>ROUND(BC83+BC89+BC93+BC97+BC107,2)</f>
        <v>0</v>
      </c>
      <c r="BD82" s="135">
        <f>ROUND(BD83+BD89+BD93+BD97+BD107,2)</f>
        <v>0</v>
      </c>
      <c r="BE82" s="4"/>
      <c r="BS82" s="136" t="s">
        <v>79</v>
      </c>
      <c r="BT82" s="136" t="s">
        <v>89</v>
      </c>
      <c r="BU82" s="136" t="s">
        <v>81</v>
      </c>
      <c r="BV82" s="136" t="s">
        <v>82</v>
      </c>
      <c r="BW82" s="136" t="s">
        <v>164</v>
      </c>
      <c r="BX82" s="136" t="s">
        <v>161</v>
      </c>
      <c r="CL82" s="136" t="s">
        <v>35</v>
      </c>
    </row>
    <row r="83" s="4" customFormat="1" ht="16.5" customHeight="1">
      <c r="A83" s="4"/>
      <c r="B83" s="66"/>
      <c r="C83" s="127"/>
      <c r="D83" s="127"/>
      <c r="E83" s="127"/>
      <c r="F83" s="128" t="s">
        <v>165</v>
      </c>
      <c r="G83" s="128"/>
      <c r="H83" s="128"/>
      <c r="I83" s="128"/>
      <c r="J83" s="128"/>
      <c r="K83" s="127"/>
      <c r="L83" s="128" t="s">
        <v>166</v>
      </c>
      <c r="M83" s="128"/>
      <c r="N83" s="128"/>
      <c r="O83" s="128"/>
      <c r="P83" s="128"/>
      <c r="Q83" s="128"/>
      <c r="R83" s="128"/>
      <c r="S83" s="128"/>
      <c r="T83" s="128"/>
      <c r="U83" s="128"/>
      <c r="V83" s="128"/>
      <c r="W83" s="128"/>
      <c r="X83" s="128"/>
      <c r="Y83" s="128"/>
      <c r="Z83" s="128"/>
      <c r="AA83" s="128"/>
      <c r="AB83" s="128"/>
      <c r="AC83" s="128"/>
      <c r="AD83" s="128"/>
      <c r="AE83" s="128"/>
      <c r="AF83" s="128"/>
      <c r="AG83" s="129">
        <f>ROUND(AG84+AG86,2)</f>
        <v>0</v>
      </c>
      <c r="AH83" s="127"/>
      <c r="AI83" s="127"/>
      <c r="AJ83" s="127"/>
      <c r="AK83" s="127"/>
      <c r="AL83" s="127"/>
      <c r="AM83" s="127"/>
      <c r="AN83" s="130">
        <f>SUM(AG83,AT83)</f>
        <v>0</v>
      </c>
      <c r="AO83" s="127"/>
      <c r="AP83" s="127"/>
      <c r="AQ83" s="131" t="s">
        <v>92</v>
      </c>
      <c r="AR83" s="68"/>
      <c r="AS83" s="132">
        <f>ROUND(AS84+AS86,2)</f>
        <v>0</v>
      </c>
      <c r="AT83" s="133">
        <f>ROUND(SUM(AV83:AW83),2)</f>
        <v>0</v>
      </c>
      <c r="AU83" s="134">
        <f>ROUND(AU84+AU86,5)</f>
        <v>0</v>
      </c>
      <c r="AV83" s="133">
        <f>ROUND(AZ83*L29,2)</f>
        <v>0</v>
      </c>
      <c r="AW83" s="133">
        <f>ROUND(BA83*L30,2)</f>
        <v>0</v>
      </c>
      <c r="AX83" s="133">
        <f>ROUND(BB83*L29,2)</f>
        <v>0</v>
      </c>
      <c r="AY83" s="133">
        <f>ROUND(BC83*L30,2)</f>
        <v>0</v>
      </c>
      <c r="AZ83" s="133">
        <f>ROUND(AZ84+AZ86,2)</f>
        <v>0</v>
      </c>
      <c r="BA83" s="133">
        <f>ROUND(BA84+BA86,2)</f>
        <v>0</v>
      </c>
      <c r="BB83" s="133">
        <f>ROUND(BB84+BB86,2)</f>
        <v>0</v>
      </c>
      <c r="BC83" s="133">
        <f>ROUND(BC84+BC86,2)</f>
        <v>0</v>
      </c>
      <c r="BD83" s="135">
        <f>ROUND(BD84+BD86,2)</f>
        <v>0</v>
      </c>
      <c r="BE83" s="4"/>
      <c r="BS83" s="136" t="s">
        <v>79</v>
      </c>
      <c r="BT83" s="136" t="s">
        <v>96</v>
      </c>
      <c r="BU83" s="136" t="s">
        <v>81</v>
      </c>
      <c r="BV83" s="136" t="s">
        <v>82</v>
      </c>
      <c r="BW83" s="136" t="s">
        <v>167</v>
      </c>
      <c r="BX83" s="136" t="s">
        <v>164</v>
      </c>
      <c r="CL83" s="136" t="s">
        <v>35</v>
      </c>
    </row>
    <row r="84" s="4" customFormat="1" ht="23.25" customHeight="1">
      <c r="A84" s="4"/>
      <c r="B84" s="66"/>
      <c r="C84" s="127"/>
      <c r="D84" s="127"/>
      <c r="E84" s="127"/>
      <c r="F84" s="127"/>
      <c r="G84" s="128" t="s">
        <v>168</v>
      </c>
      <c r="H84" s="128"/>
      <c r="I84" s="128"/>
      <c r="J84" s="128"/>
      <c r="K84" s="128"/>
      <c r="L84" s="127"/>
      <c r="M84" s="128" t="s">
        <v>169</v>
      </c>
      <c r="N84" s="128"/>
      <c r="O84" s="128"/>
      <c r="P84" s="128"/>
      <c r="Q84" s="128"/>
      <c r="R84" s="128"/>
      <c r="S84" s="128"/>
      <c r="T84" s="128"/>
      <c r="U84" s="128"/>
      <c r="V84" s="128"/>
      <c r="W84" s="128"/>
      <c r="X84" s="128"/>
      <c r="Y84" s="128"/>
      <c r="Z84" s="128"/>
      <c r="AA84" s="128"/>
      <c r="AB84" s="128"/>
      <c r="AC84" s="128"/>
      <c r="AD84" s="128"/>
      <c r="AE84" s="128"/>
      <c r="AF84" s="128"/>
      <c r="AG84" s="129">
        <f>ROUND(AG85,2)</f>
        <v>0</v>
      </c>
      <c r="AH84" s="127"/>
      <c r="AI84" s="127"/>
      <c r="AJ84" s="127"/>
      <c r="AK84" s="127"/>
      <c r="AL84" s="127"/>
      <c r="AM84" s="127"/>
      <c r="AN84" s="130">
        <f>SUM(AG84,AT84)</f>
        <v>0</v>
      </c>
      <c r="AO84" s="127"/>
      <c r="AP84" s="127"/>
      <c r="AQ84" s="131" t="s">
        <v>92</v>
      </c>
      <c r="AR84" s="68"/>
      <c r="AS84" s="132">
        <f>ROUND(AS85,2)</f>
        <v>0</v>
      </c>
      <c r="AT84" s="133">
        <f>ROUND(SUM(AV84:AW84),2)</f>
        <v>0</v>
      </c>
      <c r="AU84" s="134">
        <f>ROUND(AU85,5)</f>
        <v>0</v>
      </c>
      <c r="AV84" s="133">
        <f>ROUND(AZ84*L29,2)</f>
        <v>0</v>
      </c>
      <c r="AW84" s="133">
        <f>ROUND(BA84*L30,2)</f>
        <v>0</v>
      </c>
      <c r="AX84" s="133">
        <f>ROUND(BB84*L29,2)</f>
        <v>0</v>
      </c>
      <c r="AY84" s="133">
        <f>ROUND(BC84*L30,2)</f>
        <v>0</v>
      </c>
      <c r="AZ84" s="133">
        <f>ROUND(AZ85,2)</f>
        <v>0</v>
      </c>
      <c r="BA84" s="133">
        <f>ROUND(BA85,2)</f>
        <v>0</v>
      </c>
      <c r="BB84" s="133">
        <f>ROUND(BB85,2)</f>
        <v>0</v>
      </c>
      <c r="BC84" s="133">
        <f>ROUND(BC85,2)</f>
        <v>0</v>
      </c>
      <c r="BD84" s="135">
        <f>ROUND(BD85,2)</f>
        <v>0</v>
      </c>
      <c r="BE84" s="4"/>
      <c r="BS84" s="136" t="s">
        <v>79</v>
      </c>
      <c r="BT84" s="136" t="s">
        <v>100</v>
      </c>
      <c r="BU84" s="136" t="s">
        <v>81</v>
      </c>
      <c r="BV84" s="136" t="s">
        <v>82</v>
      </c>
      <c r="BW84" s="136" t="s">
        <v>170</v>
      </c>
      <c r="BX84" s="136" t="s">
        <v>167</v>
      </c>
      <c r="CL84" s="136" t="s">
        <v>35</v>
      </c>
    </row>
    <row r="85" s="4" customFormat="1" ht="23.25" customHeight="1">
      <c r="A85" s="137" t="s">
        <v>102</v>
      </c>
      <c r="B85" s="66"/>
      <c r="C85" s="127"/>
      <c r="D85" s="127"/>
      <c r="E85" s="127"/>
      <c r="F85" s="127"/>
      <c r="G85" s="127"/>
      <c r="H85" s="128" t="s">
        <v>171</v>
      </c>
      <c r="I85" s="128"/>
      <c r="J85" s="128"/>
      <c r="K85" s="128"/>
      <c r="L85" s="128"/>
      <c r="M85" s="127"/>
      <c r="N85" s="128" t="s">
        <v>169</v>
      </c>
      <c r="O85" s="128"/>
      <c r="P85" s="128"/>
      <c r="Q85" s="128"/>
      <c r="R85" s="128"/>
      <c r="S85" s="128"/>
      <c r="T85" s="128"/>
      <c r="U85" s="128"/>
      <c r="V85" s="128"/>
      <c r="W85" s="128"/>
      <c r="X85" s="128"/>
      <c r="Y85" s="128"/>
      <c r="Z85" s="128"/>
      <c r="AA85" s="128"/>
      <c r="AB85" s="128"/>
      <c r="AC85" s="128"/>
      <c r="AD85" s="128"/>
      <c r="AE85" s="128"/>
      <c r="AF85" s="128"/>
      <c r="AG85" s="130">
        <f>'SO 11-10-01.1 - Železničn...'!J34</f>
        <v>0</v>
      </c>
      <c r="AH85" s="127"/>
      <c r="AI85" s="127"/>
      <c r="AJ85" s="127"/>
      <c r="AK85" s="127"/>
      <c r="AL85" s="127"/>
      <c r="AM85" s="127"/>
      <c r="AN85" s="130">
        <f>SUM(AG85,AT85)</f>
        <v>0</v>
      </c>
      <c r="AO85" s="127"/>
      <c r="AP85" s="127"/>
      <c r="AQ85" s="131" t="s">
        <v>92</v>
      </c>
      <c r="AR85" s="68"/>
      <c r="AS85" s="132">
        <v>0</v>
      </c>
      <c r="AT85" s="133">
        <f>ROUND(SUM(AV85:AW85),2)</f>
        <v>0</v>
      </c>
      <c r="AU85" s="134">
        <f>'SO 11-10-01.1 - Železničn...'!P99</f>
        <v>0</v>
      </c>
      <c r="AV85" s="133">
        <f>'SO 11-10-01.1 - Železničn...'!J37</f>
        <v>0</v>
      </c>
      <c r="AW85" s="133">
        <f>'SO 11-10-01.1 - Železničn...'!J38</f>
        <v>0</v>
      </c>
      <c r="AX85" s="133">
        <f>'SO 11-10-01.1 - Železničn...'!J39</f>
        <v>0</v>
      </c>
      <c r="AY85" s="133">
        <f>'SO 11-10-01.1 - Železničn...'!J40</f>
        <v>0</v>
      </c>
      <c r="AZ85" s="133">
        <f>'SO 11-10-01.1 - Železničn...'!F37</f>
        <v>0</v>
      </c>
      <c r="BA85" s="133">
        <f>'SO 11-10-01.1 - Železničn...'!F38</f>
        <v>0</v>
      </c>
      <c r="BB85" s="133">
        <f>'SO 11-10-01.1 - Železničn...'!F39</f>
        <v>0</v>
      </c>
      <c r="BC85" s="133">
        <f>'SO 11-10-01.1 - Železničn...'!F40</f>
        <v>0</v>
      </c>
      <c r="BD85" s="135">
        <f>'SO 11-10-01.1 - Železničn...'!F41</f>
        <v>0</v>
      </c>
      <c r="BE85" s="4"/>
      <c r="BT85" s="136" t="s">
        <v>104</v>
      </c>
      <c r="BV85" s="136" t="s">
        <v>82</v>
      </c>
      <c r="BW85" s="136" t="s">
        <v>172</v>
      </c>
      <c r="BX85" s="136" t="s">
        <v>170</v>
      </c>
      <c r="CL85" s="136" t="s">
        <v>35</v>
      </c>
    </row>
    <row r="86" s="4" customFormat="1" ht="23.25" customHeight="1">
      <c r="A86" s="4"/>
      <c r="B86" s="66"/>
      <c r="C86" s="127"/>
      <c r="D86" s="127"/>
      <c r="E86" s="127"/>
      <c r="F86" s="127"/>
      <c r="G86" s="128" t="s">
        <v>173</v>
      </c>
      <c r="H86" s="128"/>
      <c r="I86" s="128"/>
      <c r="J86" s="128"/>
      <c r="K86" s="128"/>
      <c r="L86" s="127"/>
      <c r="M86" s="128" t="s">
        <v>174</v>
      </c>
      <c r="N86" s="128"/>
      <c r="O86" s="128"/>
      <c r="P86" s="128"/>
      <c r="Q86" s="128"/>
      <c r="R86" s="128"/>
      <c r="S86" s="128"/>
      <c r="T86" s="128"/>
      <c r="U86" s="128"/>
      <c r="V86" s="128"/>
      <c r="W86" s="128"/>
      <c r="X86" s="128"/>
      <c r="Y86" s="128"/>
      <c r="Z86" s="128"/>
      <c r="AA86" s="128"/>
      <c r="AB86" s="128"/>
      <c r="AC86" s="128"/>
      <c r="AD86" s="128"/>
      <c r="AE86" s="128"/>
      <c r="AF86" s="128"/>
      <c r="AG86" s="129">
        <f>ROUND(SUM(AG87:AG88),2)</f>
        <v>0</v>
      </c>
      <c r="AH86" s="127"/>
      <c r="AI86" s="127"/>
      <c r="AJ86" s="127"/>
      <c r="AK86" s="127"/>
      <c r="AL86" s="127"/>
      <c r="AM86" s="127"/>
      <c r="AN86" s="130">
        <f>SUM(AG86,AT86)</f>
        <v>0</v>
      </c>
      <c r="AO86" s="127"/>
      <c r="AP86" s="127"/>
      <c r="AQ86" s="131" t="s">
        <v>92</v>
      </c>
      <c r="AR86" s="68"/>
      <c r="AS86" s="132">
        <f>ROUND(SUM(AS87:AS88),2)</f>
        <v>0</v>
      </c>
      <c r="AT86" s="133">
        <f>ROUND(SUM(AV86:AW86),2)</f>
        <v>0</v>
      </c>
      <c r="AU86" s="134">
        <f>ROUND(SUM(AU87:AU88),5)</f>
        <v>0</v>
      </c>
      <c r="AV86" s="133">
        <f>ROUND(AZ86*L29,2)</f>
        <v>0</v>
      </c>
      <c r="AW86" s="133">
        <f>ROUND(BA86*L30,2)</f>
        <v>0</v>
      </c>
      <c r="AX86" s="133">
        <f>ROUND(BB86*L29,2)</f>
        <v>0</v>
      </c>
      <c r="AY86" s="133">
        <f>ROUND(BC86*L30,2)</f>
        <v>0</v>
      </c>
      <c r="AZ86" s="133">
        <f>ROUND(SUM(AZ87:AZ88),2)</f>
        <v>0</v>
      </c>
      <c r="BA86" s="133">
        <f>ROUND(SUM(BA87:BA88),2)</f>
        <v>0</v>
      </c>
      <c r="BB86" s="133">
        <f>ROUND(SUM(BB87:BB88),2)</f>
        <v>0</v>
      </c>
      <c r="BC86" s="133">
        <f>ROUND(SUM(BC87:BC88),2)</f>
        <v>0</v>
      </c>
      <c r="BD86" s="135">
        <f>ROUND(SUM(BD87:BD88),2)</f>
        <v>0</v>
      </c>
      <c r="BE86" s="4"/>
      <c r="BS86" s="136" t="s">
        <v>79</v>
      </c>
      <c r="BT86" s="136" t="s">
        <v>100</v>
      </c>
      <c r="BU86" s="136" t="s">
        <v>81</v>
      </c>
      <c r="BV86" s="136" t="s">
        <v>82</v>
      </c>
      <c r="BW86" s="136" t="s">
        <v>175</v>
      </c>
      <c r="BX86" s="136" t="s">
        <v>167</v>
      </c>
      <c r="CL86" s="136" t="s">
        <v>35</v>
      </c>
    </row>
    <row r="87" s="4" customFormat="1" ht="23.25" customHeight="1">
      <c r="A87" s="137" t="s">
        <v>102</v>
      </c>
      <c r="B87" s="66"/>
      <c r="C87" s="127"/>
      <c r="D87" s="127"/>
      <c r="E87" s="127"/>
      <c r="F87" s="127"/>
      <c r="G87" s="127"/>
      <c r="H87" s="128" t="s">
        <v>176</v>
      </c>
      <c r="I87" s="128"/>
      <c r="J87" s="128"/>
      <c r="K87" s="128"/>
      <c r="L87" s="128"/>
      <c r="M87" s="127"/>
      <c r="N87" s="128" t="s">
        <v>177</v>
      </c>
      <c r="O87" s="128"/>
      <c r="P87" s="128"/>
      <c r="Q87" s="128"/>
      <c r="R87" s="128"/>
      <c r="S87" s="128"/>
      <c r="T87" s="128"/>
      <c r="U87" s="128"/>
      <c r="V87" s="128"/>
      <c r="W87" s="128"/>
      <c r="X87" s="128"/>
      <c r="Y87" s="128"/>
      <c r="Z87" s="128"/>
      <c r="AA87" s="128"/>
      <c r="AB87" s="128"/>
      <c r="AC87" s="128"/>
      <c r="AD87" s="128"/>
      <c r="AE87" s="128"/>
      <c r="AF87" s="128"/>
      <c r="AG87" s="130">
        <f>'SO 11-11-01.1 - Železničn...'!J34</f>
        <v>0</v>
      </c>
      <c r="AH87" s="127"/>
      <c r="AI87" s="127"/>
      <c r="AJ87" s="127"/>
      <c r="AK87" s="127"/>
      <c r="AL87" s="127"/>
      <c r="AM87" s="127"/>
      <c r="AN87" s="130">
        <f>SUM(AG87,AT87)</f>
        <v>0</v>
      </c>
      <c r="AO87" s="127"/>
      <c r="AP87" s="127"/>
      <c r="AQ87" s="131" t="s">
        <v>92</v>
      </c>
      <c r="AR87" s="68"/>
      <c r="AS87" s="132">
        <v>0</v>
      </c>
      <c r="AT87" s="133">
        <f>ROUND(SUM(AV87:AW87),2)</f>
        <v>0</v>
      </c>
      <c r="AU87" s="134">
        <f>'SO 11-11-01.1 - Železničn...'!P97</f>
        <v>0</v>
      </c>
      <c r="AV87" s="133">
        <f>'SO 11-11-01.1 - Železničn...'!J37</f>
        <v>0</v>
      </c>
      <c r="AW87" s="133">
        <f>'SO 11-11-01.1 - Železničn...'!J38</f>
        <v>0</v>
      </c>
      <c r="AX87" s="133">
        <f>'SO 11-11-01.1 - Železničn...'!J39</f>
        <v>0</v>
      </c>
      <c r="AY87" s="133">
        <f>'SO 11-11-01.1 - Železničn...'!J40</f>
        <v>0</v>
      </c>
      <c r="AZ87" s="133">
        <f>'SO 11-11-01.1 - Železničn...'!F37</f>
        <v>0</v>
      </c>
      <c r="BA87" s="133">
        <f>'SO 11-11-01.1 - Železničn...'!F38</f>
        <v>0</v>
      </c>
      <c r="BB87" s="133">
        <f>'SO 11-11-01.1 - Železničn...'!F39</f>
        <v>0</v>
      </c>
      <c r="BC87" s="133">
        <f>'SO 11-11-01.1 - Železničn...'!F40</f>
        <v>0</v>
      </c>
      <c r="BD87" s="135">
        <f>'SO 11-11-01.1 - Železničn...'!F41</f>
        <v>0</v>
      </c>
      <c r="BE87" s="4"/>
      <c r="BT87" s="136" t="s">
        <v>104</v>
      </c>
      <c r="BV87" s="136" t="s">
        <v>82</v>
      </c>
      <c r="BW87" s="136" t="s">
        <v>178</v>
      </c>
      <c r="BX87" s="136" t="s">
        <v>175</v>
      </c>
      <c r="CL87" s="136" t="s">
        <v>35</v>
      </c>
    </row>
    <row r="88" s="4" customFormat="1" ht="23.25" customHeight="1">
      <c r="A88" s="137" t="s">
        <v>102</v>
      </c>
      <c r="B88" s="66"/>
      <c r="C88" s="127"/>
      <c r="D88" s="127"/>
      <c r="E88" s="127"/>
      <c r="F88" s="127"/>
      <c r="G88" s="127"/>
      <c r="H88" s="128" t="s">
        <v>179</v>
      </c>
      <c r="I88" s="128"/>
      <c r="J88" s="128"/>
      <c r="K88" s="128"/>
      <c r="L88" s="128"/>
      <c r="M88" s="127"/>
      <c r="N88" s="128" t="s">
        <v>180</v>
      </c>
      <c r="O88" s="128"/>
      <c r="P88" s="128"/>
      <c r="Q88" s="128"/>
      <c r="R88" s="128"/>
      <c r="S88" s="128"/>
      <c r="T88" s="128"/>
      <c r="U88" s="128"/>
      <c r="V88" s="128"/>
      <c r="W88" s="128"/>
      <c r="X88" s="128"/>
      <c r="Y88" s="128"/>
      <c r="Z88" s="128"/>
      <c r="AA88" s="128"/>
      <c r="AB88" s="128"/>
      <c r="AC88" s="128"/>
      <c r="AD88" s="128"/>
      <c r="AE88" s="128"/>
      <c r="AF88" s="128"/>
      <c r="AG88" s="130">
        <f>'SO 11-11-01.2 - Železničn...'!J34</f>
        <v>0</v>
      </c>
      <c r="AH88" s="127"/>
      <c r="AI88" s="127"/>
      <c r="AJ88" s="127"/>
      <c r="AK88" s="127"/>
      <c r="AL88" s="127"/>
      <c r="AM88" s="127"/>
      <c r="AN88" s="130">
        <f>SUM(AG88,AT88)</f>
        <v>0</v>
      </c>
      <c r="AO88" s="127"/>
      <c r="AP88" s="127"/>
      <c r="AQ88" s="131" t="s">
        <v>92</v>
      </c>
      <c r="AR88" s="68"/>
      <c r="AS88" s="132">
        <v>0</v>
      </c>
      <c r="AT88" s="133">
        <f>ROUND(SUM(AV88:AW88),2)</f>
        <v>0</v>
      </c>
      <c r="AU88" s="134">
        <f>'SO 11-11-01.2 - Železničn...'!P104</f>
        <v>0</v>
      </c>
      <c r="AV88" s="133">
        <f>'SO 11-11-01.2 - Železničn...'!J37</f>
        <v>0</v>
      </c>
      <c r="AW88" s="133">
        <f>'SO 11-11-01.2 - Železničn...'!J38</f>
        <v>0</v>
      </c>
      <c r="AX88" s="133">
        <f>'SO 11-11-01.2 - Železničn...'!J39</f>
        <v>0</v>
      </c>
      <c r="AY88" s="133">
        <f>'SO 11-11-01.2 - Železničn...'!J40</f>
        <v>0</v>
      </c>
      <c r="AZ88" s="133">
        <f>'SO 11-11-01.2 - Železničn...'!F37</f>
        <v>0</v>
      </c>
      <c r="BA88" s="133">
        <f>'SO 11-11-01.2 - Železničn...'!F38</f>
        <v>0</v>
      </c>
      <c r="BB88" s="133">
        <f>'SO 11-11-01.2 - Železničn...'!F39</f>
        <v>0</v>
      </c>
      <c r="BC88" s="133">
        <f>'SO 11-11-01.2 - Železničn...'!F40</f>
        <v>0</v>
      </c>
      <c r="BD88" s="135">
        <f>'SO 11-11-01.2 - Železničn...'!F41</f>
        <v>0</v>
      </c>
      <c r="BE88" s="4"/>
      <c r="BT88" s="136" t="s">
        <v>104</v>
      </c>
      <c r="BV88" s="136" t="s">
        <v>82</v>
      </c>
      <c r="BW88" s="136" t="s">
        <v>181</v>
      </c>
      <c r="BX88" s="136" t="s">
        <v>175</v>
      </c>
      <c r="CL88" s="136" t="s">
        <v>35</v>
      </c>
    </row>
    <row r="89" s="4" customFormat="1" ht="16.5" customHeight="1">
      <c r="A89" s="4"/>
      <c r="B89" s="66"/>
      <c r="C89" s="127"/>
      <c r="D89" s="127"/>
      <c r="E89" s="127"/>
      <c r="F89" s="128" t="s">
        <v>182</v>
      </c>
      <c r="G89" s="128"/>
      <c r="H89" s="128"/>
      <c r="I89" s="128"/>
      <c r="J89" s="128"/>
      <c r="K89" s="127"/>
      <c r="L89" s="128" t="s">
        <v>183</v>
      </c>
      <c r="M89" s="128"/>
      <c r="N89" s="128"/>
      <c r="O89" s="128"/>
      <c r="P89" s="128"/>
      <c r="Q89" s="128"/>
      <c r="R89" s="128"/>
      <c r="S89" s="128"/>
      <c r="T89" s="128"/>
      <c r="U89" s="128"/>
      <c r="V89" s="128"/>
      <c r="W89" s="128"/>
      <c r="X89" s="128"/>
      <c r="Y89" s="128"/>
      <c r="Z89" s="128"/>
      <c r="AA89" s="128"/>
      <c r="AB89" s="128"/>
      <c r="AC89" s="128"/>
      <c r="AD89" s="128"/>
      <c r="AE89" s="128"/>
      <c r="AF89" s="128"/>
      <c r="AG89" s="129">
        <f>ROUND(AG90,2)</f>
        <v>0</v>
      </c>
      <c r="AH89" s="127"/>
      <c r="AI89" s="127"/>
      <c r="AJ89" s="127"/>
      <c r="AK89" s="127"/>
      <c r="AL89" s="127"/>
      <c r="AM89" s="127"/>
      <c r="AN89" s="130">
        <f>SUM(AG89,AT89)</f>
        <v>0</v>
      </c>
      <c r="AO89" s="127"/>
      <c r="AP89" s="127"/>
      <c r="AQ89" s="131" t="s">
        <v>92</v>
      </c>
      <c r="AR89" s="68"/>
      <c r="AS89" s="132">
        <f>ROUND(AS90,2)</f>
        <v>0</v>
      </c>
      <c r="AT89" s="133">
        <f>ROUND(SUM(AV89:AW89),2)</f>
        <v>0</v>
      </c>
      <c r="AU89" s="134">
        <f>ROUND(AU90,5)</f>
        <v>0</v>
      </c>
      <c r="AV89" s="133">
        <f>ROUND(AZ89*L29,2)</f>
        <v>0</v>
      </c>
      <c r="AW89" s="133">
        <f>ROUND(BA89*L30,2)</f>
        <v>0</v>
      </c>
      <c r="AX89" s="133">
        <f>ROUND(BB89*L29,2)</f>
        <v>0</v>
      </c>
      <c r="AY89" s="133">
        <f>ROUND(BC89*L30,2)</f>
        <v>0</v>
      </c>
      <c r="AZ89" s="133">
        <f>ROUND(AZ90,2)</f>
        <v>0</v>
      </c>
      <c r="BA89" s="133">
        <f>ROUND(BA90,2)</f>
        <v>0</v>
      </c>
      <c r="BB89" s="133">
        <f>ROUND(BB90,2)</f>
        <v>0</v>
      </c>
      <c r="BC89" s="133">
        <f>ROUND(BC90,2)</f>
        <v>0</v>
      </c>
      <c r="BD89" s="135">
        <f>ROUND(BD90,2)</f>
        <v>0</v>
      </c>
      <c r="BE89" s="4"/>
      <c r="BS89" s="136" t="s">
        <v>79</v>
      </c>
      <c r="BT89" s="136" t="s">
        <v>96</v>
      </c>
      <c r="BU89" s="136" t="s">
        <v>81</v>
      </c>
      <c r="BV89" s="136" t="s">
        <v>82</v>
      </c>
      <c r="BW89" s="136" t="s">
        <v>184</v>
      </c>
      <c r="BX89" s="136" t="s">
        <v>164</v>
      </c>
      <c r="CL89" s="136" t="s">
        <v>35</v>
      </c>
    </row>
    <row r="90" s="4" customFormat="1" ht="23.25" customHeight="1">
      <c r="A90" s="4"/>
      <c r="B90" s="66"/>
      <c r="C90" s="127"/>
      <c r="D90" s="127"/>
      <c r="E90" s="127"/>
      <c r="F90" s="127"/>
      <c r="G90" s="128" t="s">
        <v>185</v>
      </c>
      <c r="H90" s="128"/>
      <c r="I90" s="128"/>
      <c r="J90" s="128"/>
      <c r="K90" s="128"/>
      <c r="L90" s="127"/>
      <c r="M90" s="128" t="s">
        <v>186</v>
      </c>
      <c r="N90" s="128"/>
      <c r="O90" s="128"/>
      <c r="P90" s="128"/>
      <c r="Q90" s="128"/>
      <c r="R90" s="128"/>
      <c r="S90" s="128"/>
      <c r="T90" s="128"/>
      <c r="U90" s="128"/>
      <c r="V90" s="128"/>
      <c r="W90" s="128"/>
      <c r="X90" s="128"/>
      <c r="Y90" s="128"/>
      <c r="Z90" s="128"/>
      <c r="AA90" s="128"/>
      <c r="AB90" s="128"/>
      <c r="AC90" s="128"/>
      <c r="AD90" s="128"/>
      <c r="AE90" s="128"/>
      <c r="AF90" s="128"/>
      <c r="AG90" s="129">
        <f>ROUND(SUM(AG91:AG92),2)</f>
        <v>0</v>
      </c>
      <c r="AH90" s="127"/>
      <c r="AI90" s="127"/>
      <c r="AJ90" s="127"/>
      <c r="AK90" s="127"/>
      <c r="AL90" s="127"/>
      <c r="AM90" s="127"/>
      <c r="AN90" s="130">
        <f>SUM(AG90,AT90)</f>
        <v>0</v>
      </c>
      <c r="AO90" s="127"/>
      <c r="AP90" s="127"/>
      <c r="AQ90" s="131" t="s">
        <v>92</v>
      </c>
      <c r="AR90" s="68"/>
      <c r="AS90" s="132">
        <f>ROUND(SUM(AS91:AS92),2)</f>
        <v>0</v>
      </c>
      <c r="AT90" s="133">
        <f>ROUND(SUM(AV90:AW90),2)</f>
        <v>0</v>
      </c>
      <c r="AU90" s="134">
        <f>ROUND(SUM(AU91:AU92),5)</f>
        <v>0</v>
      </c>
      <c r="AV90" s="133">
        <f>ROUND(AZ90*L29,2)</f>
        <v>0</v>
      </c>
      <c r="AW90" s="133">
        <f>ROUND(BA90*L30,2)</f>
        <v>0</v>
      </c>
      <c r="AX90" s="133">
        <f>ROUND(BB90*L29,2)</f>
        <v>0</v>
      </c>
      <c r="AY90" s="133">
        <f>ROUND(BC90*L30,2)</f>
        <v>0</v>
      </c>
      <c r="AZ90" s="133">
        <f>ROUND(SUM(AZ91:AZ92),2)</f>
        <v>0</v>
      </c>
      <c r="BA90" s="133">
        <f>ROUND(SUM(BA91:BA92),2)</f>
        <v>0</v>
      </c>
      <c r="BB90" s="133">
        <f>ROUND(SUM(BB91:BB92),2)</f>
        <v>0</v>
      </c>
      <c r="BC90" s="133">
        <f>ROUND(SUM(BC91:BC92),2)</f>
        <v>0</v>
      </c>
      <c r="BD90" s="135">
        <f>ROUND(SUM(BD91:BD92),2)</f>
        <v>0</v>
      </c>
      <c r="BE90" s="4"/>
      <c r="BS90" s="136" t="s">
        <v>79</v>
      </c>
      <c r="BT90" s="136" t="s">
        <v>100</v>
      </c>
      <c r="BU90" s="136" t="s">
        <v>81</v>
      </c>
      <c r="BV90" s="136" t="s">
        <v>82</v>
      </c>
      <c r="BW90" s="136" t="s">
        <v>187</v>
      </c>
      <c r="BX90" s="136" t="s">
        <v>184</v>
      </c>
      <c r="CL90" s="136" t="s">
        <v>35</v>
      </c>
    </row>
    <row r="91" s="4" customFormat="1" ht="23.25" customHeight="1">
      <c r="A91" s="137" t="s">
        <v>102</v>
      </c>
      <c r="B91" s="66"/>
      <c r="C91" s="127"/>
      <c r="D91" s="127"/>
      <c r="E91" s="127"/>
      <c r="F91" s="127"/>
      <c r="G91" s="127"/>
      <c r="H91" s="128" t="s">
        <v>188</v>
      </c>
      <c r="I91" s="128"/>
      <c r="J91" s="128"/>
      <c r="K91" s="128"/>
      <c r="L91" s="128"/>
      <c r="M91" s="127"/>
      <c r="N91" s="128" t="s">
        <v>189</v>
      </c>
      <c r="O91" s="128"/>
      <c r="P91" s="128"/>
      <c r="Q91" s="128"/>
      <c r="R91" s="128"/>
      <c r="S91" s="128"/>
      <c r="T91" s="128"/>
      <c r="U91" s="128"/>
      <c r="V91" s="128"/>
      <c r="W91" s="128"/>
      <c r="X91" s="128"/>
      <c r="Y91" s="128"/>
      <c r="Z91" s="128"/>
      <c r="AA91" s="128"/>
      <c r="AB91" s="128"/>
      <c r="AC91" s="128"/>
      <c r="AD91" s="128"/>
      <c r="AE91" s="128"/>
      <c r="AF91" s="128"/>
      <c r="AG91" s="130">
        <f>'SO 11-12-01.1 - Konstrukc...'!J34</f>
        <v>0</v>
      </c>
      <c r="AH91" s="127"/>
      <c r="AI91" s="127"/>
      <c r="AJ91" s="127"/>
      <c r="AK91" s="127"/>
      <c r="AL91" s="127"/>
      <c r="AM91" s="127"/>
      <c r="AN91" s="130">
        <f>SUM(AG91,AT91)</f>
        <v>0</v>
      </c>
      <c r="AO91" s="127"/>
      <c r="AP91" s="127"/>
      <c r="AQ91" s="131" t="s">
        <v>92</v>
      </c>
      <c r="AR91" s="68"/>
      <c r="AS91" s="132">
        <v>0</v>
      </c>
      <c r="AT91" s="133">
        <f>ROUND(SUM(AV91:AW91),2)</f>
        <v>0</v>
      </c>
      <c r="AU91" s="134">
        <f>'SO 11-12-01.1 - Konstrukc...'!P95</f>
        <v>0</v>
      </c>
      <c r="AV91" s="133">
        <f>'SO 11-12-01.1 - Konstrukc...'!J37</f>
        <v>0</v>
      </c>
      <c r="AW91" s="133">
        <f>'SO 11-12-01.1 - Konstrukc...'!J38</f>
        <v>0</v>
      </c>
      <c r="AX91" s="133">
        <f>'SO 11-12-01.1 - Konstrukc...'!J39</f>
        <v>0</v>
      </c>
      <c r="AY91" s="133">
        <f>'SO 11-12-01.1 - Konstrukc...'!J40</f>
        <v>0</v>
      </c>
      <c r="AZ91" s="133">
        <f>'SO 11-12-01.1 - Konstrukc...'!F37</f>
        <v>0</v>
      </c>
      <c r="BA91" s="133">
        <f>'SO 11-12-01.1 - Konstrukc...'!F38</f>
        <v>0</v>
      </c>
      <c r="BB91" s="133">
        <f>'SO 11-12-01.1 - Konstrukc...'!F39</f>
        <v>0</v>
      </c>
      <c r="BC91" s="133">
        <f>'SO 11-12-01.1 - Konstrukc...'!F40</f>
        <v>0</v>
      </c>
      <c r="BD91" s="135">
        <f>'SO 11-12-01.1 - Konstrukc...'!F41</f>
        <v>0</v>
      </c>
      <c r="BE91" s="4"/>
      <c r="BT91" s="136" t="s">
        <v>104</v>
      </c>
      <c r="BV91" s="136" t="s">
        <v>82</v>
      </c>
      <c r="BW91" s="136" t="s">
        <v>190</v>
      </c>
      <c r="BX91" s="136" t="s">
        <v>187</v>
      </c>
      <c r="CL91" s="136" t="s">
        <v>35</v>
      </c>
    </row>
    <row r="92" s="4" customFormat="1" ht="23.25" customHeight="1">
      <c r="A92" s="137" t="s">
        <v>102</v>
      </c>
      <c r="B92" s="66"/>
      <c r="C92" s="127"/>
      <c r="D92" s="127"/>
      <c r="E92" s="127"/>
      <c r="F92" s="127"/>
      <c r="G92" s="127"/>
      <c r="H92" s="128" t="s">
        <v>191</v>
      </c>
      <c r="I92" s="128"/>
      <c r="J92" s="128"/>
      <c r="K92" s="128"/>
      <c r="L92" s="128"/>
      <c r="M92" s="127"/>
      <c r="N92" s="128" t="s">
        <v>192</v>
      </c>
      <c r="O92" s="128"/>
      <c r="P92" s="128"/>
      <c r="Q92" s="128"/>
      <c r="R92" s="128"/>
      <c r="S92" s="128"/>
      <c r="T92" s="128"/>
      <c r="U92" s="128"/>
      <c r="V92" s="128"/>
      <c r="W92" s="128"/>
      <c r="X92" s="128"/>
      <c r="Y92" s="128"/>
      <c r="Z92" s="128"/>
      <c r="AA92" s="128"/>
      <c r="AB92" s="128"/>
      <c r="AC92" s="128"/>
      <c r="AD92" s="128"/>
      <c r="AE92" s="128"/>
      <c r="AF92" s="128"/>
      <c r="AG92" s="130">
        <f>'SO 11-12-01.2 - Nástupišt...'!J34</f>
        <v>0</v>
      </c>
      <c r="AH92" s="127"/>
      <c r="AI92" s="127"/>
      <c r="AJ92" s="127"/>
      <c r="AK92" s="127"/>
      <c r="AL92" s="127"/>
      <c r="AM92" s="127"/>
      <c r="AN92" s="130">
        <f>SUM(AG92,AT92)</f>
        <v>0</v>
      </c>
      <c r="AO92" s="127"/>
      <c r="AP92" s="127"/>
      <c r="AQ92" s="131" t="s">
        <v>92</v>
      </c>
      <c r="AR92" s="68"/>
      <c r="AS92" s="132">
        <v>0</v>
      </c>
      <c r="AT92" s="133">
        <f>ROUND(SUM(AV92:AW92),2)</f>
        <v>0</v>
      </c>
      <c r="AU92" s="134">
        <f>'SO 11-12-01.2 - Nástupišt...'!P103</f>
        <v>0</v>
      </c>
      <c r="AV92" s="133">
        <f>'SO 11-12-01.2 - Nástupišt...'!J37</f>
        <v>0</v>
      </c>
      <c r="AW92" s="133">
        <f>'SO 11-12-01.2 - Nástupišt...'!J38</f>
        <v>0</v>
      </c>
      <c r="AX92" s="133">
        <f>'SO 11-12-01.2 - Nástupišt...'!J39</f>
        <v>0</v>
      </c>
      <c r="AY92" s="133">
        <f>'SO 11-12-01.2 - Nástupišt...'!J40</f>
        <v>0</v>
      </c>
      <c r="AZ92" s="133">
        <f>'SO 11-12-01.2 - Nástupišt...'!F37</f>
        <v>0</v>
      </c>
      <c r="BA92" s="133">
        <f>'SO 11-12-01.2 - Nástupišt...'!F38</f>
        <v>0</v>
      </c>
      <c r="BB92" s="133">
        <f>'SO 11-12-01.2 - Nástupišt...'!F39</f>
        <v>0</v>
      </c>
      <c r="BC92" s="133">
        <f>'SO 11-12-01.2 - Nástupišt...'!F40</f>
        <v>0</v>
      </c>
      <c r="BD92" s="135">
        <f>'SO 11-12-01.2 - Nástupišt...'!F41</f>
        <v>0</v>
      </c>
      <c r="BE92" s="4"/>
      <c r="BT92" s="136" t="s">
        <v>104</v>
      </c>
      <c r="BV92" s="136" t="s">
        <v>82</v>
      </c>
      <c r="BW92" s="136" t="s">
        <v>193</v>
      </c>
      <c r="BX92" s="136" t="s">
        <v>187</v>
      </c>
      <c r="CL92" s="136" t="s">
        <v>35</v>
      </c>
    </row>
    <row r="93" s="4" customFormat="1" ht="16.5" customHeight="1">
      <c r="A93" s="4"/>
      <c r="B93" s="66"/>
      <c r="C93" s="127"/>
      <c r="D93" s="127"/>
      <c r="E93" s="127"/>
      <c r="F93" s="128" t="s">
        <v>194</v>
      </c>
      <c r="G93" s="128"/>
      <c r="H93" s="128"/>
      <c r="I93" s="128"/>
      <c r="J93" s="128"/>
      <c r="K93" s="127"/>
      <c r="L93" s="128" t="s">
        <v>195</v>
      </c>
      <c r="M93" s="128"/>
      <c r="N93" s="128"/>
      <c r="O93" s="128"/>
      <c r="P93" s="128"/>
      <c r="Q93" s="128"/>
      <c r="R93" s="128"/>
      <c r="S93" s="128"/>
      <c r="T93" s="128"/>
      <c r="U93" s="128"/>
      <c r="V93" s="128"/>
      <c r="W93" s="128"/>
      <c r="X93" s="128"/>
      <c r="Y93" s="128"/>
      <c r="Z93" s="128"/>
      <c r="AA93" s="128"/>
      <c r="AB93" s="128"/>
      <c r="AC93" s="128"/>
      <c r="AD93" s="128"/>
      <c r="AE93" s="128"/>
      <c r="AF93" s="128"/>
      <c r="AG93" s="129">
        <f>ROUND(SUM(AG94:AG96),2)</f>
        <v>0</v>
      </c>
      <c r="AH93" s="127"/>
      <c r="AI93" s="127"/>
      <c r="AJ93" s="127"/>
      <c r="AK93" s="127"/>
      <c r="AL93" s="127"/>
      <c r="AM93" s="127"/>
      <c r="AN93" s="130">
        <f>SUM(AG93,AT93)</f>
        <v>0</v>
      </c>
      <c r="AO93" s="127"/>
      <c r="AP93" s="127"/>
      <c r="AQ93" s="131" t="s">
        <v>92</v>
      </c>
      <c r="AR93" s="68"/>
      <c r="AS93" s="132">
        <f>ROUND(SUM(AS94:AS96),2)</f>
        <v>0</v>
      </c>
      <c r="AT93" s="133">
        <f>ROUND(SUM(AV93:AW93),2)</f>
        <v>0</v>
      </c>
      <c r="AU93" s="134">
        <f>ROUND(SUM(AU94:AU96),5)</f>
        <v>0</v>
      </c>
      <c r="AV93" s="133">
        <f>ROUND(AZ93*L29,2)</f>
        <v>0</v>
      </c>
      <c r="AW93" s="133">
        <f>ROUND(BA93*L30,2)</f>
        <v>0</v>
      </c>
      <c r="AX93" s="133">
        <f>ROUND(BB93*L29,2)</f>
        <v>0</v>
      </c>
      <c r="AY93" s="133">
        <f>ROUND(BC93*L30,2)</f>
        <v>0</v>
      </c>
      <c r="AZ93" s="133">
        <f>ROUND(SUM(AZ94:AZ96),2)</f>
        <v>0</v>
      </c>
      <c r="BA93" s="133">
        <f>ROUND(SUM(BA94:BA96),2)</f>
        <v>0</v>
      </c>
      <c r="BB93" s="133">
        <f>ROUND(SUM(BB94:BB96),2)</f>
        <v>0</v>
      </c>
      <c r="BC93" s="133">
        <f>ROUND(SUM(BC94:BC96),2)</f>
        <v>0</v>
      </c>
      <c r="BD93" s="135">
        <f>ROUND(SUM(BD94:BD96),2)</f>
        <v>0</v>
      </c>
      <c r="BE93" s="4"/>
      <c r="BS93" s="136" t="s">
        <v>79</v>
      </c>
      <c r="BT93" s="136" t="s">
        <v>96</v>
      </c>
      <c r="BU93" s="136" t="s">
        <v>81</v>
      </c>
      <c r="BV93" s="136" t="s">
        <v>82</v>
      </c>
      <c r="BW93" s="136" t="s">
        <v>196</v>
      </c>
      <c r="BX93" s="136" t="s">
        <v>164</v>
      </c>
      <c r="CL93" s="136" t="s">
        <v>35</v>
      </c>
    </row>
    <row r="94" s="4" customFormat="1" ht="23.25" customHeight="1">
      <c r="A94" s="137" t="s">
        <v>102</v>
      </c>
      <c r="B94" s="66"/>
      <c r="C94" s="127"/>
      <c r="D94" s="127"/>
      <c r="E94" s="127"/>
      <c r="F94" s="127"/>
      <c r="G94" s="128" t="s">
        <v>197</v>
      </c>
      <c r="H94" s="128"/>
      <c r="I94" s="128"/>
      <c r="J94" s="128"/>
      <c r="K94" s="128"/>
      <c r="L94" s="127"/>
      <c r="M94" s="128" t="s">
        <v>198</v>
      </c>
      <c r="N94" s="128"/>
      <c r="O94" s="128"/>
      <c r="P94" s="128"/>
      <c r="Q94" s="128"/>
      <c r="R94" s="128"/>
      <c r="S94" s="128"/>
      <c r="T94" s="128"/>
      <c r="U94" s="128"/>
      <c r="V94" s="128"/>
      <c r="W94" s="128"/>
      <c r="X94" s="128"/>
      <c r="Y94" s="128"/>
      <c r="Z94" s="128"/>
      <c r="AA94" s="128"/>
      <c r="AB94" s="128"/>
      <c r="AC94" s="128"/>
      <c r="AD94" s="128"/>
      <c r="AE94" s="128"/>
      <c r="AF94" s="128"/>
      <c r="AG94" s="130">
        <f>'SO 11-13-01 - Železniční ...'!J34</f>
        <v>0</v>
      </c>
      <c r="AH94" s="127"/>
      <c r="AI94" s="127"/>
      <c r="AJ94" s="127"/>
      <c r="AK94" s="127"/>
      <c r="AL94" s="127"/>
      <c r="AM94" s="127"/>
      <c r="AN94" s="130">
        <f>SUM(AG94,AT94)</f>
        <v>0</v>
      </c>
      <c r="AO94" s="127"/>
      <c r="AP94" s="127"/>
      <c r="AQ94" s="131" t="s">
        <v>92</v>
      </c>
      <c r="AR94" s="68"/>
      <c r="AS94" s="132">
        <v>0</v>
      </c>
      <c r="AT94" s="133">
        <f>ROUND(SUM(AV94:AW94),2)</f>
        <v>0</v>
      </c>
      <c r="AU94" s="134">
        <f>'SO 11-13-01 - Železniční ...'!P96</f>
        <v>0</v>
      </c>
      <c r="AV94" s="133">
        <f>'SO 11-13-01 - Železniční ...'!J37</f>
        <v>0</v>
      </c>
      <c r="AW94" s="133">
        <f>'SO 11-13-01 - Železniční ...'!J38</f>
        <v>0</v>
      </c>
      <c r="AX94" s="133">
        <f>'SO 11-13-01 - Železniční ...'!J39</f>
        <v>0</v>
      </c>
      <c r="AY94" s="133">
        <f>'SO 11-13-01 - Železniční ...'!J40</f>
        <v>0</v>
      </c>
      <c r="AZ94" s="133">
        <f>'SO 11-13-01 - Železniční ...'!F37</f>
        <v>0</v>
      </c>
      <c r="BA94" s="133">
        <f>'SO 11-13-01 - Železniční ...'!F38</f>
        <v>0</v>
      </c>
      <c r="BB94" s="133">
        <f>'SO 11-13-01 - Železniční ...'!F39</f>
        <v>0</v>
      </c>
      <c r="BC94" s="133">
        <f>'SO 11-13-01 - Železniční ...'!F40</f>
        <v>0</v>
      </c>
      <c r="BD94" s="135">
        <f>'SO 11-13-01 - Železniční ...'!F41</f>
        <v>0</v>
      </c>
      <c r="BE94" s="4"/>
      <c r="BT94" s="136" t="s">
        <v>100</v>
      </c>
      <c r="BV94" s="136" t="s">
        <v>82</v>
      </c>
      <c r="BW94" s="136" t="s">
        <v>199</v>
      </c>
      <c r="BX94" s="136" t="s">
        <v>196</v>
      </c>
      <c r="CL94" s="136" t="s">
        <v>35</v>
      </c>
    </row>
    <row r="95" s="4" customFormat="1" ht="23.25" customHeight="1">
      <c r="A95" s="137" t="s">
        <v>102</v>
      </c>
      <c r="B95" s="66"/>
      <c r="C95" s="127"/>
      <c r="D95" s="127"/>
      <c r="E95" s="127"/>
      <c r="F95" s="127"/>
      <c r="G95" s="128" t="s">
        <v>200</v>
      </c>
      <c r="H95" s="128"/>
      <c r="I95" s="128"/>
      <c r="J95" s="128"/>
      <c r="K95" s="128"/>
      <c r="L95" s="127"/>
      <c r="M95" s="128" t="s">
        <v>201</v>
      </c>
      <c r="N95" s="128"/>
      <c r="O95" s="128"/>
      <c r="P95" s="128"/>
      <c r="Q95" s="128"/>
      <c r="R95" s="128"/>
      <c r="S95" s="128"/>
      <c r="T95" s="128"/>
      <c r="U95" s="128"/>
      <c r="V95" s="128"/>
      <c r="W95" s="128"/>
      <c r="X95" s="128"/>
      <c r="Y95" s="128"/>
      <c r="Z95" s="128"/>
      <c r="AA95" s="128"/>
      <c r="AB95" s="128"/>
      <c r="AC95" s="128"/>
      <c r="AD95" s="128"/>
      <c r="AE95" s="128"/>
      <c r="AF95" s="128"/>
      <c r="AG95" s="130">
        <f>'SO 11-13-02 - Železniční ...'!J34</f>
        <v>0</v>
      </c>
      <c r="AH95" s="127"/>
      <c r="AI95" s="127"/>
      <c r="AJ95" s="127"/>
      <c r="AK95" s="127"/>
      <c r="AL95" s="127"/>
      <c r="AM95" s="127"/>
      <c r="AN95" s="130">
        <f>SUM(AG95,AT95)</f>
        <v>0</v>
      </c>
      <c r="AO95" s="127"/>
      <c r="AP95" s="127"/>
      <c r="AQ95" s="131" t="s">
        <v>92</v>
      </c>
      <c r="AR95" s="68"/>
      <c r="AS95" s="132">
        <v>0</v>
      </c>
      <c r="AT95" s="133">
        <f>ROUND(SUM(AV95:AW95),2)</f>
        <v>0</v>
      </c>
      <c r="AU95" s="134">
        <f>'SO 11-13-02 - Železniční ...'!P96</f>
        <v>0</v>
      </c>
      <c r="AV95" s="133">
        <f>'SO 11-13-02 - Železniční ...'!J37</f>
        <v>0</v>
      </c>
      <c r="AW95" s="133">
        <f>'SO 11-13-02 - Železniční ...'!J38</f>
        <v>0</v>
      </c>
      <c r="AX95" s="133">
        <f>'SO 11-13-02 - Železniční ...'!J39</f>
        <v>0</v>
      </c>
      <c r="AY95" s="133">
        <f>'SO 11-13-02 - Železniční ...'!J40</f>
        <v>0</v>
      </c>
      <c r="AZ95" s="133">
        <f>'SO 11-13-02 - Železniční ...'!F37</f>
        <v>0</v>
      </c>
      <c r="BA95" s="133">
        <f>'SO 11-13-02 - Železniční ...'!F38</f>
        <v>0</v>
      </c>
      <c r="BB95" s="133">
        <f>'SO 11-13-02 - Železniční ...'!F39</f>
        <v>0</v>
      </c>
      <c r="BC95" s="133">
        <f>'SO 11-13-02 - Železniční ...'!F40</f>
        <v>0</v>
      </c>
      <c r="BD95" s="135">
        <f>'SO 11-13-02 - Železniční ...'!F41</f>
        <v>0</v>
      </c>
      <c r="BE95" s="4"/>
      <c r="BT95" s="136" t="s">
        <v>100</v>
      </c>
      <c r="BV95" s="136" t="s">
        <v>82</v>
      </c>
      <c r="BW95" s="136" t="s">
        <v>202</v>
      </c>
      <c r="BX95" s="136" t="s">
        <v>196</v>
      </c>
      <c r="CL95" s="136" t="s">
        <v>35</v>
      </c>
    </row>
    <row r="96" s="4" customFormat="1" ht="23.25" customHeight="1">
      <c r="A96" s="137" t="s">
        <v>102</v>
      </c>
      <c r="B96" s="66"/>
      <c r="C96" s="127"/>
      <c r="D96" s="127"/>
      <c r="E96" s="127"/>
      <c r="F96" s="127"/>
      <c r="G96" s="128" t="s">
        <v>203</v>
      </c>
      <c r="H96" s="128"/>
      <c r="I96" s="128"/>
      <c r="J96" s="128"/>
      <c r="K96" s="128"/>
      <c r="L96" s="127"/>
      <c r="M96" s="128" t="s">
        <v>204</v>
      </c>
      <c r="N96" s="128"/>
      <c r="O96" s="128"/>
      <c r="P96" s="128"/>
      <c r="Q96" s="128"/>
      <c r="R96" s="128"/>
      <c r="S96" s="128"/>
      <c r="T96" s="128"/>
      <c r="U96" s="128"/>
      <c r="V96" s="128"/>
      <c r="W96" s="128"/>
      <c r="X96" s="128"/>
      <c r="Y96" s="128"/>
      <c r="Z96" s="128"/>
      <c r="AA96" s="128"/>
      <c r="AB96" s="128"/>
      <c r="AC96" s="128"/>
      <c r="AD96" s="128"/>
      <c r="AE96" s="128"/>
      <c r="AF96" s="128"/>
      <c r="AG96" s="130">
        <f>'SO 11-13-03 - Železniční ...'!J34</f>
        <v>0</v>
      </c>
      <c r="AH96" s="127"/>
      <c r="AI96" s="127"/>
      <c r="AJ96" s="127"/>
      <c r="AK96" s="127"/>
      <c r="AL96" s="127"/>
      <c r="AM96" s="127"/>
      <c r="AN96" s="130">
        <f>SUM(AG96,AT96)</f>
        <v>0</v>
      </c>
      <c r="AO96" s="127"/>
      <c r="AP96" s="127"/>
      <c r="AQ96" s="131" t="s">
        <v>92</v>
      </c>
      <c r="AR96" s="68"/>
      <c r="AS96" s="132">
        <v>0</v>
      </c>
      <c r="AT96" s="133">
        <f>ROUND(SUM(AV96:AW96),2)</f>
        <v>0</v>
      </c>
      <c r="AU96" s="134">
        <f>'SO 11-13-03 - Železniční ...'!P96</f>
        <v>0</v>
      </c>
      <c r="AV96" s="133">
        <f>'SO 11-13-03 - Železniční ...'!J37</f>
        <v>0</v>
      </c>
      <c r="AW96" s="133">
        <f>'SO 11-13-03 - Železniční ...'!J38</f>
        <v>0</v>
      </c>
      <c r="AX96" s="133">
        <f>'SO 11-13-03 - Železniční ...'!J39</f>
        <v>0</v>
      </c>
      <c r="AY96" s="133">
        <f>'SO 11-13-03 - Železniční ...'!J40</f>
        <v>0</v>
      </c>
      <c r="AZ96" s="133">
        <f>'SO 11-13-03 - Železniční ...'!F37</f>
        <v>0</v>
      </c>
      <c r="BA96" s="133">
        <f>'SO 11-13-03 - Železniční ...'!F38</f>
        <v>0</v>
      </c>
      <c r="BB96" s="133">
        <f>'SO 11-13-03 - Železniční ...'!F39</f>
        <v>0</v>
      </c>
      <c r="BC96" s="133">
        <f>'SO 11-13-03 - Železniční ...'!F40</f>
        <v>0</v>
      </c>
      <c r="BD96" s="135">
        <f>'SO 11-13-03 - Železniční ...'!F41</f>
        <v>0</v>
      </c>
      <c r="BE96" s="4"/>
      <c r="BT96" s="136" t="s">
        <v>100</v>
      </c>
      <c r="BV96" s="136" t="s">
        <v>82</v>
      </c>
      <c r="BW96" s="136" t="s">
        <v>205</v>
      </c>
      <c r="BX96" s="136" t="s">
        <v>196</v>
      </c>
      <c r="CL96" s="136" t="s">
        <v>35</v>
      </c>
    </row>
    <row r="97" s="4" customFormat="1" ht="16.5" customHeight="1">
      <c r="A97" s="4"/>
      <c r="B97" s="66"/>
      <c r="C97" s="127"/>
      <c r="D97" s="127"/>
      <c r="E97" s="127"/>
      <c r="F97" s="128" t="s">
        <v>206</v>
      </c>
      <c r="G97" s="128"/>
      <c r="H97" s="128"/>
      <c r="I97" s="128"/>
      <c r="J97" s="128"/>
      <c r="K97" s="127"/>
      <c r="L97" s="128" t="s">
        <v>207</v>
      </c>
      <c r="M97" s="128"/>
      <c r="N97" s="128"/>
      <c r="O97" s="128"/>
      <c r="P97" s="128"/>
      <c r="Q97" s="128"/>
      <c r="R97" s="128"/>
      <c r="S97" s="128"/>
      <c r="T97" s="128"/>
      <c r="U97" s="128"/>
      <c r="V97" s="128"/>
      <c r="W97" s="128"/>
      <c r="X97" s="128"/>
      <c r="Y97" s="128"/>
      <c r="Z97" s="128"/>
      <c r="AA97" s="128"/>
      <c r="AB97" s="128"/>
      <c r="AC97" s="128"/>
      <c r="AD97" s="128"/>
      <c r="AE97" s="128"/>
      <c r="AF97" s="128"/>
      <c r="AG97" s="129">
        <f>ROUND(SUM(AG98:AG106),2)</f>
        <v>0</v>
      </c>
      <c r="AH97" s="127"/>
      <c r="AI97" s="127"/>
      <c r="AJ97" s="127"/>
      <c r="AK97" s="127"/>
      <c r="AL97" s="127"/>
      <c r="AM97" s="127"/>
      <c r="AN97" s="130">
        <f>SUM(AG97,AT97)</f>
        <v>0</v>
      </c>
      <c r="AO97" s="127"/>
      <c r="AP97" s="127"/>
      <c r="AQ97" s="131" t="s">
        <v>92</v>
      </c>
      <c r="AR97" s="68"/>
      <c r="AS97" s="132">
        <f>ROUND(SUM(AS98:AS106),2)</f>
        <v>0</v>
      </c>
      <c r="AT97" s="133">
        <f>ROUND(SUM(AV97:AW97),2)</f>
        <v>0</v>
      </c>
      <c r="AU97" s="134">
        <f>ROUND(SUM(AU98:AU106),5)</f>
        <v>0</v>
      </c>
      <c r="AV97" s="133">
        <f>ROUND(AZ97*L29,2)</f>
        <v>0</v>
      </c>
      <c r="AW97" s="133">
        <f>ROUND(BA97*L30,2)</f>
        <v>0</v>
      </c>
      <c r="AX97" s="133">
        <f>ROUND(BB97*L29,2)</f>
        <v>0</v>
      </c>
      <c r="AY97" s="133">
        <f>ROUND(BC97*L30,2)</f>
        <v>0</v>
      </c>
      <c r="AZ97" s="133">
        <f>ROUND(SUM(AZ98:AZ106),2)</f>
        <v>0</v>
      </c>
      <c r="BA97" s="133">
        <f>ROUND(SUM(BA98:BA106),2)</f>
        <v>0</v>
      </c>
      <c r="BB97" s="133">
        <f>ROUND(SUM(BB98:BB106),2)</f>
        <v>0</v>
      </c>
      <c r="BC97" s="133">
        <f>ROUND(SUM(BC98:BC106),2)</f>
        <v>0</v>
      </c>
      <c r="BD97" s="135">
        <f>ROUND(SUM(BD98:BD106),2)</f>
        <v>0</v>
      </c>
      <c r="BE97" s="4"/>
      <c r="BS97" s="136" t="s">
        <v>79</v>
      </c>
      <c r="BT97" s="136" t="s">
        <v>96</v>
      </c>
      <c r="BU97" s="136" t="s">
        <v>81</v>
      </c>
      <c r="BV97" s="136" t="s">
        <v>82</v>
      </c>
      <c r="BW97" s="136" t="s">
        <v>208</v>
      </c>
      <c r="BX97" s="136" t="s">
        <v>164</v>
      </c>
      <c r="CL97" s="136" t="s">
        <v>35</v>
      </c>
    </row>
    <row r="98" s="4" customFormat="1" ht="23.25" customHeight="1">
      <c r="A98" s="137" t="s">
        <v>102</v>
      </c>
      <c r="B98" s="66"/>
      <c r="C98" s="127"/>
      <c r="D98" s="127"/>
      <c r="E98" s="127"/>
      <c r="F98" s="127"/>
      <c r="G98" s="128" t="s">
        <v>209</v>
      </c>
      <c r="H98" s="128"/>
      <c r="I98" s="128"/>
      <c r="J98" s="128"/>
      <c r="K98" s="128"/>
      <c r="L98" s="127"/>
      <c r="M98" s="128" t="s">
        <v>210</v>
      </c>
      <c r="N98" s="128"/>
      <c r="O98" s="128"/>
      <c r="P98" s="128"/>
      <c r="Q98" s="128"/>
      <c r="R98" s="128"/>
      <c r="S98" s="128"/>
      <c r="T98" s="128"/>
      <c r="U98" s="128"/>
      <c r="V98" s="128"/>
      <c r="W98" s="128"/>
      <c r="X98" s="128"/>
      <c r="Y98" s="128"/>
      <c r="Z98" s="128"/>
      <c r="AA98" s="128"/>
      <c r="AB98" s="128"/>
      <c r="AC98" s="128"/>
      <c r="AD98" s="128"/>
      <c r="AE98" s="128"/>
      <c r="AF98" s="128"/>
      <c r="AG98" s="130">
        <f>'SO 11-20-01 - Most v km 9...'!J34</f>
        <v>0</v>
      </c>
      <c r="AH98" s="127"/>
      <c r="AI98" s="127"/>
      <c r="AJ98" s="127"/>
      <c r="AK98" s="127"/>
      <c r="AL98" s="127"/>
      <c r="AM98" s="127"/>
      <c r="AN98" s="130">
        <f>SUM(AG98,AT98)</f>
        <v>0</v>
      </c>
      <c r="AO98" s="127"/>
      <c r="AP98" s="127"/>
      <c r="AQ98" s="131" t="s">
        <v>92</v>
      </c>
      <c r="AR98" s="68"/>
      <c r="AS98" s="132">
        <v>0</v>
      </c>
      <c r="AT98" s="133">
        <f>ROUND(SUM(AV98:AW98),2)</f>
        <v>0</v>
      </c>
      <c r="AU98" s="134">
        <f>'SO 11-20-01 - Most v km 9...'!P103</f>
        <v>0</v>
      </c>
      <c r="AV98" s="133">
        <f>'SO 11-20-01 - Most v km 9...'!J37</f>
        <v>0</v>
      </c>
      <c r="AW98" s="133">
        <f>'SO 11-20-01 - Most v km 9...'!J38</f>
        <v>0</v>
      </c>
      <c r="AX98" s="133">
        <f>'SO 11-20-01 - Most v km 9...'!J39</f>
        <v>0</v>
      </c>
      <c r="AY98" s="133">
        <f>'SO 11-20-01 - Most v km 9...'!J40</f>
        <v>0</v>
      </c>
      <c r="AZ98" s="133">
        <f>'SO 11-20-01 - Most v km 9...'!F37</f>
        <v>0</v>
      </c>
      <c r="BA98" s="133">
        <f>'SO 11-20-01 - Most v km 9...'!F38</f>
        <v>0</v>
      </c>
      <c r="BB98" s="133">
        <f>'SO 11-20-01 - Most v km 9...'!F39</f>
        <v>0</v>
      </c>
      <c r="BC98" s="133">
        <f>'SO 11-20-01 - Most v km 9...'!F40</f>
        <v>0</v>
      </c>
      <c r="BD98" s="135">
        <f>'SO 11-20-01 - Most v km 9...'!F41</f>
        <v>0</v>
      </c>
      <c r="BE98" s="4"/>
      <c r="BT98" s="136" t="s">
        <v>100</v>
      </c>
      <c r="BV98" s="136" t="s">
        <v>82</v>
      </c>
      <c r="BW98" s="136" t="s">
        <v>211</v>
      </c>
      <c r="BX98" s="136" t="s">
        <v>208</v>
      </c>
      <c r="CL98" s="136" t="s">
        <v>35</v>
      </c>
    </row>
    <row r="99" s="4" customFormat="1" ht="23.25" customHeight="1">
      <c r="A99" s="137" t="s">
        <v>102</v>
      </c>
      <c r="B99" s="66"/>
      <c r="C99" s="127"/>
      <c r="D99" s="127"/>
      <c r="E99" s="127"/>
      <c r="F99" s="127"/>
      <c r="G99" s="128" t="s">
        <v>212</v>
      </c>
      <c r="H99" s="128"/>
      <c r="I99" s="128"/>
      <c r="J99" s="128"/>
      <c r="K99" s="128"/>
      <c r="L99" s="127"/>
      <c r="M99" s="128" t="s">
        <v>213</v>
      </c>
      <c r="N99" s="128"/>
      <c r="O99" s="128"/>
      <c r="P99" s="128"/>
      <c r="Q99" s="128"/>
      <c r="R99" s="128"/>
      <c r="S99" s="128"/>
      <c r="T99" s="128"/>
      <c r="U99" s="128"/>
      <c r="V99" s="128"/>
      <c r="W99" s="128"/>
      <c r="X99" s="128"/>
      <c r="Y99" s="128"/>
      <c r="Z99" s="128"/>
      <c r="AA99" s="128"/>
      <c r="AB99" s="128"/>
      <c r="AC99" s="128"/>
      <c r="AD99" s="128"/>
      <c r="AE99" s="128"/>
      <c r="AF99" s="128"/>
      <c r="AG99" s="130">
        <f>'SO 11-20-02 - Most v km 1...'!J34</f>
        <v>0</v>
      </c>
      <c r="AH99" s="127"/>
      <c r="AI99" s="127"/>
      <c r="AJ99" s="127"/>
      <c r="AK99" s="127"/>
      <c r="AL99" s="127"/>
      <c r="AM99" s="127"/>
      <c r="AN99" s="130">
        <f>SUM(AG99,AT99)</f>
        <v>0</v>
      </c>
      <c r="AO99" s="127"/>
      <c r="AP99" s="127"/>
      <c r="AQ99" s="131" t="s">
        <v>92</v>
      </c>
      <c r="AR99" s="68"/>
      <c r="AS99" s="132">
        <v>0</v>
      </c>
      <c r="AT99" s="133">
        <f>ROUND(SUM(AV99:AW99),2)</f>
        <v>0</v>
      </c>
      <c r="AU99" s="134">
        <f>'SO 11-20-02 - Most v km 1...'!P105</f>
        <v>0</v>
      </c>
      <c r="AV99" s="133">
        <f>'SO 11-20-02 - Most v km 1...'!J37</f>
        <v>0</v>
      </c>
      <c r="AW99" s="133">
        <f>'SO 11-20-02 - Most v km 1...'!J38</f>
        <v>0</v>
      </c>
      <c r="AX99" s="133">
        <f>'SO 11-20-02 - Most v km 1...'!J39</f>
        <v>0</v>
      </c>
      <c r="AY99" s="133">
        <f>'SO 11-20-02 - Most v km 1...'!J40</f>
        <v>0</v>
      </c>
      <c r="AZ99" s="133">
        <f>'SO 11-20-02 - Most v km 1...'!F37</f>
        <v>0</v>
      </c>
      <c r="BA99" s="133">
        <f>'SO 11-20-02 - Most v km 1...'!F38</f>
        <v>0</v>
      </c>
      <c r="BB99" s="133">
        <f>'SO 11-20-02 - Most v km 1...'!F39</f>
        <v>0</v>
      </c>
      <c r="BC99" s="133">
        <f>'SO 11-20-02 - Most v km 1...'!F40</f>
        <v>0</v>
      </c>
      <c r="BD99" s="135">
        <f>'SO 11-20-02 - Most v km 1...'!F41</f>
        <v>0</v>
      </c>
      <c r="BE99" s="4"/>
      <c r="BT99" s="136" t="s">
        <v>100</v>
      </c>
      <c r="BV99" s="136" t="s">
        <v>82</v>
      </c>
      <c r="BW99" s="136" t="s">
        <v>214</v>
      </c>
      <c r="BX99" s="136" t="s">
        <v>208</v>
      </c>
      <c r="CL99" s="136" t="s">
        <v>35</v>
      </c>
    </row>
    <row r="100" s="4" customFormat="1" ht="23.25" customHeight="1">
      <c r="A100" s="137" t="s">
        <v>102</v>
      </c>
      <c r="B100" s="66"/>
      <c r="C100" s="127"/>
      <c r="D100" s="127"/>
      <c r="E100" s="127"/>
      <c r="F100" s="127"/>
      <c r="G100" s="128" t="s">
        <v>215</v>
      </c>
      <c r="H100" s="128"/>
      <c r="I100" s="128"/>
      <c r="J100" s="128"/>
      <c r="K100" s="128"/>
      <c r="L100" s="127"/>
      <c r="M100" s="128" t="s">
        <v>216</v>
      </c>
      <c r="N100" s="128"/>
      <c r="O100" s="128"/>
      <c r="P100" s="128"/>
      <c r="Q100" s="128"/>
      <c r="R100" s="128"/>
      <c r="S100" s="128"/>
      <c r="T100" s="128"/>
      <c r="U100" s="128"/>
      <c r="V100" s="128"/>
      <c r="W100" s="128"/>
      <c r="X100" s="128"/>
      <c r="Y100" s="128"/>
      <c r="Z100" s="128"/>
      <c r="AA100" s="128"/>
      <c r="AB100" s="128"/>
      <c r="AC100" s="128"/>
      <c r="AD100" s="128"/>
      <c r="AE100" s="128"/>
      <c r="AF100" s="128"/>
      <c r="AG100" s="130">
        <f>'SO 11-20-03 - Most v km 1...'!J34</f>
        <v>0</v>
      </c>
      <c r="AH100" s="127"/>
      <c r="AI100" s="127"/>
      <c r="AJ100" s="127"/>
      <c r="AK100" s="127"/>
      <c r="AL100" s="127"/>
      <c r="AM100" s="127"/>
      <c r="AN100" s="130">
        <f>SUM(AG100,AT100)</f>
        <v>0</v>
      </c>
      <c r="AO100" s="127"/>
      <c r="AP100" s="127"/>
      <c r="AQ100" s="131" t="s">
        <v>92</v>
      </c>
      <c r="AR100" s="68"/>
      <c r="AS100" s="132">
        <v>0</v>
      </c>
      <c r="AT100" s="133">
        <f>ROUND(SUM(AV100:AW100),2)</f>
        <v>0</v>
      </c>
      <c r="AU100" s="134">
        <f>'SO 11-20-03 - Most v km 1...'!P103</f>
        <v>0</v>
      </c>
      <c r="AV100" s="133">
        <f>'SO 11-20-03 - Most v km 1...'!J37</f>
        <v>0</v>
      </c>
      <c r="AW100" s="133">
        <f>'SO 11-20-03 - Most v km 1...'!J38</f>
        <v>0</v>
      </c>
      <c r="AX100" s="133">
        <f>'SO 11-20-03 - Most v km 1...'!J39</f>
        <v>0</v>
      </c>
      <c r="AY100" s="133">
        <f>'SO 11-20-03 - Most v km 1...'!J40</f>
        <v>0</v>
      </c>
      <c r="AZ100" s="133">
        <f>'SO 11-20-03 - Most v km 1...'!F37</f>
        <v>0</v>
      </c>
      <c r="BA100" s="133">
        <f>'SO 11-20-03 - Most v km 1...'!F38</f>
        <v>0</v>
      </c>
      <c r="BB100" s="133">
        <f>'SO 11-20-03 - Most v km 1...'!F39</f>
        <v>0</v>
      </c>
      <c r="BC100" s="133">
        <f>'SO 11-20-03 - Most v km 1...'!F40</f>
        <v>0</v>
      </c>
      <c r="BD100" s="135">
        <f>'SO 11-20-03 - Most v km 1...'!F41</f>
        <v>0</v>
      </c>
      <c r="BE100" s="4"/>
      <c r="BT100" s="136" t="s">
        <v>100</v>
      </c>
      <c r="BV100" s="136" t="s">
        <v>82</v>
      </c>
      <c r="BW100" s="136" t="s">
        <v>217</v>
      </c>
      <c r="BX100" s="136" t="s">
        <v>208</v>
      </c>
      <c r="CL100" s="136" t="s">
        <v>35</v>
      </c>
    </row>
    <row r="101" s="4" customFormat="1" ht="23.25" customHeight="1">
      <c r="A101" s="137" t="s">
        <v>102</v>
      </c>
      <c r="B101" s="66"/>
      <c r="C101" s="127"/>
      <c r="D101" s="127"/>
      <c r="E101" s="127"/>
      <c r="F101" s="127"/>
      <c r="G101" s="128" t="s">
        <v>218</v>
      </c>
      <c r="H101" s="128"/>
      <c r="I101" s="128"/>
      <c r="J101" s="128"/>
      <c r="K101" s="128"/>
      <c r="L101" s="127"/>
      <c r="M101" s="128" t="s">
        <v>219</v>
      </c>
      <c r="N101" s="128"/>
      <c r="O101" s="128"/>
      <c r="P101" s="128"/>
      <c r="Q101" s="128"/>
      <c r="R101" s="128"/>
      <c r="S101" s="128"/>
      <c r="T101" s="128"/>
      <c r="U101" s="128"/>
      <c r="V101" s="128"/>
      <c r="W101" s="128"/>
      <c r="X101" s="128"/>
      <c r="Y101" s="128"/>
      <c r="Z101" s="128"/>
      <c r="AA101" s="128"/>
      <c r="AB101" s="128"/>
      <c r="AC101" s="128"/>
      <c r="AD101" s="128"/>
      <c r="AE101" s="128"/>
      <c r="AF101" s="128"/>
      <c r="AG101" s="130">
        <f>'SO 11-20-04 - Most v km 1...'!J34</f>
        <v>0</v>
      </c>
      <c r="AH101" s="127"/>
      <c r="AI101" s="127"/>
      <c r="AJ101" s="127"/>
      <c r="AK101" s="127"/>
      <c r="AL101" s="127"/>
      <c r="AM101" s="127"/>
      <c r="AN101" s="130">
        <f>SUM(AG101,AT101)</f>
        <v>0</v>
      </c>
      <c r="AO101" s="127"/>
      <c r="AP101" s="127"/>
      <c r="AQ101" s="131" t="s">
        <v>92</v>
      </c>
      <c r="AR101" s="68"/>
      <c r="AS101" s="132">
        <v>0</v>
      </c>
      <c r="AT101" s="133">
        <f>ROUND(SUM(AV101:AW101),2)</f>
        <v>0</v>
      </c>
      <c r="AU101" s="134">
        <f>'SO 11-20-04 - Most v km 1...'!P103</f>
        <v>0</v>
      </c>
      <c r="AV101" s="133">
        <f>'SO 11-20-04 - Most v km 1...'!J37</f>
        <v>0</v>
      </c>
      <c r="AW101" s="133">
        <f>'SO 11-20-04 - Most v km 1...'!J38</f>
        <v>0</v>
      </c>
      <c r="AX101" s="133">
        <f>'SO 11-20-04 - Most v km 1...'!J39</f>
        <v>0</v>
      </c>
      <c r="AY101" s="133">
        <f>'SO 11-20-04 - Most v km 1...'!J40</f>
        <v>0</v>
      </c>
      <c r="AZ101" s="133">
        <f>'SO 11-20-04 - Most v km 1...'!F37</f>
        <v>0</v>
      </c>
      <c r="BA101" s="133">
        <f>'SO 11-20-04 - Most v km 1...'!F38</f>
        <v>0</v>
      </c>
      <c r="BB101" s="133">
        <f>'SO 11-20-04 - Most v km 1...'!F39</f>
        <v>0</v>
      </c>
      <c r="BC101" s="133">
        <f>'SO 11-20-04 - Most v km 1...'!F40</f>
        <v>0</v>
      </c>
      <c r="BD101" s="135">
        <f>'SO 11-20-04 - Most v km 1...'!F41</f>
        <v>0</v>
      </c>
      <c r="BE101" s="4"/>
      <c r="BT101" s="136" t="s">
        <v>100</v>
      </c>
      <c r="BV101" s="136" t="s">
        <v>82</v>
      </c>
      <c r="BW101" s="136" t="s">
        <v>220</v>
      </c>
      <c r="BX101" s="136" t="s">
        <v>208</v>
      </c>
      <c r="CL101" s="136" t="s">
        <v>35</v>
      </c>
    </row>
    <row r="102" s="4" customFormat="1" ht="23.25" customHeight="1">
      <c r="A102" s="137" t="s">
        <v>102</v>
      </c>
      <c r="B102" s="66"/>
      <c r="C102" s="127"/>
      <c r="D102" s="127"/>
      <c r="E102" s="127"/>
      <c r="F102" s="127"/>
      <c r="G102" s="128" t="s">
        <v>221</v>
      </c>
      <c r="H102" s="128"/>
      <c r="I102" s="128"/>
      <c r="J102" s="128"/>
      <c r="K102" s="128"/>
      <c r="L102" s="127"/>
      <c r="M102" s="128" t="s">
        <v>222</v>
      </c>
      <c r="N102" s="128"/>
      <c r="O102" s="128"/>
      <c r="P102" s="128"/>
      <c r="Q102" s="128"/>
      <c r="R102" s="128"/>
      <c r="S102" s="128"/>
      <c r="T102" s="128"/>
      <c r="U102" s="128"/>
      <c r="V102" s="128"/>
      <c r="W102" s="128"/>
      <c r="X102" s="128"/>
      <c r="Y102" s="128"/>
      <c r="Z102" s="128"/>
      <c r="AA102" s="128"/>
      <c r="AB102" s="128"/>
      <c r="AC102" s="128"/>
      <c r="AD102" s="128"/>
      <c r="AE102" s="128"/>
      <c r="AF102" s="128"/>
      <c r="AG102" s="130">
        <f>'SO 11-20-05 - Most v km 1...'!J34</f>
        <v>0</v>
      </c>
      <c r="AH102" s="127"/>
      <c r="AI102" s="127"/>
      <c r="AJ102" s="127"/>
      <c r="AK102" s="127"/>
      <c r="AL102" s="127"/>
      <c r="AM102" s="127"/>
      <c r="AN102" s="130">
        <f>SUM(AG102,AT102)</f>
        <v>0</v>
      </c>
      <c r="AO102" s="127"/>
      <c r="AP102" s="127"/>
      <c r="AQ102" s="131" t="s">
        <v>92</v>
      </c>
      <c r="AR102" s="68"/>
      <c r="AS102" s="132">
        <v>0</v>
      </c>
      <c r="AT102" s="133">
        <f>ROUND(SUM(AV102:AW102),2)</f>
        <v>0</v>
      </c>
      <c r="AU102" s="134">
        <f>'SO 11-20-05 - Most v km 1...'!P102</f>
        <v>0</v>
      </c>
      <c r="AV102" s="133">
        <f>'SO 11-20-05 - Most v km 1...'!J37</f>
        <v>0</v>
      </c>
      <c r="AW102" s="133">
        <f>'SO 11-20-05 - Most v km 1...'!J38</f>
        <v>0</v>
      </c>
      <c r="AX102" s="133">
        <f>'SO 11-20-05 - Most v km 1...'!J39</f>
        <v>0</v>
      </c>
      <c r="AY102" s="133">
        <f>'SO 11-20-05 - Most v km 1...'!J40</f>
        <v>0</v>
      </c>
      <c r="AZ102" s="133">
        <f>'SO 11-20-05 - Most v km 1...'!F37</f>
        <v>0</v>
      </c>
      <c r="BA102" s="133">
        <f>'SO 11-20-05 - Most v km 1...'!F38</f>
        <v>0</v>
      </c>
      <c r="BB102" s="133">
        <f>'SO 11-20-05 - Most v km 1...'!F39</f>
        <v>0</v>
      </c>
      <c r="BC102" s="133">
        <f>'SO 11-20-05 - Most v km 1...'!F40</f>
        <v>0</v>
      </c>
      <c r="BD102" s="135">
        <f>'SO 11-20-05 - Most v km 1...'!F41</f>
        <v>0</v>
      </c>
      <c r="BE102" s="4"/>
      <c r="BT102" s="136" t="s">
        <v>100</v>
      </c>
      <c r="BV102" s="136" t="s">
        <v>82</v>
      </c>
      <c r="BW102" s="136" t="s">
        <v>223</v>
      </c>
      <c r="BX102" s="136" t="s">
        <v>208</v>
      </c>
      <c r="CL102" s="136" t="s">
        <v>35</v>
      </c>
    </row>
    <row r="103" s="4" customFormat="1" ht="23.25" customHeight="1">
      <c r="A103" s="137" t="s">
        <v>102</v>
      </c>
      <c r="B103" s="66"/>
      <c r="C103" s="127"/>
      <c r="D103" s="127"/>
      <c r="E103" s="127"/>
      <c r="F103" s="127"/>
      <c r="G103" s="128" t="s">
        <v>224</v>
      </c>
      <c r="H103" s="128"/>
      <c r="I103" s="128"/>
      <c r="J103" s="128"/>
      <c r="K103" s="128"/>
      <c r="L103" s="127"/>
      <c r="M103" s="128" t="s">
        <v>225</v>
      </c>
      <c r="N103" s="128"/>
      <c r="O103" s="128"/>
      <c r="P103" s="128"/>
      <c r="Q103" s="128"/>
      <c r="R103" s="128"/>
      <c r="S103" s="128"/>
      <c r="T103" s="128"/>
      <c r="U103" s="128"/>
      <c r="V103" s="128"/>
      <c r="W103" s="128"/>
      <c r="X103" s="128"/>
      <c r="Y103" s="128"/>
      <c r="Z103" s="128"/>
      <c r="AA103" s="128"/>
      <c r="AB103" s="128"/>
      <c r="AC103" s="128"/>
      <c r="AD103" s="128"/>
      <c r="AE103" s="128"/>
      <c r="AF103" s="128"/>
      <c r="AG103" s="130">
        <f>'SO 11-21-03 - Propustek v...'!J34</f>
        <v>0</v>
      </c>
      <c r="AH103" s="127"/>
      <c r="AI103" s="127"/>
      <c r="AJ103" s="127"/>
      <c r="AK103" s="127"/>
      <c r="AL103" s="127"/>
      <c r="AM103" s="127"/>
      <c r="AN103" s="130">
        <f>SUM(AG103,AT103)</f>
        <v>0</v>
      </c>
      <c r="AO103" s="127"/>
      <c r="AP103" s="127"/>
      <c r="AQ103" s="131" t="s">
        <v>92</v>
      </c>
      <c r="AR103" s="68"/>
      <c r="AS103" s="132">
        <v>0</v>
      </c>
      <c r="AT103" s="133">
        <f>ROUND(SUM(AV103:AW103),2)</f>
        <v>0</v>
      </c>
      <c r="AU103" s="134">
        <f>'SO 11-21-03 - Propustek v...'!P100</f>
        <v>0</v>
      </c>
      <c r="AV103" s="133">
        <f>'SO 11-21-03 - Propustek v...'!J37</f>
        <v>0</v>
      </c>
      <c r="AW103" s="133">
        <f>'SO 11-21-03 - Propustek v...'!J38</f>
        <v>0</v>
      </c>
      <c r="AX103" s="133">
        <f>'SO 11-21-03 - Propustek v...'!J39</f>
        <v>0</v>
      </c>
      <c r="AY103" s="133">
        <f>'SO 11-21-03 - Propustek v...'!J40</f>
        <v>0</v>
      </c>
      <c r="AZ103" s="133">
        <f>'SO 11-21-03 - Propustek v...'!F37</f>
        <v>0</v>
      </c>
      <c r="BA103" s="133">
        <f>'SO 11-21-03 - Propustek v...'!F38</f>
        <v>0</v>
      </c>
      <c r="BB103" s="133">
        <f>'SO 11-21-03 - Propustek v...'!F39</f>
        <v>0</v>
      </c>
      <c r="BC103" s="133">
        <f>'SO 11-21-03 - Propustek v...'!F40</f>
        <v>0</v>
      </c>
      <c r="BD103" s="135">
        <f>'SO 11-21-03 - Propustek v...'!F41</f>
        <v>0</v>
      </c>
      <c r="BE103" s="4"/>
      <c r="BT103" s="136" t="s">
        <v>100</v>
      </c>
      <c r="BV103" s="136" t="s">
        <v>82</v>
      </c>
      <c r="BW103" s="136" t="s">
        <v>226</v>
      </c>
      <c r="BX103" s="136" t="s">
        <v>208</v>
      </c>
      <c r="CL103" s="136" t="s">
        <v>35</v>
      </c>
    </row>
    <row r="104" s="4" customFormat="1" ht="23.25" customHeight="1">
      <c r="A104" s="137" t="s">
        <v>102</v>
      </c>
      <c r="B104" s="66"/>
      <c r="C104" s="127"/>
      <c r="D104" s="127"/>
      <c r="E104" s="127"/>
      <c r="F104" s="127"/>
      <c r="G104" s="128" t="s">
        <v>227</v>
      </c>
      <c r="H104" s="128"/>
      <c r="I104" s="128"/>
      <c r="J104" s="128"/>
      <c r="K104" s="128"/>
      <c r="L104" s="127"/>
      <c r="M104" s="128" t="s">
        <v>228</v>
      </c>
      <c r="N104" s="128"/>
      <c r="O104" s="128"/>
      <c r="P104" s="128"/>
      <c r="Q104" s="128"/>
      <c r="R104" s="128"/>
      <c r="S104" s="128"/>
      <c r="T104" s="128"/>
      <c r="U104" s="128"/>
      <c r="V104" s="128"/>
      <c r="W104" s="128"/>
      <c r="X104" s="128"/>
      <c r="Y104" s="128"/>
      <c r="Z104" s="128"/>
      <c r="AA104" s="128"/>
      <c r="AB104" s="128"/>
      <c r="AC104" s="128"/>
      <c r="AD104" s="128"/>
      <c r="AE104" s="128"/>
      <c r="AF104" s="128"/>
      <c r="AG104" s="130">
        <f>'SO 11-21-04 - Propustek v...'!J34</f>
        <v>0</v>
      </c>
      <c r="AH104" s="127"/>
      <c r="AI104" s="127"/>
      <c r="AJ104" s="127"/>
      <c r="AK104" s="127"/>
      <c r="AL104" s="127"/>
      <c r="AM104" s="127"/>
      <c r="AN104" s="130">
        <f>SUM(AG104,AT104)</f>
        <v>0</v>
      </c>
      <c r="AO104" s="127"/>
      <c r="AP104" s="127"/>
      <c r="AQ104" s="131" t="s">
        <v>92</v>
      </c>
      <c r="AR104" s="68"/>
      <c r="AS104" s="132">
        <v>0</v>
      </c>
      <c r="AT104" s="133">
        <f>ROUND(SUM(AV104:AW104),2)</f>
        <v>0</v>
      </c>
      <c r="AU104" s="134">
        <f>'SO 11-21-04 - Propustek v...'!P97</f>
        <v>0</v>
      </c>
      <c r="AV104" s="133">
        <f>'SO 11-21-04 - Propustek v...'!J37</f>
        <v>0</v>
      </c>
      <c r="AW104" s="133">
        <f>'SO 11-21-04 - Propustek v...'!J38</f>
        <v>0</v>
      </c>
      <c r="AX104" s="133">
        <f>'SO 11-21-04 - Propustek v...'!J39</f>
        <v>0</v>
      </c>
      <c r="AY104" s="133">
        <f>'SO 11-21-04 - Propustek v...'!J40</f>
        <v>0</v>
      </c>
      <c r="AZ104" s="133">
        <f>'SO 11-21-04 - Propustek v...'!F37</f>
        <v>0</v>
      </c>
      <c r="BA104" s="133">
        <f>'SO 11-21-04 - Propustek v...'!F38</f>
        <v>0</v>
      </c>
      <c r="BB104" s="133">
        <f>'SO 11-21-04 - Propustek v...'!F39</f>
        <v>0</v>
      </c>
      <c r="BC104" s="133">
        <f>'SO 11-21-04 - Propustek v...'!F40</f>
        <v>0</v>
      </c>
      <c r="BD104" s="135">
        <f>'SO 11-21-04 - Propustek v...'!F41</f>
        <v>0</v>
      </c>
      <c r="BE104" s="4"/>
      <c r="BT104" s="136" t="s">
        <v>100</v>
      </c>
      <c r="BV104" s="136" t="s">
        <v>82</v>
      </c>
      <c r="BW104" s="136" t="s">
        <v>229</v>
      </c>
      <c r="BX104" s="136" t="s">
        <v>208</v>
      </c>
      <c r="CL104" s="136" t="s">
        <v>35</v>
      </c>
    </row>
    <row r="105" s="4" customFormat="1" ht="23.25" customHeight="1">
      <c r="A105" s="137" t="s">
        <v>102</v>
      </c>
      <c r="B105" s="66"/>
      <c r="C105" s="127"/>
      <c r="D105" s="127"/>
      <c r="E105" s="127"/>
      <c r="F105" s="127"/>
      <c r="G105" s="128" t="s">
        <v>230</v>
      </c>
      <c r="H105" s="128"/>
      <c r="I105" s="128"/>
      <c r="J105" s="128"/>
      <c r="K105" s="128"/>
      <c r="L105" s="127"/>
      <c r="M105" s="128" t="s">
        <v>231</v>
      </c>
      <c r="N105" s="128"/>
      <c r="O105" s="128"/>
      <c r="P105" s="128"/>
      <c r="Q105" s="128"/>
      <c r="R105" s="128"/>
      <c r="S105" s="128"/>
      <c r="T105" s="128"/>
      <c r="U105" s="128"/>
      <c r="V105" s="128"/>
      <c r="W105" s="128"/>
      <c r="X105" s="128"/>
      <c r="Y105" s="128"/>
      <c r="Z105" s="128"/>
      <c r="AA105" s="128"/>
      <c r="AB105" s="128"/>
      <c r="AC105" s="128"/>
      <c r="AD105" s="128"/>
      <c r="AE105" s="128"/>
      <c r="AF105" s="128"/>
      <c r="AG105" s="130">
        <f>'SO 11-21-05 - Propustek v...'!J34</f>
        <v>0</v>
      </c>
      <c r="AH105" s="127"/>
      <c r="AI105" s="127"/>
      <c r="AJ105" s="127"/>
      <c r="AK105" s="127"/>
      <c r="AL105" s="127"/>
      <c r="AM105" s="127"/>
      <c r="AN105" s="130">
        <f>SUM(AG105,AT105)</f>
        <v>0</v>
      </c>
      <c r="AO105" s="127"/>
      <c r="AP105" s="127"/>
      <c r="AQ105" s="131" t="s">
        <v>92</v>
      </c>
      <c r="AR105" s="68"/>
      <c r="AS105" s="132">
        <v>0</v>
      </c>
      <c r="AT105" s="133">
        <f>ROUND(SUM(AV105:AW105),2)</f>
        <v>0</v>
      </c>
      <c r="AU105" s="134">
        <f>'SO 11-21-05 - Propustek v...'!P102</f>
        <v>0</v>
      </c>
      <c r="AV105" s="133">
        <f>'SO 11-21-05 - Propustek v...'!J37</f>
        <v>0</v>
      </c>
      <c r="AW105" s="133">
        <f>'SO 11-21-05 - Propustek v...'!J38</f>
        <v>0</v>
      </c>
      <c r="AX105" s="133">
        <f>'SO 11-21-05 - Propustek v...'!J39</f>
        <v>0</v>
      </c>
      <c r="AY105" s="133">
        <f>'SO 11-21-05 - Propustek v...'!J40</f>
        <v>0</v>
      </c>
      <c r="AZ105" s="133">
        <f>'SO 11-21-05 - Propustek v...'!F37</f>
        <v>0</v>
      </c>
      <c r="BA105" s="133">
        <f>'SO 11-21-05 - Propustek v...'!F38</f>
        <v>0</v>
      </c>
      <c r="BB105" s="133">
        <f>'SO 11-21-05 - Propustek v...'!F39</f>
        <v>0</v>
      </c>
      <c r="BC105" s="133">
        <f>'SO 11-21-05 - Propustek v...'!F40</f>
        <v>0</v>
      </c>
      <c r="BD105" s="135">
        <f>'SO 11-21-05 - Propustek v...'!F41</f>
        <v>0</v>
      </c>
      <c r="BE105" s="4"/>
      <c r="BT105" s="136" t="s">
        <v>100</v>
      </c>
      <c r="BV105" s="136" t="s">
        <v>82</v>
      </c>
      <c r="BW105" s="136" t="s">
        <v>232</v>
      </c>
      <c r="BX105" s="136" t="s">
        <v>208</v>
      </c>
      <c r="CL105" s="136" t="s">
        <v>35</v>
      </c>
    </row>
    <row r="106" s="4" customFormat="1" ht="23.25" customHeight="1">
      <c r="A106" s="137" t="s">
        <v>102</v>
      </c>
      <c r="B106" s="66"/>
      <c r="C106" s="127"/>
      <c r="D106" s="127"/>
      <c r="E106" s="127"/>
      <c r="F106" s="127"/>
      <c r="G106" s="128" t="s">
        <v>233</v>
      </c>
      <c r="H106" s="128"/>
      <c r="I106" s="128"/>
      <c r="J106" s="128"/>
      <c r="K106" s="128"/>
      <c r="L106" s="127"/>
      <c r="M106" s="128" t="s">
        <v>234</v>
      </c>
      <c r="N106" s="128"/>
      <c r="O106" s="128"/>
      <c r="P106" s="128"/>
      <c r="Q106" s="128"/>
      <c r="R106" s="128"/>
      <c r="S106" s="128"/>
      <c r="T106" s="128"/>
      <c r="U106" s="128"/>
      <c r="V106" s="128"/>
      <c r="W106" s="128"/>
      <c r="X106" s="128"/>
      <c r="Y106" s="128"/>
      <c r="Z106" s="128"/>
      <c r="AA106" s="128"/>
      <c r="AB106" s="128"/>
      <c r="AC106" s="128"/>
      <c r="AD106" s="128"/>
      <c r="AE106" s="128"/>
      <c r="AF106" s="128"/>
      <c r="AG106" s="130">
        <f>'SO 11-21-06 - Propustek v...'!J34</f>
        <v>0</v>
      </c>
      <c r="AH106" s="127"/>
      <c r="AI106" s="127"/>
      <c r="AJ106" s="127"/>
      <c r="AK106" s="127"/>
      <c r="AL106" s="127"/>
      <c r="AM106" s="127"/>
      <c r="AN106" s="130">
        <f>SUM(AG106,AT106)</f>
        <v>0</v>
      </c>
      <c r="AO106" s="127"/>
      <c r="AP106" s="127"/>
      <c r="AQ106" s="131" t="s">
        <v>92</v>
      </c>
      <c r="AR106" s="68"/>
      <c r="AS106" s="132">
        <v>0</v>
      </c>
      <c r="AT106" s="133">
        <f>ROUND(SUM(AV106:AW106),2)</f>
        <v>0</v>
      </c>
      <c r="AU106" s="134">
        <f>'SO 11-21-06 - Propustek v...'!P97</f>
        <v>0</v>
      </c>
      <c r="AV106" s="133">
        <f>'SO 11-21-06 - Propustek v...'!J37</f>
        <v>0</v>
      </c>
      <c r="AW106" s="133">
        <f>'SO 11-21-06 - Propustek v...'!J38</f>
        <v>0</v>
      </c>
      <c r="AX106" s="133">
        <f>'SO 11-21-06 - Propustek v...'!J39</f>
        <v>0</v>
      </c>
      <c r="AY106" s="133">
        <f>'SO 11-21-06 - Propustek v...'!J40</f>
        <v>0</v>
      </c>
      <c r="AZ106" s="133">
        <f>'SO 11-21-06 - Propustek v...'!F37</f>
        <v>0</v>
      </c>
      <c r="BA106" s="133">
        <f>'SO 11-21-06 - Propustek v...'!F38</f>
        <v>0</v>
      </c>
      <c r="BB106" s="133">
        <f>'SO 11-21-06 - Propustek v...'!F39</f>
        <v>0</v>
      </c>
      <c r="BC106" s="133">
        <f>'SO 11-21-06 - Propustek v...'!F40</f>
        <v>0</v>
      </c>
      <c r="BD106" s="135">
        <f>'SO 11-21-06 - Propustek v...'!F41</f>
        <v>0</v>
      </c>
      <c r="BE106" s="4"/>
      <c r="BT106" s="136" t="s">
        <v>100</v>
      </c>
      <c r="BV106" s="136" t="s">
        <v>82</v>
      </c>
      <c r="BW106" s="136" t="s">
        <v>235</v>
      </c>
      <c r="BX106" s="136" t="s">
        <v>208</v>
      </c>
      <c r="CL106" s="136" t="s">
        <v>35</v>
      </c>
    </row>
    <row r="107" s="4" customFormat="1" ht="16.5" customHeight="1">
      <c r="A107" s="4"/>
      <c r="B107" s="66"/>
      <c r="C107" s="127"/>
      <c r="D107" s="127"/>
      <c r="E107" s="127"/>
      <c r="F107" s="128" t="s">
        <v>236</v>
      </c>
      <c r="G107" s="128"/>
      <c r="H107" s="128"/>
      <c r="I107" s="128"/>
      <c r="J107" s="128"/>
      <c r="K107" s="127"/>
      <c r="L107" s="128" t="s">
        <v>237</v>
      </c>
      <c r="M107" s="128"/>
      <c r="N107" s="128"/>
      <c r="O107" s="128"/>
      <c r="P107" s="128"/>
      <c r="Q107" s="128"/>
      <c r="R107" s="128"/>
      <c r="S107" s="128"/>
      <c r="T107" s="128"/>
      <c r="U107" s="128"/>
      <c r="V107" s="128"/>
      <c r="W107" s="128"/>
      <c r="X107" s="128"/>
      <c r="Y107" s="128"/>
      <c r="Z107" s="128"/>
      <c r="AA107" s="128"/>
      <c r="AB107" s="128"/>
      <c r="AC107" s="128"/>
      <c r="AD107" s="128"/>
      <c r="AE107" s="128"/>
      <c r="AF107" s="128"/>
      <c r="AG107" s="129">
        <f>ROUND(AG108,2)</f>
        <v>0</v>
      </c>
      <c r="AH107" s="127"/>
      <c r="AI107" s="127"/>
      <c r="AJ107" s="127"/>
      <c r="AK107" s="127"/>
      <c r="AL107" s="127"/>
      <c r="AM107" s="127"/>
      <c r="AN107" s="130">
        <f>SUM(AG107,AT107)</f>
        <v>0</v>
      </c>
      <c r="AO107" s="127"/>
      <c r="AP107" s="127"/>
      <c r="AQ107" s="131" t="s">
        <v>92</v>
      </c>
      <c r="AR107" s="68"/>
      <c r="AS107" s="132">
        <f>ROUND(AS108,2)</f>
        <v>0</v>
      </c>
      <c r="AT107" s="133">
        <f>ROUND(SUM(AV107:AW107),2)</f>
        <v>0</v>
      </c>
      <c r="AU107" s="134">
        <f>ROUND(AU108,5)</f>
        <v>0</v>
      </c>
      <c r="AV107" s="133">
        <f>ROUND(AZ107*L29,2)</f>
        <v>0</v>
      </c>
      <c r="AW107" s="133">
        <f>ROUND(BA107*L30,2)</f>
        <v>0</v>
      </c>
      <c r="AX107" s="133">
        <f>ROUND(BB107*L29,2)</f>
        <v>0</v>
      </c>
      <c r="AY107" s="133">
        <f>ROUND(BC107*L30,2)</f>
        <v>0</v>
      </c>
      <c r="AZ107" s="133">
        <f>ROUND(AZ108,2)</f>
        <v>0</v>
      </c>
      <c r="BA107" s="133">
        <f>ROUND(BA108,2)</f>
        <v>0</v>
      </c>
      <c r="BB107" s="133">
        <f>ROUND(BB108,2)</f>
        <v>0</v>
      </c>
      <c r="BC107" s="133">
        <f>ROUND(BC108,2)</f>
        <v>0</v>
      </c>
      <c r="BD107" s="135">
        <f>ROUND(BD108,2)</f>
        <v>0</v>
      </c>
      <c r="BE107" s="4"/>
      <c r="BS107" s="136" t="s">
        <v>79</v>
      </c>
      <c r="BT107" s="136" t="s">
        <v>96</v>
      </c>
      <c r="BU107" s="136" t="s">
        <v>81</v>
      </c>
      <c r="BV107" s="136" t="s">
        <v>82</v>
      </c>
      <c r="BW107" s="136" t="s">
        <v>238</v>
      </c>
      <c r="BX107" s="136" t="s">
        <v>164</v>
      </c>
      <c r="CL107" s="136" t="s">
        <v>35</v>
      </c>
    </row>
    <row r="108" s="4" customFormat="1" ht="23.25" customHeight="1">
      <c r="A108" s="137" t="s">
        <v>102</v>
      </c>
      <c r="B108" s="66"/>
      <c r="C108" s="127"/>
      <c r="D108" s="127"/>
      <c r="E108" s="127"/>
      <c r="F108" s="127"/>
      <c r="G108" s="128" t="s">
        <v>239</v>
      </c>
      <c r="H108" s="128"/>
      <c r="I108" s="128"/>
      <c r="J108" s="128"/>
      <c r="K108" s="128"/>
      <c r="L108" s="127"/>
      <c r="M108" s="128" t="s">
        <v>240</v>
      </c>
      <c r="N108" s="128"/>
      <c r="O108" s="128"/>
      <c r="P108" s="128"/>
      <c r="Q108" s="128"/>
      <c r="R108" s="128"/>
      <c r="S108" s="128"/>
      <c r="T108" s="128"/>
      <c r="U108" s="128"/>
      <c r="V108" s="128"/>
      <c r="W108" s="128"/>
      <c r="X108" s="128"/>
      <c r="Y108" s="128"/>
      <c r="Z108" s="128"/>
      <c r="AA108" s="128"/>
      <c r="AB108" s="128"/>
      <c r="AC108" s="128"/>
      <c r="AD108" s="128"/>
      <c r="AE108" s="128"/>
      <c r="AF108" s="128"/>
      <c r="AG108" s="130">
        <f>'SO 11-50-01 - Zast. Kunov...'!J34</f>
        <v>0</v>
      </c>
      <c r="AH108" s="127"/>
      <c r="AI108" s="127"/>
      <c r="AJ108" s="127"/>
      <c r="AK108" s="127"/>
      <c r="AL108" s="127"/>
      <c r="AM108" s="127"/>
      <c r="AN108" s="130">
        <f>SUM(AG108,AT108)</f>
        <v>0</v>
      </c>
      <c r="AO108" s="127"/>
      <c r="AP108" s="127"/>
      <c r="AQ108" s="131" t="s">
        <v>92</v>
      </c>
      <c r="AR108" s="68"/>
      <c r="AS108" s="132">
        <v>0</v>
      </c>
      <c r="AT108" s="133">
        <f>ROUND(SUM(AV108:AW108),2)</f>
        <v>0</v>
      </c>
      <c r="AU108" s="134">
        <f>'SO 11-50-01 - Zast. Kunov...'!P95</f>
        <v>0</v>
      </c>
      <c r="AV108" s="133">
        <f>'SO 11-50-01 - Zast. Kunov...'!J37</f>
        <v>0</v>
      </c>
      <c r="AW108" s="133">
        <f>'SO 11-50-01 - Zast. Kunov...'!J38</f>
        <v>0</v>
      </c>
      <c r="AX108" s="133">
        <f>'SO 11-50-01 - Zast. Kunov...'!J39</f>
        <v>0</v>
      </c>
      <c r="AY108" s="133">
        <f>'SO 11-50-01 - Zast. Kunov...'!J40</f>
        <v>0</v>
      </c>
      <c r="AZ108" s="133">
        <f>'SO 11-50-01 - Zast. Kunov...'!F37</f>
        <v>0</v>
      </c>
      <c r="BA108" s="133">
        <f>'SO 11-50-01 - Zast. Kunov...'!F38</f>
        <v>0</v>
      </c>
      <c r="BB108" s="133">
        <f>'SO 11-50-01 - Zast. Kunov...'!F39</f>
        <v>0</v>
      </c>
      <c r="BC108" s="133">
        <f>'SO 11-50-01 - Zast. Kunov...'!F40</f>
        <v>0</v>
      </c>
      <c r="BD108" s="135">
        <f>'SO 11-50-01 - Zast. Kunov...'!F41</f>
        <v>0</v>
      </c>
      <c r="BE108" s="4"/>
      <c r="BT108" s="136" t="s">
        <v>100</v>
      </c>
      <c r="BV108" s="136" t="s">
        <v>82</v>
      </c>
      <c r="BW108" s="136" t="s">
        <v>241</v>
      </c>
      <c r="BX108" s="136" t="s">
        <v>238</v>
      </c>
      <c r="CL108" s="136" t="s">
        <v>35</v>
      </c>
    </row>
    <row r="109" s="4" customFormat="1" ht="23.25" customHeight="1">
      <c r="A109" s="4"/>
      <c r="B109" s="66"/>
      <c r="C109" s="127"/>
      <c r="D109" s="127"/>
      <c r="E109" s="128" t="s">
        <v>242</v>
      </c>
      <c r="F109" s="128"/>
      <c r="G109" s="128"/>
      <c r="H109" s="128"/>
      <c r="I109" s="128"/>
      <c r="J109" s="127"/>
      <c r="K109" s="128" t="s">
        <v>243</v>
      </c>
      <c r="L109" s="128"/>
      <c r="M109" s="128"/>
      <c r="N109" s="128"/>
      <c r="O109" s="128"/>
      <c r="P109" s="128"/>
      <c r="Q109" s="128"/>
      <c r="R109" s="128"/>
      <c r="S109" s="128"/>
      <c r="T109" s="128"/>
      <c r="U109" s="128"/>
      <c r="V109" s="128"/>
      <c r="W109" s="128"/>
      <c r="X109" s="128"/>
      <c r="Y109" s="128"/>
      <c r="Z109" s="128"/>
      <c r="AA109" s="128"/>
      <c r="AB109" s="128"/>
      <c r="AC109" s="128"/>
      <c r="AD109" s="128"/>
      <c r="AE109" s="128"/>
      <c r="AF109" s="128"/>
      <c r="AG109" s="129">
        <f>ROUND(AG110,2)</f>
        <v>0</v>
      </c>
      <c r="AH109" s="127"/>
      <c r="AI109" s="127"/>
      <c r="AJ109" s="127"/>
      <c r="AK109" s="127"/>
      <c r="AL109" s="127"/>
      <c r="AM109" s="127"/>
      <c r="AN109" s="130">
        <f>SUM(AG109,AT109)</f>
        <v>0</v>
      </c>
      <c r="AO109" s="127"/>
      <c r="AP109" s="127"/>
      <c r="AQ109" s="131" t="s">
        <v>92</v>
      </c>
      <c r="AR109" s="68"/>
      <c r="AS109" s="132">
        <f>ROUND(AS110,2)</f>
        <v>0</v>
      </c>
      <c r="AT109" s="133">
        <f>ROUND(SUM(AV109:AW109),2)</f>
        <v>0</v>
      </c>
      <c r="AU109" s="134">
        <f>ROUND(AU110,5)</f>
        <v>0</v>
      </c>
      <c r="AV109" s="133">
        <f>ROUND(AZ109*L29,2)</f>
        <v>0</v>
      </c>
      <c r="AW109" s="133">
        <f>ROUND(BA109*L30,2)</f>
        <v>0</v>
      </c>
      <c r="AX109" s="133">
        <f>ROUND(BB109*L29,2)</f>
        <v>0</v>
      </c>
      <c r="AY109" s="133">
        <f>ROUND(BC109*L30,2)</f>
        <v>0</v>
      </c>
      <c r="AZ109" s="133">
        <f>ROUND(AZ110,2)</f>
        <v>0</v>
      </c>
      <c r="BA109" s="133">
        <f>ROUND(BA110,2)</f>
        <v>0</v>
      </c>
      <c r="BB109" s="133">
        <f>ROUND(BB110,2)</f>
        <v>0</v>
      </c>
      <c r="BC109" s="133">
        <f>ROUND(BC110,2)</f>
        <v>0</v>
      </c>
      <c r="BD109" s="135">
        <f>ROUND(BD110,2)</f>
        <v>0</v>
      </c>
      <c r="BE109" s="4"/>
      <c r="BS109" s="136" t="s">
        <v>79</v>
      </c>
      <c r="BT109" s="136" t="s">
        <v>89</v>
      </c>
      <c r="BU109" s="136" t="s">
        <v>81</v>
      </c>
      <c r="BV109" s="136" t="s">
        <v>82</v>
      </c>
      <c r="BW109" s="136" t="s">
        <v>244</v>
      </c>
      <c r="BX109" s="136" t="s">
        <v>161</v>
      </c>
      <c r="CL109" s="136" t="s">
        <v>35</v>
      </c>
    </row>
    <row r="110" s="4" customFormat="1" ht="16.5" customHeight="1">
      <c r="A110" s="4"/>
      <c r="B110" s="66"/>
      <c r="C110" s="127"/>
      <c r="D110" s="127"/>
      <c r="E110" s="127"/>
      <c r="F110" s="128" t="s">
        <v>245</v>
      </c>
      <c r="G110" s="128"/>
      <c r="H110" s="128"/>
      <c r="I110" s="128"/>
      <c r="J110" s="128"/>
      <c r="K110" s="127"/>
      <c r="L110" s="128" t="s">
        <v>246</v>
      </c>
      <c r="M110" s="128"/>
      <c r="N110" s="128"/>
      <c r="O110" s="128"/>
      <c r="P110" s="128"/>
      <c r="Q110" s="128"/>
      <c r="R110" s="128"/>
      <c r="S110" s="128"/>
      <c r="T110" s="128"/>
      <c r="U110" s="128"/>
      <c r="V110" s="128"/>
      <c r="W110" s="128"/>
      <c r="X110" s="128"/>
      <c r="Y110" s="128"/>
      <c r="Z110" s="128"/>
      <c r="AA110" s="128"/>
      <c r="AB110" s="128"/>
      <c r="AC110" s="128"/>
      <c r="AD110" s="128"/>
      <c r="AE110" s="128"/>
      <c r="AF110" s="128"/>
      <c r="AG110" s="129">
        <f>ROUND(AG111,2)</f>
        <v>0</v>
      </c>
      <c r="AH110" s="127"/>
      <c r="AI110" s="127"/>
      <c r="AJ110" s="127"/>
      <c r="AK110" s="127"/>
      <c r="AL110" s="127"/>
      <c r="AM110" s="127"/>
      <c r="AN110" s="130">
        <f>SUM(AG110,AT110)</f>
        <v>0</v>
      </c>
      <c r="AO110" s="127"/>
      <c r="AP110" s="127"/>
      <c r="AQ110" s="131" t="s">
        <v>92</v>
      </c>
      <c r="AR110" s="68"/>
      <c r="AS110" s="132">
        <f>ROUND(AS111,2)</f>
        <v>0</v>
      </c>
      <c r="AT110" s="133">
        <f>ROUND(SUM(AV110:AW110),2)</f>
        <v>0</v>
      </c>
      <c r="AU110" s="134">
        <f>ROUND(AU111,5)</f>
        <v>0</v>
      </c>
      <c r="AV110" s="133">
        <f>ROUND(AZ110*L29,2)</f>
        <v>0</v>
      </c>
      <c r="AW110" s="133">
        <f>ROUND(BA110*L30,2)</f>
        <v>0</v>
      </c>
      <c r="AX110" s="133">
        <f>ROUND(BB110*L29,2)</f>
        <v>0</v>
      </c>
      <c r="AY110" s="133">
        <f>ROUND(BC110*L30,2)</f>
        <v>0</v>
      </c>
      <c r="AZ110" s="133">
        <f>ROUND(AZ111,2)</f>
        <v>0</v>
      </c>
      <c r="BA110" s="133">
        <f>ROUND(BA111,2)</f>
        <v>0</v>
      </c>
      <c r="BB110" s="133">
        <f>ROUND(BB111,2)</f>
        <v>0</v>
      </c>
      <c r="BC110" s="133">
        <f>ROUND(BC111,2)</f>
        <v>0</v>
      </c>
      <c r="BD110" s="135">
        <f>ROUND(BD111,2)</f>
        <v>0</v>
      </c>
      <c r="BE110" s="4"/>
      <c r="BS110" s="136" t="s">
        <v>79</v>
      </c>
      <c r="BT110" s="136" t="s">
        <v>96</v>
      </c>
      <c r="BU110" s="136" t="s">
        <v>81</v>
      </c>
      <c r="BV110" s="136" t="s">
        <v>82</v>
      </c>
      <c r="BW110" s="136" t="s">
        <v>247</v>
      </c>
      <c r="BX110" s="136" t="s">
        <v>244</v>
      </c>
      <c r="CL110" s="136" t="s">
        <v>35</v>
      </c>
    </row>
    <row r="111" s="4" customFormat="1" ht="23.25" customHeight="1">
      <c r="A111" s="137" t="s">
        <v>102</v>
      </c>
      <c r="B111" s="66"/>
      <c r="C111" s="127"/>
      <c r="D111" s="127"/>
      <c r="E111" s="127"/>
      <c r="F111" s="127"/>
      <c r="G111" s="128" t="s">
        <v>248</v>
      </c>
      <c r="H111" s="128"/>
      <c r="I111" s="128"/>
      <c r="J111" s="128"/>
      <c r="K111" s="128"/>
      <c r="L111" s="127"/>
      <c r="M111" s="128" t="s">
        <v>249</v>
      </c>
      <c r="N111" s="128"/>
      <c r="O111" s="128"/>
      <c r="P111" s="128"/>
      <c r="Q111" s="128"/>
      <c r="R111" s="128"/>
      <c r="S111" s="128"/>
      <c r="T111" s="128"/>
      <c r="U111" s="128"/>
      <c r="V111" s="128"/>
      <c r="W111" s="128"/>
      <c r="X111" s="128"/>
      <c r="Y111" s="128"/>
      <c r="Z111" s="128"/>
      <c r="AA111" s="128"/>
      <c r="AB111" s="128"/>
      <c r="AC111" s="128"/>
      <c r="AD111" s="128"/>
      <c r="AE111" s="128"/>
      <c r="AF111" s="128"/>
      <c r="AG111" s="130">
        <f>'SO 11-77-01 - Zast. Kunov...'!J34</f>
        <v>0</v>
      </c>
      <c r="AH111" s="127"/>
      <c r="AI111" s="127"/>
      <c r="AJ111" s="127"/>
      <c r="AK111" s="127"/>
      <c r="AL111" s="127"/>
      <c r="AM111" s="127"/>
      <c r="AN111" s="130">
        <f>SUM(AG111,AT111)</f>
        <v>0</v>
      </c>
      <c r="AO111" s="127"/>
      <c r="AP111" s="127"/>
      <c r="AQ111" s="131" t="s">
        <v>92</v>
      </c>
      <c r="AR111" s="68"/>
      <c r="AS111" s="132">
        <v>0</v>
      </c>
      <c r="AT111" s="133">
        <f>ROUND(SUM(AV111:AW111),2)</f>
        <v>0</v>
      </c>
      <c r="AU111" s="134">
        <f>'SO 11-77-01 - Zast. Kunov...'!P96</f>
        <v>0</v>
      </c>
      <c r="AV111" s="133">
        <f>'SO 11-77-01 - Zast. Kunov...'!J37</f>
        <v>0</v>
      </c>
      <c r="AW111" s="133">
        <f>'SO 11-77-01 - Zast. Kunov...'!J38</f>
        <v>0</v>
      </c>
      <c r="AX111" s="133">
        <f>'SO 11-77-01 - Zast. Kunov...'!J39</f>
        <v>0</v>
      </c>
      <c r="AY111" s="133">
        <f>'SO 11-77-01 - Zast. Kunov...'!J40</f>
        <v>0</v>
      </c>
      <c r="AZ111" s="133">
        <f>'SO 11-77-01 - Zast. Kunov...'!F37</f>
        <v>0</v>
      </c>
      <c r="BA111" s="133">
        <f>'SO 11-77-01 - Zast. Kunov...'!F38</f>
        <v>0</v>
      </c>
      <c r="BB111" s="133">
        <f>'SO 11-77-01 - Zast. Kunov...'!F39</f>
        <v>0</v>
      </c>
      <c r="BC111" s="133">
        <f>'SO 11-77-01 - Zast. Kunov...'!F40</f>
        <v>0</v>
      </c>
      <c r="BD111" s="135">
        <f>'SO 11-77-01 - Zast. Kunov...'!F41</f>
        <v>0</v>
      </c>
      <c r="BE111" s="4"/>
      <c r="BT111" s="136" t="s">
        <v>100</v>
      </c>
      <c r="BV111" s="136" t="s">
        <v>82</v>
      </c>
      <c r="BW111" s="136" t="s">
        <v>250</v>
      </c>
      <c r="BX111" s="136" t="s">
        <v>247</v>
      </c>
      <c r="CL111" s="136" t="s">
        <v>35</v>
      </c>
    </row>
    <row r="112" s="4" customFormat="1" ht="16.5" customHeight="1">
      <c r="A112" s="4"/>
      <c r="B112" s="66"/>
      <c r="C112" s="127"/>
      <c r="D112" s="127"/>
      <c r="E112" s="128" t="s">
        <v>251</v>
      </c>
      <c r="F112" s="128"/>
      <c r="G112" s="128"/>
      <c r="H112" s="128"/>
      <c r="I112" s="128"/>
      <c r="J112" s="127"/>
      <c r="K112" s="128" t="s">
        <v>252</v>
      </c>
      <c r="L112" s="128"/>
      <c r="M112" s="128"/>
      <c r="N112" s="128"/>
      <c r="O112" s="128"/>
      <c r="P112" s="128"/>
      <c r="Q112" s="128"/>
      <c r="R112" s="128"/>
      <c r="S112" s="128"/>
      <c r="T112" s="128"/>
      <c r="U112" s="128"/>
      <c r="V112" s="128"/>
      <c r="W112" s="128"/>
      <c r="X112" s="128"/>
      <c r="Y112" s="128"/>
      <c r="Z112" s="128"/>
      <c r="AA112" s="128"/>
      <c r="AB112" s="128"/>
      <c r="AC112" s="128"/>
      <c r="AD112" s="128"/>
      <c r="AE112" s="128"/>
      <c r="AF112" s="128"/>
      <c r="AG112" s="129">
        <f>ROUND(AG113+AG115,2)</f>
        <v>0</v>
      </c>
      <c r="AH112" s="127"/>
      <c r="AI112" s="127"/>
      <c r="AJ112" s="127"/>
      <c r="AK112" s="127"/>
      <c r="AL112" s="127"/>
      <c r="AM112" s="127"/>
      <c r="AN112" s="130">
        <f>SUM(AG112,AT112)</f>
        <v>0</v>
      </c>
      <c r="AO112" s="127"/>
      <c r="AP112" s="127"/>
      <c r="AQ112" s="131" t="s">
        <v>92</v>
      </c>
      <c r="AR112" s="68"/>
      <c r="AS112" s="132">
        <f>ROUND(AS113+AS115,2)</f>
        <v>0</v>
      </c>
      <c r="AT112" s="133">
        <f>ROUND(SUM(AV112:AW112),2)</f>
        <v>0</v>
      </c>
      <c r="AU112" s="134">
        <f>ROUND(AU113+AU115,5)</f>
        <v>0</v>
      </c>
      <c r="AV112" s="133">
        <f>ROUND(AZ112*L29,2)</f>
        <v>0</v>
      </c>
      <c r="AW112" s="133">
        <f>ROUND(BA112*L30,2)</f>
        <v>0</v>
      </c>
      <c r="AX112" s="133">
        <f>ROUND(BB112*L29,2)</f>
        <v>0</v>
      </c>
      <c r="AY112" s="133">
        <f>ROUND(BC112*L30,2)</f>
        <v>0</v>
      </c>
      <c r="AZ112" s="133">
        <f>ROUND(AZ113+AZ115,2)</f>
        <v>0</v>
      </c>
      <c r="BA112" s="133">
        <f>ROUND(BA113+BA115,2)</f>
        <v>0</v>
      </c>
      <c r="BB112" s="133">
        <f>ROUND(BB113+BB115,2)</f>
        <v>0</v>
      </c>
      <c r="BC112" s="133">
        <f>ROUND(BC113+BC115,2)</f>
        <v>0</v>
      </c>
      <c r="BD112" s="135">
        <f>ROUND(BD113+BD115,2)</f>
        <v>0</v>
      </c>
      <c r="BE112" s="4"/>
      <c r="BS112" s="136" t="s">
        <v>79</v>
      </c>
      <c r="BT112" s="136" t="s">
        <v>89</v>
      </c>
      <c r="BU112" s="136" t="s">
        <v>81</v>
      </c>
      <c r="BV112" s="136" t="s">
        <v>82</v>
      </c>
      <c r="BW112" s="136" t="s">
        <v>253</v>
      </c>
      <c r="BX112" s="136" t="s">
        <v>161</v>
      </c>
      <c r="CL112" s="136" t="s">
        <v>35</v>
      </c>
    </row>
    <row r="113" s="4" customFormat="1" ht="23.25" customHeight="1">
      <c r="A113" s="4"/>
      <c r="B113" s="66"/>
      <c r="C113" s="127"/>
      <c r="D113" s="127"/>
      <c r="E113" s="127"/>
      <c r="F113" s="128" t="s">
        <v>254</v>
      </c>
      <c r="G113" s="128"/>
      <c r="H113" s="128"/>
      <c r="I113" s="128"/>
      <c r="J113" s="128"/>
      <c r="K113" s="127"/>
      <c r="L113" s="128" t="s">
        <v>255</v>
      </c>
      <c r="M113" s="128"/>
      <c r="N113" s="128"/>
      <c r="O113" s="128"/>
      <c r="P113" s="128"/>
      <c r="Q113" s="128"/>
      <c r="R113" s="128"/>
      <c r="S113" s="128"/>
      <c r="T113" s="128"/>
      <c r="U113" s="128"/>
      <c r="V113" s="128"/>
      <c r="W113" s="128"/>
      <c r="X113" s="128"/>
      <c r="Y113" s="128"/>
      <c r="Z113" s="128"/>
      <c r="AA113" s="128"/>
      <c r="AB113" s="128"/>
      <c r="AC113" s="128"/>
      <c r="AD113" s="128"/>
      <c r="AE113" s="128"/>
      <c r="AF113" s="128"/>
      <c r="AG113" s="129">
        <f>ROUND(AG114,2)</f>
        <v>0</v>
      </c>
      <c r="AH113" s="127"/>
      <c r="AI113" s="127"/>
      <c r="AJ113" s="127"/>
      <c r="AK113" s="127"/>
      <c r="AL113" s="127"/>
      <c r="AM113" s="127"/>
      <c r="AN113" s="130">
        <f>SUM(AG113,AT113)</f>
        <v>0</v>
      </c>
      <c r="AO113" s="127"/>
      <c r="AP113" s="127"/>
      <c r="AQ113" s="131" t="s">
        <v>92</v>
      </c>
      <c r="AR113" s="68"/>
      <c r="AS113" s="132">
        <f>ROUND(AS114,2)</f>
        <v>0</v>
      </c>
      <c r="AT113" s="133">
        <f>ROUND(SUM(AV113:AW113),2)</f>
        <v>0</v>
      </c>
      <c r="AU113" s="134">
        <f>ROUND(AU114,5)</f>
        <v>0</v>
      </c>
      <c r="AV113" s="133">
        <f>ROUND(AZ113*L29,2)</f>
        <v>0</v>
      </c>
      <c r="AW113" s="133">
        <f>ROUND(BA113*L30,2)</f>
        <v>0</v>
      </c>
      <c r="AX113" s="133">
        <f>ROUND(BB113*L29,2)</f>
        <v>0</v>
      </c>
      <c r="AY113" s="133">
        <f>ROUND(BC113*L30,2)</f>
        <v>0</v>
      </c>
      <c r="AZ113" s="133">
        <f>ROUND(AZ114,2)</f>
        <v>0</v>
      </c>
      <c r="BA113" s="133">
        <f>ROUND(BA114,2)</f>
        <v>0</v>
      </c>
      <c r="BB113" s="133">
        <f>ROUND(BB114,2)</f>
        <v>0</v>
      </c>
      <c r="BC113" s="133">
        <f>ROUND(BC114,2)</f>
        <v>0</v>
      </c>
      <c r="BD113" s="135">
        <f>ROUND(BD114,2)</f>
        <v>0</v>
      </c>
      <c r="BE113" s="4"/>
      <c r="BS113" s="136" t="s">
        <v>79</v>
      </c>
      <c r="BT113" s="136" t="s">
        <v>96</v>
      </c>
      <c r="BU113" s="136" t="s">
        <v>81</v>
      </c>
      <c r="BV113" s="136" t="s">
        <v>82</v>
      </c>
      <c r="BW113" s="136" t="s">
        <v>256</v>
      </c>
      <c r="BX113" s="136" t="s">
        <v>253</v>
      </c>
      <c r="CL113" s="136" t="s">
        <v>35</v>
      </c>
    </row>
    <row r="114" s="4" customFormat="1" ht="23.25" customHeight="1">
      <c r="A114" s="137" t="s">
        <v>102</v>
      </c>
      <c r="B114" s="66"/>
      <c r="C114" s="127"/>
      <c r="D114" s="127"/>
      <c r="E114" s="127"/>
      <c r="F114" s="127"/>
      <c r="G114" s="128" t="s">
        <v>257</v>
      </c>
      <c r="H114" s="128"/>
      <c r="I114" s="128"/>
      <c r="J114" s="128"/>
      <c r="K114" s="128"/>
      <c r="L114" s="127"/>
      <c r="M114" s="128" t="s">
        <v>258</v>
      </c>
      <c r="N114" s="128"/>
      <c r="O114" s="128"/>
      <c r="P114" s="128"/>
      <c r="Q114" s="128"/>
      <c r="R114" s="128"/>
      <c r="S114" s="128"/>
      <c r="T114" s="128"/>
      <c r="U114" s="128"/>
      <c r="V114" s="128"/>
      <c r="W114" s="128"/>
      <c r="X114" s="128"/>
      <c r="Y114" s="128"/>
      <c r="Z114" s="128"/>
      <c r="AA114" s="128"/>
      <c r="AB114" s="128"/>
      <c r="AC114" s="128"/>
      <c r="AD114" s="128"/>
      <c r="AE114" s="128"/>
      <c r="AF114" s="128"/>
      <c r="AG114" s="130">
        <f>'SO 11-86-01 - Přeložky ka...'!J34</f>
        <v>0</v>
      </c>
      <c r="AH114" s="127"/>
      <c r="AI114" s="127"/>
      <c r="AJ114" s="127"/>
      <c r="AK114" s="127"/>
      <c r="AL114" s="127"/>
      <c r="AM114" s="127"/>
      <c r="AN114" s="130">
        <f>SUM(AG114,AT114)</f>
        <v>0</v>
      </c>
      <c r="AO114" s="127"/>
      <c r="AP114" s="127"/>
      <c r="AQ114" s="131" t="s">
        <v>92</v>
      </c>
      <c r="AR114" s="68"/>
      <c r="AS114" s="132">
        <v>0</v>
      </c>
      <c r="AT114" s="133">
        <f>ROUND(SUM(AV114:AW114),2)</f>
        <v>0</v>
      </c>
      <c r="AU114" s="134">
        <f>'SO 11-86-01 - Přeložky ka...'!P97</f>
        <v>0</v>
      </c>
      <c r="AV114" s="133">
        <f>'SO 11-86-01 - Přeložky ka...'!J37</f>
        <v>0</v>
      </c>
      <c r="AW114" s="133">
        <f>'SO 11-86-01 - Přeložky ka...'!J38</f>
        <v>0</v>
      </c>
      <c r="AX114" s="133">
        <f>'SO 11-86-01 - Přeložky ka...'!J39</f>
        <v>0</v>
      </c>
      <c r="AY114" s="133">
        <f>'SO 11-86-01 - Přeložky ka...'!J40</f>
        <v>0</v>
      </c>
      <c r="AZ114" s="133">
        <f>'SO 11-86-01 - Přeložky ka...'!F37</f>
        <v>0</v>
      </c>
      <c r="BA114" s="133">
        <f>'SO 11-86-01 - Přeložky ka...'!F38</f>
        <v>0</v>
      </c>
      <c r="BB114" s="133">
        <f>'SO 11-86-01 - Přeložky ka...'!F39</f>
        <v>0</v>
      </c>
      <c r="BC114" s="133">
        <f>'SO 11-86-01 - Přeložky ka...'!F40</f>
        <v>0</v>
      </c>
      <c r="BD114" s="135">
        <f>'SO 11-86-01 - Přeložky ka...'!F41</f>
        <v>0</v>
      </c>
      <c r="BE114" s="4"/>
      <c r="BT114" s="136" t="s">
        <v>100</v>
      </c>
      <c r="BV114" s="136" t="s">
        <v>82</v>
      </c>
      <c r="BW114" s="136" t="s">
        <v>259</v>
      </c>
      <c r="BX114" s="136" t="s">
        <v>256</v>
      </c>
      <c r="CL114" s="136" t="s">
        <v>35</v>
      </c>
    </row>
    <row r="115" s="4" customFormat="1" ht="16.5" customHeight="1">
      <c r="A115" s="4"/>
      <c r="B115" s="66"/>
      <c r="C115" s="127"/>
      <c r="D115" s="127"/>
      <c r="E115" s="127"/>
      <c r="F115" s="128" t="s">
        <v>260</v>
      </c>
      <c r="G115" s="128"/>
      <c r="H115" s="128"/>
      <c r="I115" s="128"/>
      <c r="J115" s="128"/>
      <c r="K115" s="127"/>
      <c r="L115" s="128" t="s">
        <v>261</v>
      </c>
      <c r="M115" s="128"/>
      <c r="N115" s="128"/>
      <c r="O115" s="128"/>
      <c r="P115" s="128"/>
      <c r="Q115" s="128"/>
      <c r="R115" s="128"/>
      <c r="S115" s="128"/>
      <c r="T115" s="128"/>
      <c r="U115" s="128"/>
      <c r="V115" s="128"/>
      <c r="W115" s="128"/>
      <c r="X115" s="128"/>
      <c r="Y115" s="128"/>
      <c r="Z115" s="128"/>
      <c r="AA115" s="128"/>
      <c r="AB115" s="128"/>
      <c r="AC115" s="128"/>
      <c r="AD115" s="128"/>
      <c r="AE115" s="128"/>
      <c r="AF115" s="128"/>
      <c r="AG115" s="129">
        <f>ROUND(AG116,2)</f>
        <v>0</v>
      </c>
      <c r="AH115" s="127"/>
      <c r="AI115" s="127"/>
      <c r="AJ115" s="127"/>
      <c r="AK115" s="127"/>
      <c r="AL115" s="127"/>
      <c r="AM115" s="127"/>
      <c r="AN115" s="130">
        <f>SUM(AG115,AT115)</f>
        <v>0</v>
      </c>
      <c r="AO115" s="127"/>
      <c r="AP115" s="127"/>
      <c r="AQ115" s="131" t="s">
        <v>92</v>
      </c>
      <c r="AR115" s="68"/>
      <c r="AS115" s="132">
        <f>ROUND(AS116,2)</f>
        <v>0</v>
      </c>
      <c r="AT115" s="133">
        <f>ROUND(SUM(AV115:AW115),2)</f>
        <v>0</v>
      </c>
      <c r="AU115" s="134">
        <f>ROUND(AU116,5)</f>
        <v>0</v>
      </c>
      <c r="AV115" s="133">
        <f>ROUND(AZ115*L29,2)</f>
        <v>0</v>
      </c>
      <c r="AW115" s="133">
        <f>ROUND(BA115*L30,2)</f>
        <v>0</v>
      </c>
      <c r="AX115" s="133">
        <f>ROUND(BB115*L29,2)</f>
        <v>0</v>
      </c>
      <c r="AY115" s="133">
        <f>ROUND(BC115*L30,2)</f>
        <v>0</v>
      </c>
      <c r="AZ115" s="133">
        <f>ROUND(AZ116,2)</f>
        <v>0</v>
      </c>
      <c r="BA115" s="133">
        <f>ROUND(BA116,2)</f>
        <v>0</v>
      </c>
      <c r="BB115" s="133">
        <f>ROUND(BB116,2)</f>
        <v>0</v>
      </c>
      <c r="BC115" s="133">
        <f>ROUND(BC116,2)</f>
        <v>0</v>
      </c>
      <c r="BD115" s="135">
        <f>ROUND(BD116,2)</f>
        <v>0</v>
      </c>
      <c r="BE115" s="4"/>
      <c r="BS115" s="136" t="s">
        <v>79</v>
      </c>
      <c r="BT115" s="136" t="s">
        <v>96</v>
      </c>
      <c r="BU115" s="136" t="s">
        <v>81</v>
      </c>
      <c r="BV115" s="136" t="s">
        <v>82</v>
      </c>
      <c r="BW115" s="136" t="s">
        <v>262</v>
      </c>
      <c r="BX115" s="136" t="s">
        <v>253</v>
      </c>
      <c r="CL115" s="136" t="s">
        <v>35</v>
      </c>
    </row>
    <row r="116" s="4" customFormat="1" ht="23.25" customHeight="1">
      <c r="A116" s="137" t="s">
        <v>102</v>
      </c>
      <c r="B116" s="66"/>
      <c r="C116" s="127"/>
      <c r="D116" s="127"/>
      <c r="E116" s="127"/>
      <c r="F116" s="127"/>
      <c r="G116" s="128" t="s">
        <v>263</v>
      </c>
      <c r="H116" s="128"/>
      <c r="I116" s="128"/>
      <c r="J116" s="128"/>
      <c r="K116" s="128"/>
      <c r="L116" s="127"/>
      <c r="M116" s="128" t="s">
        <v>264</v>
      </c>
      <c r="N116" s="128"/>
      <c r="O116" s="128"/>
      <c r="P116" s="128"/>
      <c r="Q116" s="128"/>
      <c r="R116" s="128"/>
      <c r="S116" s="128"/>
      <c r="T116" s="128"/>
      <c r="U116" s="128"/>
      <c r="V116" s="128"/>
      <c r="W116" s="128"/>
      <c r="X116" s="128"/>
      <c r="Y116" s="128"/>
      <c r="Z116" s="128"/>
      <c r="AA116" s="128"/>
      <c r="AB116" s="128"/>
      <c r="AC116" s="128"/>
      <c r="AD116" s="128"/>
      <c r="AE116" s="128"/>
      <c r="AF116" s="128"/>
      <c r="AG116" s="130">
        <f>'SO 11-97-01 - Přeložky ka...'!J34</f>
        <v>0</v>
      </c>
      <c r="AH116" s="127"/>
      <c r="AI116" s="127"/>
      <c r="AJ116" s="127"/>
      <c r="AK116" s="127"/>
      <c r="AL116" s="127"/>
      <c r="AM116" s="127"/>
      <c r="AN116" s="130">
        <f>SUM(AG116,AT116)</f>
        <v>0</v>
      </c>
      <c r="AO116" s="127"/>
      <c r="AP116" s="127"/>
      <c r="AQ116" s="131" t="s">
        <v>92</v>
      </c>
      <c r="AR116" s="68"/>
      <c r="AS116" s="132">
        <v>0</v>
      </c>
      <c r="AT116" s="133">
        <f>ROUND(SUM(AV116:AW116),2)</f>
        <v>0</v>
      </c>
      <c r="AU116" s="134">
        <f>'SO 11-97-01 - Přeložky ka...'!P96</f>
        <v>0</v>
      </c>
      <c r="AV116" s="133">
        <f>'SO 11-97-01 - Přeložky ka...'!J37</f>
        <v>0</v>
      </c>
      <c r="AW116" s="133">
        <f>'SO 11-97-01 - Přeložky ka...'!J38</f>
        <v>0</v>
      </c>
      <c r="AX116" s="133">
        <f>'SO 11-97-01 - Přeložky ka...'!J39</f>
        <v>0</v>
      </c>
      <c r="AY116" s="133">
        <f>'SO 11-97-01 - Přeložky ka...'!J40</f>
        <v>0</v>
      </c>
      <c r="AZ116" s="133">
        <f>'SO 11-97-01 - Přeložky ka...'!F37</f>
        <v>0</v>
      </c>
      <c r="BA116" s="133">
        <f>'SO 11-97-01 - Přeložky ka...'!F38</f>
        <v>0</v>
      </c>
      <c r="BB116" s="133">
        <f>'SO 11-97-01 - Přeložky ka...'!F39</f>
        <v>0</v>
      </c>
      <c r="BC116" s="133">
        <f>'SO 11-97-01 - Přeložky ka...'!F40</f>
        <v>0</v>
      </c>
      <c r="BD116" s="135">
        <f>'SO 11-97-01 - Přeložky ka...'!F41</f>
        <v>0</v>
      </c>
      <c r="BE116" s="4"/>
      <c r="BT116" s="136" t="s">
        <v>100</v>
      </c>
      <c r="BV116" s="136" t="s">
        <v>82</v>
      </c>
      <c r="BW116" s="136" t="s">
        <v>265</v>
      </c>
      <c r="BX116" s="136" t="s">
        <v>262</v>
      </c>
      <c r="CL116" s="136" t="s">
        <v>35</v>
      </c>
    </row>
    <row r="117" s="7" customFormat="1" ht="16.5" customHeight="1">
      <c r="A117" s="137" t="s">
        <v>102</v>
      </c>
      <c r="B117" s="114"/>
      <c r="C117" s="115"/>
      <c r="D117" s="116" t="s">
        <v>266</v>
      </c>
      <c r="E117" s="116"/>
      <c r="F117" s="116"/>
      <c r="G117" s="116"/>
      <c r="H117" s="116"/>
      <c r="I117" s="117"/>
      <c r="J117" s="116" t="s">
        <v>267</v>
      </c>
      <c r="K117" s="116"/>
      <c r="L117" s="116"/>
      <c r="M117" s="116"/>
      <c r="N117" s="116"/>
      <c r="O117" s="116"/>
      <c r="P117" s="116"/>
      <c r="Q117" s="116"/>
      <c r="R117" s="116"/>
      <c r="S117" s="116"/>
      <c r="T117" s="116"/>
      <c r="U117" s="116"/>
      <c r="V117" s="116"/>
      <c r="W117" s="116"/>
      <c r="X117" s="116"/>
      <c r="Y117" s="116"/>
      <c r="Z117" s="116"/>
      <c r="AA117" s="116"/>
      <c r="AB117" s="116"/>
      <c r="AC117" s="116"/>
      <c r="AD117" s="116"/>
      <c r="AE117" s="116"/>
      <c r="AF117" s="116"/>
      <c r="AG117" s="119">
        <f>'VON - Vedlejší a ostatní ...'!J30</f>
        <v>0</v>
      </c>
      <c r="AH117" s="117"/>
      <c r="AI117" s="117"/>
      <c r="AJ117" s="117"/>
      <c r="AK117" s="117"/>
      <c r="AL117" s="117"/>
      <c r="AM117" s="117"/>
      <c r="AN117" s="119">
        <f>SUM(AG117,AT117)</f>
        <v>0</v>
      </c>
      <c r="AO117" s="117"/>
      <c r="AP117" s="117"/>
      <c r="AQ117" s="120" t="s">
        <v>86</v>
      </c>
      <c r="AR117" s="121"/>
      <c r="AS117" s="138">
        <v>0</v>
      </c>
      <c r="AT117" s="139">
        <f>ROUND(SUM(AV117:AW117),2)</f>
        <v>0</v>
      </c>
      <c r="AU117" s="140">
        <f>'VON - Vedlejší a ostatní ...'!P80</f>
        <v>0</v>
      </c>
      <c r="AV117" s="139">
        <f>'VON - Vedlejší a ostatní ...'!J33</f>
        <v>0</v>
      </c>
      <c r="AW117" s="139">
        <f>'VON - Vedlejší a ostatní ...'!J34</f>
        <v>0</v>
      </c>
      <c r="AX117" s="139">
        <f>'VON - Vedlejší a ostatní ...'!J35</f>
        <v>0</v>
      </c>
      <c r="AY117" s="139">
        <f>'VON - Vedlejší a ostatní ...'!J36</f>
        <v>0</v>
      </c>
      <c r="AZ117" s="139">
        <f>'VON - Vedlejší a ostatní ...'!F33</f>
        <v>0</v>
      </c>
      <c r="BA117" s="139">
        <f>'VON - Vedlejší a ostatní ...'!F34</f>
        <v>0</v>
      </c>
      <c r="BB117" s="139">
        <f>'VON - Vedlejší a ostatní ...'!F35</f>
        <v>0</v>
      </c>
      <c r="BC117" s="139">
        <f>'VON - Vedlejší a ostatní ...'!F36</f>
        <v>0</v>
      </c>
      <c r="BD117" s="141">
        <f>'VON - Vedlejší a ostatní ...'!F37</f>
        <v>0</v>
      </c>
      <c r="BE117" s="7"/>
      <c r="BT117" s="126" t="s">
        <v>87</v>
      </c>
      <c r="BV117" s="126" t="s">
        <v>82</v>
      </c>
      <c r="BW117" s="126" t="s">
        <v>268</v>
      </c>
      <c r="BX117" s="126" t="s">
        <v>5</v>
      </c>
      <c r="CL117" s="126" t="s">
        <v>35</v>
      </c>
      <c r="CM117" s="126" t="s">
        <v>89</v>
      </c>
    </row>
    <row r="118" s="2" customFormat="1" ht="30" customHeight="1">
      <c r="A118" s="41"/>
      <c r="B118" s="42"/>
      <c r="C118" s="43"/>
      <c r="D118" s="43"/>
      <c r="E118" s="43"/>
      <c r="F118" s="43"/>
      <c r="G118" s="43"/>
      <c r="H118" s="43"/>
      <c r="I118" s="43"/>
      <c r="J118" s="43"/>
      <c r="K118" s="43"/>
      <c r="L118" s="43"/>
      <c r="M118" s="43"/>
      <c r="N118" s="43"/>
      <c r="O118" s="43"/>
      <c r="P118" s="43"/>
      <c r="Q118" s="43"/>
      <c r="R118" s="43"/>
      <c r="S118" s="43"/>
      <c r="T118" s="43"/>
      <c r="U118" s="43"/>
      <c r="V118" s="43"/>
      <c r="W118" s="43"/>
      <c r="X118" s="43"/>
      <c r="Y118" s="43"/>
      <c r="Z118" s="43"/>
      <c r="AA118" s="43"/>
      <c r="AB118" s="43"/>
      <c r="AC118" s="43"/>
      <c r="AD118" s="43"/>
      <c r="AE118" s="43"/>
      <c r="AF118" s="43"/>
      <c r="AG118" s="43"/>
      <c r="AH118" s="43"/>
      <c r="AI118" s="43"/>
      <c r="AJ118" s="43"/>
      <c r="AK118" s="43"/>
      <c r="AL118" s="43"/>
      <c r="AM118" s="43"/>
      <c r="AN118" s="43"/>
      <c r="AO118" s="43"/>
      <c r="AP118" s="43"/>
      <c r="AQ118" s="43"/>
      <c r="AR118" s="47"/>
      <c r="AS118" s="41"/>
      <c r="AT118" s="41"/>
      <c r="AU118" s="41"/>
      <c r="AV118" s="41"/>
      <c r="AW118" s="41"/>
      <c r="AX118" s="41"/>
      <c r="AY118" s="41"/>
      <c r="AZ118" s="41"/>
      <c r="BA118" s="41"/>
      <c r="BB118" s="41"/>
      <c r="BC118" s="41"/>
      <c r="BD118" s="41"/>
      <c r="BE118" s="41"/>
    </row>
    <row r="119" s="2" customFormat="1" ht="6.96" customHeight="1">
      <c r="A119" s="41"/>
      <c r="B119" s="62"/>
      <c r="C119" s="63"/>
      <c r="D119" s="63"/>
      <c r="E119" s="63"/>
      <c r="F119" s="63"/>
      <c r="G119" s="63"/>
      <c r="H119" s="63"/>
      <c r="I119" s="63"/>
      <c r="J119" s="63"/>
      <c r="K119" s="63"/>
      <c r="L119" s="63"/>
      <c r="M119" s="63"/>
      <c r="N119" s="63"/>
      <c r="O119" s="63"/>
      <c r="P119" s="63"/>
      <c r="Q119" s="63"/>
      <c r="R119" s="63"/>
      <c r="S119" s="63"/>
      <c r="T119" s="63"/>
      <c r="U119" s="63"/>
      <c r="V119" s="63"/>
      <c r="W119" s="63"/>
      <c r="X119" s="63"/>
      <c r="Y119" s="63"/>
      <c r="Z119" s="63"/>
      <c r="AA119" s="63"/>
      <c r="AB119" s="63"/>
      <c r="AC119" s="63"/>
      <c r="AD119" s="63"/>
      <c r="AE119" s="63"/>
      <c r="AF119" s="63"/>
      <c r="AG119" s="63"/>
      <c r="AH119" s="63"/>
      <c r="AI119" s="63"/>
      <c r="AJ119" s="63"/>
      <c r="AK119" s="63"/>
      <c r="AL119" s="63"/>
      <c r="AM119" s="63"/>
      <c r="AN119" s="63"/>
      <c r="AO119" s="63"/>
      <c r="AP119" s="63"/>
      <c r="AQ119" s="63"/>
      <c r="AR119" s="47"/>
      <c r="AS119" s="41"/>
      <c r="AT119" s="41"/>
      <c r="AU119" s="41"/>
      <c r="AV119" s="41"/>
      <c r="AW119" s="41"/>
      <c r="AX119" s="41"/>
      <c r="AY119" s="41"/>
      <c r="AZ119" s="41"/>
      <c r="BA119" s="41"/>
      <c r="BB119" s="41"/>
      <c r="BC119" s="41"/>
      <c r="BD119" s="41"/>
      <c r="BE119" s="41"/>
    </row>
  </sheetData>
  <sheetProtection sheet="1" formatColumns="0" formatRows="0" objects="1" scenarios="1" spinCount="100000" saltValue="g/4LglbJ5eO1bXEITi3MV1ge6GzGdZ+go+uinexko+gNUz1+n+OIri7OcoA48Bn3r8LqfCnWyuzalfov5f1H6A==" hashValue="swPBkJrb4nl7NBOcoeZC7whCsIvNZQxIg7lXRdaho98swoIort3u2cHUl1UJ12pTk0ZlTCmyovgh88WLoW558w==" algorithmName="SHA-512" password="CC35"/>
  <mergeCells count="290">
    <mergeCell ref="BE5:BE32"/>
    <mergeCell ref="K5:AO5"/>
    <mergeCell ref="K6:AO6"/>
    <mergeCell ref="E14:AJ14"/>
    <mergeCell ref="E23:AN23"/>
    <mergeCell ref="AK26:AO26"/>
    <mergeCell ref="L28:P28"/>
    <mergeCell ref="W28:AE28"/>
    <mergeCell ref="AK28:AO28"/>
    <mergeCell ref="AK29:AO29"/>
    <mergeCell ref="L29:P29"/>
    <mergeCell ref="W29:AE29"/>
    <mergeCell ref="AK30:AO30"/>
    <mergeCell ref="W30:AE30"/>
    <mergeCell ref="L30:P30"/>
    <mergeCell ref="AK31:AO31"/>
    <mergeCell ref="L31:P31"/>
    <mergeCell ref="W31:AE31"/>
    <mergeCell ref="L32:P32"/>
    <mergeCell ref="W32:AE32"/>
    <mergeCell ref="AK32:AO32"/>
    <mergeCell ref="L33:P33"/>
    <mergeCell ref="W33:AE33"/>
    <mergeCell ref="AK33:AO33"/>
    <mergeCell ref="AK35:AO35"/>
    <mergeCell ref="X35:AB35"/>
    <mergeCell ref="AR2:BE2"/>
    <mergeCell ref="AG61:AM61"/>
    <mergeCell ref="AN61:AP61"/>
    <mergeCell ref="AN62:AP62"/>
    <mergeCell ref="AG62:AM62"/>
    <mergeCell ref="AG63:AM63"/>
    <mergeCell ref="AN63:AP63"/>
    <mergeCell ref="AG64:AM64"/>
    <mergeCell ref="AN64:AP64"/>
    <mergeCell ref="AN65:AP65"/>
    <mergeCell ref="AG65:AM65"/>
    <mergeCell ref="AN66:AP66"/>
    <mergeCell ref="AG66:AM66"/>
    <mergeCell ref="AN67:AP67"/>
    <mergeCell ref="AG67:AM67"/>
    <mergeCell ref="AG68:AM68"/>
    <mergeCell ref="AN68:AP68"/>
    <mergeCell ref="AN69:AP69"/>
    <mergeCell ref="AG69:AM69"/>
    <mergeCell ref="AN70:AP70"/>
    <mergeCell ref="AG70:AM70"/>
    <mergeCell ref="AG71:AM71"/>
    <mergeCell ref="AN71:AP71"/>
    <mergeCell ref="AN72:AP72"/>
    <mergeCell ref="AG72:AM72"/>
    <mergeCell ref="AN73:AP73"/>
    <mergeCell ref="AG73:AM73"/>
    <mergeCell ref="AN74:AP74"/>
    <mergeCell ref="AG74:AM74"/>
    <mergeCell ref="AG75:AM75"/>
    <mergeCell ref="AN75:AP75"/>
    <mergeCell ref="AN76:AP76"/>
    <mergeCell ref="AG76:AM76"/>
    <mergeCell ref="AN77:AP77"/>
    <mergeCell ref="AG77:AM77"/>
    <mergeCell ref="AN78:AP78"/>
    <mergeCell ref="AG78:AM78"/>
    <mergeCell ref="AN79:AP79"/>
    <mergeCell ref="AG79:AM79"/>
    <mergeCell ref="AN80:AP80"/>
    <mergeCell ref="AG80:AM80"/>
    <mergeCell ref="AG81:AM81"/>
    <mergeCell ref="AN81:AP81"/>
    <mergeCell ref="AG82:AM82"/>
    <mergeCell ref="AN82:AP82"/>
    <mergeCell ref="AG83:AM83"/>
    <mergeCell ref="AN83:AP83"/>
    <mergeCell ref="AG84:AM84"/>
    <mergeCell ref="AN84:AP84"/>
    <mergeCell ref="AG85:AM85"/>
    <mergeCell ref="AN85:AP85"/>
    <mergeCell ref="AN86:AP86"/>
    <mergeCell ref="AG86:AM86"/>
    <mergeCell ref="AN87:AP87"/>
    <mergeCell ref="AG87:AM87"/>
    <mergeCell ref="AN88:AP88"/>
    <mergeCell ref="AG88:AM88"/>
    <mergeCell ref="AG89:AM89"/>
    <mergeCell ref="AN89:AP89"/>
    <mergeCell ref="AG90:AM90"/>
    <mergeCell ref="AN90:AP90"/>
    <mergeCell ref="AG91:AM91"/>
    <mergeCell ref="AN91:AP91"/>
    <mergeCell ref="AG92:AM92"/>
    <mergeCell ref="AN92:AP92"/>
    <mergeCell ref="AN93:AP93"/>
    <mergeCell ref="AG93:AM93"/>
    <mergeCell ref="AG94:AM94"/>
    <mergeCell ref="AN94:AP94"/>
    <mergeCell ref="AN95:AP95"/>
    <mergeCell ref="AG95:AM95"/>
    <mergeCell ref="AN96:AP96"/>
    <mergeCell ref="AG96:AM96"/>
    <mergeCell ref="AN97:AP97"/>
    <mergeCell ref="AG97:AM97"/>
    <mergeCell ref="AN98:AP98"/>
    <mergeCell ref="AG98:AM98"/>
    <mergeCell ref="AN99:AP99"/>
    <mergeCell ref="AG99:AM99"/>
    <mergeCell ref="AG100:AM100"/>
    <mergeCell ref="AN100:AP100"/>
    <mergeCell ref="L45:AO45"/>
    <mergeCell ref="C52:G52"/>
    <mergeCell ref="I52:AF52"/>
    <mergeCell ref="J55:AF55"/>
    <mergeCell ref="D55:H55"/>
    <mergeCell ref="K56:AF56"/>
    <mergeCell ref="E56:I56"/>
    <mergeCell ref="F57:J57"/>
    <mergeCell ref="L57:AF57"/>
    <mergeCell ref="G58:K58"/>
    <mergeCell ref="M58:AF58"/>
    <mergeCell ref="H59:L59"/>
    <mergeCell ref="N59:AF59"/>
    <mergeCell ref="N60:AF60"/>
    <mergeCell ref="H60:L60"/>
    <mergeCell ref="K61:AF61"/>
    <mergeCell ref="E61:I61"/>
    <mergeCell ref="L62:AF62"/>
    <mergeCell ref="F62:J62"/>
    <mergeCell ref="G63:K63"/>
    <mergeCell ref="M63:AF63"/>
    <mergeCell ref="AM47:AN47"/>
    <mergeCell ref="AM49:AP49"/>
    <mergeCell ref="AS49:AT51"/>
    <mergeCell ref="AM50:AP50"/>
    <mergeCell ref="AN52:AP52"/>
    <mergeCell ref="AG52:AM52"/>
    <mergeCell ref="AN55:AP55"/>
    <mergeCell ref="AG55:AM55"/>
    <mergeCell ref="AN56:AP56"/>
    <mergeCell ref="AG56:AM56"/>
    <mergeCell ref="AN57:AP57"/>
    <mergeCell ref="AG57:AM57"/>
    <mergeCell ref="AG58:AM58"/>
    <mergeCell ref="AN58:AP58"/>
    <mergeCell ref="AG59:AM59"/>
    <mergeCell ref="AN59:AP59"/>
    <mergeCell ref="AN60:AP60"/>
    <mergeCell ref="AG60:AM60"/>
    <mergeCell ref="AG54:AM54"/>
    <mergeCell ref="AN54:AP54"/>
    <mergeCell ref="AG101:AM101"/>
    <mergeCell ref="AN101:AP101"/>
    <mergeCell ref="AG102:AM102"/>
    <mergeCell ref="AN102:AP102"/>
    <mergeCell ref="AG103:AM103"/>
    <mergeCell ref="AN103:AP103"/>
    <mergeCell ref="AN104:AP104"/>
    <mergeCell ref="AG104:AM104"/>
    <mergeCell ref="AN105:AP105"/>
    <mergeCell ref="AG105:AM105"/>
    <mergeCell ref="AN106:AP106"/>
    <mergeCell ref="AG106:AM106"/>
    <mergeCell ref="AG107:AM107"/>
    <mergeCell ref="AN107:AP107"/>
    <mergeCell ref="AG108:AM108"/>
    <mergeCell ref="AN108:AP108"/>
    <mergeCell ref="AN109:AP109"/>
    <mergeCell ref="AG109:AM109"/>
    <mergeCell ref="AN110:AP110"/>
    <mergeCell ref="AG110:AM110"/>
    <mergeCell ref="AN111:AP111"/>
    <mergeCell ref="AG111:AM111"/>
    <mergeCell ref="AG112:AM112"/>
    <mergeCell ref="AN112:AP112"/>
    <mergeCell ref="AN113:AP113"/>
    <mergeCell ref="AG113:AM113"/>
    <mergeCell ref="AN114:AP114"/>
    <mergeCell ref="AG114:AM114"/>
    <mergeCell ref="AG115:AM115"/>
    <mergeCell ref="AN115:AP115"/>
    <mergeCell ref="AN116:AP116"/>
    <mergeCell ref="AG116:AM116"/>
    <mergeCell ref="AN117:AP117"/>
    <mergeCell ref="AG117:AM117"/>
    <mergeCell ref="N64:AF64"/>
    <mergeCell ref="H64:L64"/>
    <mergeCell ref="N65:AF65"/>
    <mergeCell ref="H65:L65"/>
    <mergeCell ref="L66:AF66"/>
    <mergeCell ref="F66:J66"/>
    <mergeCell ref="M67:AF67"/>
    <mergeCell ref="G67:K67"/>
    <mergeCell ref="N68:AF68"/>
    <mergeCell ref="H68:L68"/>
    <mergeCell ref="N69:AF69"/>
    <mergeCell ref="H69:L69"/>
    <mergeCell ref="L70:AF70"/>
    <mergeCell ref="F70:J70"/>
    <mergeCell ref="G71:K71"/>
    <mergeCell ref="M71:AF71"/>
    <mergeCell ref="H72:L72"/>
    <mergeCell ref="N72:AF72"/>
    <mergeCell ref="N73:AF73"/>
    <mergeCell ref="H73:L73"/>
    <mergeCell ref="G74:K74"/>
    <mergeCell ref="M74:AF74"/>
    <mergeCell ref="N75:AF75"/>
    <mergeCell ref="H75:L75"/>
    <mergeCell ref="N76:AF76"/>
    <mergeCell ref="H76:L76"/>
    <mergeCell ref="F77:J77"/>
    <mergeCell ref="L77:AF77"/>
    <mergeCell ref="G78:K78"/>
    <mergeCell ref="M78:AF78"/>
    <mergeCell ref="H79:L79"/>
    <mergeCell ref="N79:AF79"/>
    <mergeCell ref="N80:AF80"/>
    <mergeCell ref="H80:L80"/>
    <mergeCell ref="J81:AF81"/>
    <mergeCell ref="D81:H81"/>
    <mergeCell ref="E82:I82"/>
    <mergeCell ref="K82:AF82"/>
    <mergeCell ref="L83:AF83"/>
    <mergeCell ref="F83:J83"/>
    <mergeCell ref="G84:K84"/>
    <mergeCell ref="M84:AF84"/>
    <mergeCell ref="H85:L85"/>
    <mergeCell ref="N85:AF85"/>
    <mergeCell ref="M86:AF86"/>
    <mergeCell ref="G86:K86"/>
    <mergeCell ref="H87:L87"/>
    <mergeCell ref="N87:AF87"/>
    <mergeCell ref="N88:AF88"/>
    <mergeCell ref="H88:L88"/>
    <mergeCell ref="F89:J89"/>
    <mergeCell ref="L89:AF89"/>
    <mergeCell ref="M90:AF90"/>
    <mergeCell ref="G90:K90"/>
    <mergeCell ref="H91:L91"/>
    <mergeCell ref="N91:AF91"/>
    <mergeCell ref="H92:L92"/>
    <mergeCell ref="N92:AF92"/>
    <mergeCell ref="L93:AF93"/>
    <mergeCell ref="F93:J93"/>
    <mergeCell ref="M94:AF94"/>
    <mergeCell ref="G94:K94"/>
    <mergeCell ref="M95:AF95"/>
    <mergeCell ref="G95:K95"/>
    <mergeCell ref="M96:AF96"/>
    <mergeCell ref="G96:K96"/>
    <mergeCell ref="L97:AF97"/>
    <mergeCell ref="F97:J97"/>
    <mergeCell ref="M98:AF98"/>
    <mergeCell ref="G98:K98"/>
    <mergeCell ref="M99:AF99"/>
    <mergeCell ref="G99:K99"/>
    <mergeCell ref="M100:AF100"/>
    <mergeCell ref="G100:K100"/>
    <mergeCell ref="M101:AF101"/>
    <mergeCell ref="G101:K101"/>
    <mergeCell ref="G102:K102"/>
    <mergeCell ref="M102:AF102"/>
    <mergeCell ref="G103:K103"/>
    <mergeCell ref="M103:AF103"/>
    <mergeCell ref="M104:AF104"/>
    <mergeCell ref="G104:K104"/>
    <mergeCell ref="G105:K105"/>
    <mergeCell ref="M105:AF105"/>
    <mergeCell ref="M106:AF106"/>
    <mergeCell ref="G106:K106"/>
    <mergeCell ref="L107:AF107"/>
    <mergeCell ref="F107:J107"/>
    <mergeCell ref="M108:AF108"/>
    <mergeCell ref="G108:K108"/>
    <mergeCell ref="E109:I109"/>
    <mergeCell ref="K109:AF109"/>
    <mergeCell ref="L110:AF110"/>
    <mergeCell ref="F110:J110"/>
    <mergeCell ref="M111:AF111"/>
    <mergeCell ref="G111:K111"/>
    <mergeCell ref="K112:AF112"/>
    <mergeCell ref="E112:I112"/>
    <mergeCell ref="L113:AF113"/>
    <mergeCell ref="F113:J113"/>
    <mergeCell ref="G114:K114"/>
    <mergeCell ref="M114:AF114"/>
    <mergeCell ref="F115:J115"/>
    <mergeCell ref="L115:AF115"/>
    <mergeCell ref="G116:K116"/>
    <mergeCell ref="M116:AF116"/>
    <mergeCell ref="D117:H117"/>
    <mergeCell ref="J117:AF117"/>
  </mergeCells>
  <hyperlinks>
    <hyperlink ref="A59" location="'PS 11-01-21.1 - TZZ Vesel...'!C2" display="/"/>
    <hyperlink ref="A60" location="'PS 11-01-21.2 - Zemní práce'!C2" display="/"/>
    <hyperlink ref="A64" location="'PS 11-02-21.1 - Zast. Kun...'!C2" display="/"/>
    <hyperlink ref="A65" location="'PS 11-02-21.2 - Zemní práce'!C2" display="/"/>
    <hyperlink ref="A68" location="'PS 11-14-01.1 - TZZ Vesel...'!C2" display="/"/>
    <hyperlink ref="A69" location="'PS 11-14-01.2 - Zemní práce'!C2" display="/"/>
    <hyperlink ref="A72" location="'PS 11-02-71.1 - Zast. Kun...'!C2" display="/"/>
    <hyperlink ref="A73" location="'PS 11-02-71.2 - Zemní práce'!C2" display="/"/>
    <hyperlink ref="A75" location="'PS 11-02-72.1 - Zast. Kun...'!C2" display="/"/>
    <hyperlink ref="A76" location="'PS 11-02-72.2 - Zemní práce'!C2" display="/"/>
    <hyperlink ref="A79" location="'PS 11-02-91.1 - Zast. Kun...'!C2" display="/"/>
    <hyperlink ref="A80" location="'PS 11-02-91.2 - Zemní práce'!C2" display="/"/>
    <hyperlink ref="A85" location="'SO 11-10-01.1 - Železničn...'!C2" display="/"/>
    <hyperlink ref="A87" location="'SO 11-11-01.1 - Železničn...'!C2" display="/"/>
    <hyperlink ref="A88" location="'SO 11-11-01.2 - Železničn...'!C2" display="/"/>
    <hyperlink ref="A91" location="'SO 11-12-01.1 - Konstrukc...'!C2" display="/"/>
    <hyperlink ref="A92" location="'SO 11-12-01.2 - Nástupišt...'!C2" display="/"/>
    <hyperlink ref="A94" location="'SO 11-13-01 - Železniční ...'!C2" display="/"/>
    <hyperlink ref="A95" location="'SO 11-13-02 - Železniční ...'!C2" display="/"/>
    <hyperlink ref="A96" location="'SO 11-13-03 - Železniční ...'!C2" display="/"/>
    <hyperlink ref="A98" location="'SO 11-20-01 - Most v km 9...'!C2" display="/"/>
    <hyperlink ref="A99" location="'SO 11-20-02 - Most v km 1...'!C2" display="/"/>
    <hyperlink ref="A100" location="'SO 11-20-03 - Most v km 1...'!C2" display="/"/>
    <hyperlink ref="A101" location="'SO 11-20-04 - Most v km 1...'!C2" display="/"/>
    <hyperlink ref="A102" location="'SO 11-20-05 - Most v km 1...'!C2" display="/"/>
    <hyperlink ref="A103" location="'SO 11-21-03 - Propustek v...'!C2" display="/"/>
    <hyperlink ref="A104" location="'SO 11-21-04 - Propustek v...'!C2" display="/"/>
    <hyperlink ref="A105" location="'SO 11-21-05 - Propustek v...'!C2" display="/"/>
    <hyperlink ref="A106" location="'SO 11-21-06 - Propustek v...'!C2" display="/"/>
    <hyperlink ref="A108" location="'SO 11-50-01 - Zast. Kunov...'!C2" display="/"/>
    <hyperlink ref="A111" location="'SO 11-77-01 - Zast. Kunov...'!C2" display="/"/>
    <hyperlink ref="A114" location="'SO 11-86-01 - Přeložky ka...'!C2" display="/"/>
    <hyperlink ref="A116" location="'SO 11-97-01 - Přeložky ka...'!C2" display="/"/>
    <hyperlink ref="A117" location="'VON - Vedlejší a ostatní ...'!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105</v>
      </c>
    </row>
    <row r="3" s="1" customFormat="1" ht="6.96" customHeight="1">
      <c r="B3" s="142"/>
      <c r="C3" s="143"/>
      <c r="D3" s="143"/>
      <c r="E3" s="143"/>
      <c r="F3" s="143"/>
      <c r="G3" s="143"/>
      <c r="H3" s="143"/>
      <c r="I3" s="143"/>
      <c r="J3" s="143"/>
      <c r="K3" s="143"/>
      <c r="L3" s="22"/>
      <c r="AT3" s="19" t="s">
        <v>89</v>
      </c>
    </row>
    <row r="4" s="1" customFormat="1" ht="24.96" customHeight="1">
      <c r="B4" s="22"/>
      <c r="D4" s="144" t="s">
        <v>269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Oprava trati v úseku Kunovice - Veselí nad Moravou</v>
      </c>
      <c r="F7" s="146"/>
      <c r="G7" s="146"/>
      <c r="H7" s="146"/>
      <c r="L7" s="22"/>
    </row>
    <row r="8">
      <c r="B8" s="22"/>
      <c r="D8" s="146" t="s">
        <v>270</v>
      </c>
      <c r="L8" s="22"/>
    </row>
    <row r="9" s="1" customFormat="1" ht="16.5" customHeight="1">
      <c r="B9" s="22"/>
      <c r="E9" s="147" t="s">
        <v>271</v>
      </c>
      <c r="F9" s="1"/>
      <c r="G9" s="1"/>
      <c r="H9" s="1"/>
      <c r="L9" s="22"/>
    </row>
    <row r="10" s="1" customFormat="1" ht="12" customHeight="1">
      <c r="B10" s="22"/>
      <c r="D10" s="146" t="s">
        <v>272</v>
      </c>
      <c r="L10" s="22"/>
    </row>
    <row r="11" s="2" customFormat="1" ht="16.5" customHeight="1">
      <c r="A11" s="41"/>
      <c r="B11" s="47"/>
      <c r="C11" s="41"/>
      <c r="D11" s="41"/>
      <c r="E11" s="148" t="s">
        <v>273</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274</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275</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35</v>
      </c>
      <c r="G15" s="41"/>
      <c r="H15" s="41"/>
      <c r="I15" s="146" t="s">
        <v>20</v>
      </c>
      <c r="J15" s="136" t="s">
        <v>35</v>
      </c>
      <c r="K15" s="41"/>
      <c r="L15" s="149"/>
      <c r="S15" s="41"/>
      <c r="T15" s="41"/>
      <c r="U15" s="41"/>
      <c r="V15" s="41"/>
      <c r="W15" s="41"/>
      <c r="X15" s="41"/>
      <c r="Y15" s="41"/>
      <c r="Z15" s="41"/>
      <c r="AA15" s="41"/>
      <c r="AB15" s="41"/>
      <c r="AC15" s="41"/>
      <c r="AD15" s="41"/>
      <c r="AE15" s="41"/>
    </row>
    <row r="16" s="2" customFormat="1" ht="12" customHeight="1">
      <c r="A16" s="41"/>
      <c r="B16" s="47"/>
      <c r="C16" s="41"/>
      <c r="D16" s="146" t="s">
        <v>22</v>
      </c>
      <c r="E16" s="41"/>
      <c r="F16" s="136" t="s">
        <v>23</v>
      </c>
      <c r="G16" s="41"/>
      <c r="H16" s="41"/>
      <c r="I16" s="146" t="s">
        <v>24</v>
      </c>
      <c r="J16" s="151" t="str">
        <f>'Rekapitulace stavby'!AN8</f>
        <v>13. 4. 2021</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30</v>
      </c>
      <c r="E18" s="41"/>
      <c r="F18" s="41"/>
      <c r="G18" s="41"/>
      <c r="H18" s="41"/>
      <c r="I18" s="146" t="s">
        <v>31</v>
      </c>
      <c r="J18" s="136" t="s">
        <v>32</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
        <v>33</v>
      </c>
      <c r="F19" s="41"/>
      <c r="G19" s="41"/>
      <c r="H19" s="41"/>
      <c r="I19" s="146" t="s">
        <v>34</v>
      </c>
      <c r="J19" s="136" t="s">
        <v>35</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36</v>
      </c>
      <c r="E21" s="41"/>
      <c r="F21" s="41"/>
      <c r="G21" s="41"/>
      <c r="H21" s="41"/>
      <c r="I21" s="146" t="s">
        <v>31</v>
      </c>
      <c r="J21" s="35"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6"/>
      <c r="G22" s="136"/>
      <c r="H22" s="136"/>
      <c r="I22" s="146" t="s">
        <v>34</v>
      </c>
      <c r="J22" s="35"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38</v>
      </c>
      <c r="E24" s="41"/>
      <c r="F24" s="41"/>
      <c r="G24" s="41"/>
      <c r="H24" s="41"/>
      <c r="I24" s="146" t="s">
        <v>31</v>
      </c>
      <c r="J24" s="136" t="s">
        <v>39</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
        <v>40</v>
      </c>
      <c r="F25" s="41"/>
      <c r="G25" s="41"/>
      <c r="H25" s="41"/>
      <c r="I25" s="146" t="s">
        <v>34</v>
      </c>
      <c r="J25" s="136" t="s">
        <v>35</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42</v>
      </c>
      <c r="E27" s="41"/>
      <c r="F27" s="41"/>
      <c r="G27" s="41"/>
      <c r="H27" s="41"/>
      <c r="I27" s="146" t="s">
        <v>31</v>
      </c>
      <c r="J27" s="136" t="s">
        <v>35</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
        <v>276</v>
      </c>
      <c r="F28" s="41"/>
      <c r="G28" s="41"/>
      <c r="H28" s="41"/>
      <c r="I28" s="146" t="s">
        <v>34</v>
      </c>
      <c r="J28" s="136" t="s">
        <v>35</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44</v>
      </c>
      <c r="E30" s="41"/>
      <c r="F30" s="41"/>
      <c r="G30" s="41"/>
      <c r="H30" s="41"/>
      <c r="I30" s="41"/>
      <c r="J30" s="41"/>
      <c r="K30" s="41"/>
      <c r="L30" s="149"/>
      <c r="S30" s="41"/>
      <c r="T30" s="41"/>
      <c r="U30" s="41"/>
      <c r="V30" s="41"/>
      <c r="W30" s="41"/>
      <c r="X30" s="41"/>
      <c r="Y30" s="41"/>
      <c r="Z30" s="41"/>
      <c r="AA30" s="41"/>
      <c r="AB30" s="41"/>
      <c r="AC30" s="41"/>
      <c r="AD30" s="41"/>
      <c r="AE30" s="41"/>
    </row>
    <row r="31" s="8" customFormat="1" ht="23.25" customHeight="1">
      <c r="A31" s="152"/>
      <c r="B31" s="153"/>
      <c r="C31" s="152"/>
      <c r="D31" s="152"/>
      <c r="E31" s="154" t="s">
        <v>45</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46</v>
      </c>
      <c r="E34" s="41"/>
      <c r="F34" s="41"/>
      <c r="G34" s="41"/>
      <c r="H34" s="41"/>
      <c r="I34" s="41"/>
      <c r="J34" s="158">
        <f>ROUND(J93,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48</v>
      </c>
      <c r="G36" s="41"/>
      <c r="H36" s="41"/>
      <c r="I36" s="159" t="s">
        <v>47</v>
      </c>
      <c r="J36" s="159" t="s">
        <v>49</v>
      </c>
      <c r="K36" s="41"/>
      <c r="L36" s="149"/>
      <c r="S36" s="41"/>
      <c r="T36" s="41"/>
      <c r="U36" s="41"/>
      <c r="V36" s="41"/>
      <c r="W36" s="41"/>
      <c r="X36" s="41"/>
      <c r="Y36" s="41"/>
      <c r="Z36" s="41"/>
      <c r="AA36" s="41"/>
      <c r="AB36" s="41"/>
      <c r="AC36" s="41"/>
      <c r="AD36" s="41"/>
      <c r="AE36" s="41"/>
    </row>
    <row r="37" s="2" customFormat="1" ht="14.4" customHeight="1">
      <c r="A37" s="41"/>
      <c r="B37" s="47"/>
      <c r="C37" s="41"/>
      <c r="D37" s="148" t="s">
        <v>50</v>
      </c>
      <c r="E37" s="146" t="s">
        <v>51</v>
      </c>
      <c r="F37" s="160">
        <f>ROUND((SUM(BE93:BE155)),  2)</f>
        <v>0</v>
      </c>
      <c r="G37" s="41"/>
      <c r="H37" s="41"/>
      <c r="I37" s="161">
        <v>0.20999999999999999</v>
      </c>
      <c r="J37" s="160">
        <f>ROUND(((SUM(BE93:BE155))*I37),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52</v>
      </c>
      <c r="F38" s="160">
        <f>ROUND((SUM(BF93:BF155)),  2)</f>
        <v>0</v>
      </c>
      <c r="G38" s="41"/>
      <c r="H38" s="41"/>
      <c r="I38" s="161">
        <v>0.14999999999999999</v>
      </c>
      <c r="J38" s="160">
        <f>ROUND(((SUM(BF93:BF155))*I38),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53</v>
      </c>
      <c r="F39" s="160">
        <f>ROUND((SUM(BG93:BG155)),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54</v>
      </c>
      <c r="F40" s="160">
        <f>ROUND((SUM(BH93:BH155)),  2)</f>
        <v>0</v>
      </c>
      <c r="G40" s="41"/>
      <c r="H40" s="41"/>
      <c r="I40" s="161">
        <v>0.14999999999999999</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55</v>
      </c>
      <c r="F41" s="160">
        <f>ROUND((SUM(BI93:BI155)),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56</v>
      </c>
      <c r="E43" s="164"/>
      <c r="F43" s="164"/>
      <c r="G43" s="165" t="s">
        <v>57</v>
      </c>
      <c r="H43" s="166" t="s">
        <v>58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5" t="s">
        <v>277</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Oprava trati v úseku Kunovice - Veselí nad Moravou</v>
      </c>
      <c r="F52" s="34"/>
      <c r="G52" s="34"/>
      <c r="H52" s="34"/>
      <c r="I52" s="43"/>
      <c r="J52" s="43"/>
      <c r="K52" s="43"/>
      <c r="L52" s="149"/>
      <c r="S52" s="41"/>
      <c r="T52" s="41"/>
      <c r="U52" s="41"/>
      <c r="V52" s="41"/>
      <c r="W52" s="41"/>
      <c r="X52" s="41"/>
      <c r="Y52" s="41"/>
      <c r="Z52" s="41"/>
      <c r="AA52" s="41"/>
      <c r="AB52" s="41"/>
      <c r="AC52" s="41"/>
      <c r="AD52" s="41"/>
      <c r="AE52" s="41"/>
    </row>
    <row r="53" s="1" customFormat="1" ht="12" customHeight="1">
      <c r="B53" s="23"/>
      <c r="C53" s="34" t="s">
        <v>270</v>
      </c>
      <c r="D53" s="24"/>
      <c r="E53" s="24"/>
      <c r="F53" s="24"/>
      <c r="G53" s="24"/>
      <c r="H53" s="24"/>
      <c r="I53" s="24"/>
      <c r="J53" s="24"/>
      <c r="K53" s="24"/>
      <c r="L53" s="22"/>
    </row>
    <row r="54" s="1" customFormat="1" ht="16.5" customHeight="1">
      <c r="B54" s="23"/>
      <c r="C54" s="24"/>
      <c r="D54" s="24"/>
      <c r="E54" s="173" t="s">
        <v>271</v>
      </c>
      <c r="F54" s="24"/>
      <c r="G54" s="24"/>
      <c r="H54" s="24"/>
      <c r="I54" s="24"/>
      <c r="J54" s="24"/>
      <c r="K54" s="24"/>
      <c r="L54" s="22"/>
    </row>
    <row r="55" s="1" customFormat="1" ht="12" customHeight="1">
      <c r="B55" s="23"/>
      <c r="C55" s="34" t="s">
        <v>272</v>
      </c>
      <c r="D55" s="24"/>
      <c r="E55" s="24"/>
      <c r="F55" s="24"/>
      <c r="G55" s="24"/>
      <c r="H55" s="24"/>
      <c r="I55" s="24"/>
      <c r="J55" s="24"/>
      <c r="K55" s="24"/>
      <c r="L55" s="22"/>
    </row>
    <row r="56" s="2" customFormat="1" ht="16.5" customHeight="1">
      <c r="A56" s="41"/>
      <c r="B56" s="42"/>
      <c r="C56" s="43"/>
      <c r="D56" s="43"/>
      <c r="E56" s="174" t="s">
        <v>273</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4" t="s">
        <v>274</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PS 11-01-21.1 - TZZ Veselí nad Moravou - Kunovice, úprava zabezp. zařízení</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Kunovice - Veselí nad Moravou</v>
      </c>
      <c r="G60" s="43"/>
      <c r="H60" s="43"/>
      <c r="I60" s="34" t="s">
        <v>24</v>
      </c>
      <c r="J60" s="75" t="str">
        <f>IF(J16="","",J16)</f>
        <v>13. 4. 2021</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25.65" customHeight="1">
      <c r="A62" s="41"/>
      <c r="B62" s="42"/>
      <c r="C62" s="34" t="s">
        <v>30</v>
      </c>
      <c r="D62" s="43"/>
      <c r="E62" s="43"/>
      <c r="F62" s="29" t="str">
        <f>E19</f>
        <v>Správa železnic</v>
      </c>
      <c r="G62" s="43"/>
      <c r="H62" s="43"/>
      <c r="I62" s="34" t="s">
        <v>38</v>
      </c>
      <c r="J62" s="39" t="str">
        <f>E25</f>
        <v>MORAVIA CONSULT OLOMOUC a.s.</v>
      </c>
      <c r="K62" s="43"/>
      <c r="L62" s="149"/>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Ing. Petr Pavlík</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278</v>
      </c>
      <c r="D65" s="176"/>
      <c r="E65" s="176"/>
      <c r="F65" s="176"/>
      <c r="G65" s="176"/>
      <c r="H65" s="176"/>
      <c r="I65" s="176"/>
      <c r="J65" s="177" t="s">
        <v>279</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78</v>
      </c>
      <c r="D67" s="43"/>
      <c r="E67" s="43"/>
      <c r="F67" s="43"/>
      <c r="G67" s="43"/>
      <c r="H67" s="43"/>
      <c r="I67" s="43"/>
      <c r="J67" s="105">
        <f>J93</f>
        <v>0</v>
      </c>
      <c r="K67" s="43"/>
      <c r="L67" s="149"/>
      <c r="S67" s="41"/>
      <c r="T67" s="41"/>
      <c r="U67" s="41"/>
      <c r="V67" s="41"/>
      <c r="W67" s="41"/>
      <c r="X67" s="41"/>
      <c r="Y67" s="41"/>
      <c r="Z67" s="41"/>
      <c r="AA67" s="41"/>
      <c r="AB67" s="41"/>
      <c r="AC67" s="41"/>
      <c r="AD67" s="41"/>
      <c r="AE67" s="41"/>
      <c r="AU67" s="19" t="s">
        <v>280</v>
      </c>
    </row>
    <row r="68" s="9" customFormat="1" ht="24.96" customHeight="1">
      <c r="A68" s="9"/>
      <c r="B68" s="179"/>
      <c r="C68" s="180"/>
      <c r="D68" s="181" t="s">
        <v>281</v>
      </c>
      <c r="E68" s="182"/>
      <c r="F68" s="182"/>
      <c r="G68" s="182"/>
      <c r="H68" s="182"/>
      <c r="I68" s="182"/>
      <c r="J68" s="183">
        <f>J94</f>
        <v>0</v>
      </c>
      <c r="K68" s="180"/>
      <c r="L68" s="184"/>
      <c r="S68" s="9"/>
      <c r="T68" s="9"/>
      <c r="U68" s="9"/>
      <c r="V68" s="9"/>
      <c r="W68" s="9"/>
      <c r="X68" s="9"/>
      <c r="Y68" s="9"/>
      <c r="Z68" s="9"/>
      <c r="AA68" s="9"/>
      <c r="AB68" s="9"/>
      <c r="AC68" s="9"/>
      <c r="AD68" s="9"/>
      <c r="AE68" s="9"/>
    </row>
    <row r="69" s="10" customFormat="1" ht="19.92" customHeight="1">
      <c r="A69" s="10"/>
      <c r="B69" s="185"/>
      <c r="C69" s="127"/>
      <c r="D69" s="186" t="s">
        <v>282</v>
      </c>
      <c r="E69" s="187"/>
      <c r="F69" s="187"/>
      <c r="G69" s="187"/>
      <c r="H69" s="187"/>
      <c r="I69" s="187"/>
      <c r="J69" s="188">
        <f>J95</f>
        <v>0</v>
      </c>
      <c r="K69" s="127"/>
      <c r="L69" s="189"/>
      <c r="S69" s="10"/>
      <c r="T69" s="10"/>
      <c r="U69" s="10"/>
      <c r="V69" s="10"/>
      <c r="W69" s="10"/>
      <c r="X69" s="10"/>
      <c r="Y69" s="10"/>
      <c r="Z69" s="10"/>
      <c r="AA69" s="10"/>
      <c r="AB69" s="10"/>
      <c r="AC69" s="10"/>
      <c r="AD69" s="10"/>
      <c r="AE69" s="10"/>
    </row>
    <row r="70" s="2" customFormat="1" ht="21.84" customHeight="1">
      <c r="A70" s="41"/>
      <c r="B70" s="42"/>
      <c r="C70" s="43"/>
      <c r="D70" s="43"/>
      <c r="E70" s="43"/>
      <c r="F70" s="43"/>
      <c r="G70" s="43"/>
      <c r="H70" s="43"/>
      <c r="I70" s="43"/>
      <c r="J70" s="43"/>
      <c r="K70" s="43"/>
      <c r="L70" s="149"/>
      <c r="S70" s="41"/>
      <c r="T70" s="41"/>
      <c r="U70" s="41"/>
      <c r="V70" s="41"/>
      <c r="W70" s="41"/>
      <c r="X70" s="41"/>
      <c r="Y70" s="41"/>
      <c r="Z70" s="41"/>
      <c r="AA70" s="41"/>
      <c r="AB70" s="41"/>
      <c r="AC70" s="41"/>
      <c r="AD70" s="41"/>
      <c r="AE70" s="41"/>
    </row>
    <row r="71" s="2" customFormat="1" ht="6.96" customHeight="1">
      <c r="A71" s="41"/>
      <c r="B71" s="62"/>
      <c r="C71" s="63"/>
      <c r="D71" s="63"/>
      <c r="E71" s="63"/>
      <c r="F71" s="63"/>
      <c r="G71" s="63"/>
      <c r="H71" s="63"/>
      <c r="I71" s="63"/>
      <c r="J71" s="63"/>
      <c r="K71" s="63"/>
      <c r="L71" s="149"/>
      <c r="S71" s="41"/>
      <c r="T71" s="41"/>
      <c r="U71" s="41"/>
      <c r="V71" s="41"/>
      <c r="W71" s="41"/>
      <c r="X71" s="41"/>
      <c r="Y71" s="41"/>
      <c r="Z71" s="41"/>
      <c r="AA71" s="41"/>
      <c r="AB71" s="41"/>
      <c r="AC71" s="41"/>
      <c r="AD71" s="41"/>
      <c r="AE71" s="41"/>
    </row>
    <row r="75" s="2" customFormat="1" ht="6.96" customHeight="1">
      <c r="A75" s="41"/>
      <c r="B75" s="64"/>
      <c r="C75" s="65"/>
      <c r="D75" s="65"/>
      <c r="E75" s="65"/>
      <c r="F75" s="65"/>
      <c r="G75" s="65"/>
      <c r="H75" s="65"/>
      <c r="I75" s="65"/>
      <c r="J75" s="65"/>
      <c r="K75" s="65"/>
      <c r="L75" s="149"/>
      <c r="S75" s="41"/>
      <c r="T75" s="41"/>
      <c r="U75" s="41"/>
      <c r="V75" s="41"/>
      <c r="W75" s="41"/>
      <c r="X75" s="41"/>
      <c r="Y75" s="41"/>
      <c r="Z75" s="41"/>
      <c r="AA75" s="41"/>
      <c r="AB75" s="41"/>
      <c r="AC75" s="41"/>
      <c r="AD75" s="41"/>
      <c r="AE75" s="41"/>
    </row>
    <row r="76" s="2" customFormat="1" ht="24.96" customHeight="1">
      <c r="A76" s="41"/>
      <c r="B76" s="42"/>
      <c r="C76" s="25" t="s">
        <v>283</v>
      </c>
      <c r="D76" s="43"/>
      <c r="E76" s="43"/>
      <c r="F76" s="43"/>
      <c r="G76" s="43"/>
      <c r="H76" s="43"/>
      <c r="I76" s="43"/>
      <c r="J76" s="43"/>
      <c r="K76" s="43"/>
      <c r="L76" s="149"/>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9"/>
      <c r="S77" s="41"/>
      <c r="T77" s="41"/>
      <c r="U77" s="41"/>
      <c r="V77" s="41"/>
      <c r="W77" s="41"/>
      <c r="X77" s="41"/>
      <c r="Y77" s="41"/>
      <c r="Z77" s="41"/>
      <c r="AA77" s="41"/>
      <c r="AB77" s="41"/>
      <c r="AC77" s="41"/>
      <c r="AD77" s="41"/>
      <c r="AE77" s="41"/>
    </row>
    <row r="78" s="2" customFormat="1" ht="12" customHeight="1">
      <c r="A78" s="41"/>
      <c r="B78" s="42"/>
      <c r="C78" s="34" t="s">
        <v>16</v>
      </c>
      <c r="D78" s="43"/>
      <c r="E78" s="43"/>
      <c r="F78" s="43"/>
      <c r="G78" s="43"/>
      <c r="H78" s="43"/>
      <c r="I78" s="43"/>
      <c r="J78" s="43"/>
      <c r="K78" s="43"/>
      <c r="L78" s="149"/>
      <c r="S78" s="41"/>
      <c r="T78" s="41"/>
      <c r="U78" s="41"/>
      <c r="V78" s="41"/>
      <c r="W78" s="41"/>
      <c r="X78" s="41"/>
      <c r="Y78" s="41"/>
      <c r="Z78" s="41"/>
      <c r="AA78" s="41"/>
      <c r="AB78" s="41"/>
      <c r="AC78" s="41"/>
      <c r="AD78" s="41"/>
      <c r="AE78" s="41"/>
    </row>
    <row r="79" s="2" customFormat="1" ht="16.5" customHeight="1">
      <c r="A79" s="41"/>
      <c r="B79" s="42"/>
      <c r="C79" s="43"/>
      <c r="D79" s="43"/>
      <c r="E79" s="173" t="str">
        <f>E7</f>
        <v>Oprava trati v úseku Kunovice - Veselí nad Moravou</v>
      </c>
      <c r="F79" s="34"/>
      <c r="G79" s="34"/>
      <c r="H79" s="34"/>
      <c r="I79" s="43"/>
      <c r="J79" s="43"/>
      <c r="K79" s="43"/>
      <c r="L79" s="149"/>
      <c r="S79" s="41"/>
      <c r="T79" s="41"/>
      <c r="U79" s="41"/>
      <c r="V79" s="41"/>
      <c r="W79" s="41"/>
      <c r="X79" s="41"/>
      <c r="Y79" s="41"/>
      <c r="Z79" s="41"/>
      <c r="AA79" s="41"/>
      <c r="AB79" s="41"/>
      <c r="AC79" s="41"/>
      <c r="AD79" s="41"/>
      <c r="AE79" s="41"/>
    </row>
    <row r="80" s="1" customFormat="1" ht="12" customHeight="1">
      <c r="B80" s="23"/>
      <c r="C80" s="34" t="s">
        <v>270</v>
      </c>
      <c r="D80" s="24"/>
      <c r="E80" s="24"/>
      <c r="F80" s="24"/>
      <c r="G80" s="24"/>
      <c r="H80" s="24"/>
      <c r="I80" s="24"/>
      <c r="J80" s="24"/>
      <c r="K80" s="24"/>
      <c r="L80" s="22"/>
    </row>
    <row r="81" s="1" customFormat="1" ht="16.5" customHeight="1">
      <c r="B81" s="23"/>
      <c r="C81" s="24"/>
      <c r="D81" s="24"/>
      <c r="E81" s="173" t="s">
        <v>271</v>
      </c>
      <c r="F81" s="24"/>
      <c r="G81" s="24"/>
      <c r="H81" s="24"/>
      <c r="I81" s="24"/>
      <c r="J81" s="24"/>
      <c r="K81" s="24"/>
      <c r="L81" s="22"/>
    </row>
    <row r="82" s="1" customFormat="1" ht="12" customHeight="1">
      <c r="B82" s="23"/>
      <c r="C82" s="34" t="s">
        <v>272</v>
      </c>
      <c r="D82" s="24"/>
      <c r="E82" s="24"/>
      <c r="F82" s="24"/>
      <c r="G82" s="24"/>
      <c r="H82" s="24"/>
      <c r="I82" s="24"/>
      <c r="J82" s="24"/>
      <c r="K82" s="24"/>
      <c r="L82" s="22"/>
    </row>
    <row r="83" s="2" customFormat="1" ht="16.5" customHeight="1">
      <c r="A83" s="41"/>
      <c r="B83" s="42"/>
      <c r="C83" s="43"/>
      <c r="D83" s="43"/>
      <c r="E83" s="174" t="s">
        <v>273</v>
      </c>
      <c r="F83" s="43"/>
      <c r="G83" s="43"/>
      <c r="H83" s="43"/>
      <c r="I83" s="43"/>
      <c r="J83" s="43"/>
      <c r="K83" s="43"/>
      <c r="L83" s="149"/>
      <c r="S83" s="41"/>
      <c r="T83" s="41"/>
      <c r="U83" s="41"/>
      <c r="V83" s="41"/>
      <c r="W83" s="41"/>
      <c r="X83" s="41"/>
      <c r="Y83" s="41"/>
      <c r="Z83" s="41"/>
      <c r="AA83" s="41"/>
      <c r="AB83" s="41"/>
      <c r="AC83" s="41"/>
      <c r="AD83" s="41"/>
      <c r="AE83" s="41"/>
    </row>
    <row r="84" s="2" customFormat="1" ht="12" customHeight="1">
      <c r="A84" s="41"/>
      <c r="B84" s="42"/>
      <c r="C84" s="34" t="s">
        <v>274</v>
      </c>
      <c r="D84" s="43"/>
      <c r="E84" s="43"/>
      <c r="F84" s="43"/>
      <c r="G84" s="43"/>
      <c r="H84" s="43"/>
      <c r="I84" s="43"/>
      <c r="J84" s="43"/>
      <c r="K84" s="43"/>
      <c r="L84" s="149"/>
      <c r="S84" s="41"/>
      <c r="T84" s="41"/>
      <c r="U84" s="41"/>
      <c r="V84" s="41"/>
      <c r="W84" s="41"/>
      <c r="X84" s="41"/>
      <c r="Y84" s="41"/>
      <c r="Z84" s="41"/>
      <c r="AA84" s="41"/>
      <c r="AB84" s="41"/>
      <c r="AC84" s="41"/>
      <c r="AD84" s="41"/>
      <c r="AE84" s="41"/>
    </row>
    <row r="85" s="2" customFormat="1" ht="16.5" customHeight="1">
      <c r="A85" s="41"/>
      <c r="B85" s="42"/>
      <c r="C85" s="43"/>
      <c r="D85" s="43"/>
      <c r="E85" s="72" t="str">
        <f>E13</f>
        <v>PS 11-01-21.1 - TZZ Veselí nad Moravou - Kunovice, úprava zabezp. zařízení</v>
      </c>
      <c r="F85" s="43"/>
      <c r="G85" s="43"/>
      <c r="H85" s="43"/>
      <c r="I85" s="43"/>
      <c r="J85" s="43"/>
      <c r="K85" s="43"/>
      <c r="L85" s="149"/>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49"/>
      <c r="S86" s="41"/>
      <c r="T86" s="41"/>
      <c r="U86" s="41"/>
      <c r="V86" s="41"/>
      <c r="W86" s="41"/>
      <c r="X86" s="41"/>
      <c r="Y86" s="41"/>
      <c r="Z86" s="41"/>
      <c r="AA86" s="41"/>
      <c r="AB86" s="41"/>
      <c r="AC86" s="41"/>
      <c r="AD86" s="41"/>
      <c r="AE86" s="41"/>
    </row>
    <row r="87" s="2" customFormat="1" ht="12" customHeight="1">
      <c r="A87" s="41"/>
      <c r="B87" s="42"/>
      <c r="C87" s="34" t="s">
        <v>22</v>
      </c>
      <c r="D87" s="43"/>
      <c r="E87" s="43"/>
      <c r="F87" s="29" t="str">
        <f>F16</f>
        <v>Kunovice - Veselí nad Moravou</v>
      </c>
      <c r="G87" s="43"/>
      <c r="H87" s="43"/>
      <c r="I87" s="34" t="s">
        <v>24</v>
      </c>
      <c r="J87" s="75" t="str">
        <f>IF(J16="","",J16)</f>
        <v>13. 4. 2021</v>
      </c>
      <c r="K87" s="43"/>
      <c r="L87" s="149"/>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9"/>
      <c r="S88" s="41"/>
      <c r="T88" s="41"/>
      <c r="U88" s="41"/>
      <c r="V88" s="41"/>
      <c r="W88" s="41"/>
      <c r="X88" s="41"/>
      <c r="Y88" s="41"/>
      <c r="Z88" s="41"/>
      <c r="AA88" s="41"/>
      <c r="AB88" s="41"/>
      <c r="AC88" s="41"/>
      <c r="AD88" s="41"/>
      <c r="AE88" s="41"/>
    </row>
    <row r="89" s="2" customFormat="1" ht="25.65" customHeight="1">
      <c r="A89" s="41"/>
      <c r="B89" s="42"/>
      <c r="C89" s="34" t="s">
        <v>30</v>
      </c>
      <c r="D89" s="43"/>
      <c r="E89" s="43"/>
      <c r="F89" s="29" t="str">
        <f>E19</f>
        <v>Správa železnic</v>
      </c>
      <c r="G89" s="43"/>
      <c r="H89" s="43"/>
      <c r="I89" s="34" t="s">
        <v>38</v>
      </c>
      <c r="J89" s="39" t="str">
        <f>E25</f>
        <v>MORAVIA CONSULT OLOMOUC a.s.</v>
      </c>
      <c r="K89" s="43"/>
      <c r="L89" s="149"/>
      <c r="S89" s="41"/>
      <c r="T89" s="41"/>
      <c r="U89" s="41"/>
      <c r="V89" s="41"/>
      <c r="W89" s="41"/>
      <c r="X89" s="41"/>
      <c r="Y89" s="41"/>
      <c r="Z89" s="41"/>
      <c r="AA89" s="41"/>
      <c r="AB89" s="41"/>
      <c r="AC89" s="41"/>
      <c r="AD89" s="41"/>
      <c r="AE89" s="41"/>
    </row>
    <row r="90" s="2" customFormat="1" ht="15.15" customHeight="1">
      <c r="A90" s="41"/>
      <c r="B90" s="42"/>
      <c r="C90" s="34" t="s">
        <v>36</v>
      </c>
      <c r="D90" s="43"/>
      <c r="E90" s="43"/>
      <c r="F90" s="29" t="str">
        <f>IF(E22="","",E22)</f>
        <v>Vyplň údaj</v>
      </c>
      <c r="G90" s="43"/>
      <c r="H90" s="43"/>
      <c r="I90" s="34" t="s">
        <v>42</v>
      </c>
      <c r="J90" s="39" t="str">
        <f>E28</f>
        <v>Ing. Petr Pavlík</v>
      </c>
      <c r="K90" s="43"/>
      <c r="L90" s="149"/>
      <c r="S90" s="41"/>
      <c r="T90" s="41"/>
      <c r="U90" s="41"/>
      <c r="V90" s="41"/>
      <c r="W90" s="41"/>
      <c r="X90" s="41"/>
      <c r="Y90" s="41"/>
      <c r="Z90" s="41"/>
      <c r="AA90" s="41"/>
      <c r="AB90" s="41"/>
      <c r="AC90" s="41"/>
      <c r="AD90" s="41"/>
      <c r="AE90" s="41"/>
    </row>
    <row r="91" s="2" customFormat="1" ht="10.32" customHeight="1">
      <c r="A91" s="41"/>
      <c r="B91" s="42"/>
      <c r="C91" s="43"/>
      <c r="D91" s="43"/>
      <c r="E91" s="43"/>
      <c r="F91" s="43"/>
      <c r="G91" s="43"/>
      <c r="H91" s="43"/>
      <c r="I91" s="43"/>
      <c r="J91" s="43"/>
      <c r="K91" s="43"/>
      <c r="L91" s="149"/>
      <c r="S91" s="41"/>
      <c r="T91" s="41"/>
      <c r="U91" s="41"/>
      <c r="V91" s="41"/>
      <c r="W91" s="41"/>
      <c r="X91" s="41"/>
      <c r="Y91" s="41"/>
      <c r="Z91" s="41"/>
      <c r="AA91" s="41"/>
      <c r="AB91" s="41"/>
      <c r="AC91" s="41"/>
      <c r="AD91" s="41"/>
      <c r="AE91" s="41"/>
    </row>
    <row r="92" s="11" customFormat="1" ht="29.28" customHeight="1">
      <c r="A92" s="190"/>
      <c r="B92" s="191"/>
      <c r="C92" s="192" t="s">
        <v>284</v>
      </c>
      <c r="D92" s="193" t="s">
        <v>65</v>
      </c>
      <c r="E92" s="193" t="s">
        <v>61</v>
      </c>
      <c r="F92" s="193" t="s">
        <v>62</v>
      </c>
      <c r="G92" s="193" t="s">
        <v>285</v>
      </c>
      <c r="H92" s="193" t="s">
        <v>286</v>
      </c>
      <c r="I92" s="193" t="s">
        <v>287</v>
      </c>
      <c r="J92" s="193" t="s">
        <v>279</v>
      </c>
      <c r="K92" s="194" t="s">
        <v>288</v>
      </c>
      <c r="L92" s="195"/>
      <c r="M92" s="95" t="s">
        <v>35</v>
      </c>
      <c r="N92" s="96" t="s">
        <v>50</v>
      </c>
      <c r="O92" s="96" t="s">
        <v>289</v>
      </c>
      <c r="P92" s="96" t="s">
        <v>290</v>
      </c>
      <c r="Q92" s="96" t="s">
        <v>291</v>
      </c>
      <c r="R92" s="96" t="s">
        <v>292</v>
      </c>
      <c r="S92" s="96" t="s">
        <v>293</v>
      </c>
      <c r="T92" s="97" t="s">
        <v>294</v>
      </c>
      <c r="U92" s="190"/>
      <c r="V92" s="190"/>
      <c r="W92" s="190"/>
      <c r="X92" s="190"/>
      <c r="Y92" s="190"/>
      <c r="Z92" s="190"/>
      <c r="AA92" s="190"/>
      <c r="AB92" s="190"/>
      <c r="AC92" s="190"/>
      <c r="AD92" s="190"/>
      <c r="AE92" s="190"/>
    </row>
    <row r="93" s="2" customFormat="1" ht="22.8" customHeight="1">
      <c r="A93" s="41"/>
      <c r="B93" s="42"/>
      <c r="C93" s="102" t="s">
        <v>295</v>
      </c>
      <c r="D93" s="43"/>
      <c r="E93" s="43"/>
      <c r="F93" s="43"/>
      <c r="G93" s="43"/>
      <c r="H93" s="43"/>
      <c r="I93" s="43"/>
      <c r="J93" s="196">
        <f>BK93</f>
        <v>0</v>
      </c>
      <c r="K93" s="43"/>
      <c r="L93" s="47"/>
      <c r="M93" s="98"/>
      <c r="N93" s="197"/>
      <c r="O93" s="99"/>
      <c r="P93" s="198">
        <f>P94</f>
        <v>0</v>
      </c>
      <c r="Q93" s="99"/>
      <c r="R93" s="198">
        <f>R94</f>
        <v>0</v>
      </c>
      <c r="S93" s="99"/>
      <c r="T93" s="199">
        <f>T94</f>
        <v>0</v>
      </c>
      <c r="U93" s="41"/>
      <c r="V93" s="41"/>
      <c r="W93" s="41"/>
      <c r="X93" s="41"/>
      <c r="Y93" s="41"/>
      <c r="Z93" s="41"/>
      <c r="AA93" s="41"/>
      <c r="AB93" s="41"/>
      <c r="AC93" s="41"/>
      <c r="AD93" s="41"/>
      <c r="AE93" s="41"/>
      <c r="AT93" s="19" t="s">
        <v>79</v>
      </c>
      <c r="AU93" s="19" t="s">
        <v>280</v>
      </c>
      <c r="BK93" s="200">
        <f>BK94</f>
        <v>0</v>
      </c>
    </row>
    <row r="94" s="12" customFormat="1" ht="25.92" customHeight="1">
      <c r="A94" s="12"/>
      <c r="B94" s="201"/>
      <c r="C94" s="202"/>
      <c r="D94" s="203" t="s">
        <v>79</v>
      </c>
      <c r="E94" s="204" t="s">
        <v>296</v>
      </c>
      <c r="F94" s="204" t="s">
        <v>297</v>
      </c>
      <c r="G94" s="202"/>
      <c r="H94" s="202"/>
      <c r="I94" s="205"/>
      <c r="J94" s="206">
        <f>BK94</f>
        <v>0</v>
      </c>
      <c r="K94" s="202"/>
      <c r="L94" s="207"/>
      <c r="M94" s="208"/>
      <c r="N94" s="209"/>
      <c r="O94" s="209"/>
      <c r="P94" s="210">
        <f>P95</f>
        <v>0</v>
      </c>
      <c r="Q94" s="209"/>
      <c r="R94" s="210">
        <f>R95</f>
        <v>0</v>
      </c>
      <c r="S94" s="209"/>
      <c r="T94" s="211">
        <f>T95</f>
        <v>0</v>
      </c>
      <c r="U94" s="12"/>
      <c r="V94" s="12"/>
      <c r="W94" s="12"/>
      <c r="X94" s="12"/>
      <c r="Y94" s="12"/>
      <c r="Z94" s="12"/>
      <c r="AA94" s="12"/>
      <c r="AB94" s="12"/>
      <c r="AC94" s="12"/>
      <c r="AD94" s="12"/>
      <c r="AE94" s="12"/>
      <c r="AR94" s="212" t="s">
        <v>89</v>
      </c>
      <c r="AT94" s="213" t="s">
        <v>79</v>
      </c>
      <c r="AU94" s="213" t="s">
        <v>80</v>
      </c>
      <c r="AY94" s="212" t="s">
        <v>298</v>
      </c>
      <c r="BK94" s="214">
        <f>BK95</f>
        <v>0</v>
      </c>
    </row>
    <row r="95" s="12" customFormat="1" ht="22.8" customHeight="1">
      <c r="A95" s="12"/>
      <c r="B95" s="201"/>
      <c r="C95" s="202"/>
      <c r="D95" s="203" t="s">
        <v>79</v>
      </c>
      <c r="E95" s="215" t="s">
        <v>299</v>
      </c>
      <c r="F95" s="215" t="s">
        <v>300</v>
      </c>
      <c r="G95" s="202"/>
      <c r="H95" s="202"/>
      <c r="I95" s="205"/>
      <c r="J95" s="216">
        <f>BK95</f>
        <v>0</v>
      </c>
      <c r="K95" s="202"/>
      <c r="L95" s="207"/>
      <c r="M95" s="208"/>
      <c r="N95" s="209"/>
      <c r="O95" s="209"/>
      <c r="P95" s="210">
        <f>SUM(P96:P155)</f>
        <v>0</v>
      </c>
      <c r="Q95" s="209"/>
      <c r="R95" s="210">
        <f>SUM(R96:R155)</f>
        <v>0</v>
      </c>
      <c r="S95" s="209"/>
      <c r="T95" s="211">
        <f>SUM(T96:T155)</f>
        <v>0</v>
      </c>
      <c r="U95" s="12"/>
      <c r="V95" s="12"/>
      <c r="W95" s="12"/>
      <c r="X95" s="12"/>
      <c r="Y95" s="12"/>
      <c r="Z95" s="12"/>
      <c r="AA95" s="12"/>
      <c r="AB95" s="12"/>
      <c r="AC95" s="12"/>
      <c r="AD95" s="12"/>
      <c r="AE95" s="12"/>
      <c r="AR95" s="212" t="s">
        <v>89</v>
      </c>
      <c r="AT95" s="213" t="s">
        <v>79</v>
      </c>
      <c r="AU95" s="213" t="s">
        <v>87</v>
      </c>
      <c r="AY95" s="212" t="s">
        <v>298</v>
      </c>
      <c r="BK95" s="214">
        <f>SUM(BK96:BK155)</f>
        <v>0</v>
      </c>
    </row>
    <row r="96" s="2" customFormat="1" ht="55.5" customHeight="1">
      <c r="A96" s="41"/>
      <c r="B96" s="42"/>
      <c r="C96" s="217" t="s">
        <v>87</v>
      </c>
      <c r="D96" s="217" t="s">
        <v>301</v>
      </c>
      <c r="E96" s="218" t="s">
        <v>302</v>
      </c>
      <c r="F96" s="219" t="s">
        <v>303</v>
      </c>
      <c r="G96" s="220" t="s">
        <v>304</v>
      </c>
      <c r="H96" s="221">
        <v>3500</v>
      </c>
      <c r="I96" s="222"/>
      <c r="J96" s="223">
        <f>ROUND(I96*H96,2)</f>
        <v>0</v>
      </c>
      <c r="K96" s="219" t="s">
        <v>305</v>
      </c>
      <c r="L96" s="47"/>
      <c r="M96" s="224" t="s">
        <v>35</v>
      </c>
      <c r="N96" s="225" t="s">
        <v>51</v>
      </c>
      <c r="O96" s="87"/>
      <c r="P96" s="226">
        <f>O96*H96</f>
        <v>0</v>
      </c>
      <c r="Q96" s="226">
        <v>0</v>
      </c>
      <c r="R96" s="226">
        <f>Q96*H96</f>
        <v>0</v>
      </c>
      <c r="S96" s="226">
        <v>0</v>
      </c>
      <c r="T96" s="227">
        <f>S96*H96</f>
        <v>0</v>
      </c>
      <c r="U96" s="41"/>
      <c r="V96" s="41"/>
      <c r="W96" s="41"/>
      <c r="X96" s="41"/>
      <c r="Y96" s="41"/>
      <c r="Z96" s="41"/>
      <c r="AA96" s="41"/>
      <c r="AB96" s="41"/>
      <c r="AC96" s="41"/>
      <c r="AD96" s="41"/>
      <c r="AE96" s="41"/>
      <c r="AR96" s="228" t="s">
        <v>100</v>
      </c>
      <c r="AT96" s="228" t="s">
        <v>301</v>
      </c>
      <c r="AU96" s="228" t="s">
        <v>89</v>
      </c>
      <c r="AY96" s="19" t="s">
        <v>298</v>
      </c>
      <c r="BE96" s="229">
        <f>IF(N96="základní",J96,0)</f>
        <v>0</v>
      </c>
      <c r="BF96" s="229">
        <f>IF(N96="snížená",J96,0)</f>
        <v>0</v>
      </c>
      <c r="BG96" s="229">
        <f>IF(N96="zákl. přenesená",J96,0)</f>
        <v>0</v>
      </c>
      <c r="BH96" s="229">
        <f>IF(N96="sníž. přenesená",J96,0)</f>
        <v>0</v>
      </c>
      <c r="BI96" s="229">
        <f>IF(N96="nulová",J96,0)</f>
        <v>0</v>
      </c>
      <c r="BJ96" s="19" t="s">
        <v>87</v>
      </c>
      <c r="BK96" s="229">
        <f>ROUND(I96*H96,2)</f>
        <v>0</v>
      </c>
      <c r="BL96" s="19" t="s">
        <v>100</v>
      </c>
      <c r="BM96" s="228" t="s">
        <v>306</v>
      </c>
    </row>
    <row r="97" s="2" customFormat="1" ht="55.5" customHeight="1">
      <c r="A97" s="41"/>
      <c r="B97" s="42"/>
      <c r="C97" s="217" t="s">
        <v>89</v>
      </c>
      <c r="D97" s="217" t="s">
        <v>301</v>
      </c>
      <c r="E97" s="218" t="s">
        <v>307</v>
      </c>
      <c r="F97" s="219" t="s">
        <v>308</v>
      </c>
      <c r="G97" s="220" t="s">
        <v>304</v>
      </c>
      <c r="H97" s="221">
        <v>2500</v>
      </c>
      <c r="I97" s="222"/>
      <c r="J97" s="223">
        <f>ROUND(I97*H97,2)</f>
        <v>0</v>
      </c>
      <c r="K97" s="219" t="s">
        <v>305</v>
      </c>
      <c r="L97" s="47"/>
      <c r="M97" s="224" t="s">
        <v>35</v>
      </c>
      <c r="N97" s="225" t="s">
        <v>51</v>
      </c>
      <c r="O97" s="87"/>
      <c r="P97" s="226">
        <f>O97*H97</f>
        <v>0</v>
      </c>
      <c r="Q97" s="226">
        <v>0</v>
      </c>
      <c r="R97" s="226">
        <f>Q97*H97</f>
        <v>0</v>
      </c>
      <c r="S97" s="226">
        <v>0</v>
      </c>
      <c r="T97" s="227">
        <f>S97*H97</f>
        <v>0</v>
      </c>
      <c r="U97" s="41"/>
      <c r="V97" s="41"/>
      <c r="W97" s="41"/>
      <c r="X97" s="41"/>
      <c r="Y97" s="41"/>
      <c r="Z97" s="41"/>
      <c r="AA97" s="41"/>
      <c r="AB97" s="41"/>
      <c r="AC97" s="41"/>
      <c r="AD97" s="41"/>
      <c r="AE97" s="41"/>
      <c r="AR97" s="228" t="s">
        <v>100</v>
      </c>
      <c r="AT97" s="228" t="s">
        <v>301</v>
      </c>
      <c r="AU97" s="228" t="s">
        <v>89</v>
      </c>
      <c r="AY97" s="19" t="s">
        <v>298</v>
      </c>
      <c r="BE97" s="229">
        <f>IF(N97="základní",J97,0)</f>
        <v>0</v>
      </c>
      <c r="BF97" s="229">
        <f>IF(N97="snížená",J97,0)</f>
        <v>0</v>
      </c>
      <c r="BG97" s="229">
        <f>IF(N97="zákl. přenesená",J97,0)</f>
        <v>0</v>
      </c>
      <c r="BH97" s="229">
        <f>IF(N97="sníž. přenesená",J97,0)</f>
        <v>0</v>
      </c>
      <c r="BI97" s="229">
        <f>IF(N97="nulová",J97,0)</f>
        <v>0</v>
      </c>
      <c r="BJ97" s="19" t="s">
        <v>87</v>
      </c>
      <c r="BK97" s="229">
        <f>ROUND(I97*H97,2)</f>
        <v>0</v>
      </c>
      <c r="BL97" s="19" t="s">
        <v>100</v>
      </c>
      <c r="BM97" s="228" t="s">
        <v>309</v>
      </c>
    </row>
    <row r="98" s="2" customFormat="1" ht="55.5" customHeight="1">
      <c r="A98" s="41"/>
      <c r="B98" s="42"/>
      <c r="C98" s="217" t="s">
        <v>96</v>
      </c>
      <c r="D98" s="217" t="s">
        <v>301</v>
      </c>
      <c r="E98" s="218" t="s">
        <v>310</v>
      </c>
      <c r="F98" s="219" t="s">
        <v>311</v>
      </c>
      <c r="G98" s="220" t="s">
        <v>304</v>
      </c>
      <c r="H98" s="221">
        <v>770</v>
      </c>
      <c r="I98" s="222"/>
      <c r="J98" s="223">
        <f>ROUND(I98*H98,2)</f>
        <v>0</v>
      </c>
      <c r="K98" s="219" t="s">
        <v>305</v>
      </c>
      <c r="L98" s="47"/>
      <c r="M98" s="224" t="s">
        <v>35</v>
      </c>
      <c r="N98" s="225" t="s">
        <v>51</v>
      </c>
      <c r="O98" s="87"/>
      <c r="P98" s="226">
        <f>O98*H98</f>
        <v>0</v>
      </c>
      <c r="Q98" s="226">
        <v>0</v>
      </c>
      <c r="R98" s="226">
        <f>Q98*H98</f>
        <v>0</v>
      </c>
      <c r="S98" s="226">
        <v>0</v>
      </c>
      <c r="T98" s="227">
        <f>S98*H98</f>
        <v>0</v>
      </c>
      <c r="U98" s="41"/>
      <c r="V98" s="41"/>
      <c r="W98" s="41"/>
      <c r="X98" s="41"/>
      <c r="Y98" s="41"/>
      <c r="Z98" s="41"/>
      <c r="AA98" s="41"/>
      <c r="AB98" s="41"/>
      <c r="AC98" s="41"/>
      <c r="AD98" s="41"/>
      <c r="AE98" s="41"/>
      <c r="AR98" s="228" t="s">
        <v>100</v>
      </c>
      <c r="AT98" s="228" t="s">
        <v>301</v>
      </c>
      <c r="AU98" s="228" t="s">
        <v>89</v>
      </c>
      <c r="AY98" s="19" t="s">
        <v>298</v>
      </c>
      <c r="BE98" s="229">
        <f>IF(N98="základní",J98,0)</f>
        <v>0</v>
      </c>
      <c r="BF98" s="229">
        <f>IF(N98="snížená",J98,0)</f>
        <v>0</v>
      </c>
      <c r="BG98" s="229">
        <f>IF(N98="zákl. přenesená",J98,0)</f>
        <v>0</v>
      </c>
      <c r="BH98" s="229">
        <f>IF(N98="sníž. přenesená",J98,0)</f>
        <v>0</v>
      </c>
      <c r="BI98" s="229">
        <f>IF(N98="nulová",J98,0)</f>
        <v>0</v>
      </c>
      <c r="BJ98" s="19" t="s">
        <v>87</v>
      </c>
      <c r="BK98" s="229">
        <f>ROUND(I98*H98,2)</f>
        <v>0</v>
      </c>
      <c r="BL98" s="19" t="s">
        <v>100</v>
      </c>
      <c r="BM98" s="228" t="s">
        <v>312</v>
      </c>
    </row>
    <row r="99" s="2" customFormat="1" ht="33" customHeight="1">
      <c r="A99" s="41"/>
      <c r="B99" s="42"/>
      <c r="C99" s="217" t="s">
        <v>100</v>
      </c>
      <c r="D99" s="217" t="s">
        <v>301</v>
      </c>
      <c r="E99" s="218" t="s">
        <v>313</v>
      </c>
      <c r="F99" s="219" t="s">
        <v>314</v>
      </c>
      <c r="G99" s="220" t="s">
        <v>315</v>
      </c>
      <c r="H99" s="221">
        <v>28</v>
      </c>
      <c r="I99" s="222"/>
      <c r="J99" s="223">
        <f>ROUND(I99*H99,2)</f>
        <v>0</v>
      </c>
      <c r="K99" s="219" t="s">
        <v>305</v>
      </c>
      <c r="L99" s="47"/>
      <c r="M99" s="224" t="s">
        <v>35</v>
      </c>
      <c r="N99" s="225" t="s">
        <v>51</v>
      </c>
      <c r="O99" s="87"/>
      <c r="P99" s="226">
        <f>O99*H99</f>
        <v>0</v>
      </c>
      <c r="Q99" s="226">
        <v>0</v>
      </c>
      <c r="R99" s="226">
        <f>Q99*H99</f>
        <v>0</v>
      </c>
      <c r="S99" s="226">
        <v>0</v>
      </c>
      <c r="T99" s="227">
        <f>S99*H99</f>
        <v>0</v>
      </c>
      <c r="U99" s="41"/>
      <c r="V99" s="41"/>
      <c r="W99" s="41"/>
      <c r="X99" s="41"/>
      <c r="Y99" s="41"/>
      <c r="Z99" s="41"/>
      <c r="AA99" s="41"/>
      <c r="AB99" s="41"/>
      <c r="AC99" s="41"/>
      <c r="AD99" s="41"/>
      <c r="AE99" s="41"/>
      <c r="AR99" s="228" t="s">
        <v>100</v>
      </c>
      <c r="AT99" s="228" t="s">
        <v>301</v>
      </c>
      <c r="AU99" s="228" t="s">
        <v>89</v>
      </c>
      <c r="AY99" s="19" t="s">
        <v>298</v>
      </c>
      <c r="BE99" s="229">
        <f>IF(N99="základní",J99,0)</f>
        <v>0</v>
      </c>
      <c r="BF99" s="229">
        <f>IF(N99="snížená",J99,0)</f>
        <v>0</v>
      </c>
      <c r="BG99" s="229">
        <f>IF(N99="zákl. přenesená",J99,0)</f>
        <v>0</v>
      </c>
      <c r="BH99" s="229">
        <f>IF(N99="sníž. přenesená",J99,0)</f>
        <v>0</v>
      </c>
      <c r="BI99" s="229">
        <f>IF(N99="nulová",J99,0)</f>
        <v>0</v>
      </c>
      <c r="BJ99" s="19" t="s">
        <v>87</v>
      </c>
      <c r="BK99" s="229">
        <f>ROUND(I99*H99,2)</f>
        <v>0</v>
      </c>
      <c r="BL99" s="19" t="s">
        <v>100</v>
      </c>
      <c r="BM99" s="228" t="s">
        <v>316</v>
      </c>
    </row>
    <row r="100" s="2" customFormat="1" ht="33" customHeight="1">
      <c r="A100" s="41"/>
      <c r="B100" s="42"/>
      <c r="C100" s="217" t="s">
        <v>104</v>
      </c>
      <c r="D100" s="217" t="s">
        <v>301</v>
      </c>
      <c r="E100" s="218" t="s">
        <v>317</v>
      </c>
      <c r="F100" s="219" t="s">
        <v>318</v>
      </c>
      <c r="G100" s="220" t="s">
        <v>315</v>
      </c>
      <c r="H100" s="221">
        <v>12</v>
      </c>
      <c r="I100" s="222"/>
      <c r="J100" s="223">
        <f>ROUND(I100*H100,2)</f>
        <v>0</v>
      </c>
      <c r="K100" s="219" t="s">
        <v>305</v>
      </c>
      <c r="L100" s="47"/>
      <c r="M100" s="224" t="s">
        <v>35</v>
      </c>
      <c r="N100" s="225" t="s">
        <v>51</v>
      </c>
      <c r="O100" s="87"/>
      <c r="P100" s="226">
        <f>O100*H100</f>
        <v>0</v>
      </c>
      <c r="Q100" s="226">
        <v>0</v>
      </c>
      <c r="R100" s="226">
        <f>Q100*H100</f>
        <v>0</v>
      </c>
      <c r="S100" s="226">
        <v>0</v>
      </c>
      <c r="T100" s="227">
        <f>S100*H100</f>
        <v>0</v>
      </c>
      <c r="U100" s="41"/>
      <c r="V100" s="41"/>
      <c r="W100" s="41"/>
      <c r="X100" s="41"/>
      <c r="Y100" s="41"/>
      <c r="Z100" s="41"/>
      <c r="AA100" s="41"/>
      <c r="AB100" s="41"/>
      <c r="AC100" s="41"/>
      <c r="AD100" s="41"/>
      <c r="AE100" s="41"/>
      <c r="AR100" s="228" t="s">
        <v>100</v>
      </c>
      <c r="AT100" s="228" t="s">
        <v>301</v>
      </c>
      <c r="AU100" s="228" t="s">
        <v>89</v>
      </c>
      <c r="AY100" s="19" t="s">
        <v>298</v>
      </c>
      <c r="BE100" s="229">
        <f>IF(N100="základní",J100,0)</f>
        <v>0</v>
      </c>
      <c r="BF100" s="229">
        <f>IF(N100="snížená",J100,0)</f>
        <v>0</v>
      </c>
      <c r="BG100" s="229">
        <f>IF(N100="zákl. přenesená",J100,0)</f>
        <v>0</v>
      </c>
      <c r="BH100" s="229">
        <f>IF(N100="sníž. přenesená",J100,0)</f>
        <v>0</v>
      </c>
      <c r="BI100" s="229">
        <f>IF(N100="nulová",J100,0)</f>
        <v>0</v>
      </c>
      <c r="BJ100" s="19" t="s">
        <v>87</v>
      </c>
      <c r="BK100" s="229">
        <f>ROUND(I100*H100,2)</f>
        <v>0</v>
      </c>
      <c r="BL100" s="19" t="s">
        <v>100</v>
      </c>
      <c r="BM100" s="228" t="s">
        <v>319</v>
      </c>
    </row>
    <row r="101" s="2" customFormat="1" ht="33" customHeight="1">
      <c r="A101" s="41"/>
      <c r="B101" s="42"/>
      <c r="C101" s="217" t="s">
        <v>320</v>
      </c>
      <c r="D101" s="217" t="s">
        <v>301</v>
      </c>
      <c r="E101" s="218" t="s">
        <v>321</v>
      </c>
      <c r="F101" s="219" t="s">
        <v>322</v>
      </c>
      <c r="G101" s="220" t="s">
        <v>315</v>
      </c>
      <c r="H101" s="221">
        <v>10</v>
      </c>
      <c r="I101" s="222"/>
      <c r="J101" s="223">
        <f>ROUND(I101*H101,2)</f>
        <v>0</v>
      </c>
      <c r="K101" s="219" t="s">
        <v>305</v>
      </c>
      <c r="L101" s="47"/>
      <c r="M101" s="224" t="s">
        <v>35</v>
      </c>
      <c r="N101" s="225" t="s">
        <v>51</v>
      </c>
      <c r="O101" s="87"/>
      <c r="P101" s="226">
        <f>O101*H101</f>
        <v>0</v>
      </c>
      <c r="Q101" s="226">
        <v>0</v>
      </c>
      <c r="R101" s="226">
        <f>Q101*H101</f>
        <v>0</v>
      </c>
      <c r="S101" s="226">
        <v>0</v>
      </c>
      <c r="T101" s="227">
        <f>S101*H101</f>
        <v>0</v>
      </c>
      <c r="U101" s="41"/>
      <c r="V101" s="41"/>
      <c r="W101" s="41"/>
      <c r="X101" s="41"/>
      <c r="Y101" s="41"/>
      <c r="Z101" s="41"/>
      <c r="AA101" s="41"/>
      <c r="AB101" s="41"/>
      <c r="AC101" s="41"/>
      <c r="AD101" s="41"/>
      <c r="AE101" s="41"/>
      <c r="AR101" s="228" t="s">
        <v>100</v>
      </c>
      <c r="AT101" s="228" t="s">
        <v>301</v>
      </c>
      <c r="AU101" s="228" t="s">
        <v>89</v>
      </c>
      <c r="AY101" s="19" t="s">
        <v>298</v>
      </c>
      <c r="BE101" s="229">
        <f>IF(N101="základní",J101,0)</f>
        <v>0</v>
      </c>
      <c r="BF101" s="229">
        <f>IF(N101="snížená",J101,0)</f>
        <v>0</v>
      </c>
      <c r="BG101" s="229">
        <f>IF(N101="zákl. přenesená",J101,0)</f>
        <v>0</v>
      </c>
      <c r="BH101" s="229">
        <f>IF(N101="sníž. přenesená",J101,0)</f>
        <v>0</v>
      </c>
      <c r="BI101" s="229">
        <f>IF(N101="nulová",J101,0)</f>
        <v>0</v>
      </c>
      <c r="BJ101" s="19" t="s">
        <v>87</v>
      </c>
      <c r="BK101" s="229">
        <f>ROUND(I101*H101,2)</f>
        <v>0</v>
      </c>
      <c r="BL101" s="19" t="s">
        <v>100</v>
      </c>
      <c r="BM101" s="228" t="s">
        <v>323</v>
      </c>
    </row>
    <row r="102" s="2" customFormat="1" ht="33" customHeight="1">
      <c r="A102" s="41"/>
      <c r="B102" s="42"/>
      <c r="C102" s="217" t="s">
        <v>324</v>
      </c>
      <c r="D102" s="217" t="s">
        <v>301</v>
      </c>
      <c r="E102" s="218" t="s">
        <v>325</v>
      </c>
      <c r="F102" s="219" t="s">
        <v>326</v>
      </c>
      <c r="G102" s="220" t="s">
        <v>315</v>
      </c>
      <c r="H102" s="221">
        <v>4</v>
      </c>
      <c r="I102" s="222"/>
      <c r="J102" s="223">
        <f>ROUND(I102*H102,2)</f>
        <v>0</v>
      </c>
      <c r="K102" s="219" t="s">
        <v>305</v>
      </c>
      <c r="L102" s="47"/>
      <c r="M102" s="224" t="s">
        <v>35</v>
      </c>
      <c r="N102" s="225" t="s">
        <v>51</v>
      </c>
      <c r="O102" s="87"/>
      <c r="P102" s="226">
        <f>O102*H102</f>
        <v>0</v>
      </c>
      <c r="Q102" s="226">
        <v>0</v>
      </c>
      <c r="R102" s="226">
        <f>Q102*H102</f>
        <v>0</v>
      </c>
      <c r="S102" s="226">
        <v>0</v>
      </c>
      <c r="T102" s="227">
        <f>S102*H102</f>
        <v>0</v>
      </c>
      <c r="U102" s="41"/>
      <c r="V102" s="41"/>
      <c r="W102" s="41"/>
      <c r="X102" s="41"/>
      <c r="Y102" s="41"/>
      <c r="Z102" s="41"/>
      <c r="AA102" s="41"/>
      <c r="AB102" s="41"/>
      <c r="AC102" s="41"/>
      <c r="AD102" s="41"/>
      <c r="AE102" s="41"/>
      <c r="AR102" s="228" t="s">
        <v>100</v>
      </c>
      <c r="AT102" s="228" t="s">
        <v>301</v>
      </c>
      <c r="AU102" s="228" t="s">
        <v>89</v>
      </c>
      <c r="AY102" s="19" t="s">
        <v>298</v>
      </c>
      <c r="BE102" s="229">
        <f>IF(N102="základní",J102,0)</f>
        <v>0</v>
      </c>
      <c r="BF102" s="229">
        <f>IF(N102="snížená",J102,0)</f>
        <v>0</v>
      </c>
      <c r="BG102" s="229">
        <f>IF(N102="zákl. přenesená",J102,0)</f>
        <v>0</v>
      </c>
      <c r="BH102" s="229">
        <f>IF(N102="sníž. přenesená",J102,0)</f>
        <v>0</v>
      </c>
      <c r="BI102" s="229">
        <f>IF(N102="nulová",J102,0)</f>
        <v>0</v>
      </c>
      <c r="BJ102" s="19" t="s">
        <v>87</v>
      </c>
      <c r="BK102" s="229">
        <f>ROUND(I102*H102,2)</f>
        <v>0</v>
      </c>
      <c r="BL102" s="19" t="s">
        <v>100</v>
      </c>
      <c r="BM102" s="228" t="s">
        <v>327</v>
      </c>
    </row>
    <row r="103" s="2" customFormat="1" ht="33" customHeight="1">
      <c r="A103" s="41"/>
      <c r="B103" s="42"/>
      <c r="C103" s="217" t="s">
        <v>328</v>
      </c>
      <c r="D103" s="217" t="s">
        <v>301</v>
      </c>
      <c r="E103" s="218" t="s">
        <v>329</v>
      </c>
      <c r="F103" s="219" t="s">
        <v>330</v>
      </c>
      <c r="G103" s="220" t="s">
        <v>315</v>
      </c>
      <c r="H103" s="221">
        <v>5</v>
      </c>
      <c r="I103" s="222"/>
      <c r="J103" s="223">
        <f>ROUND(I103*H103,2)</f>
        <v>0</v>
      </c>
      <c r="K103" s="219" t="s">
        <v>305</v>
      </c>
      <c r="L103" s="47"/>
      <c r="M103" s="224" t="s">
        <v>35</v>
      </c>
      <c r="N103" s="225" t="s">
        <v>51</v>
      </c>
      <c r="O103" s="87"/>
      <c r="P103" s="226">
        <f>O103*H103</f>
        <v>0</v>
      </c>
      <c r="Q103" s="226">
        <v>0</v>
      </c>
      <c r="R103" s="226">
        <f>Q103*H103</f>
        <v>0</v>
      </c>
      <c r="S103" s="226">
        <v>0</v>
      </c>
      <c r="T103" s="227">
        <f>S103*H103</f>
        <v>0</v>
      </c>
      <c r="U103" s="41"/>
      <c r="V103" s="41"/>
      <c r="W103" s="41"/>
      <c r="X103" s="41"/>
      <c r="Y103" s="41"/>
      <c r="Z103" s="41"/>
      <c r="AA103" s="41"/>
      <c r="AB103" s="41"/>
      <c r="AC103" s="41"/>
      <c r="AD103" s="41"/>
      <c r="AE103" s="41"/>
      <c r="AR103" s="228" t="s">
        <v>100</v>
      </c>
      <c r="AT103" s="228" t="s">
        <v>301</v>
      </c>
      <c r="AU103" s="228" t="s">
        <v>89</v>
      </c>
      <c r="AY103" s="19" t="s">
        <v>298</v>
      </c>
      <c r="BE103" s="229">
        <f>IF(N103="základní",J103,0)</f>
        <v>0</v>
      </c>
      <c r="BF103" s="229">
        <f>IF(N103="snížená",J103,0)</f>
        <v>0</v>
      </c>
      <c r="BG103" s="229">
        <f>IF(N103="zákl. přenesená",J103,0)</f>
        <v>0</v>
      </c>
      <c r="BH103" s="229">
        <f>IF(N103="sníž. přenesená",J103,0)</f>
        <v>0</v>
      </c>
      <c r="BI103" s="229">
        <f>IF(N103="nulová",J103,0)</f>
        <v>0</v>
      </c>
      <c r="BJ103" s="19" t="s">
        <v>87</v>
      </c>
      <c r="BK103" s="229">
        <f>ROUND(I103*H103,2)</f>
        <v>0</v>
      </c>
      <c r="BL103" s="19" t="s">
        <v>100</v>
      </c>
      <c r="BM103" s="228" t="s">
        <v>331</v>
      </c>
    </row>
    <row r="104" s="2" customFormat="1" ht="49.05" customHeight="1">
      <c r="A104" s="41"/>
      <c r="B104" s="42"/>
      <c r="C104" s="217" t="s">
        <v>332</v>
      </c>
      <c r="D104" s="217" t="s">
        <v>301</v>
      </c>
      <c r="E104" s="218" t="s">
        <v>333</v>
      </c>
      <c r="F104" s="219" t="s">
        <v>334</v>
      </c>
      <c r="G104" s="220" t="s">
        <v>315</v>
      </c>
      <c r="H104" s="221">
        <v>28</v>
      </c>
      <c r="I104" s="222"/>
      <c r="J104" s="223">
        <f>ROUND(I104*H104,2)</f>
        <v>0</v>
      </c>
      <c r="K104" s="219" t="s">
        <v>305</v>
      </c>
      <c r="L104" s="47"/>
      <c r="M104" s="224" t="s">
        <v>35</v>
      </c>
      <c r="N104" s="225" t="s">
        <v>51</v>
      </c>
      <c r="O104" s="87"/>
      <c r="P104" s="226">
        <f>O104*H104</f>
        <v>0</v>
      </c>
      <c r="Q104" s="226">
        <v>0</v>
      </c>
      <c r="R104" s="226">
        <f>Q104*H104</f>
        <v>0</v>
      </c>
      <c r="S104" s="226">
        <v>0</v>
      </c>
      <c r="T104" s="227">
        <f>S104*H104</f>
        <v>0</v>
      </c>
      <c r="U104" s="41"/>
      <c r="V104" s="41"/>
      <c r="W104" s="41"/>
      <c r="X104" s="41"/>
      <c r="Y104" s="41"/>
      <c r="Z104" s="41"/>
      <c r="AA104" s="41"/>
      <c r="AB104" s="41"/>
      <c r="AC104" s="41"/>
      <c r="AD104" s="41"/>
      <c r="AE104" s="41"/>
      <c r="AR104" s="228" t="s">
        <v>100</v>
      </c>
      <c r="AT104" s="228" t="s">
        <v>301</v>
      </c>
      <c r="AU104" s="228" t="s">
        <v>89</v>
      </c>
      <c r="AY104" s="19" t="s">
        <v>298</v>
      </c>
      <c r="BE104" s="229">
        <f>IF(N104="základní",J104,0)</f>
        <v>0</v>
      </c>
      <c r="BF104" s="229">
        <f>IF(N104="snížená",J104,0)</f>
        <v>0</v>
      </c>
      <c r="BG104" s="229">
        <f>IF(N104="zákl. přenesená",J104,0)</f>
        <v>0</v>
      </c>
      <c r="BH104" s="229">
        <f>IF(N104="sníž. přenesená",J104,0)</f>
        <v>0</v>
      </c>
      <c r="BI104" s="229">
        <f>IF(N104="nulová",J104,0)</f>
        <v>0</v>
      </c>
      <c r="BJ104" s="19" t="s">
        <v>87</v>
      </c>
      <c r="BK104" s="229">
        <f>ROUND(I104*H104,2)</f>
        <v>0</v>
      </c>
      <c r="BL104" s="19" t="s">
        <v>100</v>
      </c>
      <c r="BM104" s="228" t="s">
        <v>335</v>
      </c>
    </row>
    <row r="105" s="2" customFormat="1" ht="49.05" customHeight="1">
      <c r="A105" s="41"/>
      <c r="B105" s="42"/>
      <c r="C105" s="217" t="s">
        <v>336</v>
      </c>
      <c r="D105" s="217" t="s">
        <v>301</v>
      </c>
      <c r="E105" s="218" t="s">
        <v>337</v>
      </c>
      <c r="F105" s="219" t="s">
        <v>338</v>
      </c>
      <c r="G105" s="220" t="s">
        <v>315</v>
      </c>
      <c r="H105" s="221">
        <v>16</v>
      </c>
      <c r="I105" s="222"/>
      <c r="J105" s="223">
        <f>ROUND(I105*H105,2)</f>
        <v>0</v>
      </c>
      <c r="K105" s="219" t="s">
        <v>305</v>
      </c>
      <c r="L105" s="47"/>
      <c r="M105" s="224" t="s">
        <v>35</v>
      </c>
      <c r="N105" s="225" t="s">
        <v>51</v>
      </c>
      <c r="O105" s="87"/>
      <c r="P105" s="226">
        <f>O105*H105</f>
        <v>0</v>
      </c>
      <c r="Q105" s="226">
        <v>0</v>
      </c>
      <c r="R105" s="226">
        <f>Q105*H105</f>
        <v>0</v>
      </c>
      <c r="S105" s="226">
        <v>0</v>
      </c>
      <c r="T105" s="227">
        <f>S105*H105</f>
        <v>0</v>
      </c>
      <c r="U105" s="41"/>
      <c r="V105" s="41"/>
      <c r="W105" s="41"/>
      <c r="X105" s="41"/>
      <c r="Y105" s="41"/>
      <c r="Z105" s="41"/>
      <c r="AA105" s="41"/>
      <c r="AB105" s="41"/>
      <c r="AC105" s="41"/>
      <c r="AD105" s="41"/>
      <c r="AE105" s="41"/>
      <c r="AR105" s="228" t="s">
        <v>100</v>
      </c>
      <c r="AT105" s="228" t="s">
        <v>301</v>
      </c>
      <c r="AU105" s="228" t="s">
        <v>89</v>
      </c>
      <c r="AY105" s="19" t="s">
        <v>298</v>
      </c>
      <c r="BE105" s="229">
        <f>IF(N105="základní",J105,0)</f>
        <v>0</v>
      </c>
      <c r="BF105" s="229">
        <f>IF(N105="snížená",J105,0)</f>
        <v>0</v>
      </c>
      <c r="BG105" s="229">
        <f>IF(N105="zákl. přenesená",J105,0)</f>
        <v>0</v>
      </c>
      <c r="BH105" s="229">
        <f>IF(N105="sníž. přenesená",J105,0)</f>
        <v>0</v>
      </c>
      <c r="BI105" s="229">
        <f>IF(N105="nulová",J105,0)</f>
        <v>0</v>
      </c>
      <c r="BJ105" s="19" t="s">
        <v>87</v>
      </c>
      <c r="BK105" s="229">
        <f>ROUND(I105*H105,2)</f>
        <v>0</v>
      </c>
      <c r="BL105" s="19" t="s">
        <v>100</v>
      </c>
      <c r="BM105" s="228" t="s">
        <v>339</v>
      </c>
    </row>
    <row r="106" s="2" customFormat="1" ht="49.05" customHeight="1">
      <c r="A106" s="41"/>
      <c r="B106" s="42"/>
      <c r="C106" s="217" t="s">
        <v>340</v>
      </c>
      <c r="D106" s="217" t="s">
        <v>301</v>
      </c>
      <c r="E106" s="218" t="s">
        <v>341</v>
      </c>
      <c r="F106" s="219" t="s">
        <v>342</v>
      </c>
      <c r="G106" s="220" t="s">
        <v>315</v>
      </c>
      <c r="H106" s="221">
        <v>12</v>
      </c>
      <c r="I106" s="222"/>
      <c r="J106" s="223">
        <f>ROUND(I106*H106,2)</f>
        <v>0</v>
      </c>
      <c r="K106" s="219" t="s">
        <v>305</v>
      </c>
      <c r="L106" s="47"/>
      <c r="M106" s="224" t="s">
        <v>35</v>
      </c>
      <c r="N106" s="225" t="s">
        <v>51</v>
      </c>
      <c r="O106" s="87"/>
      <c r="P106" s="226">
        <f>O106*H106</f>
        <v>0</v>
      </c>
      <c r="Q106" s="226">
        <v>0</v>
      </c>
      <c r="R106" s="226">
        <f>Q106*H106</f>
        <v>0</v>
      </c>
      <c r="S106" s="226">
        <v>0</v>
      </c>
      <c r="T106" s="227">
        <f>S106*H106</f>
        <v>0</v>
      </c>
      <c r="U106" s="41"/>
      <c r="V106" s="41"/>
      <c r="W106" s="41"/>
      <c r="X106" s="41"/>
      <c r="Y106" s="41"/>
      <c r="Z106" s="41"/>
      <c r="AA106" s="41"/>
      <c r="AB106" s="41"/>
      <c r="AC106" s="41"/>
      <c r="AD106" s="41"/>
      <c r="AE106" s="41"/>
      <c r="AR106" s="228" t="s">
        <v>100</v>
      </c>
      <c r="AT106" s="228" t="s">
        <v>301</v>
      </c>
      <c r="AU106" s="228" t="s">
        <v>89</v>
      </c>
      <c r="AY106" s="19" t="s">
        <v>298</v>
      </c>
      <c r="BE106" s="229">
        <f>IF(N106="základní",J106,0)</f>
        <v>0</v>
      </c>
      <c r="BF106" s="229">
        <f>IF(N106="snížená",J106,0)</f>
        <v>0</v>
      </c>
      <c r="BG106" s="229">
        <f>IF(N106="zákl. přenesená",J106,0)</f>
        <v>0</v>
      </c>
      <c r="BH106" s="229">
        <f>IF(N106="sníž. přenesená",J106,0)</f>
        <v>0</v>
      </c>
      <c r="BI106" s="229">
        <f>IF(N106="nulová",J106,0)</f>
        <v>0</v>
      </c>
      <c r="BJ106" s="19" t="s">
        <v>87</v>
      </c>
      <c r="BK106" s="229">
        <f>ROUND(I106*H106,2)</f>
        <v>0</v>
      </c>
      <c r="BL106" s="19" t="s">
        <v>100</v>
      </c>
      <c r="BM106" s="228" t="s">
        <v>343</v>
      </c>
    </row>
    <row r="107" s="2" customFormat="1" ht="49.05" customHeight="1">
      <c r="A107" s="41"/>
      <c r="B107" s="42"/>
      <c r="C107" s="217" t="s">
        <v>344</v>
      </c>
      <c r="D107" s="217" t="s">
        <v>301</v>
      </c>
      <c r="E107" s="218" t="s">
        <v>345</v>
      </c>
      <c r="F107" s="219" t="s">
        <v>346</v>
      </c>
      <c r="G107" s="220" t="s">
        <v>315</v>
      </c>
      <c r="H107" s="221">
        <v>16</v>
      </c>
      <c r="I107" s="222"/>
      <c r="J107" s="223">
        <f>ROUND(I107*H107,2)</f>
        <v>0</v>
      </c>
      <c r="K107" s="219" t="s">
        <v>305</v>
      </c>
      <c r="L107" s="47"/>
      <c r="M107" s="224" t="s">
        <v>35</v>
      </c>
      <c r="N107" s="225" t="s">
        <v>51</v>
      </c>
      <c r="O107" s="87"/>
      <c r="P107" s="226">
        <f>O107*H107</f>
        <v>0</v>
      </c>
      <c r="Q107" s="226">
        <v>0</v>
      </c>
      <c r="R107" s="226">
        <f>Q107*H107</f>
        <v>0</v>
      </c>
      <c r="S107" s="226">
        <v>0</v>
      </c>
      <c r="T107" s="227">
        <f>S107*H107</f>
        <v>0</v>
      </c>
      <c r="U107" s="41"/>
      <c r="V107" s="41"/>
      <c r="W107" s="41"/>
      <c r="X107" s="41"/>
      <c r="Y107" s="41"/>
      <c r="Z107" s="41"/>
      <c r="AA107" s="41"/>
      <c r="AB107" s="41"/>
      <c r="AC107" s="41"/>
      <c r="AD107" s="41"/>
      <c r="AE107" s="41"/>
      <c r="AR107" s="228" t="s">
        <v>100</v>
      </c>
      <c r="AT107" s="228" t="s">
        <v>301</v>
      </c>
      <c r="AU107" s="228" t="s">
        <v>89</v>
      </c>
      <c r="AY107" s="19" t="s">
        <v>298</v>
      </c>
      <c r="BE107" s="229">
        <f>IF(N107="základní",J107,0)</f>
        <v>0</v>
      </c>
      <c r="BF107" s="229">
        <f>IF(N107="snížená",J107,0)</f>
        <v>0</v>
      </c>
      <c r="BG107" s="229">
        <f>IF(N107="zákl. přenesená",J107,0)</f>
        <v>0</v>
      </c>
      <c r="BH107" s="229">
        <f>IF(N107="sníž. přenesená",J107,0)</f>
        <v>0</v>
      </c>
      <c r="BI107" s="229">
        <f>IF(N107="nulová",J107,0)</f>
        <v>0</v>
      </c>
      <c r="BJ107" s="19" t="s">
        <v>87</v>
      </c>
      <c r="BK107" s="229">
        <f>ROUND(I107*H107,2)</f>
        <v>0</v>
      </c>
      <c r="BL107" s="19" t="s">
        <v>100</v>
      </c>
      <c r="BM107" s="228" t="s">
        <v>347</v>
      </c>
    </row>
    <row r="108" s="2" customFormat="1" ht="49.05" customHeight="1">
      <c r="A108" s="41"/>
      <c r="B108" s="42"/>
      <c r="C108" s="217" t="s">
        <v>348</v>
      </c>
      <c r="D108" s="217" t="s">
        <v>301</v>
      </c>
      <c r="E108" s="218" t="s">
        <v>349</v>
      </c>
      <c r="F108" s="219" t="s">
        <v>350</v>
      </c>
      <c r="G108" s="220" t="s">
        <v>315</v>
      </c>
      <c r="H108" s="221">
        <v>4</v>
      </c>
      <c r="I108" s="222"/>
      <c r="J108" s="223">
        <f>ROUND(I108*H108,2)</f>
        <v>0</v>
      </c>
      <c r="K108" s="219" t="s">
        <v>305</v>
      </c>
      <c r="L108" s="47"/>
      <c r="M108" s="224" t="s">
        <v>35</v>
      </c>
      <c r="N108" s="225" t="s">
        <v>51</v>
      </c>
      <c r="O108" s="87"/>
      <c r="P108" s="226">
        <f>O108*H108</f>
        <v>0</v>
      </c>
      <c r="Q108" s="226">
        <v>0</v>
      </c>
      <c r="R108" s="226">
        <f>Q108*H108</f>
        <v>0</v>
      </c>
      <c r="S108" s="226">
        <v>0</v>
      </c>
      <c r="T108" s="227">
        <f>S108*H108</f>
        <v>0</v>
      </c>
      <c r="U108" s="41"/>
      <c r="V108" s="41"/>
      <c r="W108" s="41"/>
      <c r="X108" s="41"/>
      <c r="Y108" s="41"/>
      <c r="Z108" s="41"/>
      <c r="AA108" s="41"/>
      <c r="AB108" s="41"/>
      <c r="AC108" s="41"/>
      <c r="AD108" s="41"/>
      <c r="AE108" s="41"/>
      <c r="AR108" s="228" t="s">
        <v>100</v>
      </c>
      <c r="AT108" s="228" t="s">
        <v>301</v>
      </c>
      <c r="AU108" s="228" t="s">
        <v>89</v>
      </c>
      <c r="AY108" s="19" t="s">
        <v>298</v>
      </c>
      <c r="BE108" s="229">
        <f>IF(N108="základní",J108,0)</f>
        <v>0</v>
      </c>
      <c r="BF108" s="229">
        <f>IF(N108="snížená",J108,0)</f>
        <v>0</v>
      </c>
      <c r="BG108" s="229">
        <f>IF(N108="zákl. přenesená",J108,0)</f>
        <v>0</v>
      </c>
      <c r="BH108" s="229">
        <f>IF(N108="sníž. přenesená",J108,0)</f>
        <v>0</v>
      </c>
      <c r="BI108" s="229">
        <f>IF(N108="nulová",J108,0)</f>
        <v>0</v>
      </c>
      <c r="BJ108" s="19" t="s">
        <v>87</v>
      </c>
      <c r="BK108" s="229">
        <f>ROUND(I108*H108,2)</f>
        <v>0</v>
      </c>
      <c r="BL108" s="19" t="s">
        <v>100</v>
      </c>
      <c r="BM108" s="228" t="s">
        <v>351</v>
      </c>
    </row>
    <row r="109" s="2" customFormat="1" ht="49.05" customHeight="1">
      <c r="A109" s="41"/>
      <c r="B109" s="42"/>
      <c r="C109" s="217" t="s">
        <v>352</v>
      </c>
      <c r="D109" s="217" t="s">
        <v>301</v>
      </c>
      <c r="E109" s="218" t="s">
        <v>353</v>
      </c>
      <c r="F109" s="219" t="s">
        <v>354</v>
      </c>
      <c r="G109" s="220" t="s">
        <v>315</v>
      </c>
      <c r="H109" s="221">
        <v>8</v>
      </c>
      <c r="I109" s="222"/>
      <c r="J109" s="223">
        <f>ROUND(I109*H109,2)</f>
        <v>0</v>
      </c>
      <c r="K109" s="219" t="s">
        <v>305</v>
      </c>
      <c r="L109" s="47"/>
      <c r="M109" s="224" t="s">
        <v>35</v>
      </c>
      <c r="N109" s="225" t="s">
        <v>51</v>
      </c>
      <c r="O109" s="87"/>
      <c r="P109" s="226">
        <f>O109*H109</f>
        <v>0</v>
      </c>
      <c r="Q109" s="226">
        <v>0</v>
      </c>
      <c r="R109" s="226">
        <f>Q109*H109</f>
        <v>0</v>
      </c>
      <c r="S109" s="226">
        <v>0</v>
      </c>
      <c r="T109" s="227">
        <f>S109*H109</f>
        <v>0</v>
      </c>
      <c r="U109" s="41"/>
      <c r="V109" s="41"/>
      <c r="W109" s="41"/>
      <c r="X109" s="41"/>
      <c r="Y109" s="41"/>
      <c r="Z109" s="41"/>
      <c r="AA109" s="41"/>
      <c r="AB109" s="41"/>
      <c r="AC109" s="41"/>
      <c r="AD109" s="41"/>
      <c r="AE109" s="41"/>
      <c r="AR109" s="228" t="s">
        <v>100</v>
      </c>
      <c r="AT109" s="228" t="s">
        <v>301</v>
      </c>
      <c r="AU109" s="228" t="s">
        <v>89</v>
      </c>
      <c r="AY109" s="19" t="s">
        <v>298</v>
      </c>
      <c r="BE109" s="229">
        <f>IF(N109="základní",J109,0)</f>
        <v>0</v>
      </c>
      <c r="BF109" s="229">
        <f>IF(N109="snížená",J109,0)</f>
        <v>0</v>
      </c>
      <c r="BG109" s="229">
        <f>IF(N109="zákl. přenesená",J109,0)</f>
        <v>0</v>
      </c>
      <c r="BH109" s="229">
        <f>IF(N109="sníž. přenesená",J109,0)</f>
        <v>0</v>
      </c>
      <c r="BI109" s="229">
        <f>IF(N109="nulová",J109,0)</f>
        <v>0</v>
      </c>
      <c r="BJ109" s="19" t="s">
        <v>87</v>
      </c>
      <c r="BK109" s="229">
        <f>ROUND(I109*H109,2)</f>
        <v>0</v>
      </c>
      <c r="BL109" s="19" t="s">
        <v>100</v>
      </c>
      <c r="BM109" s="228" t="s">
        <v>355</v>
      </c>
    </row>
    <row r="110" s="2" customFormat="1" ht="49.05" customHeight="1">
      <c r="A110" s="41"/>
      <c r="B110" s="42"/>
      <c r="C110" s="217" t="s">
        <v>8</v>
      </c>
      <c r="D110" s="217" t="s">
        <v>301</v>
      </c>
      <c r="E110" s="218" t="s">
        <v>356</v>
      </c>
      <c r="F110" s="219" t="s">
        <v>357</v>
      </c>
      <c r="G110" s="220" t="s">
        <v>315</v>
      </c>
      <c r="H110" s="221">
        <v>10</v>
      </c>
      <c r="I110" s="222"/>
      <c r="J110" s="223">
        <f>ROUND(I110*H110,2)</f>
        <v>0</v>
      </c>
      <c r="K110" s="219" t="s">
        <v>305</v>
      </c>
      <c r="L110" s="47"/>
      <c r="M110" s="224" t="s">
        <v>35</v>
      </c>
      <c r="N110" s="225" t="s">
        <v>51</v>
      </c>
      <c r="O110" s="87"/>
      <c r="P110" s="226">
        <f>O110*H110</f>
        <v>0</v>
      </c>
      <c r="Q110" s="226">
        <v>0</v>
      </c>
      <c r="R110" s="226">
        <f>Q110*H110</f>
        <v>0</v>
      </c>
      <c r="S110" s="226">
        <v>0</v>
      </c>
      <c r="T110" s="227">
        <f>S110*H110</f>
        <v>0</v>
      </c>
      <c r="U110" s="41"/>
      <c r="V110" s="41"/>
      <c r="W110" s="41"/>
      <c r="X110" s="41"/>
      <c r="Y110" s="41"/>
      <c r="Z110" s="41"/>
      <c r="AA110" s="41"/>
      <c r="AB110" s="41"/>
      <c r="AC110" s="41"/>
      <c r="AD110" s="41"/>
      <c r="AE110" s="41"/>
      <c r="AR110" s="228" t="s">
        <v>100</v>
      </c>
      <c r="AT110" s="228" t="s">
        <v>301</v>
      </c>
      <c r="AU110" s="228" t="s">
        <v>89</v>
      </c>
      <c r="AY110" s="19" t="s">
        <v>298</v>
      </c>
      <c r="BE110" s="229">
        <f>IF(N110="základní",J110,0)</f>
        <v>0</v>
      </c>
      <c r="BF110" s="229">
        <f>IF(N110="snížená",J110,0)</f>
        <v>0</v>
      </c>
      <c r="BG110" s="229">
        <f>IF(N110="zákl. přenesená",J110,0)</f>
        <v>0</v>
      </c>
      <c r="BH110" s="229">
        <f>IF(N110="sníž. přenesená",J110,0)</f>
        <v>0</v>
      </c>
      <c r="BI110" s="229">
        <f>IF(N110="nulová",J110,0)</f>
        <v>0</v>
      </c>
      <c r="BJ110" s="19" t="s">
        <v>87</v>
      </c>
      <c r="BK110" s="229">
        <f>ROUND(I110*H110,2)</f>
        <v>0</v>
      </c>
      <c r="BL110" s="19" t="s">
        <v>100</v>
      </c>
      <c r="BM110" s="228" t="s">
        <v>358</v>
      </c>
    </row>
    <row r="111" s="2" customFormat="1" ht="24.15" customHeight="1">
      <c r="A111" s="41"/>
      <c r="B111" s="42"/>
      <c r="C111" s="217" t="s">
        <v>359</v>
      </c>
      <c r="D111" s="217" t="s">
        <v>301</v>
      </c>
      <c r="E111" s="218" t="s">
        <v>360</v>
      </c>
      <c r="F111" s="219" t="s">
        <v>361</v>
      </c>
      <c r="G111" s="220" t="s">
        <v>315</v>
      </c>
      <c r="H111" s="221">
        <v>110</v>
      </c>
      <c r="I111" s="222"/>
      <c r="J111" s="223">
        <f>ROUND(I111*H111,2)</f>
        <v>0</v>
      </c>
      <c r="K111" s="219" t="s">
        <v>305</v>
      </c>
      <c r="L111" s="47"/>
      <c r="M111" s="224" t="s">
        <v>35</v>
      </c>
      <c r="N111" s="225" t="s">
        <v>51</v>
      </c>
      <c r="O111" s="87"/>
      <c r="P111" s="226">
        <f>O111*H111</f>
        <v>0</v>
      </c>
      <c r="Q111" s="226">
        <v>0</v>
      </c>
      <c r="R111" s="226">
        <f>Q111*H111</f>
        <v>0</v>
      </c>
      <c r="S111" s="226">
        <v>0</v>
      </c>
      <c r="T111" s="227">
        <f>S111*H111</f>
        <v>0</v>
      </c>
      <c r="U111" s="41"/>
      <c r="V111" s="41"/>
      <c r="W111" s="41"/>
      <c r="X111" s="41"/>
      <c r="Y111" s="41"/>
      <c r="Z111" s="41"/>
      <c r="AA111" s="41"/>
      <c r="AB111" s="41"/>
      <c r="AC111" s="41"/>
      <c r="AD111" s="41"/>
      <c r="AE111" s="41"/>
      <c r="AR111" s="228" t="s">
        <v>100</v>
      </c>
      <c r="AT111" s="228" t="s">
        <v>301</v>
      </c>
      <c r="AU111" s="228" t="s">
        <v>89</v>
      </c>
      <c r="AY111" s="19" t="s">
        <v>298</v>
      </c>
      <c r="BE111" s="229">
        <f>IF(N111="základní",J111,0)</f>
        <v>0</v>
      </c>
      <c r="BF111" s="229">
        <f>IF(N111="snížená",J111,0)</f>
        <v>0</v>
      </c>
      <c r="BG111" s="229">
        <f>IF(N111="zákl. přenesená",J111,0)</f>
        <v>0</v>
      </c>
      <c r="BH111" s="229">
        <f>IF(N111="sníž. přenesená",J111,0)</f>
        <v>0</v>
      </c>
      <c r="BI111" s="229">
        <f>IF(N111="nulová",J111,0)</f>
        <v>0</v>
      </c>
      <c r="BJ111" s="19" t="s">
        <v>87</v>
      </c>
      <c r="BK111" s="229">
        <f>ROUND(I111*H111,2)</f>
        <v>0</v>
      </c>
      <c r="BL111" s="19" t="s">
        <v>100</v>
      </c>
      <c r="BM111" s="228" t="s">
        <v>362</v>
      </c>
    </row>
    <row r="112" s="2" customFormat="1" ht="16.5" customHeight="1">
      <c r="A112" s="41"/>
      <c r="B112" s="42"/>
      <c r="C112" s="217" t="s">
        <v>363</v>
      </c>
      <c r="D112" s="217" t="s">
        <v>301</v>
      </c>
      <c r="E112" s="218" t="s">
        <v>364</v>
      </c>
      <c r="F112" s="219" t="s">
        <v>365</v>
      </c>
      <c r="G112" s="220" t="s">
        <v>315</v>
      </c>
      <c r="H112" s="221">
        <v>12</v>
      </c>
      <c r="I112" s="222"/>
      <c r="J112" s="223">
        <f>ROUND(I112*H112,2)</f>
        <v>0</v>
      </c>
      <c r="K112" s="219" t="s">
        <v>305</v>
      </c>
      <c r="L112" s="47"/>
      <c r="M112" s="224" t="s">
        <v>35</v>
      </c>
      <c r="N112" s="225" t="s">
        <v>51</v>
      </c>
      <c r="O112" s="87"/>
      <c r="P112" s="226">
        <f>O112*H112</f>
        <v>0</v>
      </c>
      <c r="Q112" s="226">
        <v>0</v>
      </c>
      <c r="R112" s="226">
        <f>Q112*H112</f>
        <v>0</v>
      </c>
      <c r="S112" s="226">
        <v>0</v>
      </c>
      <c r="T112" s="227">
        <f>S112*H112</f>
        <v>0</v>
      </c>
      <c r="U112" s="41"/>
      <c r="V112" s="41"/>
      <c r="W112" s="41"/>
      <c r="X112" s="41"/>
      <c r="Y112" s="41"/>
      <c r="Z112" s="41"/>
      <c r="AA112" s="41"/>
      <c r="AB112" s="41"/>
      <c r="AC112" s="41"/>
      <c r="AD112" s="41"/>
      <c r="AE112" s="41"/>
      <c r="AR112" s="228" t="s">
        <v>100</v>
      </c>
      <c r="AT112" s="228" t="s">
        <v>301</v>
      </c>
      <c r="AU112" s="228" t="s">
        <v>89</v>
      </c>
      <c r="AY112" s="19" t="s">
        <v>298</v>
      </c>
      <c r="BE112" s="229">
        <f>IF(N112="základní",J112,0)</f>
        <v>0</v>
      </c>
      <c r="BF112" s="229">
        <f>IF(N112="snížená",J112,0)</f>
        <v>0</v>
      </c>
      <c r="BG112" s="229">
        <f>IF(N112="zákl. přenesená",J112,0)</f>
        <v>0</v>
      </c>
      <c r="BH112" s="229">
        <f>IF(N112="sníž. přenesená",J112,0)</f>
        <v>0</v>
      </c>
      <c r="BI112" s="229">
        <f>IF(N112="nulová",J112,0)</f>
        <v>0</v>
      </c>
      <c r="BJ112" s="19" t="s">
        <v>87</v>
      </c>
      <c r="BK112" s="229">
        <f>ROUND(I112*H112,2)</f>
        <v>0</v>
      </c>
      <c r="BL112" s="19" t="s">
        <v>100</v>
      </c>
      <c r="BM112" s="228" t="s">
        <v>366</v>
      </c>
    </row>
    <row r="113" s="2" customFormat="1" ht="24.15" customHeight="1">
      <c r="A113" s="41"/>
      <c r="B113" s="42"/>
      <c r="C113" s="217" t="s">
        <v>367</v>
      </c>
      <c r="D113" s="217" t="s">
        <v>301</v>
      </c>
      <c r="E113" s="218" t="s">
        <v>368</v>
      </c>
      <c r="F113" s="219" t="s">
        <v>369</v>
      </c>
      <c r="G113" s="220" t="s">
        <v>315</v>
      </c>
      <c r="H113" s="221">
        <v>11</v>
      </c>
      <c r="I113" s="222"/>
      <c r="J113" s="223">
        <f>ROUND(I113*H113,2)</f>
        <v>0</v>
      </c>
      <c r="K113" s="219" t="s">
        <v>305</v>
      </c>
      <c r="L113" s="47"/>
      <c r="M113" s="224" t="s">
        <v>35</v>
      </c>
      <c r="N113" s="225" t="s">
        <v>51</v>
      </c>
      <c r="O113" s="87"/>
      <c r="P113" s="226">
        <f>O113*H113</f>
        <v>0</v>
      </c>
      <c r="Q113" s="226">
        <v>0</v>
      </c>
      <c r="R113" s="226">
        <f>Q113*H113</f>
        <v>0</v>
      </c>
      <c r="S113" s="226">
        <v>0</v>
      </c>
      <c r="T113" s="227">
        <f>S113*H113</f>
        <v>0</v>
      </c>
      <c r="U113" s="41"/>
      <c r="V113" s="41"/>
      <c r="W113" s="41"/>
      <c r="X113" s="41"/>
      <c r="Y113" s="41"/>
      <c r="Z113" s="41"/>
      <c r="AA113" s="41"/>
      <c r="AB113" s="41"/>
      <c r="AC113" s="41"/>
      <c r="AD113" s="41"/>
      <c r="AE113" s="41"/>
      <c r="AR113" s="228" t="s">
        <v>100</v>
      </c>
      <c r="AT113" s="228" t="s">
        <v>301</v>
      </c>
      <c r="AU113" s="228" t="s">
        <v>89</v>
      </c>
      <c r="AY113" s="19" t="s">
        <v>298</v>
      </c>
      <c r="BE113" s="229">
        <f>IF(N113="základní",J113,0)</f>
        <v>0</v>
      </c>
      <c r="BF113" s="229">
        <f>IF(N113="snížená",J113,0)</f>
        <v>0</v>
      </c>
      <c r="BG113" s="229">
        <f>IF(N113="zákl. přenesená",J113,0)</f>
        <v>0</v>
      </c>
      <c r="BH113" s="229">
        <f>IF(N113="sníž. přenesená",J113,0)</f>
        <v>0</v>
      </c>
      <c r="BI113" s="229">
        <f>IF(N113="nulová",J113,0)</f>
        <v>0</v>
      </c>
      <c r="BJ113" s="19" t="s">
        <v>87</v>
      </c>
      <c r="BK113" s="229">
        <f>ROUND(I113*H113,2)</f>
        <v>0</v>
      </c>
      <c r="BL113" s="19" t="s">
        <v>100</v>
      </c>
      <c r="BM113" s="228" t="s">
        <v>370</v>
      </c>
    </row>
    <row r="114" s="2" customFormat="1" ht="24.15" customHeight="1">
      <c r="A114" s="41"/>
      <c r="B114" s="42"/>
      <c r="C114" s="217" t="s">
        <v>371</v>
      </c>
      <c r="D114" s="217" t="s">
        <v>301</v>
      </c>
      <c r="E114" s="218" t="s">
        <v>372</v>
      </c>
      <c r="F114" s="219" t="s">
        <v>373</v>
      </c>
      <c r="G114" s="220" t="s">
        <v>315</v>
      </c>
      <c r="H114" s="221">
        <v>11</v>
      </c>
      <c r="I114" s="222"/>
      <c r="J114" s="223">
        <f>ROUND(I114*H114,2)</f>
        <v>0</v>
      </c>
      <c r="K114" s="219" t="s">
        <v>305</v>
      </c>
      <c r="L114" s="47"/>
      <c r="M114" s="224" t="s">
        <v>35</v>
      </c>
      <c r="N114" s="225" t="s">
        <v>51</v>
      </c>
      <c r="O114" s="87"/>
      <c r="P114" s="226">
        <f>O114*H114</f>
        <v>0</v>
      </c>
      <c r="Q114" s="226">
        <v>0</v>
      </c>
      <c r="R114" s="226">
        <f>Q114*H114</f>
        <v>0</v>
      </c>
      <c r="S114" s="226">
        <v>0</v>
      </c>
      <c r="T114" s="227">
        <f>S114*H114</f>
        <v>0</v>
      </c>
      <c r="U114" s="41"/>
      <c r="V114" s="41"/>
      <c r="W114" s="41"/>
      <c r="X114" s="41"/>
      <c r="Y114" s="41"/>
      <c r="Z114" s="41"/>
      <c r="AA114" s="41"/>
      <c r="AB114" s="41"/>
      <c r="AC114" s="41"/>
      <c r="AD114" s="41"/>
      <c r="AE114" s="41"/>
      <c r="AR114" s="228" t="s">
        <v>100</v>
      </c>
      <c r="AT114" s="228" t="s">
        <v>301</v>
      </c>
      <c r="AU114" s="228" t="s">
        <v>89</v>
      </c>
      <c r="AY114" s="19" t="s">
        <v>298</v>
      </c>
      <c r="BE114" s="229">
        <f>IF(N114="základní",J114,0)</f>
        <v>0</v>
      </c>
      <c r="BF114" s="229">
        <f>IF(N114="snížená",J114,0)</f>
        <v>0</v>
      </c>
      <c r="BG114" s="229">
        <f>IF(N114="zákl. přenesená",J114,0)</f>
        <v>0</v>
      </c>
      <c r="BH114" s="229">
        <f>IF(N114="sníž. přenesená",J114,0)</f>
        <v>0</v>
      </c>
      <c r="BI114" s="229">
        <f>IF(N114="nulová",J114,0)</f>
        <v>0</v>
      </c>
      <c r="BJ114" s="19" t="s">
        <v>87</v>
      </c>
      <c r="BK114" s="229">
        <f>ROUND(I114*H114,2)</f>
        <v>0</v>
      </c>
      <c r="BL114" s="19" t="s">
        <v>100</v>
      </c>
      <c r="BM114" s="228" t="s">
        <v>374</v>
      </c>
    </row>
    <row r="115" s="2" customFormat="1" ht="24.15" customHeight="1">
      <c r="A115" s="41"/>
      <c r="B115" s="42"/>
      <c r="C115" s="217" t="s">
        <v>375</v>
      </c>
      <c r="D115" s="217" t="s">
        <v>301</v>
      </c>
      <c r="E115" s="218" t="s">
        <v>376</v>
      </c>
      <c r="F115" s="219" t="s">
        <v>377</v>
      </c>
      <c r="G115" s="220" t="s">
        <v>315</v>
      </c>
      <c r="H115" s="221">
        <v>7</v>
      </c>
      <c r="I115" s="222"/>
      <c r="J115" s="223">
        <f>ROUND(I115*H115,2)</f>
        <v>0</v>
      </c>
      <c r="K115" s="219" t="s">
        <v>305</v>
      </c>
      <c r="L115" s="47"/>
      <c r="M115" s="224" t="s">
        <v>35</v>
      </c>
      <c r="N115" s="225" t="s">
        <v>51</v>
      </c>
      <c r="O115" s="87"/>
      <c r="P115" s="226">
        <f>O115*H115</f>
        <v>0</v>
      </c>
      <c r="Q115" s="226">
        <v>0</v>
      </c>
      <c r="R115" s="226">
        <f>Q115*H115</f>
        <v>0</v>
      </c>
      <c r="S115" s="226">
        <v>0</v>
      </c>
      <c r="T115" s="227">
        <f>S115*H115</f>
        <v>0</v>
      </c>
      <c r="U115" s="41"/>
      <c r="V115" s="41"/>
      <c r="W115" s="41"/>
      <c r="X115" s="41"/>
      <c r="Y115" s="41"/>
      <c r="Z115" s="41"/>
      <c r="AA115" s="41"/>
      <c r="AB115" s="41"/>
      <c r="AC115" s="41"/>
      <c r="AD115" s="41"/>
      <c r="AE115" s="41"/>
      <c r="AR115" s="228" t="s">
        <v>100</v>
      </c>
      <c r="AT115" s="228" t="s">
        <v>301</v>
      </c>
      <c r="AU115" s="228" t="s">
        <v>89</v>
      </c>
      <c r="AY115" s="19" t="s">
        <v>298</v>
      </c>
      <c r="BE115" s="229">
        <f>IF(N115="základní",J115,0)</f>
        <v>0</v>
      </c>
      <c r="BF115" s="229">
        <f>IF(N115="snížená",J115,0)</f>
        <v>0</v>
      </c>
      <c r="BG115" s="229">
        <f>IF(N115="zákl. přenesená",J115,0)</f>
        <v>0</v>
      </c>
      <c r="BH115" s="229">
        <f>IF(N115="sníž. přenesená",J115,0)</f>
        <v>0</v>
      </c>
      <c r="BI115" s="229">
        <f>IF(N115="nulová",J115,0)</f>
        <v>0</v>
      </c>
      <c r="BJ115" s="19" t="s">
        <v>87</v>
      </c>
      <c r="BK115" s="229">
        <f>ROUND(I115*H115,2)</f>
        <v>0</v>
      </c>
      <c r="BL115" s="19" t="s">
        <v>100</v>
      </c>
      <c r="BM115" s="228" t="s">
        <v>378</v>
      </c>
    </row>
    <row r="116" s="2" customFormat="1" ht="24.15" customHeight="1">
      <c r="A116" s="41"/>
      <c r="B116" s="42"/>
      <c r="C116" s="217" t="s">
        <v>7</v>
      </c>
      <c r="D116" s="217" t="s">
        <v>301</v>
      </c>
      <c r="E116" s="218" t="s">
        <v>379</v>
      </c>
      <c r="F116" s="219" t="s">
        <v>380</v>
      </c>
      <c r="G116" s="220" t="s">
        <v>315</v>
      </c>
      <c r="H116" s="221">
        <v>11</v>
      </c>
      <c r="I116" s="222"/>
      <c r="J116" s="223">
        <f>ROUND(I116*H116,2)</f>
        <v>0</v>
      </c>
      <c r="K116" s="219" t="s">
        <v>305</v>
      </c>
      <c r="L116" s="47"/>
      <c r="M116" s="224" t="s">
        <v>35</v>
      </c>
      <c r="N116" s="225" t="s">
        <v>51</v>
      </c>
      <c r="O116" s="87"/>
      <c r="P116" s="226">
        <f>O116*H116</f>
        <v>0</v>
      </c>
      <c r="Q116" s="226">
        <v>0</v>
      </c>
      <c r="R116" s="226">
        <f>Q116*H116</f>
        <v>0</v>
      </c>
      <c r="S116" s="226">
        <v>0</v>
      </c>
      <c r="T116" s="227">
        <f>S116*H116</f>
        <v>0</v>
      </c>
      <c r="U116" s="41"/>
      <c r="V116" s="41"/>
      <c r="W116" s="41"/>
      <c r="X116" s="41"/>
      <c r="Y116" s="41"/>
      <c r="Z116" s="41"/>
      <c r="AA116" s="41"/>
      <c r="AB116" s="41"/>
      <c r="AC116" s="41"/>
      <c r="AD116" s="41"/>
      <c r="AE116" s="41"/>
      <c r="AR116" s="228" t="s">
        <v>100</v>
      </c>
      <c r="AT116" s="228" t="s">
        <v>301</v>
      </c>
      <c r="AU116" s="228" t="s">
        <v>89</v>
      </c>
      <c r="AY116" s="19" t="s">
        <v>298</v>
      </c>
      <c r="BE116" s="229">
        <f>IF(N116="základní",J116,0)</f>
        <v>0</v>
      </c>
      <c r="BF116" s="229">
        <f>IF(N116="snížená",J116,0)</f>
        <v>0</v>
      </c>
      <c r="BG116" s="229">
        <f>IF(N116="zákl. přenesená",J116,0)</f>
        <v>0</v>
      </c>
      <c r="BH116" s="229">
        <f>IF(N116="sníž. přenesená",J116,0)</f>
        <v>0</v>
      </c>
      <c r="BI116" s="229">
        <f>IF(N116="nulová",J116,0)</f>
        <v>0</v>
      </c>
      <c r="BJ116" s="19" t="s">
        <v>87</v>
      </c>
      <c r="BK116" s="229">
        <f>ROUND(I116*H116,2)</f>
        <v>0</v>
      </c>
      <c r="BL116" s="19" t="s">
        <v>100</v>
      </c>
      <c r="BM116" s="228" t="s">
        <v>381</v>
      </c>
    </row>
    <row r="117" s="2" customFormat="1" ht="16.5" customHeight="1">
      <c r="A117" s="41"/>
      <c r="B117" s="42"/>
      <c r="C117" s="217" t="s">
        <v>382</v>
      </c>
      <c r="D117" s="217" t="s">
        <v>301</v>
      </c>
      <c r="E117" s="218" t="s">
        <v>383</v>
      </c>
      <c r="F117" s="219" t="s">
        <v>384</v>
      </c>
      <c r="G117" s="220" t="s">
        <v>385</v>
      </c>
      <c r="H117" s="221">
        <v>40</v>
      </c>
      <c r="I117" s="222"/>
      <c r="J117" s="223">
        <f>ROUND(I117*H117,2)</f>
        <v>0</v>
      </c>
      <c r="K117" s="219" t="s">
        <v>305</v>
      </c>
      <c r="L117" s="47"/>
      <c r="M117" s="224" t="s">
        <v>35</v>
      </c>
      <c r="N117" s="225" t="s">
        <v>51</v>
      </c>
      <c r="O117" s="87"/>
      <c r="P117" s="226">
        <f>O117*H117</f>
        <v>0</v>
      </c>
      <c r="Q117" s="226">
        <v>0</v>
      </c>
      <c r="R117" s="226">
        <f>Q117*H117</f>
        <v>0</v>
      </c>
      <c r="S117" s="226">
        <v>0</v>
      </c>
      <c r="T117" s="227">
        <f>S117*H117</f>
        <v>0</v>
      </c>
      <c r="U117" s="41"/>
      <c r="V117" s="41"/>
      <c r="W117" s="41"/>
      <c r="X117" s="41"/>
      <c r="Y117" s="41"/>
      <c r="Z117" s="41"/>
      <c r="AA117" s="41"/>
      <c r="AB117" s="41"/>
      <c r="AC117" s="41"/>
      <c r="AD117" s="41"/>
      <c r="AE117" s="41"/>
      <c r="AR117" s="228" t="s">
        <v>100</v>
      </c>
      <c r="AT117" s="228" t="s">
        <v>301</v>
      </c>
      <c r="AU117" s="228" t="s">
        <v>89</v>
      </c>
      <c r="AY117" s="19" t="s">
        <v>298</v>
      </c>
      <c r="BE117" s="229">
        <f>IF(N117="základní",J117,0)</f>
        <v>0</v>
      </c>
      <c r="BF117" s="229">
        <f>IF(N117="snížená",J117,0)</f>
        <v>0</v>
      </c>
      <c r="BG117" s="229">
        <f>IF(N117="zákl. přenesená",J117,0)</f>
        <v>0</v>
      </c>
      <c r="BH117" s="229">
        <f>IF(N117="sníž. přenesená",J117,0)</f>
        <v>0</v>
      </c>
      <c r="BI117" s="229">
        <f>IF(N117="nulová",J117,0)</f>
        <v>0</v>
      </c>
      <c r="BJ117" s="19" t="s">
        <v>87</v>
      </c>
      <c r="BK117" s="229">
        <f>ROUND(I117*H117,2)</f>
        <v>0</v>
      </c>
      <c r="BL117" s="19" t="s">
        <v>100</v>
      </c>
      <c r="BM117" s="228" t="s">
        <v>386</v>
      </c>
    </row>
    <row r="118" s="2" customFormat="1" ht="66.75" customHeight="1">
      <c r="A118" s="41"/>
      <c r="B118" s="42"/>
      <c r="C118" s="217" t="s">
        <v>387</v>
      </c>
      <c r="D118" s="217" t="s">
        <v>301</v>
      </c>
      <c r="E118" s="218" t="s">
        <v>388</v>
      </c>
      <c r="F118" s="219" t="s">
        <v>389</v>
      </c>
      <c r="G118" s="220" t="s">
        <v>315</v>
      </c>
      <c r="H118" s="221">
        <v>2</v>
      </c>
      <c r="I118" s="222"/>
      <c r="J118" s="223">
        <f>ROUND(I118*H118,2)</f>
        <v>0</v>
      </c>
      <c r="K118" s="219" t="s">
        <v>305</v>
      </c>
      <c r="L118" s="47"/>
      <c r="M118" s="224" t="s">
        <v>35</v>
      </c>
      <c r="N118" s="225" t="s">
        <v>51</v>
      </c>
      <c r="O118" s="87"/>
      <c r="P118" s="226">
        <f>O118*H118</f>
        <v>0</v>
      </c>
      <c r="Q118" s="226">
        <v>0</v>
      </c>
      <c r="R118" s="226">
        <f>Q118*H118</f>
        <v>0</v>
      </c>
      <c r="S118" s="226">
        <v>0</v>
      </c>
      <c r="T118" s="227">
        <f>S118*H118</f>
        <v>0</v>
      </c>
      <c r="U118" s="41"/>
      <c r="V118" s="41"/>
      <c r="W118" s="41"/>
      <c r="X118" s="41"/>
      <c r="Y118" s="41"/>
      <c r="Z118" s="41"/>
      <c r="AA118" s="41"/>
      <c r="AB118" s="41"/>
      <c r="AC118" s="41"/>
      <c r="AD118" s="41"/>
      <c r="AE118" s="41"/>
      <c r="AR118" s="228" t="s">
        <v>100</v>
      </c>
      <c r="AT118" s="228" t="s">
        <v>301</v>
      </c>
      <c r="AU118" s="228" t="s">
        <v>89</v>
      </c>
      <c r="AY118" s="19" t="s">
        <v>298</v>
      </c>
      <c r="BE118" s="229">
        <f>IF(N118="základní",J118,0)</f>
        <v>0</v>
      </c>
      <c r="BF118" s="229">
        <f>IF(N118="snížená",J118,0)</f>
        <v>0</v>
      </c>
      <c r="BG118" s="229">
        <f>IF(N118="zákl. přenesená",J118,0)</f>
        <v>0</v>
      </c>
      <c r="BH118" s="229">
        <f>IF(N118="sníž. přenesená",J118,0)</f>
        <v>0</v>
      </c>
      <c r="BI118" s="229">
        <f>IF(N118="nulová",J118,0)</f>
        <v>0</v>
      </c>
      <c r="BJ118" s="19" t="s">
        <v>87</v>
      </c>
      <c r="BK118" s="229">
        <f>ROUND(I118*H118,2)</f>
        <v>0</v>
      </c>
      <c r="BL118" s="19" t="s">
        <v>100</v>
      </c>
      <c r="BM118" s="228" t="s">
        <v>390</v>
      </c>
    </row>
    <row r="119" s="2" customFormat="1" ht="66.75" customHeight="1">
      <c r="A119" s="41"/>
      <c r="B119" s="42"/>
      <c r="C119" s="217" t="s">
        <v>391</v>
      </c>
      <c r="D119" s="217" t="s">
        <v>301</v>
      </c>
      <c r="E119" s="218" t="s">
        <v>392</v>
      </c>
      <c r="F119" s="219" t="s">
        <v>393</v>
      </c>
      <c r="G119" s="220" t="s">
        <v>315</v>
      </c>
      <c r="H119" s="221">
        <v>2</v>
      </c>
      <c r="I119" s="222"/>
      <c r="J119" s="223">
        <f>ROUND(I119*H119,2)</f>
        <v>0</v>
      </c>
      <c r="K119" s="219" t="s">
        <v>305</v>
      </c>
      <c r="L119" s="47"/>
      <c r="M119" s="224" t="s">
        <v>35</v>
      </c>
      <c r="N119" s="225" t="s">
        <v>51</v>
      </c>
      <c r="O119" s="87"/>
      <c r="P119" s="226">
        <f>O119*H119</f>
        <v>0</v>
      </c>
      <c r="Q119" s="226">
        <v>0</v>
      </c>
      <c r="R119" s="226">
        <f>Q119*H119</f>
        <v>0</v>
      </c>
      <c r="S119" s="226">
        <v>0</v>
      </c>
      <c r="T119" s="227">
        <f>S119*H119</f>
        <v>0</v>
      </c>
      <c r="U119" s="41"/>
      <c r="V119" s="41"/>
      <c r="W119" s="41"/>
      <c r="X119" s="41"/>
      <c r="Y119" s="41"/>
      <c r="Z119" s="41"/>
      <c r="AA119" s="41"/>
      <c r="AB119" s="41"/>
      <c r="AC119" s="41"/>
      <c r="AD119" s="41"/>
      <c r="AE119" s="41"/>
      <c r="AR119" s="228" t="s">
        <v>100</v>
      </c>
      <c r="AT119" s="228" t="s">
        <v>301</v>
      </c>
      <c r="AU119" s="228" t="s">
        <v>89</v>
      </c>
      <c r="AY119" s="19" t="s">
        <v>298</v>
      </c>
      <c r="BE119" s="229">
        <f>IF(N119="základní",J119,0)</f>
        <v>0</v>
      </c>
      <c r="BF119" s="229">
        <f>IF(N119="snížená",J119,0)</f>
        <v>0</v>
      </c>
      <c r="BG119" s="229">
        <f>IF(N119="zákl. přenesená",J119,0)</f>
        <v>0</v>
      </c>
      <c r="BH119" s="229">
        <f>IF(N119="sníž. přenesená",J119,0)</f>
        <v>0</v>
      </c>
      <c r="BI119" s="229">
        <f>IF(N119="nulová",J119,0)</f>
        <v>0</v>
      </c>
      <c r="BJ119" s="19" t="s">
        <v>87</v>
      </c>
      <c r="BK119" s="229">
        <f>ROUND(I119*H119,2)</f>
        <v>0</v>
      </c>
      <c r="BL119" s="19" t="s">
        <v>100</v>
      </c>
      <c r="BM119" s="228" t="s">
        <v>394</v>
      </c>
    </row>
    <row r="120" s="2" customFormat="1" ht="37.8" customHeight="1">
      <c r="A120" s="41"/>
      <c r="B120" s="42"/>
      <c r="C120" s="217" t="s">
        <v>395</v>
      </c>
      <c r="D120" s="217" t="s">
        <v>301</v>
      </c>
      <c r="E120" s="218" t="s">
        <v>396</v>
      </c>
      <c r="F120" s="219" t="s">
        <v>397</v>
      </c>
      <c r="G120" s="220" t="s">
        <v>315</v>
      </c>
      <c r="H120" s="221">
        <v>2</v>
      </c>
      <c r="I120" s="222"/>
      <c r="J120" s="223">
        <f>ROUND(I120*H120,2)</f>
        <v>0</v>
      </c>
      <c r="K120" s="219" t="s">
        <v>305</v>
      </c>
      <c r="L120" s="47"/>
      <c r="M120" s="224" t="s">
        <v>35</v>
      </c>
      <c r="N120" s="225" t="s">
        <v>51</v>
      </c>
      <c r="O120" s="87"/>
      <c r="P120" s="226">
        <f>O120*H120</f>
        <v>0</v>
      </c>
      <c r="Q120" s="226">
        <v>0</v>
      </c>
      <c r="R120" s="226">
        <f>Q120*H120</f>
        <v>0</v>
      </c>
      <c r="S120" s="226">
        <v>0</v>
      </c>
      <c r="T120" s="227">
        <f>S120*H120</f>
        <v>0</v>
      </c>
      <c r="U120" s="41"/>
      <c r="V120" s="41"/>
      <c r="W120" s="41"/>
      <c r="X120" s="41"/>
      <c r="Y120" s="41"/>
      <c r="Z120" s="41"/>
      <c r="AA120" s="41"/>
      <c r="AB120" s="41"/>
      <c r="AC120" s="41"/>
      <c r="AD120" s="41"/>
      <c r="AE120" s="41"/>
      <c r="AR120" s="228" t="s">
        <v>398</v>
      </c>
      <c r="AT120" s="228" t="s">
        <v>301</v>
      </c>
      <c r="AU120" s="228" t="s">
        <v>89</v>
      </c>
      <c r="AY120" s="19" t="s">
        <v>298</v>
      </c>
      <c r="BE120" s="229">
        <f>IF(N120="základní",J120,0)</f>
        <v>0</v>
      </c>
      <c r="BF120" s="229">
        <f>IF(N120="snížená",J120,0)</f>
        <v>0</v>
      </c>
      <c r="BG120" s="229">
        <f>IF(N120="zákl. přenesená",J120,0)</f>
        <v>0</v>
      </c>
      <c r="BH120" s="229">
        <f>IF(N120="sníž. přenesená",J120,0)</f>
        <v>0</v>
      </c>
      <c r="BI120" s="229">
        <f>IF(N120="nulová",J120,0)</f>
        <v>0</v>
      </c>
      <c r="BJ120" s="19" t="s">
        <v>87</v>
      </c>
      <c r="BK120" s="229">
        <f>ROUND(I120*H120,2)</f>
        <v>0</v>
      </c>
      <c r="BL120" s="19" t="s">
        <v>398</v>
      </c>
      <c r="BM120" s="228" t="s">
        <v>399</v>
      </c>
    </row>
    <row r="121" s="2" customFormat="1" ht="16.5" customHeight="1">
      <c r="A121" s="41"/>
      <c r="B121" s="42"/>
      <c r="C121" s="217" t="s">
        <v>400</v>
      </c>
      <c r="D121" s="217" t="s">
        <v>301</v>
      </c>
      <c r="E121" s="218" t="s">
        <v>401</v>
      </c>
      <c r="F121" s="219" t="s">
        <v>402</v>
      </c>
      <c r="G121" s="220" t="s">
        <v>315</v>
      </c>
      <c r="H121" s="221">
        <v>2</v>
      </c>
      <c r="I121" s="222"/>
      <c r="J121" s="223">
        <f>ROUND(I121*H121,2)</f>
        <v>0</v>
      </c>
      <c r="K121" s="219" t="s">
        <v>305</v>
      </c>
      <c r="L121" s="47"/>
      <c r="M121" s="224" t="s">
        <v>35</v>
      </c>
      <c r="N121" s="225" t="s">
        <v>51</v>
      </c>
      <c r="O121" s="87"/>
      <c r="P121" s="226">
        <f>O121*H121</f>
        <v>0</v>
      </c>
      <c r="Q121" s="226">
        <v>0</v>
      </c>
      <c r="R121" s="226">
        <f>Q121*H121</f>
        <v>0</v>
      </c>
      <c r="S121" s="226">
        <v>0</v>
      </c>
      <c r="T121" s="227">
        <f>S121*H121</f>
        <v>0</v>
      </c>
      <c r="U121" s="41"/>
      <c r="V121" s="41"/>
      <c r="W121" s="41"/>
      <c r="X121" s="41"/>
      <c r="Y121" s="41"/>
      <c r="Z121" s="41"/>
      <c r="AA121" s="41"/>
      <c r="AB121" s="41"/>
      <c r="AC121" s="41"/>
      <c r="AD121" s="41"/>
      <c r="AE121" s="41"/>
      <c r="AR121" s="228" t="s">
        <v>398</v>
      </c>
      <c r="AT121" s="228" t="s">
        <v>301</v>
      </c>
      <c r="AU121" s="228" t="s">
        <v>89</v>
      </c>
      <c r="AY121" s="19" t="s">
        <v>298</v>
      </c>
      <c r="BE121" s="229">
        <f>IF(N121="základní",J121,0)</f>
        <v>0</v>
      </c>
      <c r="BF121" s="229">
        <f>IF(N121="snížená",J121,0)</f>
        <v>0</v>
      </c>
      <c r="BG121" s="229">
        <f>IF(N121="zákl. přenesená",J121,0)</f>
        <v>0</v>
      </c>
      <c r="BH121" s="229">
        <f>IF(N121="sníž. přenesená",J121,0)</f>
        <v>0</v>
      </c>
      <c r="BI121" s="229">
        <f>IF(N121="nulová",J121,0)</f>
        <v>0</v>
      </c>
      <c r="BJ121" s="19" t="s">
        <v>87</v>
      </c>
      <c r="BK121" s="229">
        <f>ROUND(I121*H121,2)</f>
        <v>0</v>
      </c>
      <c r="BL121" s="19" t="s">
        <v>398</v>
      </c>
      <c r="BM121" s="228" t="s">
        <v>403</v>
      </c>
    </row>
    <row r="122" s="2" customFormat="1" ht="49.05" customHeight="1">
      <c r="A122" s="41"/>
      <c r="B122" s="42"/>
      <c r="C122" s="217" t="s">
        <v>404</v>
      </c>
      <c r="D122" s="217" t="s">
        <v>301</v>
      </c>
      <c r="E122" s="218" t="s">
        <v>405</v>
      </c>
      <c r="F122" s="219" t="s">
        <v>406</v>
      </c>
      <c r="G122" s="220" t="s">
        <v>304</v>
      </c>
      <c r="H122" s="221">
        <v>700</v>
      </c>
      <c r="I122" s="222"/>
      <c r="J122" s="223">
        <f>ROUND(I122*H122,2)</f>
        <v>0</v>
      </c>
      <c r="K122" s="219" t="s">
        <v>305</v>
      </c>
      <c r="L122" s="47"/>
      <c r="M122" s="224" t="s">
        <v>35</v>
      </c>
      <c r="N122" s="225" t="s">
        <v>51</v>
      </c>
      <c r="O122" s="87"/>
      <c r="P122" s="226">
        <f>O122*H122</f>
        <v>0</v>
      </c>
      <c r="Q122" s="226">
        <v>0</v>
      </c>
      <c r="R122" s="226">
        <f>Q122*H122</f>
        <v>0</v>
      </c>
      <c r="S122" s="226">
        <v>0</v>
      </c>
      <c r="T122" s="227">
        <f>S122*H122</f>
        <v>0</v>
      </c>
      <c r="U122" s="41"/>
      <c r="V122" s="41"/>
      <c r="W122" s="41"/>
      <c r="X122" s="41"/>
      <c r="Y122" s="41"/>
      <c r="Z122" s="41"/>
      <c r="AA122" s="41"/>
      <c r="AB122" s="41"/>
      <c r="AC122" s="41"/>
      <c r="AD122" s="41"/>
      <c r="AE122" s="41"/>
      <c r="AR122" s="228" t="s">
        <v>398</v>
      </c>
      <c r="AT122" s="228" t="s">
        <v>301</v>
      </c>
      <c r="AU122" s="228" t="s">
        <v>89</v>
      </c>
      <c r="AY122" s="19" t="s">
        <v>298</v>
      </c>
      <c r="BE122" s="229">
        <f>IF(N122="základní",J122,0)</f>
        <v>0</v>
      </c>
      <c r="BF122" s="229">
        <f>IF(N122="snížená",J122,0)</f>
        <v>0</v>
      </c>
      <c r="BG122" s="229">
        <f>IF(N122="zákl. přenesená",J122,0)</f>
        <v>0</v>
      </c>
      <c r="BH122" s="229">
        <f>IF(N122="sníž. přenesená",J122,0)</f>
        <v>0</v>
      </c>
      <c r="BI122" s="229">
        <f>IF(N122="nulová",J122,0)</f>
        <v>0</v>
      </c>
      <c r="BJ122" s="19" t="s">
        <v>87</v>
      </c>
      <c r="BK122" s="229">
        <f>ROUND(I122*H122,2)</f>
        <v>0</v>
      </c>
      <c r="BL122" s="19" t="s">
        <v>398</v>
      </c>
      <c r="BM122" s="228" t="s">
        <v>407</v>
      </c>
    </row>
    <row r="123" s="2" customFormat="1" ht="24.15" customHeight="1">
      <c r="A123" s="41"/>
      <c r="B123" s="42"/>
      <c r="C123" s="217" t="s">
        <v>408</v>
      </c>
      <c r="D123" s="217" t="s">
        <v>301</v>
      </c>
      <c r="E123" s="218" t="s">
        <v>409</v>
      </c>
      <c r="F123" s="219" t="s">
        <v>410</v>
      </c>
      <c r="G123" s="220" t="s">
        <v>315</v>
      </c>
      <c r="H123" s="221">
        <v>2</v>
      </c>
      <c r="I123" s="222"/>
      <c r="J123" s="223">
        <f>ROUND(I123*H123,2)</f>
        <v>0</v>
      </c>
      <c r="K123" s="219" t="s">
        <v>305</v>
      </c>
      <c r="L123" s="47"/>
      <c r="M123" s="224" t="s">
        <v>35</v>
      </c>
      <c r="N123" s="225" t="s">
        <v>51</v>
      </c>
      <c r="O123" s="87"/>
      <c r="P123" s="226">
        <f>O123*H123</f>
        <v>0</v>
      </c>
      <c r="Q123" s="226">
        <v>0</v>
      </c>
      <c r="R123" s="226">
        <f>Q123*H123</f>
        <v>0</v>
      </c>
      <c r="S123" s="226">
        <v>0</v>
      </c>
      <c r="T123" s="227">
        <f>S123*H123</f>
        <v>0</v>
      </c>
      <c r="U123" s="41"/>
      <c r="V123" s="41"/>
      <c r="W123" s="41"/>
      <c r="X123" s="41"/>
      <c r="Y123" s="41"/>
      <c r="Z123" s="41"/>
      <c r="AA123" s="41"/>
      <c r="AB123" s="41"/>
      <c r="AC123" s="41"/>
      <c r="AD123" s="41"/>
      <c r="AE123" s="41"/>
      <c r="AR123" s="228" t="s">
        <v>398</v>
      </c>
      <c r="AT123" s="228" t="s">
        <v>301</v>
      </c>
      <c r="AU123" s="228" t="s">
        <v>89</v>
      </c>
      <c r="AY123" s="19" t="s">
        <v>298</v>
      </c>
      <c r="BE123" s="229">
        <f>IF(N123="základní",J123,0)</f>
        <v>0</v>
      </c>
      <c r="BF123" s="229">
        <f>IF(N123="snížená",J123,0)</f>
        <v>0</v>
      </c>
      <c r="BG123" s="229">
        <f>IF(N123="zákl. přenesená",J123,0)</f>
        <v>0</v>
      </c>
      <c r="BH123" s="229">
        <f>IF(N123="sníž. přenesená",J123,0)</f>
        <v>0</v>
      </c>
      <c r="BI123" s="229">
        <f>IF(N123="nulová",J123,0)</f>
        <v>0</v>
      </c>
      <c r="BJ123" s="19" t="s">
        <v>87</v>
      </c>
      <c r="BK123" s="229">
        <f>ROUND(I123*H123,2)</f>
        <v>0</v>
      </c>
      <c r="BL123" s="19" t="s">
        <v>398</v>
      </c>
      <c r="BM123" s="228" t="s">
        <v>411</v>
      </c>
    </row>
    <row r="124" s="2" customFormat="1" ht="24.15" customHeight="1">
      <c r="A124" s="41"/>
      <c r="B124" s="42"/>
      <c r="C124" s="217" t="s">
        <v>412</v>
      </c>
      <c r="D124" s="217" t="s">
        <v>301</v>
      </c>
      <c r="E124" s="218" t="s">
        <v>413</v>
      </c>
      <c r="F124" s="219" t="s">
        <v>414</v>
      </c>
      <c r="G124" s="220" t="s">
        <v>315</v>
      </c>
      <c r="H124" s="221">
        <v>1</v>
      </c>
      <c r="I124" s="222"/>
      <c r="J124" s="223">
        <f>ROUND(I124*H124,2)</f>
        <v>0</v>
      </c>
      <c r="K124" s="219" t="s">
        <v>305</v>
      </c>
      <c r="L124" s="47"/>
      <c r="M124" s="224" t="s">
        <v>35</v>
      </c>
      <c r="N124" s="225" t="s">
        <v>51</v>
      </c>
      <c r="O124" s="87"/>
      <c r="P124" s="226">
        <f>O124*H124</f>
        <v>0</v>
      </c>
      <c r="Q124" s="226">
        <v>0</v>
      </c>
      <c r="R124" s="226">
        <f>Q124*H124</f>
        <v>0</v>
      </c>
      <c r="S124" s="226">
        <v>0</v>
      </c>
      <c r="T124" s="227">
        <f>S124*H124</f>
        <v>0</v>
      </c>
      <c r="U124" s="41"/>
      <c r="V124" s="41"/>
      <c r="W124" s="41"/>
      <c r="X124" s="41"/>
      <c r="Y124" s="41"/>
      <c r="Z124" s="41"/>
      <c r="AA124" s="41"/>
      <c r="AB124" s="41"/>
      <c r="AC124" s="41"/>
      <c r="AD124" s="41"/>
      <c r="AE124" s="41"/>
      <c r="AR124" s="228" t="s">
        <v>398</v>
      </c>
      <c r="AT124" s="228" t="s">
        <v>301</v>
      </c>
      <c r="AU124" s="228" t="s">
        <v>89</v>
      </c>
      <c r="AY124" s="19" t="s">
        <v>298</v>
      </c>
      <c r="BE124" s="229">
        <f>IF(N124="základní",J124,0)</f>
        <v>0</v>
      </c>
      <c r="BF124" s="229">
        <f>IF(N124="snížená",J124,0)</f>
        <v>0</v>
      </c>
      <c r="BG124" s="229">
        <f>IF(N124="zákl. přenesená",J124,0)</f>
        <v>0</v>
      </c>
      <c r="BH124" s="229">
        <f>IF(N124="sníž. přenesená",J124,0)</f>
        <v>0</v>
      </c>
      <c r="BI124" s="229">
        <f>IF(N124="nulová",J124,0)</f>
        <v>0</v>
      </c>
      <c r="BJ124" s="19" t="s">
        <v>87</v>
      </c>
      <c r="BK124" s="229">
        <f>ROUND(I124*H124,2)</f>
        <v>0</v>
      </c>
      <c r="BL124" s="19" t="s">
        <v>398</v>
      </c>
      <c r="BM124" s="228" t="s">
        <v>415</v>
      </c>
    </row>
    <row r="125" s="2" customFormat="1" ht="55.5" customHeight="1">
      <c r="A125" s="41"/>
      <c r="B125" s="42"/>
      <c r="C125" s="217" t="s">
        <v>416</v>
      </c>
      <c r="D125" s="217" t="s">
        <v>301</v>
      </c>
      <c r="E125" s="218" t="s">
        <v>417</v>
      </c>
      <c r="F125" s="219" t="s">
        <v>418</v>
      </c>
      <c r="G125" s="220" t="s">
        <v>315</v>
      </c>
      <c r="H125" s="221">
        <v>2</v>
      </c>
      <c r="I125" s="222"/>
      <c r="J125" s="223">
        <f>ROUND(I125*H125,2)</f>
        <v>0</v>
      </c>
      <c r="K125" s="219" t="s">
        <v>305</v>
      </c>
      <c r="L125" s="47"/>
      <c r="M125" s="224" t="s">
        <v>35</v>
      </c>
      <c r="N125" s="225" t="s">
        <v>51</v>
      </c>
      <c r="O125" s="87"/>
      <c r="P125" s="226">
        <f>O125*H125</f>
        <v>0</v>
      </c>
      <c r="Q125" s="226">
        <v>0</v>
      </c>
      <c r="R125" s="226">
        <f>Q125*H125</f>
        <v>0</v>
      </c>
      <c r="S125" s="226">
        <v>0</v>
      </c>
      <c r="T125" s="227">
        <f>S125*H125</f>
        <v>0</v>
      </c>
      <c r="U125" s="41"/>
      <c r="V125" s="41"/>
      <c r="W125" s="41"/>
      <c r="X125" s="41"/>
      <c r="Y125" s="41"/>
      <c r="Z125" s="41"/>
      <c r="AA125" s="41"/>
      <c r="AB125" s="41"/>
      <c r="AC125" s="41"/>
      <c r="AD125" s="41"/>
      <c r="AE125" s="41"/>
      <c r="AR125" s="228" t="s">
        <v>398</v>
      </c>
      <c r="AT125" s="228" t="s">
        <v>301</v>
      </c>
      <c r="AU125" s="228" t="s">
        <v>89</v>
      </c>
      <c r="AY125" s="19" t="s">
        <v>298</v>
      </c>
      <c r="BE125" s="229">
        <f>IF(N125="základní",J125,0)</f>
        <v>0</v>
      </c>
      <c r="BF125" s="229">
        <f>IF(N125="snížená",J125,0)</f>
        <v>0</v>
      </c>
      <c r="BG125" s="229">
        <f>IF(N125="zákl. přenesená",J125,0)</f>
        <v>0</v>
      </c>
      <c r="BH125" s="229">
        <f>IF(N125="sníž. přenesená",J125,0)</f>
        <v>0</v>
      </c>
      <c r="BI125" s="229">
        <f>IF(N125="nulová",J125,0)</f>
        <v>0</v>
      </c>
      <c r="BJ125" s="19" t="s">
        <v>87</v>
      </c>
      <c r="BK125" s="229">
        <f>ROUND(I125*H125,2)</f>
        <v>0</v>
      </c>
      <c r="BL125" s="19" t="s">
        <v>398</v>
      </c>
      <c r="BM125" s="228" t="s">
        <v>419</v>
      </c>
    </row>
    <row r="126" s="2" customFormat="1" ht="55.5" customHeight="1">
      <c r="A126" s="41"/>
      <c r="B126" s="42"/>
      <c r="C126" s="217" t="s">
        <v>420</v>
      </c>
      <c r="D126" s="217" t="s">
        <v>301</v>
      </c>
      <c r="E126" s="218" t="s">
        <v>421</v>
      </c>
      <c r="F126" s="219" t="s">
        <v>422</v>
      </c>
      <c r="G126" s="220" t="s">
        <v>315</v>
      </c>
      <c r="H126" s="221">
        <v>1</v>
      </c>
      <c r="I126" s="222"/>
      <c r="J126" s="223">
        <f>ROUND(I126*H126,2)</f>
        <v>0</v>
      </c>
      <c r="K126" s="219" t="s">
        <v>305</v>
      </c>
      <c r="L126" s="47"/>
      <c r="M126" s="224" t="s">
        <v>35</v>
      </c>
      <c r="N126" s="225" t="s">
        <v>51</v>
      </c>
      <c r="O126" s="87"/>
      <c r="P126" s="226">
        <f>O126*H126</f>
        <v>0</v>
      </c>
      <c r="Q126" s="226">
        <v>0</v>
      </c>
      <c r="R126" s="226">
        <f>Q126*H126</f>
        <v>0</v>
      </c>
      <c r="S126" s="226">
        <v>0</v>
      </c>
      <c r="T126" s="227">
        <f>S126*H126</f>
        <v>0</v>
      </c>
      <c r="U126" s="41"/>
      <c r="V126" s="41"/>
      <c r="W126" s="41"/>
      <c r="X126" s="41"/>
      <c r="Y126" s="41"/>
      <c r="Z126" s="41"/>
      <c r="AA126" s="41"/>
      <c r="AB126" s="41"/>
      <c r="AC126" s="41"/>
      <c r="AD126" s="41"/>
      <c r="AE126" s="41"/>
      <c r="AR126" s="228" t="s">
        <v>398</v>
      </c>
      <c r="AT126" s="228" t="s">
        <v>301</v>
      </c>
      <c r="AU126" s="228" t="s">
        <v>89</v>
      </c>
      <c r="AY126" s="19" t="s">
        <v>298</v>
      </c>
      <c r="BE126" s="229">
        <f>IF(N126="základní",J126,0)</f>
        <v>0</v>
      </c>
      <c r="BF126" s="229">
        <f>IF(N126="snížená",J126,0)</f>
        <v>0</v>
      </c>
      <c r="BG126" s="229">
        <f>IF(N126="zákl. přenesená",J126,0)</f>
        <v>0</v>
      </c>
      <c r="BH126" s="229">
        <f>IF(N126="sníž. přenesená",J126,0)</f>
        <v>0</v>
      </c>
      <c r="BI126" s="229">
        <f>IF(N126="nulová",J126,0)</f>
        <v>0</v>
      </c>
      <c r="BJ126" s="19" t="s">
        <v>87</v>
      </c>
      <c r="BK126" s="229">
        <f>ROUND(I126*H126,2)</f>
        <v>0</v>
      </c>
      <c r="BL126" s="19" t="s">
        <v>398</v>
      </c>
      <c r="BM126" s="228" t="s">
        <v>423</v>
      </c>
    </row>
    <row r="127" s="2" customFormat="1" ht="24.15" customHeight="1">
      <c r="A127" s="41"/>
      <c r="B127" s="42"/>
      <c r="C127" s="217" t="s">
        <v>424</v>
      </c>
      <c r="D127" s="217" t="s">
        <v>301</v>
      </c>
      <c r="E127" s="218" t="s">
        <v>425</v>
      </c>
      <c r="F127" s="219" t="s">
        <v>426</v>
      </c>
      <c r="G127" s="220" t="s">
        <v>315</v>
      </c>
      <c r="H127" s="221">
        <v>2</v>
      </c>
      <c r="I127" s="222"/>
      <c r="J127" s="223">
        <f>ROUND(I127*H127,2)</f>
        <v>0</v>
      </c>
      <c r="K127" s="219" t="s">
        <v>305</v>
      </c>
      <c r="L127" s="47"/>
      <c r="M127" s="224" t="s">
        <v>35</v>
      </c>
      <c r="N127" s="225" t="s">
        <v>51</v>
      </c>
      <c r="O127" s="87"/>
      <c r="P127" s="226">
        <f>O127*H127</f>
        <v>0</v>
      </c>
      <c r="Q127" s="226">
        <v>0</v>
      </c>
      <c r="R127" s="226">
        <f>Q127*H127</f>
        <v>0</v>
      </c>
      <c r="S127" s="226">
        <v>0</v>
      </c>
      <c r="T127" s="227">
        <f>S127*H127</f>
        <v>0</v>
      </c>
      <c r="U127" s="41"/>
      <c r="V127" s="41"/>
      <c r="W127" s="41"/>
      <c r="X127" s="41"/>
      <c r="Y127" s="41"/>
      <c r="Z127" s="41"/>
      <c r="AA127" s="41"/>
      <c r="AB127" s="41"/>
      <c r="AC127" s="41"/>
      <c r="AD127" s="41"/>
      <c r="AE127" s="41"/>
      <c r="AR127" s="228" t="s">
        <v>398</v>
      </c>
      <c r="AT127" s="228" t="s">
        <v>301</v>
      </c>
      <c r="AU127" s="228" t="s">
        <v>89</v>
      </c>
      <c r="AY127" s="19" t="s">
        <v>298</v>
      </c>
      <c r="BE127" s="229">
        <f>IF(N127="základní",J127,0)</f>
        <v>0</v>
      </c>
      <c r="BF127" s="229">
        <f>IF(N127="snížená",J127,0)</f>
        <v>0</v>
      </c>
      <c r="BG127" s="229">
        <f>IF(N127="zákl. přenesená",J127,0)</f>
        <v>0</v>
      </c>
      <c r="BH127" s="229">
        <f>IF(N127="sníž. přenesená",J127,0)</f>
        <v>0</v>
      </c>
      <c r="BI127" s="229">
        <f>IF(N127="nulová",J127,0)</f>
        <v>0</v>
      </c>
      <c r="BJ127" s="19" t="s">
        <v>87</v>
      </c>
      <c r="BK127" s="229">
        <f>ROUND(I127*H127,2)</f>
        <v>0</v>
      </c>
      <c r="BL127" s="19" t="s">
        <v>398</v>
      </c>
      <c r="BM127" s="228" t="s">
        <v>427</v>
      </c>
    </row>
    <row r="128" s="2" customFormat="1" ht="24.15" customHeight="1">
      <c r="A128" s="41"/>
      <c r="B128" s="42"/>
      <c r="C128" s="217" t="s">
        <v>428</v>
      </c>
      <c r="D128" s="217" t="s">
        <v>301</v>
      </c>
      <c r="E128" s="218" t="s">
        <v>429</v>
      </c>
      <c r="F128" s="219" t="s">
        <v>430</v>
      </c>
      <c r="G128" s="220" t="s">
        <v>315</v>
      </c>
      <c r="H128" s="221">
        <v>1</v>
      </c>
      <c r="I128" s="222"/>
      <c r="J128" s="223">
        <f>ROUND(I128*H128,2)</f>
        <v>0</v>
      </c>
      <c r="K128" s="219" t="s">
        <v>305</v>
      </c>
      <c r="L128" s="47"/>
      <c r="M128" s="224" t="s">
        <v>35</v>
      </c>
      <c r="N128" s="225" t="s">
        <v>51</v>
      </c>
      <c r="O128" s="87"/>
      <c r="P128" s="226">
        <f>O128*H128</f>
        <v>0</v>
      </c>
      <c r="Q128" s="226">
        <v>0</v>
      </c>
      <c r="R128" s="226">
        <f>Q128*H128</f>
        <v>0</v>
      </c>
      <c r="S128" s="226">
        <v>0</v>
      </c>
      <c r="T128" s="227">
        <f>S128*H128</f>
        <v>0</v>
      </c>
      <c r="U128" s="41"/>
      <c r="V128" s="41"/>
      <c r="W128" s="41"/>
      <c r="X128" s="41"/>
      <c r="Y128" s="41"/>
      <c r="Z128" s="41"/>
      <c r="AA128" s="41"/>
      <c r="AB128" s="41"/>
      <c r="AC128" s="41"/>
      <c r="AD128" s="41"/>
      <c r="AE128" s="41"/>
      <c r="AR128" s="228" t="s">
        <v>398</v>
      </c>
      <c r="AT128" s="228" t="s">
        <v>301</v>
      </c>
      <c r="AU128" s="228" t="s">
        <v>89</v>
      </c>
      <c r="AY128" s="19" t="s">
        <v>298</v>
      </c>
      <c r="BE128" s="229">
        <f>IF(N128="základní",J128,0)</f>
        <v>0</v>
      </c>
      <c r="BF128" s="229">
        <f>IF(N128="snížená",J128,0)</f>
        <v>0</v>
      </c>
      <c r="BG128" s="229">
        <f>IF(N128="zákl. přenesená",J128,0)</f>
        <v>0</v>
      </c>
      <c r="BH128" s="229">
        <f>IF(N128="sníž. přenesená",J128,0)</f>
        <v>0</v>
      </c>
      <c r="BI128" s="229">
        <f>IF(N128="nulová",J128,0)</f>
        <v>0</v>
      </c>
      <c r="BJ128" s="19" t="s">
        <v>87</v>
      </c>
      <c r="BK128" s="229">
        <f>ROUND(I128*H128,2)</f>
        <v>0</v>
      </c>
      <c r="BL128" s="19" t="s">
        <v>398</v>
      </c>
      <c r="BM128" s="228" t="s">
        <v>431</v>
      </c>
    </row>
    <row r="129" s="2" customFormat="1" ht="24.15" customHeight="1">
      <c r="A129" s="41"/>
      <c r="B129" s="42"/>
      <c r="C129" s="217" t="s">
        <v>432</v>
      </c>
      <c r="D129" s="217" t="s">
        <v>301</v>
      </c>
      <c r="E129" s="218" t="s">
        <v>433</v>
      </c>
      <c r="F129" s="219" t="s">
        <v>434</v>
      </c>
      <c r="G129" s="220" t="s">
        <v>315</v>
      </c>
      <c r="H129" s="221">
        <v>10</v>
      </c>
      <c r="I129" s="222"/>
      <c r="J129" s="223">
        <f>ROUND(I129*H129,2)</f>
        <v>0</v>
      </c>
      <c r="K129" s="219" t="s">
        <v>305</v>
      </c>
      <c r="L129" s="47"/>
      <c r="M129" s="224" t="s">
        <v>35</v>
      </c>
      <c r="N129" s="225" t="s">
        <v>51</v>
      </c>
      <c r="O129" s="87"/>
      <c r="P129" s="226">
        <f>O129*H129</f>
        <v>0</v>
      </c>
      <c r="Q129" s="226">
        <v>0</v>
      </c>
      <c r="R129" s="226">
        <f>Q129*H129</f>
        <v>0</v>
      </c>
      <c r="S129" s="226">
        <v>0</v>
      </c>
      <c r="T129" s="227">
        <f>S129*H129</f>
        <v>0</v>
      </c>
      <c r="U129" s="41"/>
      <c r="V129" s="41"/>
      <c r="W129" s="41"/>
      <c r="X129" s="41"/>
      <c r="Y129" s="41"/>
      <c r="Z129" s="41"/>
      <c r="AA129" s="41"/>
      <c r="AB129" s="41"/>
      <c r="AC129" s="41"/>
      <c r="AD129" s="41"/>
      <c r="AE129" s="41"/>
      <c r="AR129" s="228" t="s">
        <v>398</v>
      </c>
      <c r="AT129" s="228" t="s">
        <v>301</v>
      </c>
      <c r="AU129" s="228" t="s">
        <v>89</v>
      </c>
      <c r="AY129" s="19" t="s">
        <v>298</v>
      </c>
      <c r="BE129" s="229">
        <f>IF(N129="základní",J129,0)</f>
        <v>0</v>
      </c>
      <c r="BF129" s="229">
        <f>IF(N129="snížená",J129,0)</f>
        <v>0</v>
      </c>
      <c r="BG129" s="229">
        <f>IF(N129="zákl. přenesená",J129,0)</f>
        <v>0</v>
      </c>
      <c r="BH129" s="229">
        <f>IF(N129="sníž. přenesená",J129,0)</f>
        <v>0</v>
      </c>
      <c r="BI129" s="229">
        <f>IF(N129="nulová",J129,0)</f>
        <v>0</v>
      </c>
      <c r="BJ129" s="19" t="s">
        <v>87</v>
      </c>
      <c r="BK129" s="229">
        <f>ROUND(I129*H129,2)</f>
        <v>0</v>
      </c>
      <c r="BL129" s="19" t="s">
        <v>398</v>
      </c>
      <c r="BM129" s="228" t="s">
        <v>435</v>
      </c>
    </row>
    <row r="130" s="2" customFormat="1" ht="24.15" customHeight="1">
      <c r="A130" s="41"/>
      <c r="B130" s="42"/>
      <c r="C130" s="217" t="s">
        <v>436</v>
      </c>
      <c r="D130" s="217" t="s">
        <v>301</v>
      </c>
      <c r="E130" s="218" t="s">
        <v>437</v>
      </c>
      <c r="F130" s="219" t="s">
        <v>438</v>
      </c>
      <c r="G130" s="220" t="s">
        <v>315</v>
      </c>
      <c r="H130" s="221">
        <v>2</v>
      </c>
      <c r="I130" s="222"/>
      <c r="J130" s="223">
        <f>ROUND(I130*H130,2)</f>
        <v>0</v>
      </c>
      <c r="K130" s="219" t="s">
        <v>305</v>
      </c>
      <c r="L130" s="47"/>
      <c r="M130" s="224" t="s">
        <v>35</v>
      </c>
      <c r="N130" s="225" t="s">
        <v>51</v>
      </c>
      <c r="O130" s="87"/>
      <c r="P130" s="226">
        <f>O130*H130</f>
        <v>0</v>
      </c>
      <c r="Q130" s="226">
        <v>0</v>
      </c>
      <c r="R130" s="226">
        <f>Q130*H130</f>
        <v>0</v>
      </c>
      <c r="S130" s="226">
        <v>0</v>
      </c>
      <c r="T130" s="227">
        <f>S130*H130</f>
        <v>0</v>
      </c>
      <c r="U130" s="41"/>
      <c r="V130" s="41"/>
      <c r="W130" s="41"/>
      <c r="X130" s="41"/>
      <c r="Y130" s="41"/>
      <c r="Z130" s="41"/>
      <c r="AA130" s="41"/>
      <c r="AB130" s="41"/>
      <c r="AC130" s="41"/>
      <c r="AD130" s="41"/>
      <c r="AE130" s="41"/>
      <c r="AR130" s="228" t="s">
        <v>398</v>
      </c>
      <c r="AT130" s="228" t="s">
        <v>301</v>
      </c>
      <c r="AU130" s="228" t="s">
        <v>89</v>
      </c>
      <c r="AY130" s="19" t="s">
        <v>298</v>
      </c>
      <c r="BE130" s="229">
        <f>IF(N130="základní",J130,0)</f>
        <v>0</v>
      </c>
      <c r="BF130" s="229">
        <f>IF(N130="snížená",J130,0)</f>
        <v>0</v>
      </c>
      <c r="BG130" s="229">
        <f>IF(N130="zákl. přenesená",J130,0)</f>
        <v>0</v>
      </c>
      <c r="BH130" s="229">
        <f>IF(N130="sníž. přenesená",J130,0)</f>
        <v>0</v>
      </c>
      <c r="BI130" s="229">
        <f>IF(N130="nulová",J130,0)</f>
        <v>0</v>
      </c>
      <c r="BJ130" s="19" t="s">
        <v>87</v>
      </c>
      <c r="BK130" s="229">
        <f>ROUND(I130*H130,2)</f>
        <v>0</v>
      </c>
      <c r="BL130" s="19" t="s">
        <v>398</v>
      </c>
      <c r="BM130" s="228" t="s">
        <v>439</v>
      </c>
    </row>
    <row r="131" s="2" customFormat="1" ht="16.5" customHeight="1">
      <c r="A131" s="41"/>
      <c r="B131" s="42"/>
      <c r="C131" s="217" t="s">
        <v>440</v>
      </c>
      <c r="D131" s="217" t="s">
        <v>301</v>
      </c>
      <c r="E131" s="218" t="s">
        <v>441</v>
      </c>
      <c r="F131" s="219" t="s">
        <v>442</v>
      </c>
      <c r="G131" s="220" t="s">
        <v>304</v>
      </c>
      <c r="H131" s="221">
        <v>60</v>
      </c>
      <c r="I131" s="222"/>
      <c r="J131" s="223">
        <f>ROUND(I131*H131,2)</f>
        <v>0</v>
      </c>
      <c r="K131" s="219" t="s">
        <v>305</v>
      </c>
      <c r="L131" s="47"/>
      <c r="M131" s="224" t="s">
        <v>35</v>
      </c>
      <c r="N131" s="225" t="s">
        <v>51</v>
      </c>
      <c r="O131" s="87"/>
      <c r="P131" s="226">
        <f>O131*H131</f>
        <v>0</v>
      </c>
      <c r="Q131" s="226">
        <v>0</v>
      </c>
      <c r="R131" s="226">
        <f>Q131*H131</f>
        <v>0</v>
      </c>
      <c r="S131" s="226">
        <v>0</v>
      </c>
      <c r="T131" s="227">
        <f>S131*H131</f>
        <v>0</v>
      </c>
      <c r="U131" s="41"/>
      <c r="V131" s="41"/>
      <c r="W131" s="41"/>
      <c r="X131" s="41"/>
      <c r="Y131" s="41"/>
      <c r="Z131" s="41"/>
      <c r="AA131" s="41"/>
      <c r="AB131" s="41"/>
      <c r="AC131" s="41"/>
      <c r="AD131" s="41"/>
      <c r="AE131" s="41"/>
      <c r="AR131" s="228" t="s">
        <v>398</v>
      </c>
      <c r="AT131" s="228" t="s">
        <v>301</v>
      </c>
      <c r="AU131" s="228" t="s">
        <v>89</v>
      </c>
      <c r="AY131" s="19" t="s">
        <v>298</v>
      </c>
      <c r="BE131" s="229">
        <f>IF(N131="základní",J131,0)</f>
        <v>0</v>
      </c>
      <c r="BF131" s="229">
        <f>IF(N131="snížená",J131,0)</f>
        <v>0</v>
      </c>
      <c r="BG131" s="229">
        <f>IF(N131="zákl. přenesená",J131,0)</f>
        <v>0</v>
      </c>
      <c r="BH131" s="229">
        <f>IF(N131="sníž. přenesená",J131,0)</f>
        <v>0</v>
      </c>
      <c r="BI131" s="229">
        <f>IF(N131="nulová",J131,0)</f>
        <v>0</v>
      </c>
      <c r="BJ131" s="19" t="s">
        <v>87</v>
      </c>
      <c r="BK131" s="229">
        <f>ROUND(I131*H131,2)</f>
        <v>0</v>
      </c>
      <c r="BL131" s="19" t="s">
        <v>398</v>
      </c>
      <c r="BM131" s="228" t="s">
        <v>443</v>
      </c>
    </row>
    <row r="132" s="2" customFormat="1" ht="44.25" customHeight="1">
      <c r="A132" s="41"/>
      <c r="B132" s="42"/>
      <c r="C132" s="217" t="s">
        <v>444</v>
      </c>
      <c r="D132" s="217" t="s">
        <v>301</v>
      </c>
      <c r="E132" s="218" t="s">
        <v>445</v>
      </c>
      <c r="F132" s="219" t="s">
        <v>446</v>
      </c>
      <c r="G132" s="220" t="s">
        <v>315</v>
      </c>
      <c r="H132" s="221">
        <v>9</v>
      </c>
      <c r="I132" s="222"/>
      <c r="J132" s="223">
        <f>ROUND(I132*H132,2)</f>
        <v>0</v>
      </c>
      <c r="K132" s="219" t="s">
        <v>305</v>
      </c>
      <c r="L132" s="47"/>
      <c r="M132" s="224" t="s">
        <v>35</v>
      </c>
      <c r="N132" s="225" t="s">
        <v>51</v>
      </c>
      <c r="O132" s="87"/>
      <c r="P132" s="226">
        <f>O132*H132</f>
        <v>0</v>
      </c>
      <c r="Q132" s="226">
        <v>0</v>
      </c>
      <c r="R132" s="226">
        <f>Q132*H132</f>
        <v>0</v>
      </c>
      <c r="S132" s="226">
        <v>0</v>
      </c>
      <c r="T132" s="227">
        <f>S132*H132</f>
        <v>0</v>
      </c>
      <c r="U132" s="41"/>
      <c r="V132" s="41"/>
      <c r="W132" s="41"/>
      <c r="X132" s="41"/>
      <c r="Y132" s="41"/>
      <c r="Z132" s="41"/>
      <c r="AA132" s="41"/>
      <c r="AB132" s="41"/>
      <c r="AC132" s="41"/>
      <c r="AD132" s="41"/>
      <c r="AE132" s="41"/>
      <c r="AR132" s="228" t="s">
        <v>398</v>
      </c>
      <c r="AT132" s="228" t="s">
        <v>301</v>
      </c>
      <c r="AU132" s="228" t="s">
        <v>89</v>
      </c>
      <c r="AY132" s="19" t="s">
        <v>298</v>
      </c>
      <c r="BE132" s="229">
        <f>IF(N132="základní",J132,0)</f>
        <v>0</v>
      </c>
      <c r="BF132" s="229">
        <f>IF(N132="snížená",J132,0)</f>
        <v>0</v>
      </c>
      <c r="BG132" s="229">
        <f>IF(N132="zákl. přenesená",J132,0)</f>
        <v>0</v>
      </c>
      <c r="BH132" s="229">
        <f>IF(N132="sníž. přenesená",J132,0)</f>
        <v>0</v>
      </c>
      <c r="BI132" s="229">
        <f>IF(N132="nulová",J132,0)</f>
        <v>0</v>
      </c>
      <c r="BJ132" s="19" t="s">
        <v>87</v>
      </c>
      <c r="BK132" s="229">
        <f>ROUND(I132*H132,2)</f>
        <v>0</v>
      </c>
      <c r="BL132" s="19" t="s">
        <v>398</v>
      </c>
      <c r="BM132" s="228" t="s">
        <v>447</v>
      </c>
    </row>
    <row r="133" s="2" customFormat="1" ht="49.05" customHeight="1">
      <c r="A133" s="41"/>
      <c r="B133" s="42"/>
      <c r="C133" s="217" t="s">
        <v>448</v>
      </c>
      <c r="D133" s="217" t="s">
        <v>301</v>
      </c>
      <c r="E133" s="218" t="s">
        <v>449</v>
      </c>
      <c r="F133" s="219" t="s">
        <v>450</v>
      </c>
      <c r="G133" s="220" t="s">
        <v>315</v>
      </c>
      <c r="H133" s="221">
        <v>1</v>
      </c>
      <c r="I133" s="222"/>
      <c r="J133" s="223">
        <f>ROUND(I133*H133,2)</f>
        <v>0</v>
      </c>
      <c r="K133" s="219" t="s">
        <v>305</v>
      </c>
      <c r="L133" s="47"/>
      <c r="M133" s="224" t="s">
        <v>35</v>
      </c>
      <c r="N133" s="225" t="s">
        <v>51</v>
      </c>
      <c r="O133" s="87"/>
      <c r="P133" s="226">
        <f>O133*H133</f>
        <v>0</v>
      </c>
      <c r="Q133" s="226">
        <v>0</v>
      </c>
      <c r="R133" s="226">
        <f>Q133*H133</f>
        <v>0</v>
      </c>
      <c r="S133" s="226">
        <v>0</v>
      </c>
      <c r="T133" s="227">
        <f>S133*H133</f>
        <v>0</v>
      </c>
      <c r="U133" s="41"/>
      <c r="V133" s="41"/>
      <c r="W133" s="41"/>
      <c r="X133" s="41"/>
      <c r="Y133" s="41"/>
      <c r="Z133" s="41"/>
      <c r="AA133" s="41"/>
      <c r="AB133" s="41"/>
      <c r="AC133" s="41"/>
      <c r="AD133" s="41"/>
      <c r="AE133" s="41"/>
      <c r="AR133" s="228" t="s">
        <v>398</v>
      </c>
      <c r="AT133" s="228" t="s">
        <v>301</v>
      </c>
      <c r="AU133" s="228" t="s">
        <v>89</v>
      </c>
      <c r="AY133" s="19" t="s">
        <v>298</v>
      </c>
      <c r="BE133" s="229">
        <f>IF(N133="základní",J133,0)</f>
        <v>0</v>
      </c>
      <c r="BF133" s="229">
        <f>IF(N133="snížená",J133,0)</f>
        <v>0</v>
      </c>
      <c r="BG133" s="229">
        <f>IF(N133="zákl. přenesená",J133,0)</f>
        <v>0</v>
      </c>
      <c r="BH133" s="229">
        <f>IF(N133="sníž. přenesená",J133,0)</f>
        <v>0</v>
      </c>
      <c r="BI133" s="229">
        <f>IF(N133="nulová",J133,0)</f>
        <v>0</v>
      </c>
      <c r="BJ133" s="19" t="s">
        <v>87</v>
      </c>
      <c r="BK133" s="229">
        <f>ROUND(I133*H133,2)</f>
        <v>0</v>
      </c>
      <c r="BL133" s="19" t="s">
        <v>398</v>
      </c>
      <c r="BM133" s="228" t="s">
        <v>451</v>
      </c>
    </row>
    <row r="134" s="2" customFormat="1" ht="16.5" customHeight="1">
      <c r="A134" s="41"/>
      <c r="B134" s="42"/>
      <c r="C134" s="217" t="s">
        <v>452</v>
      </c>
      <c r="D134" s="217" t="s">
        <v>301</v>
      </c>
      <c r="E134" s="218" t="s">
        <v>453</v>
      </c>
      <c r="F134" s="219" t="s">
        <v>454</v>
      </c>
      <c r="G134" s="220" t="s">
        <v>315</v>
      </c>
      <c r="H134" s="221">
        <v>10</v>
      </c>
      <c r="I134" s="222"/>
      <c r="J134" s="223">
        <f>ROUND(I134*H134,2)</f>
        <v>0</v>
      </c>
      <c r="K134" s="219" t="s">
        <v>305</v>
      </c>
      <c r="L134" s="47"/>
      <c r="M134" s="224" t="s">
        <v>35</v>
      </c>
      <c r="N134" s="225" t="s">
        <v>51</v>
      </c>
      <c r="O134" s="87"/>
      <c r="P134" s="226">
        <f>O134*H134</f>
        <v>0</v>
      </c>
      <c r="Q134" s="226">
        <v>0</v>
      </c>
      <c r="R134" s="226">
        <f>Q134*H134</f>
        <v>0</v>
      </c>
      <c r="S134" s="226">
        <v>0</v>
      </c>
      <c r="T134" s="227">
        <f>S134*H134</f>
        <v>0</v>
      </c>
      <c r="U134" s="41"/>
      <c r="V134" s="41"/>
      <c r="W134" s="41"/>
      <c r="X134" s="41"/>
      <c r="Y134" s="41"/>
      <c r="Z134" s="41"/>
      <c r="AA134" s="41"/>
      <c r="AB134" s="41"/>
      <c r="AC134" s="41"/>
      <c r="AD134" s="41"/>
      <c r="AE134" s="41"/>
      <c r="AR134" s="228" t="s">
        <v>398</v>
      </c>
      <c r="AT134" s="228" t="s">
        <v>301</v>
      </c>
      <c r="AU134" s="228" t="s">
        <v>89</v>
      </c>
      <c r="AY134" s="19" t="s">
        <v>298</v>
      </c>
      <c r="BE134" s="229">
        <f>IF(N134="základní",J134,0)</f>
        <v>0</v>
      </c>
      <c r="BF134" s="229">
        <f>IF(N134="snížená",J134,0)</f>
        <v>0</v>
      </c>
      <c r="BG134" s="229">
        <f>IF(N134="zákl. přenesená",J134,0)</f>
        <v>0</v>
      </c>
      <c r="BH134" s="229">
        <f>IF(N134="sníž. přenesená",J134,0)</f>
        <v>0</v>
      </c>
      <c r="BI134" s="229">
        <f>IF(N134="nulová",J134,0)</f>
        <v>0</v>
      </c>
      <c r="BJ134" s="19" t="s">
        <v>87</v>
      </c>
      <c r="BK134" s="229">
        <f>ROUND(I134*H134,2)</f>
        <v>0</v>
      </c>
      <c r="BL134" s="19" t="s">
        <v>398</v>
      </c>
      <c r="BM134" s="228" t="s">
        <v>455</v>
      </c>
    </row>
    <row r="135" s="2" customFormat="1" ht="16.5" customHeight="1">
      <c r="A135" s="41"/>
      <c r="B135" s="42"/>
      <c r="C135" s="217" t="s">
        <v>456</v>
      </c>
      <c r="D135" s="217" t="s">
        <v>301</v>
      </c>
      <c r="E135" s="218" t="s">
        <v>457</v>
      </c>
      <c r="F135" s="219" t="s">
        <v>458</v>
      </c>
      <c r="G135" s="220" t="s">
        <v>315</v>
      </c>
      <c r="H135" s="221">
        <v>1</v>
      </c>
      <c r="I135" s="222"/>
      <c r="J135" s="223">
        <f>ROUND(I135*H135,2)</f>
        <v>0</v>
      </c>
      <c r="K135" s="219" t="s">
        <v>305</v>
      </c>
      <c r="L135" s="47"/>
      <c r="M135" s="224" t="s">
        <v>35</v>
      </c>
      <c r="N135" s="225" t="s">
        <v>51</v>
      </c>
      <c r="O135" s="87"/>
      <c r="P135" s="226">
        <f>O135*H135</f>
        <v>0</v>
      </c>
      <c r="Q135" s="226">
        <v>0</v>
      </c>
      <c r="R135" s="226">
        <f>Q135*H135</f>
        <v>0</v>
      </c>
      <c r="S135" s="226">
        <v>0</v>
      </c>
      <c r="T135" s="227">
        <f>S135*H135</f>
        <v>0</v>
      </c>
      <c r="U135" s="41"/>
      <c r="V135" s="41"/>
      <c r="W135" s="41"/>
      <c r="X135" s="41"/>
      <c r="Y135" s="41"/>
      <c r="Z135" s="41"/>
      <c r="AA135" s="41"/>
      <c r="AB135" s="41"/>
      <c r="AC135" s="41"/>
      <c r="AD135" s="41"/>
      <c r="AE135" s="41"/>
      <c r="AR135" s="228" t="s">
        <v>398</v>
      </c>
      <c r="AT135" s="228" t="s">
        <v>301</v>
      </c>
      <c r="AU135" s="228" t="s">
        <v>89</v>
      </c>
      <c r="AY135" s="19" t="s">
        <v>298</v>
      </c>
      <c r="BE135" s="229">
        <f>IF(N135="základní",J135,0)</f>
        <v>0</v>
      </c>
      <c r="BF135" s="229">
        <f>IF(N135="snížená",J135,0)</f>
        <v>0</v>
      </c>
      <c r="BG135" s="229">
        <f>IF(N135="zákl. přenesená",J135,0)</f>
        <v>0</v>
      </c>
      <c r="BH135" s="229">
        <f>IF(N135="sníž. přenesená",J135,0)</f>
        <v>0</v>
      </c>
      <c r="BI135" s="229">
        <f>IF(N135="nulová",J135,0)</f>
        <v>0</v>
      </c>
      <c r="BJ135" s="19" t="s">
        <v>87</v>
      </c>
      <c r="BK135" s="229">
        <f>ROUND(I135*H135,2)</f>
        <v>0</v>
      </c>
      <c r="BL135" s="19" t="s">
        <v>398</v>
      </c>
      <c r="BM135" s="228" t="s">
        <v>459</v>
      </c>
    </row>
    <row r="136" s="2" customFormat="1" ht="37.8" customHeight="1">
      <c r="A136" s="41"/>
      <c r="B136" s="42"/>
      <c r="C136" s="217" t="s">
        <v>460</v>
      </c>
      <c r="D136" s="217" t="s">
        <v>301</v>
      </c>
      <c r="E136" s="218" t="s">
        <v>461</v>
      </c>
      <c r="F136" s="219" t="s">
        <v>462</v>
      </c>
      <c r="G136" s="220" t="s">
        <v>315</v>
      </c>
      <c r="H136" s="221">
        <v>12</v>
      </c>
      <c r="I136" s="222"/>
      <c r="J136" s="223">
        <f>ROUND(I136*H136,2)</f>
        <v>0</v>
      </c>
      <c r="K136" s="219" t="s">
        <v>305</v>
      </c>
      <c r="L136" s="47"/>
      <c r="M136" s="224" t="s">
        <v>35</v>
      </c>
      <c r="N136" s="225" t="s">
        <v>51</v>
      </c>
      <c r="O136" s="87"/>
      <c r="P136" s="226">
        <f>O136*H136</f>
        <v>0</v>
      </c>
      <c r="Q136" s="226">
        <v>0</v>
      </c>
      <c r="R136" s="226">
        <f>Q136*H136</f>
        <v>0</v>
      </c>
      <c r="S136" s="226">
        <v>0</v>
      </c>
      <c r="T136" s="227">
        <f>S136*H136</f>
        <v>0</v>
      </c>
      <c r="U136" s="41"/>
      <c r="V136" s="41"/>
      <c r="W136" s="41"/>
      <c r="X136" s="41"/>
      <c r="Y136" s="41"/>
      <c r="Z136" s="41"/>
      <c r="AA136" s="41"/>
      <c r="AB136" s="41"/>
      <c r="AC136" s="41"/>
      <c r="AD136" s="41"/>
      <c r="AE136" s="41"/>
      <c r="AR136" s="228" t="s">
        <v>398</v>
      </c>
      <c r="AT136" s="228" t="s">
        <v>301</v>
      </c>
      <c r="AU136" s="228" t="s">
        <v>89</v>
      </c>
      <c r="AY136" s="19" t="s">
        <v>298</v>
      </c>
      <c r="BE136" s="229">
        <f>IF(N136="základní",J136,0)</f>
        <v>0</v>
      </c>
      <c r="BF136" s="229">
        <f>IF(N136="snížená",J136,0)</f>
        <v>0</v>
      </c>
      <c r="BG136" s="229">
        <f>IF(N136="zákl. přenesená",J136,0)</f>
        <v>0</v>
      </c>
      <c r="BH136" s="229">
        <f>IF(N136="sníž. přenesená",J136,0)</f>
        <v>0</v>
      </c>
      <c r="BI136" s="229">
        <f>IF(N136="nulová",J136,0)</f>
        <v>0</v>
      </c>
      <c r="BJ136" s="19" t="s">
        <v>87</v>
      </c>
      <c r="BK136" s="229">
        <f>ROUND(I136*H136,2)</f>
        <v>0</v>
      </c>
      <c r="BL136" s="19" t="s">
        <v>398</v>
      </c>
      <c r="BM136" s="228" t="s">
        <v>463</v>
      </c>
    </row>
    <row r="137" s="2" customFormat="1" ht="37.8" customHeight="1">
      <c r="A137" s="41"/>
      <c r="B137" s="42"/>
      <c r="C137" s="217" t="s">
        <v>464</v>
      </c>
      <c r="D137" s="217" t="s">
        <v>301</v>
      </c>
      <c r="E137" s="218" t="s">
        <v>465</v>
      </c>
      <c r="F137" s="219" t="s">
        <v>466</v>
      </c>
      <c r="G137" s="220" t="s">
        <v>315</v>
      </c>
      <c r="H137" s="221">
        <v>9</v>
      </c>
      <c r="I137" s="222"/>
      <c r="J137" s="223">
        <f>ROUND(I137*H137,2)</f>
        <v>0</v>
      </c>
      <c r="K137" s="219" t="s">
        <v>305</v>
      </c>
      <c r="L137" s="47"/>
      <c r="M137" s="224" t="s">
        <v>35</v>
      </c>
      <c r="N137" s="225" t="s">
        <v>51</v>
      </c>
      <c r="O137" s="87"/>
      <c r="P137" s="226">
        <f>O137*H137</f>
        <v>0</v>
      </c>
      <c r="Q137" s="226">
        <v>0</v>
      </c>
      <c r="R137" s="226">
        <f>Q137*H137</f>
        <v>0</v>
      </c>
      <c r="S137" s="226">
        <v>0</v>
      </c>
      <c r="T137" s="227">
        <f>S137*H137</f>
        <v>0</v>
      </c>
      <c r="U137" s="41"/>
      <c r="V137" s="41"/>
      <c r="W137" s="41"/>
      <c r="X137" s="41"/>
      <c r="Y137" s="41"/>
      <c r="Z137" s="41"/>
      <c r="AA137" s="41"/>
      <c r="AB137" s="41"/>
      <c r="AC137" s="41"/>
      <c r="AD137" s="41"/>
      <c r="AE137" s="41"/>
      <c r="AR137" s="228" t="s">
        <v>398</v>
      </c>
      <c r="AT137" s="228" t="s">
        <v>301</v>
      </c>
      <c r="AU137" s="228" t="s">
        <v>89</v>
      </c>
      <c r="AY137" s="19" t="s">
        <v>298</v>
      </c>
      <c r="BE137" s="229">
        <f>IF(N137="základní",J137,0)</f>
        <v>0</v>
      </c>
      <c r="BF137" s="229">
        <f>IF(N137="snížená",J137,0)</f>
        <v>0</v>
      </c>
      <c r="BG137" s="229">
        <f>IF(N137="zákl. přenesená",J137,0)</f>
        <v>0</v>
      </c>
      <c r="BH137" s="229">
        <f>IF(N137="sníž. přenesená",J137,0)</f>
        <v>0</v>
      </c>
      <c r="BI137" s="229">
        <f>IF(N137="nulová",J137,0)</f>
        <v>0</v>
      </c>
      <c r="BJ137" s="19" t="s">
        <v>87</v>
      </c>
      <c r="BK137" s="229">
        <f>ROUND(I137*H137,2)</f>
        <v>0</v>
      </c>
      <c r="BL137" s="19" t="s">
        <v>398</v>
      </c>
      <c r="BM137" s="228" t="s">
        <v>467</v>
      </c>
    </row>
    <row r="138" s="2" customFormat="1" ht="16.5" customHeight="1">
      <c r="A138" s="41"/>
      <c r="B138" s="42"/>
      <c r="C138" s="217" t="s">
        <v>468</v>
      </c>
      <c r="D138" s="217" t="s">
        <v>301</v>
      </c>
      <c r="E138" s="218" t="s">
        <v>469</v>
      </c>
      <c r="F138" s="219" t="s">
        <v>470</v>
      </c>
      <c r="G138" s="220" t="s">
        <v>315</v>
      </c>
      <c r="H138" s="221">
        <v>1</v>
      </c>
      <c r="I138" s="222"/>
      <c r="J138" s="223">
        <f>ROUND(I138*H138,2)</f>
        <v>0</v>
      </c>
      <c r="K138" s="219" t="s">
        <v>471</v>
      </c>
      <c r="L138" s="47"/>
      <c r="M138" s="224" t="s">
        <v>35</v>
      </c>
      <c r="N138" s="225" t="s">
        <v>51</v>
      </c>
      <c r="O138" s="87"/>
      <c r="P138" s="226">
        <f>O138*H138</f>
        <v>0</v>
      </c>
      <c r="Q138" s="226">
        <v>0</v>
      </c>
      <c r="R138" s="226">
        <f>Q138*H138</f>
        <v>0</v>
      </c>
      <c r="S138" s="226">
        <v>0</v>
      </c>
      <c r="T138" s="227">
        <f>S138*H138</f>
        <v>0</v>
      </c>
      <c r="U138" s="41"/>
      <c r="V138" s="41"/>
      <c r="W138" s="41"/>
      <c r="X138" s="41"/>
      <c r="Y138" s="41"/>
      <c r="Z138" s="41"/>
      <c r="AA138" s="41"/>
      <c r="AB138" s="41"/>
      <c r="AC138" s="41"/>
      <c r="AD138" s="41"/>
      <c r="AE138" s="41"/>
      <c r="AR138" s="228" t="s">
        <v>100</v>
      </c>
      <c r="AT138" s="228" t="s">
        <v>301</v>
      </c>
      <c r="AU138" s="228" t="s">
        <v>89</v>
      </c>
      <c r="AY138" s="19" t="s">
        <v>298</v>
      </c>
      <c r="BE138" s="229">
        <f>IF(N138="základní",J138,0)</f>
        <v>0</v>
      </c>
      <c r="BF138" s="229">
        <f>IF(N138="snížená",J138,0)</f>
        <v>0</v>
      </c>
      <c r="BG138" s="229">
        <f>IF(N138="zákl. přenesená",J138,0)</f>
        <v>0</v>
      </c>
      <c r="BH138" s="229">
        <f>IF(N138="sníž. přenesená",J138,0)</f>
        <v>0</v>
      </c>
      <c r="BI138" s="229">
        <f>IF(N138="nulová",J138,0)</f>
        <v>0</v>
      </c>
      <c r="BJ138" s="19" t="s">
        <v>87</v>
      </c>
      <c r="BK138" s="229">
        <f>ROUND(I138*H138,2)</f>
        <v>0</v>
      </c>
      <c r="BL138" s="19" t="s">
        <v>100</v>
      </c>
      <c r="BM138" s="228" t="s">
        <v>472</v>
      </c>
    </row>
    <row r="139" s="2" customFormat="1" ht="21.75" customHeight="1">
      <c r="A139" s="41"/>
      <c r="B139" s="42"/>
      <c r="C139" s="230" t="s">
        <v>473</v>
      </c>
      <c r="D139" s="230" t="s">
        <v>474</v>
      </c>
      <c r="E139" s="231" t="s">
        <v>475</v>
      </c>
      <c r="F139" s="232" t="s">
        <v>476</v>
      </c>
      <c r="G139" s="233" t="s">
        <v>304</v>
      </c>
      <c r="H139" s="234">
        <v>1500</v>
      </c>
      <c r="I139" s="235"/>
      <c r="J139" s="236">
        <f>ROUND(I139*H139,2)</f>
        <v>0</v>
      </c>
      <c r="K139" s="232" t="s">
        <v>305</v>
      </c>
      <c r="L139" s="237"/>
      <c r="M139" s="238" t="s">
        <v>35</v>
      </c>
      <c r="N139" s="239" t="s">
        <v>51</v>
      </c>
      <c r="O139" s="87"/>
      <c r="P139" s="226">
        <f>O139*H139</f>
        <v>0</v>
      </c>
      <c r="Q139" s="226">
        <v>0</v>
      </c>
      <c r="R139" s="226">
        <f>Q139*H139</f>
        <v>0</v>
      </c>
      <c r="S139" s="226">
        <v>0</v>
      </c>
      <c r="T139" s="227">
        <f>S139*H139</f>
        <v>0</v>
      </c>
      <c r="U139" s="41"/>
      <c r="V139" s="41"/>
      <c r="W139" s="41"/>
      <c r="X139" s="41"/>
      <c r="Y139" s="41"/>
      <c r="Z139" s="41"/>
      <c r="AA139" s="41"/>
      <c r="AB139" s="41"/>
      <c r="AC139" s="41"/>
      <c r="AD139" s="41"/>
      <c r="AE139" s="41"/>
      <c r="AR139" s="228" t="s">
        <v>328</v>
      </c>
      <c r="AT139" s="228" t="s">
        <v>474</v>
      </c>
      <c r="AU139" s="228" t="s">
        <v>89</v>
      </c>
      <c r="AY139" s="19" t="s">
        <v>298</v>
      </c>
      <c r="BE139" s="229">
        <f>IF(N139="základní",J139,0)</f>
        <v>0</v>
      </c>
      <c r="BF139" s="229">
        <f>IF(N139="snížená",J139,0)</f>
        <v>0</v>
      </c>
      <c r="BG139" s="229">
        <f>IF(N139="zákl. přenesená",J139,0)</f>
        <v>0</v>
      </c>
      <c r="BH139" s="229">
        <f>IF(N139="sníž. přenesená",J139,0)</f>
        <v>0</v>
      </c>
      <c r="BI139" s="229">
        <f>IF(N139="nulová",J139,0)</f>
        <v>0</v>
      </c>
      <c r="BJ139" s="19" t="s">
        <v>87</v>
      </c>
      <c r="BK139" s="229">
        <f>ROUND(I139*H139,2)</f>
        <v>0</v>
      </c>
      <c r="BL139" s="19" t="s">
        <v>100</v>
      </c>
      <c r="BM139" s="228" t="s">
        <v>477</v>
      </c>
    </row>
    <row r="140" s="2" customFormat="1" ht="21.75" customHeight="1">
      <c r="A140" s="41"/>
      <c r="B140" s="42"/>
      <c r="C140" s="230" t="s">
        <v>478</v>
      </c>
      <c r="D140" s="230" t="s">
        <v>474</v>
      </c>
      <c r="E140" s="231" t="s">
        <v>479</v>
      </c>
      <c r="F140" s="232" t="s">
        <v>480</v>
      </c>
      <c r="G140" s="233" t="s">
        <v>304</v>
      </c>
      <c r="H140" s="234">
        <v>1200</v>
      </c>
      <c r="I140" s="235"/>
      <c r="J140" s="236">
        <f>ROUND(I140*H140,2)</f>
        <v>0</v>
      </c>
      <c r="K140" s="232" t="s">
        <v>305</v>
      </c>
      <c r="L140" s="237"/>
      <c r="M140" s="238" t="s">
        <v>35</v>
      </c>
      <c r="N140" s="239" t="s">
        <v>51</v>
      </c>
      <c r="O140" s="87"/>
      <c r="P140" s="226">
        <f>O140*H140</f>
        <v>0</v>
      </c>
      <c r="Q140" s="226">
        <v>0</v>
      </c>
      <c r="R140" s="226">
        <f>Q140*H140</f>
        <v>0</v>
      </c>
      <c r="S140" s="226">
        <v>0</v>
      </c>
      <c r="T140" s="227">
        <f>S140*H140</f>
        <v>0</v>
      </c>
      <c r="U140" s="41"/>
      <c r="V140" s="41"/>
      <c r="W140" s="41"/>
      <c r="X140" s="41"/>
      <c r="Y140" s="41"/>
      <c r="Z140" s="41"/>
      <c r="AA140" s="41"/>
      <c r="AB140" s="41"/>
      <c r="AC140" s="41"/>
      <c r="AD140" s="41"/>
      <c r="AE140" s="41"/>
      <c r="AR140" s="228" t="s">
        <v>328</v>
      </c>
      <c r="AT140" s="228" t="s">
        <v>474</v>
      </c>
      <c r="AU140" s="228" t="s">
        <v>89</v>
      </c>
      <c r="AY140" s="19" t="s">
        <v>298</v>
      </c>
      <c r="BE140" s="229">
        <f>IF(N140="základní",J140,0)</f>
        <v>0</v>
      </c>
      <c r="BF140" s="229">
        <f>IF(N140="snížená",J140,0)</f>
        <v>0</v>
      </c>
      <c r="BG140" s="229">
        <f>IF(N140="zákl. přenesená",J140,0)</f>
        <v>0</v>
      </c>
      <c r="BH140" s="229">
        <f>IF(N140="sníž. přenesená",J140,0)</f>
        <v>0</v>
      </c>
      <c r="BI140" s="229">
        <f>IF(N140="nulová",J140,0)</f>
        <v>0</v>
      </c>
      <c r="BJ140" s="19" t="s">
        <v>87</v>
      </c>
      <c r="BK140" s="229">
        <f>ROUND(I140*H140,2)</f>
        <v>0</v>
      </c>
      <c r="BL140" s="19" t="s">
        <v>100</v>
      </c>
      <c r="BM140" s="228" t="s">
        <v>481</v>
      </c>
    </row>
    <row r="141" s="2" customFormat="1" ht="21.75" customHeight="1">
      <c r="A141" s="41"/>
      <c r="B141" s="42"/>
      <c r="C141" s="230" t="s">
        <v>482</v>
      </c>
      <c r="D141" s="230" t="s">
        <v>474</v>
      </c>
      <c r="E141" s="231" t="s">
        <v>483</v>
      </c>
      <c r="F141" s="232" t="s">
        <v>484</v>
      </c>
      <c r="G141" s="233" t="s">
        <v>304</v>
      </c>
      <c r="H141" s="234">
        <v>800</v>
      </c>
      <c r="I141" s="235"/>
      <c r="J141" s="236">
        <f>ROUND(I141*H141,2)</f>
        <v>0</v>
      </c>
      <c r="K141" s="232" t="s">
        <v>305</v>
      </c>
      <c r="L141" s="237"/>
      <c r="M141" s="238" t="s">
        <v>35</v>
      </c>
      <c r="N141" s="239" t="s">
        <v>51</v>
      </c>
      <c r="O141" s="87"/>
      <c r="P141" s="226">
        <f>O141*H141</f>
        <v>0</v>
      </c>
      <c r="Q141" s="226">
        <v>0</v>
      </c>
      <c r="R141" s="226">
        <f>Q141*H141</f>
        <v>0</v>
      </c>
      <c r="S141" s="226">
        <v>0</v>
      </c>
      <c r="T141" s="227">
        <f>S141*H141</f>
        <v>0</v>
      </c>
      <c r="U141" s="41"/>
      <c r="V141" s="41"/>
      <c r="W141" s="41"/>
      <c r="X141" s="41"/>
      <c r="Y141" s="41"/>
      <c r="Z141" s="41"/>
      <c r="AA141" s="41"/>
      <c r="AB141" s="41"/>
      <c r="AC141" s="41"/>
      <c r="AD141" s="41"/>
      <c r="AE141" s="41"/>
      <c r="AR141" s="228" t="s">
        <v>328</v>
      </c>
      <c r="AT141" s="228" t="s">
        <v>474</v>
      </c>
      <c r="AU141" s="228" t="s">
        <v>89</v>
      </c>
      <c r="AY141" s="19" t="s">
        <v>298</v>
      </c>
      <c r="BE141" s="229">
        <f>IF(N141="základní",J141,0)</f>
        <v>0</v>
      </c>
      <c r="BF141" s="229">
        <f>IF(N141="snížená",J141,0)</f>
        <v>0</v>
      </c>
      <c r="BG141" s="229">
        <f>IF(N141="zákl. přenesená",J141,0)</f>
        <v>0</v>
      </c>
      <c r="BH141" s="229">
        <f>IF(N141="sníž. přenesená",J141,0)</f>
        <v>0</v>
      </c>
      <c r="BI141" s="229">
        <f>IF(N141="nulová",J141,0)</f>
        <v>0</v>
      </c>
      <c r="BJ141" s="19" t="s">
        <v>87</v>
      </c>
      <c r="BK141" s="229">
        <f>ROUND(I141*H141,2)</f>
        <v>0</v>
      </c>
      <c r="BL141" s="19" t="s">
        <v>100</v>
      </c>
      <c r="BM141" s="228" t="s">
        <v>485</v>
      </c>
    </row>
    <row r="142" s="2" customFormat="1" ht="21.75" customHeight="1">
      <c r="A142" s="41"/>
      <c r="B142" s="42"/>
      <c r="C142" s="230" t="s">
        <v>486</v>
      </c>
      <c r="D142" s="230" t="s">
        <v>474</v>
      </c>
      <c r="E142" s="231" t="s">
        <v>487</v>
      </c>
      <c r="F142" s="232" t="s">
        <v>488</v>
      </c>
      <c r="G142" s="233" t="s">
        <v>304</v>
      </c>
      <c r="H142" s="234">
        <v>1800</v>
      </c>
      <c r="I142" s="235"/>
      <c r="J142" s="236">
        <f>ROUND(I142*H142,2)</f>
        <v>0</v>
      </c>
      <c r="K142" s="232" t="s">
        <v>305</v>
      </c>
      <c r="L142" s="237"/>
      <c r="M142" s="238" t="s">
        <v>35</v>
      </c>
      <c r="N142" s="239" t="s">
        <v>51</v>
      </c>
      <c r="O142" s="87"/>
      <c r="P142" s="226">
        <f>O142*H142</f>
        <v>0</v>
      </c>
      <c r="Q142" s="226">
        <v>0</v>
      </c>
      <c r="R142" s="226">
        <f>Q142*H142</f>
        <v>0</v>
      </c>
      <c r="S142" s="226">
        <v>0</v>
      </c>
      <c r="T142" s="227">
        <f>S142*H142</f>
        <v>0</v>
      </c>
      <c r="U142" s="41"/>
      <c r="V142" s="41"/>
      <c r="W142" s="41"/>
      <c r="X142" s="41"/>
      <c r="Y142" s="41"/>
      <c r="Z142" s="41"/>
      <c r="AA142" s="41"/>
      <c r="AB142" s="41"/>
      <c r="AC142" s="41"/>
      <c r="AD142" s="41"/>
      <c r="AE142" s="41"/>
      <c r="AR142" s="228" t="s">
        <v>328</v>
      </c>
      <c r="AT142" s="228" t="s">
        <v>474</v>
      </c>
      <c r="AU142" s="228" t="s">
        <v>89</v>
      </c>
      <c r="AY142" s="19" t="s">
        <v>298</v>
      </c>
      <c r="BE142" s="229">
        <f>IF(N142="základní",J142,0)</f>
        <v>0</v>
      </c>
      <c r="BF142" s="229">
        <f>IF(N142="snížená",J142,0)</f>
        <v>0</v>
      </c>
      <c r="BG142" s="229">
        <f>IF(N142="zákl. přenesená",J142,0)</f>
        <v>0</v>
      </c>
      <c r="BH142" s="229">
        <f>IF(N142="sníž. přenesená",J142,0)</f>
        <v>0</v>
      </c>
      <c r="BI142" s="229">
        <f>IF(N142="nulová",J142,0)</f>
        <v>0</v>
      </c>
      <c r="BJ142" s="19" t="s">
        <v>87</v>
      </c>
      <c r="BK142" s="229">
        <f>ROUND(I142*H142,2)</f>
        <v>0</v>
      </c>
      <c r="BL142" s="19" t="s">
        <v>100</v>
      </c>
      <c r="BM142" s="228" t="s">
        <v>489</v>
      </c>
    </row>
    <row r="143" s="2" customFormat="1" ht="21.75" customHeight="1">
      <c r="A143" s="41"/>
      <c r="B143" s="42"/>
      <c r="C143" s="230" t="s">
        <v>490</v>
      </c>
      <c r="D143" s="230" t="s">
        <v>474</v>
      </c>
      <c r="E143" s="231" t="s">
        <v>491</v>
      </c>
      <c r="F143" s="232" t="s">
        <v>492</v>
      </c>
      <c r="G143" s="233" t="s">
        <v>304</v>
      </c>
      <c r="H143" s="234">
        <v>700</v>
      </c>
      <c r="I143" s="235"/>
      <c r="J143" s="236">
        <f>ROUND(I143*H143,2)</f>
        <v>0</v>
      </c>
      <c r="K143" s="232" t="s">
        <v>305</v>
      </c>
      <c r="L143" s="237"/>
      <c r="M143" s="238" t="s">
        <v>35</v>
      </c>
      <c r="N143" s="239" t="s">
        <v>51</v>
      </c>
      <c r="O143" s="87"/>
      <c r="P143" s="226">
        <f>O143*H143</f>
        <v>0</v>
      </c>
      <c r="Q143" s="226">
        <v>0</v>
      </c>
      <c r="R143" s="226">
        <f>Q143*H143</f>
        <v>0</v>
      </c>
      <c r="S143" s="226">
        <v>0</v>
      </c>
      <c r="T143" s="227">
        <f>S143*H143</f>
        <v>0</v>
      </c>
      <c r="U143" s="41"/>
      <c r="V143" s="41"/>
      <c r="W143" s="41"/>
      <c r="X143" s="41"/>
      <c r="Y143" s="41"/>
      <c r="Z143" s="41"/>
      <c r="AA143" s="41"/>
      <c r="AB143" s="41"/>
      <c r="AC143" s="41"/>
      <c r="AD143" s="41"/>
      <c r="AE143" s="41"/>
      <c r="AR143" s="228" t="s">
        <v>328</v>
      </c>
      <c r="AT143" s="228" t="s">
        <v>474</v>
      </c>
      <c r="AU143" s="228" t="s">
        <v>89</v>
      </c>
      <c r="AY143" s="19" t="s">
        <v>298</v>
      </c>
      <c r="BE143" s="229">
        <f>IF(N143="základní",J143,0)</f>
        <v>0</v>
      </c>
      <c r="BF143" s="229">
        <f>IF(N143="snížená",J143,0)</f>
        <v>0</v>
      </c>
      <c r="BG143" s="229">
        <f>IF(N143="zákl. přenesená",J143,0)</f>
        <v>0</v>
      </c>
      <c r="BH143" s="229">
        <f>IF(N143="sníž. přenesená",J143,0)</f>
        <v>0</v>
      </c>
      <c r="BI143" s="229">
        <f>IF(N143="nulová",J143,0)</f>
        <v>0</v>
      </c>
      <c r="BJ143" s="19" t="s">
        <v>87</v>
      </c>
      <c r="BK143" s="229">
        <f>ROUND(I143*H143,2)</f>
        <v>0</v>
      </c>
      <c r="BL143" s="19" t="s">
        <v>100</v>
      </c>
      <c r="BM143" s="228" t="s">
        <v>493</v>
      </c>
    </row>
    <row r="144" s="2" customFormat="1" ht="21.75" customHeight="1">
      <c r="A144" s="41"/>
      <c r="B144" s="42"/>
      <c r="C144" s="230" t="s">
        <v>494</v>
      </c>
      <c r="D144" s="230" t="s">
        <v>474</v>
      </c>
      <c r="E144" s="231" t="s">
        <v>495</v>
      </c>
      <c r="F144" s="232" t="s">
        <v>496</v>
      </c>
      <c r="G144" s="233" t="s">
        <v>304</v>
      </c>
      <c r="H144" s="234">
        <v>400</v>
      </c>
      <c r="I144" s="235"/>
      <c r="J144" s="236">
        <f>ROUND(I144*H144,2)</f>
        <v>0</v>
      </c>
      <c r="K144" s="232" t="s">
        <v>305</v>
      </c>
      <c r="L144" s="237"/>
      <c r="M144" s="238" t="s">
        <v>35</v>
      </c>
      <c r="N144" s="239" t="s">
        <v>51</v>
      </c>
      <c r="O144" s="87"/>
      <c r="P144" s="226">
        <f>O144*H144</f>
        <v>0</v>
      </c>
      <c r="Q144" s="226">
        <v>0</v>
      </c>
      <c r="R144" s="226">
        <f>Q144*H144</f>
        <v>0</v>
      </c>
      <c r="S144" s="226">
        <v>0</v>
      </c>
      <c r="T144" s="227">
        <f>S144*H144</f>
        <v>0</v>
      </c>
      <c r="U144" s="41"/>
      <c r="V144" s="41"/>
      <c r="W144" s="41"/>
      <c r="X144" s="41"/>
      <c r="Y144" s="41"/>
      <c r="Z144" s="41"/>
      <c r="AA144" s="41"/>
      <c r="AB144" s="41"/>
      <c r="AC144" s="41"/>
      <c r="AD144" s="41"/>
      <c r="AE144" s="41"/>
      <c r="AR144" s="228" t="s">
        <v>328</v>
      </c>
      <c r="AT144" s="228" t="s">
        <v>474</v>
      </c>
      <c r="AU144" s="228" t="s">
        <v>89</v>
      </c>
      <c r="AY144" s="19" t="s">
        <v>298</v>
      </c>
      <c r="BE144" s="229">
        <f>IF(N144="základní",J144,0)</f>
        <v>0</v>
      </c>
      <c r="BF144" s="229">
        <f>IF(N144="snížená",J144,0)</f>
        <v>0</v>
      </c>
      <c r="BG144" s="229">
        <f>IF(N144="zákl. přenesená",J144,0)</f>
        <v>0</v>
      </c>
      <c r="BH144" s="229">
        <f>IF(N144="sníž. přenesená",J144,0)</f>
        <v>0</v>
      </c>
      <c r="BI144" s="229">
        <f>IF(N144="nulová",J144,0)</f>
        <v>0</v>
      </c>
      <c r="BJ144" s="19" t="s">
        <v>87</v>
      </c>
      <c r="BK144" s="229">
        <f>ROUND(I144*H144,2)</f>
        <v>0</v>
      </c>
      <c r="BL144" s="19" t="s">
        <v>100</v>
      </c>
      <c r="BM144" s="228" t="s">
        <v>497</v>
      </c>
    </row>
    <row r="145" s="2" customFormat="1" ht="21.75" customHeight="1">
      <c r="A145" s="41"/>
      <c r="B145" s="42"/>
      <c r="C145" s="230" t="s">
        <v>498</v>
      </c>
      <c r="D145" s="230" t="s">
        <v>474</v>
      </c>
      <c r="E145" s="231" t="s">
        <v>499</v>
      </c>
      <c r="F145" s="232" t="s">
        <v>500</v>
      </c>
      <c r="G145" s="233" t="s">
        <v>304</v>
      </c>
      <c r="H145" s="234">
        <v>370</v>
      </c>
      <c r="I145" s="235"/>
      <c r="J145" s="236">
        <f>ROUND(I145*H145,2)</f>
        <v>0</v>
      </c>
      <c r="K145" s="232" t="s">
        <v>305</v>
      </c>
      <c r="L145" s="237"/>
      <c r="M145" s="238" t="s">
        <v>35</v>
      </c>
      <c r="N145" s="239" t="s">
        <v>51</v>
      </c>
      <c r="O145" s="87"/>
      <c r="P145" s="226">
        <f>O145*H145</f>
        <v>0</v>
      </c>
      <c r="Q145" s="226">
        <v>0</v>
      </c>
      <c r="R145" s="226">
        <f>Q145*H145</f>
        <v>0</v>
      </c>
      <c r="S145" s="226">
        <v>0</v>
      </c>
      <c r="T145" s="227">
        <f>S145*H145</f>
        <v>0</v>
      </c>
      <c r="U145" s="41"/>
      <c r="V145" s="41"/>
      <c r="W145" s="41"/>
      <c r="X145" s="41"/>
      <c r="Y145" s="41"/>
      <c r="Z145" s="41"/>
      <c r="AA145" s="41"/>
      <c r="AB145" s="41"/>
      <c r="AC145" s="41"/>
      <c r="AD145" s="41"/>
      <c r="AE145" s="41"/>
      <c r="AR145" s="228" t="s">
        <v>328</v>
      </c>
      <c r="AT145" s="228" t="s">
        <v>474</v>
      </c>
      <c r="AU145" s="228" t="s">
        <v>89</v>
      </c>
      <c r="AY145" s="19" t="s">
        <v>298</v>
      </c>
      <c r="BE145" s="229">
        <f>IF(N145="základní",J145,0)</f>
        <v>0</v>
      </c>
      <c r="BF145" s="229">
        <f>IF(N145="snížená",J145,0)</f>
        <v>0</v>
      </c>
      <c r="BG145" s="229">
        <f>IF(N145="zákl. přenesená",J145,0)</f>
        <v>0</v>
      </c>
      <c r="BH145" s="229">
        <f>IF(N145="sníž. přenesená",J145,0)</f>
        <v>0</v>
      </c>
      <c r="BI145" s="229">
        <f>IF(N145="nulová",J145,0)</f>
        <v>0</v>
      </c>
      <c r="BJ145" s="19" t="s">
        <v>87</v>
      </c>
      <c r="BK145" s="229">
        <f>ROUND(I145*H145,2)</f>
        <v>0</v>
      </c>
      <c r="BL145" s="19" t="s">
        <v>100</v>
      </c>
      <c r="BM145" s="228" t="s">
        <v>501</v>
      </c>
    </row>
    <row r="146" s="2" customFormat="1" ht="24.15" customHeight="1">
      <c r="A146" s="41"/>
      <c r="B146" s="42"/>
      <c r="C146" s="230" t="s">
        <v>502</v>
      </c>
      <c r="D146" s="230" t="s">
        <v>474</v>
      </c>
      <c r="E146" s="231" t="s">
        <v>503</v>
      </c>
      <c r="F146" s="232" t="s">
        <v>504</v>
      </c>
      <c r="G146" s="233" t="s">
        <v>315</v>
      </c>
      <c r="H146" s="234">
        <v>50</v>
      </c>
      <c r="I146" s="235"/>
      <c r="J146" s="236">
        <f>ROUND(I146*H146,2)</f>
        <v>0</v>
      </c>
      <c r="K146" s="232" t="s">
        <v>305</v>
      </c>
      <c r="L146" s="237"/>
      <c r="M146" s="238" t="s">
        <v>35</v>
      </c>
      <c r="N146" s="239" t="s">
        <v>51</v>
      </c>
      <c r="O146" s="87"/>
      <c r="P146" s="226">
        <f>O146*H146</f>
        <v>0</v>
      </c>
      <c r="Q146" s="226">
        <v>0</v>
      </c>
      <c r="R146" s="226">
        <f>Q146*H146</f>
        <v>0</v>
      </c>
      <c r="S146" s="226">
        <v>0</v>
      </c>
      <c r="T146" s="227">
        <f>S146*H146</f>
        <v>0</v>
      </c>
      <c r="U146" s="41"/>
      <c r="V146" s="41"/>
      <c r="W146" s="41"/>
      <c r="X146" s="41"/>
      <c r="Y146" s="41"/>
      <c r="Z146" s="41"/>
      <c r="AA146" s="41"/>
      <c r="AB146" s="41"/>
      <c r="AC146" s="41"/>
      <c r="AD146" s="41"/>
      <c r="AE146" s="41"/>
      <c r="AR146" s="228" t="s">
        <v>328</v>
      </c>
      <c r="AT146" s="228" t="s">
        <v>474</v>
      </c>
      <c r="AU146" s="228" t="s">
        <v>89</v>
      </c>
      <c r="AY146" s="19" t="s">
        <v>298</v>
      </c>
      <c r="BE146" s="229">
        <f>IF(N146="základní",J146,0)</f>
        <v>0</v>
      </c>
      <c r="BF146" s="229">
        <f>IF(N146="snížená",J146,0)</f>
        <v>0</v>
      </c>
      <c r="BG146" s="229">
        <f>IF(N146="zákl. přenesená",J146,0)</f>
        <v>0</v>
      </c>
      <c r="BH146" s="229">
        <f>IF(N146="sníž. přenesená",J146,0)</f>
        <v>0</v>
      </c>
      <c r="BI146" s="229">
        <f>IF(N146="nulová",J146,0)</f>
        <v>0</v>
      </c>
      <c r="BJ146" s="19" t="s">
        <v>87</v>
      </c>
      <c r="BK146" s="229">
        <f>ROUND(I146*H146,2)</f>
        <v>0</v>
      </c>
      <c r="BL146" s="19" t="s">
        <v>100</v>
      </c>
      <c r="BM146" s="228" t="s">
        <v>505</v>
      </c>
    </row>
    <row r="147" s="2" customFormat="1" ht="24.15" customHeight="1">
      <c r="A147" s="41"/>
      <c r="B147" s="42"/>
      <c r="C147" s="230" t="s">
        <v>506</v>
      </c>
      <c r="D147" s="230" t="s">
        <v>474</v>
      </c>
      <c r="E147" s="231" t="s">
        <v>507</v>
      </c>
      <c r="F147" s="232" t="s">
        <v>508</v>
      </c>
      <c r="G147" s="233" t="s">
        <v>315</v>
      </c>
      <c r="H147" s="234">
        <v>9</v>
      </c>
      <c r="I147" s="235"/>
      <c r="J147" s="236">
        <f>ROUND(I147*H147,2)</f>
        <v>0</v>
      </c>
      <c r="K147" s="232" t="s">
        <v>305</v>
      </c>
      <c r="L147" s="237"/>
      <c r="M147" s="238" t="s">
        <v>35</v>
      </c>
      <c r="N147" s="239" t="s">
        <v>51</v>
      </c>
      <c r="O147" s="87"/>
      <c r="P147" s="226">
        <f>O147*H147</f>
        <v>0</v>
      </c>
      <c r="Q147" s="226">
        <v>0</v>
      </c>
      <c r="R147" s="226">
        <f>Q147*H147</f>
        <v>0</v>
      </c>
      <c r="S147" s="226">
        <v>0</v>
      </c>
      <c r="T147" s="227">
        <f>S147*H147</f>
        <v>0</v>
      </c>
      <c r="U147" s="41"/>
      <c r="V147" s="41"/>
      <c r="W147" s="41"/>
      <c r="X147" s="41"/>
      <c r="Y147" s="41"/>
      <c r="Z147" s="41"/>
      <c r="AA147" s="41"/>
      <c r="AB147" s="41"/>
      <c r="AC147" s="41"/>
      <c r="AD147" s="41"/>
      <c r="AE147" s="41"/>
      <c r="AR147" s="228" t="s">
        <v>328</v>
      </c>
      <c r="AT147" s="228" t="s">
        <v>474</v>
      </c>
      <c r="AU147" s="228" t="s">
        <v>89</v>
      </c>
      <c r="AY147" s="19" t="s">
        <v>298</v>
      </c>
      <c r="BE147" s="229">
        <f>IF(N147="základní",J147,0)</f>
        <v>0</v>
      </c>
      <c r="BF147" s="229">
        <f>IF(N147="snížená",J147,0)</f>
        <v>0</v>
      </c>
      <c r="BG147" s="229">
        <f>IF(N147="zákl. přenesená",J147,0)</f>
        <v>0</v>
      </c>
      <c r="BH147" s="229">
        <f>IF(N147="sníž. přenesená",J147,0)</f>
        <v>0</v>
      </c>
      <c r="BI147" s="229">
        <f>IF(N147="nulová",J147,0)</f>
        <v>0</v>
      </c>
      <c r="BJ147" s="19" t="s">
        <v>87</v>
      </c>
      <c r="BK147" s="229">
        <f>ROUND(I147*H147,2)</f>
        <v>0</v>
      </c>
      <c r="BL147" s="19" t="s">
        <v>100</v>
      </c>
      <c r="BM147" s="228" t="s">
        <v>509</v>
      </c>
    </row>
    <row r="148" s="2" customFormat="1" ht="16.5" customHeight="1">
      <c r="A148" s="41"/>
      <c r="B148" s="42"/>
      <c r="C148" s="230" t="s">
        <v>510</v>
      </c>
      <c r="D148" s="230" t="s">
        <v>474</v>
      </c>
      <c r="E148" s="231" t="s">
        <v>511</v>
      </c>
      <c r="F148" s="232" t="s">
        <v>512</v>
      </c>
      <c r="G148" s="233" t="s">
        <v>315</v>
      </c>
      <c r="H148" s="234">
        <v>110</v>
      </c>
      <c r="I148" s="235"/>
      <c r="J148" s="236">
        <f>ROUND(I148*H148,2)</f>
        <v>0</v>
      </c>
      <c r="K148" s="232" t="s">
        <v>471</v>
      </c>
      <c r="L148" s="237"/>
      <c r="M148" s="238" t="s">
        <v>35</v>
      </c>
      <c r="N148" s="239" t="s">
        <v>51</v>
      </c>
      <c r="O148" s="87"/>
      <c r="P148" s="226">
        <f>O148*H148</f>
        <v>0</v>
      </c>
      <c r="Q148" s="226">
        <v>0</v>
      </c>
      <c r="R148" s="226">
        <f>Q148*H148</f>
        <v>0</v>
      </c>
      <c r="S148" s="226">
        <v>0</v>
      </c>
      <c r="T148" s="227">
        <f>S148*H148</f>
        <v>0</v>
      </c>
      <c r="U148" s="41"/>
      <c r="V148" s="41"/>
      <c r="W148" s="41"/>
      <c r="X148" s="41"/>
      <c r="Y148" s="41"/>
      <c r="Z148" s="41"/>
      <c r="AA148" s="41"/>
      <c r="AB148" s="41"/>
      <c r="AC148" s="41"/>
      <c r="AD148" s="41"/>
      <c r="AE148" s="41"/>
      <c r="AR148" s="228" t="s">
        <v>328</v>
      </c>
      <c r="AT148" s="228" t="s">
        <v>474</v>
      </c>
      <c r="AU148" s="228" t="s">
        <v>89</v>
      </c>
      <c r="AY148" s="19" t="s">
        <v>298</v>
      </c>
      <c r="BE148" s="229">
        <f>IF(N148="základní",J148,0)</f>
        <v>0</v>
      </c>
      <c r="BF148" s="229">
        <f>IF(N148="snížená",J148,0)</f>
        <v>0</v>
      </c>
      <c r="BG148" s="229">
        <f>IF(N148="zákl. přenesená",J148,0)</f>
        <v>0</v>
      </c>
      <c r="BH148" s="229">
        <f>IF(N148="sníž. přenesená",J148,0)</f>
        <v>0</v>
      </c>
      <c r="BI148" s="229">
        <f>IF(N148="nulová",J148,0)</f>
        <v>0</v>
      </c>
      <c r="BJ148" s="19" t="s">
        <v>87</v>
      </c>
      <c r="BK148" s="229">
        <f>ROUND(I148*H148,2)</f>
        <v>0</v>
      </c>
      <c r="BL148" s="19" t="s">
        <v>100</v>
      </c>
      <c r="BM148" s="228" t="s">
        <v>513</v>
      </c>
    </row>
    <row r="149" s="2" customFormat="1" ht="16.5" customHeight="1">
      <c r="A149" s="41"/>
      <c r="B149" s="42"/>
      <c r="C149" s="230" t="s">
        <v>514</v>
      </c>
      <c r="D149" s="230" t="s">
        <v>474</v>
      </c>
      <c r="E149" s="231" t="s">
        <v>515</v>
      </c>
      <c r="F149" s="232" t="s">
        <v>516</v>
      </c>
      <c r="G149" s="233" t="s">
        <v>315</v>
      </c>
      <c r="H149" s="234">
        <v>11</v>
      </c>
      <c r="I149" s="235"/>
      <c r="J149" s="236">
        <f>ROUND(I149*H149,2)</f>
        <v>0</v>
      </c>
      <c r="K149" s="232" t="s">
        <v>305</v>
      </c>
      <c r="L149" s="237"/>
      <c r="M149" s="238" t="s">
        <v>35</v>
      </c>
      <c r="N149" s="239" t="s">
        <v>51</v>
      </c>
      <c r="O149" s="87"/>
      <c r="P149" s="226">
        <f>O149*H149</f>
        <v>0</v>
      </c>
      <c r="Q149" s="226">
        <v>0</v>
      </c>
      <c r="R149" s="226">
        <f>Q149*H149</f>
        <v>0</v>
      </c>
      <c r="S149" s="226">
        <v>0</v>
      </c>
      <c r="T149" s="227">
        <f>S149*H149</f>
        <v>0</v>
      </c>
      <c r="U149" s="41"/>
      <c r="V149" s="41"/>
      <c r="W149" s="41"/>
      <c r="X149" s="41"/>
      <c r="Y149" s="41"/>
      <c r="Z149" s="41"/>
      <c r="AA149" s="41"/>
      <c r="AB149" s="41"/>
      <c r="AC149" s="41"/>
      <c r="AD149" s="41"/>
      <c r="AE149" s="41"/>
      <c r="AR149" s="228" t="s">
        <v>328</v>
      </c>
      <c r="AT149" s="228" t="s">
        <v>474</v>
      </c>
      <c r="AU149" s="228" t="s">
        <v>89</v>
      </c>
      <c r="AY149" s="19" t="s">
        <v>298</v>
      </c>
      <c r="BE149" s="229">
        <f>IF(N149="základní",J149,0)</f>
        <v>0</v>
      </c>
      <c r="BF149" s="229">
        <f>IF(N149="snížená",J149,0)</f>
        <v>0</v>
      </c>
      <c r="BG149" s="229">
        <f>IF(N149="zákl. přenesená",J149,0)</f>
        <v>0</v>
      </c>
      <c r="BH149" s="229">
        <f>IF(N149="sníž. přenesená",J149,0)</f>
        <v>0</v>
      </c>
      <c r="BI149" s="229">
        <f>IF(N149="nulová",J149,0)</f>
        <v>0</v>
      </c>
      <c r="BJ149" s="19" t="s">
        <v>87</v>
      </c>
      <c r="BK149" s="229">
        <f>ROUND(I149*H149,2)</f>
        <v>0</v>
      </c>
      <c r="BL149" s="19" t="s">
        <v>100</v>
      </c>
      <c r="BM149" s="228" t="s">
        <v>517</v>
      </c>
    </row>
    <row r="150" s="2" customFormat="1" ht="16.5" customHeight="1">
      <c r="A150" s="41"/>
      <c r="B150" s="42"/>
      <c r="C150" s="230" t="s">
        <v>518</v>
      </c>
      <c r="D150" s="230" t="s">
        <v>474</v>
      </c>
      <c r="E150" s="231" t="s">
        <v>519</v>
      </c>
      <c r="F150" s="232" t="s">
        <v>520</v>
      </c>
      <c r="G150" s="233" t="s">
        <v>385</v>
      </c>
      <c r="H150" s="234">
        <v>40</v>
      </c>
      <c r="I150" s="235"/>
      <c r="J150" s="236">
        <f>ROUND(I150*H150,2)</f>
        <v>0</v>
      </c>
      <c r="K150" s="232" t="s">
        <v>471</v>
      </c>
      <c r="L150" s="237"/>
      <c r="M150" s="238" t="s">
        <v>35</v>
      </c>
      <c r="N150" s="239" t="s">
        <v>51</v>
      </c>
      <c r="O150" s="87"/>
      <c r="P150" s="226">
        <f>O150*H150</f>
        <v>0</v>
      </c>
      <c r="Q150" s="226">
        <v>0</v>
      </c>
      <c r="R150" s="226">
        <f>Q150*H150</f>
        <v>0</v>
      </c>
      <c r="S150" s="226">
        <v>0</v>
      </c>
      <c r="T150" s="227">
        <f>S150*H150</f>
        <v>0</v>
      </c>
      <c r="U150" s="41"/>
      <c r="V150" s="41"/>
      <c r="W150" s="41"/>
      <c r="X150" s="41"/>
      <c r="Y150" s="41"/>
      <c r="Z150" s="41"/>
      <c r="AA150" s="41"/>
      <c r="AB150" s="41"/>
      <c r="AC150" s="41"/>
      <c r="AD150" s="41"/>
      <c r="AE150" s="41"/>
      <c r="AR150" s="228" t="s">
        <v>328</v>
      </c>
      <c r="AT150" s="228" t="s">
        <v>474</v>
      </c>
      <c r="AU150" s="228" t="s">
        <v>89</v>
      </c>
      <c r="AY150" s="19" t="s">
        <v>298</v>
      </c>
      <c r="BE150" s="229">
        <f>IF(N150="základní",J150,0)</f>
        <v>0</v>
      </c>
      <c r="BF150" s="229">
        <f>IF(N150="snížená",J150,0)</f>
        <v>0</v>
      </c>
      <c r="BG150" s="229">
        <f>IF(N150="zákl. přenesená",J150,0)</f>
        <v>0</v>
      </c>
      <c r="BH150" s="229">
        <f>IF(N150="sníž. přenesená",J150,0)</f>
        <v>0</v>
      </c>
      <c r="BI150" s="229">
        <f>IF(N150="nulová",J150,0)</f>
        <v>0</v>
      </c>
      <c r="BJ150" s="19" t="s">
        <v>87</v>
      </c>
      <c r="BK150" s="229">
        <f>ROUND(I150*H150,2)</f>
        <v>0</v>
      </c>
      <c r="BL150" s="19" t="s">
        <v>100</v>
      </c>
      <c r="BM150" s="228" t="s">
        <v>521</v>
      </c>
    </row>
    <row r="151" s="2" customFormat="1" ht="21.75" customHeight="1">
      <c r="A151" s="41"/>
      <c r="B151" s="42"/>
      <c r="C151" s="230" t="s">
        <v>522</v>
      </c>
      <c r="D151" s="230" t="s">
        <v>474</v>
      </c>
      <c r="E151" s="231" t="s">
        <v>523</v>
      </c>
      <c r="F151" s="232" t="s">
        <v>524</v>
      </c>
      <c r="G151" s="233" t="s">
        <v>304</v>
      </c>
      <c r="H151" s="234">
        <v>180</v>
      </c>
      <c r="I151" s="235"/>
      <c r="J151" s="236">
        <f>ROUND(I151*H151,2)</f>
        <v>0</v>
      </c>
      <c r="K151" s="232" t="s">
        <v>305</v>
      </c>
      <c r="L151" s="237"/>
      <c r="M151" s="238" t="s">
        <v>35</v>
      </c>
      <c r="N151" s="239" t="s">
        <v>51</v>
      </c>
      <c r="O151" s="87"/>
      <c r="P151" s="226">
        <f>O151*H151</f>
        <v>0</v>
      </c>
      <c r="Q151" s="226">
        <v>0</v>
      </c>
      <c r="R151" s="226">
        <f>Q151*H151</f>
        <v>0</v>
      </c>
      <c r="S151" s="226">
        <v>0</v>
      </c>
      <c r="T151" s="227">
        <f>S151*H151</f>
        <v>0</v>
      </c>
      <c r="U151" s="41"/>
      <c r="V151" s="41"/>
      <c r="W151" s="41"/>
      <c r="X151" s="41"/>
      <c r="Y151" s="41"/>
      <c r="Z151" s="41"/>
      <c r="AA151" s="41"/>
      <c r="AB151" s="41"/>
      <c r="AC151" s="41"/>
      <c r="AD151" s="41"/>
      <c r="AE151" s="41"/>
      <c r="AR151" s="228" t="s">
        <v>328</v>
      </c>
      <c r="AT151" s="228" t="s">
        <v>474</v>
      </c>
      <c r="AU151" s="228" t="s">
        <v>89</v>
      </c>
      <c r="AY151" s="19" t="s">
        <v>298</v>
      </c>
      <c r="BE151" s="229">
        <f>IF(N151="základní",J151,0)</f>
        <v>0</v>
      </c>
      <c r="BF151" s="229">
        <f>IF(N151="snížená",J151,0)</f>
        <v>0</v>
      </c>
      <c r="BG151" s="229">
        <f>IF(N151="zákl. přenesená",J151,0)</f>
        <v>0</v>
      </c>
      <c r="BH151" s="229">
        <f>IF(N151="sníž. přenesená",J151,0)</f>
        <v>0</v>
      </c>
      <c r="BI151" s="229">
        <f>IF(N151="nulová",J151,0)</f>
        <v>0</v>
      </c>
      <c r="BJ151" s="19" t="s">
        <v>87</v>
      </c>
      <c r="BK151" s="229">
        <f>ROUND(I151*H151,2)</f>
        <v>0</v>
      </c>
      <c r="BL151" s="19" t="s">
        <v>100</v>
      </c>
      <c r="BM151" s="228" t="s">
        <v>525</v>
      </c>
    </row>
    <row r="152" s="2" customFormat="1" ht="16.5" customHeight="1">
      <c r="A152" s="41"/>
      <c r="B152" s="42"/>
      <c r="C152" s="230" t="s">
        <v>526</v>
      </c>
      <c r="D152" s="230" t="s">
        <v>474</v>
      </c>
      <c r="E152" s="231" t="s">
        <v>527</v>
      </c>
      <c r="F152" s="232" t="s">
        <v>528</v>
      </c>
      <c r="G152" s="233" t="s">
        <v>304</v>
      </c>
      <c r="H152" s="234">
        <v>700</v>
      </c>
      <c r="I152" s="235"/>
      <c r="J152" s="236">
        <f>ROUND(I152*H152,2)</f>
        <v>0</v>
      </c>
      <c r="K152" s="232" t="s">
        <v>305</v>
      </c>
      <c r="L152" s="237"/>
      <c r="M152" s="238" t="s">
        <v>35</v>
      </c>
      <c r="N152" s="239" t="s">
        <v>51</v>
      </c>
      <c r="O152" s="87"/>
      <c r="P152" s="226">
        <f>O152*H152</f>
        <v>0</v>
      </c>
      <c r="Q152" s="226">
        <v>0</v>
      </c>
      <c r="R152" s="226">
        <f>Q152*H152</f>
        <v>0</v>
      </c>
      <c r="S152" s="226">
        <v>0</v>
      </c>
      <c r="T152" s="227">
        <f>S152*H152</f>
        <v>0</v>
      </c>
      <c r="U152" s="41"/>
      <c r="V152" s="41"/>
      <c r="W152" s="41"/>
      <c r="X152" s="41"/>
      <c r="Y152" s="41"/>
      <c r="Z152" s="41"/>
      <c r="AA152" s="41"/>
      <c r="AB152" s="41"/>
      <c r="AC152" s="41"/>
      <c r="AD152" s="41"/>
      <c r="AE152" s="41"/>
      <c r="AR152" s="228" t="s">
        <v>398</v>
      </c>
      <c r="AT152" s="228" t="s">
        <v>474</v>
      </c>
      <c r="AU152" s="228" t="s">
        <v>89</v>
      </c>
      <c r="AY152" s="19" t="s">
        <v>298</v>
      </c>
      <c r="BE152" s="229">
        <f>IF(N152="základní",J152,0)</f>
        <v>0</v>
      </c>
      <c r="BF152" s="229">
        <f>IF(N152="snížená",J152,0)</f>
        <v>0</v>
      </c>
      <c r="BG152" s="229">
        <f>IF(N152="zákl. přenesená",J152,0)</f>
        <v>0</v>
      </c>
      <c r="BH152" s="229">
        <f>IF(N152="sníž. přenesená",J152,0)</f>
        <v>0</v>
      </c>
      <c r="BI152" s="229">
        <f>IF(N152="nulová",J152,0)</f>
        <v>0</v>
      </c>
      <c r="BJ152" s="19" t="s">
        <v>87</v>
      </c>
      <c r="BK152" s="229">
        <f>ROUND(I152*H152,2)</f>
        <v>0</v>
      </c>
      <c r="BL152" s="19" t="s">
        <v>398</v>
      </c>
      <c r="BM152" s="228" t="s">
        <v>529</v>
      </c>
    </row>
    <row r="153" s="2" customFormat="1" ht="16.5" customHeight="1">
      <c r="A153" s="41"/>
      <c r="B153" s="42"/>
      <c r="C153" s="230" t="s">
        <v>530</v>
      </c>
      <c r="D153" s="230" t="s">
        <v>474</v>
      </c>
      <c r="E153" s="231" t="s">
        <v>531</v>
      </c>
      <c r="F153" s="232" t="s">
        <v>532</v>
      </c>
      <c r="G153" s="233" t="s">
        <v>315</v>
      </c>
      <c r="H153" s="234">
        <v>60</v>
      </c>
      <c r="I153" s="235"/>
      <c r="J153" s="236">
        <f>ROUND(I153*H153,2)</f>
        <v>0</v>
      </c>
      <c r="K153" s="232" t="s">
        <v>305</v>
      </c>
      <c r="L153" s="237"/>
      <c r="M153" s="238" t="s">
        <v>35</v>
      </c>
      <c r="N153" s="239" t="s">
        <v>51</v>
      </c>
      <c r="O153" s="87"/>
      <c r="P153" s="226">
        <f>O153*H153</f>
        <v>0</v>
      </c>
      <c r="Q153" s="226">
        <v>0</v>
      </c>
      <c r="R153" s="226">
        <f>Q153*H153</f>
        <v>0</v>
      </c>
      <c r="S153" s="226">
        <v>0</v>
      </c>
      <c r="T153" s="227">
        <f>S153*H153</f>
        <v>0</v>
      </c>
      <c r="U153" s="41"/>
      <c r="V153" s="41"/>
      <c r="W153" s="41"/>
      <c r="X153" s="41"/>
      <c r="Y153" s="41"/>
      <c r="Z153" s="41"/>
      <c r="AA153" s="41"/>
      <c r="AB153" s="41"/>
      <c r="AC153" s="41"/>
      <c r="AD153" s="41"/>
      <c r="AE153" s="41"/>
      <c r="AR153" s="228" t="s">
        <v>398</v>
      </c>
      <c r="AT153" s="228" t="s">
        <v>474</v>
      </c>
      <c r="AU153" s="228" t="s">
        <v>89</v>
      </c>
      <c r="AY153" s="19" t="s">
        <v>298</v>
      </c>
      <c r="BE153" s="229">
        <f>IF(N153="základní",J153,0)</f>
        <v>0</v>
      </c>
      <c r="BF153" s="229">
        <f>IF(N153="snížená",J153,0)</f>
        <v>0</v>
      </c>
      <c r="BG153" s="229">
        <f>IF(N153="zákl. přenesená",J153,0)</f>
        <v>0</v>
      </c>
      <c r="BH153" s="229">
        <f>IF(N153="sníž. přenesená",J153,0)</f>
        <v>0</v>
      </c>
      <c r="BI153" s="229">
        <f>IF(N153="nulová",J153,0)</f>
        <v>0</v>
      </c>
      <c r="BJ153" s="19" t="s">
        <v>87</v>
      </c>
      <c r="BK153" s="229">
        <f>ROUND(I153*H153,2)</f>
        <v>0</v>
      </c>
      <c r="BL153" s="19" t="s">
        <v>398</v>
      </c>
      <c r="BM153" s="228" t="s">
        <v>533</v>
      </c>
    </row>
    <row r="154" s="2" customFormat="1" ht="16.5" customHeight="1">
      <c r="A154" s="41"/>
      <c r="B154" s="42"/>
      <c r="C154" s="230" t="s">
        <v>534</v>
      </c>
      <c r="D154" s="230" t="s">
        <v>474</v>
      </c>
      <c r="E154" s="231" t="s">
        <v>535</v>
      </c>
      <c r="F154" s="232" t="s">
        <v>536</v>
      </c>
      <c r="G154" s="233" t="s">
        <v>315</v>
      </c>
      <c r="H154" s="234">
        <v>60</v>
      </c>
      <c r="I154" s="235"/>
      <c r="J154" s="236">
        <f>ROUND(I154*H154,2)</f>
        <v>0</v>
      </c>
      <c r="K154" s="232" t="s">
        <v>305</v>
      </c>
      <c r="L154" s="237"/>
      <c r="M154" s="238" t="s">
        <v>35</v>
      </c>
      <c r="N154" s="239" t="s">
        <v>51</v>
      </c>
      <c r="O154" s="87"/>
      <c r="P154" s="226">
        <f>O154*H154</f>
        <v>0</v>
      </c>
      <c r="Q154" s="226">
        <v>0</v>
      </c>
      <c r="R154" s="226">
        <f>Q154*H154</f>
        <v>0</v>
      </c>
      <c r="S154" s="226">
        <v>0</v>
      </c>
      <c r="T154" s="227">
        <f>S154*H154</f>
        <v>0</v>
      </c>
      <c r="U154" s="41"/>
      <c r="V154" s="41"/>
      <c r="W154" s="41"/>
      <c r="X154" s="41"/>
      <c r="Y154" s="41"/>
      <c r="Z154" s="41"/>
      <c r="AA154" s="41"/>
      <c r="AB154" s="41"/>
      <c r="AC154" s="41"/>
      <c r="AD154" s="41"/>
      <c r="AE154" s="41"/>
      <c r="AR154" s="228" t="s">
        <v>398</v>
      </c>
      <c r="AT154" s="228" t="s">
        <v>474</v>
      </c>
      <c r="AU154" s="228" t="s">
        <v>89</v>
      </c>
      <c r="AY154" s="19" t="s">
        <v>298</v>
      </c>
      <c r="BE154" s="229">
        <f>IF(N154="základní",J154,0)</f>
        <v>0</v>
      </c>
      <c r="BF154" s="229">
        <f>IF(N154="snížená",J154,0)</f>
        <v>0</v>
      </c>
      <c r="BG154" s="229">
        <f>IF(N154="zákl. přenesená",J154,0)</f>
        <v>0</v>
      </c>
      <c r="BH154" s="229">
        <f>IF(N154="sníž. přenesená",J154,0)</f>
        <v>0</v>
      </c>
      <c r="BI154" s="229">
        <f>IF(N154="nulová",J154,0)</f>
        <v>0</v>
      </c>
      <c r="BJ154" s="19" t="s">
        <v>87</v>
      </c>
      <c r="BK154" s="229">
        <f>ROUND(I154*H154,2)</f>
        <v>0</v>
      </c>
      <c r="BL154" s="19" t="s">
        <v>398</v>
      </c>
      <c r="BM154" s="228" t="s">
        <v>537</v>
      </c>
    </row>
    <row r="155" s="2" customFormat="1" ht="55.5" customHeight="1">
      <c r="A155" s="41"/>
      <c r="B155" s="42"/>
      <c r="C155" s="217" t="s">
        <v>538</v>
      </c>
      <c r="D155" s="217" t="s">
        <v>301</v>
      </c>
      <c r="E155" s="218" t="s">
        <v>539</v>
      </c>
      <c r="F155" s="219" t="s">
        <v>540</v>
      </c>
      <c r="G155" s="220" t="s">
        <v>315</v>
      </c>
      <c r="H155" s="221">
        <v>3</v>
      </c>
      <c r="I155" s="222"/>
      <c r="J155" s="223">
        <f>ROUND(I155*H155,2)</f>
        <v>0</v>
      </c>
      <c r="K155" s="219" t="s">
        <v>541</v>
      </c>
      <c r="L155" s="47"/>
      <c r="M155" s="240" t="s">
        <v>35</v>
      </c>
      <c r="N155" s="241" t="s">
        <v>51</v>
      </c>
      <c r="O155" s="242"/>
      <c r="P155" s="243">
        <f>O155*H155</f>
        <v>0</v>
      </c>
      <c r="Q155" s="243">
        <v>0</v>
      </c>
      <c r="R155" s="243">
        <f>Q155*H155</f>
        <v>0</v>
      </c>
      <c r="S155" s="243">
        <v>0</v>
      </c>
      <c r="T155" s="244">
        <f>S155*H155</f>
        <v>0</v>
      </c>
      <c r="U155" s="41"/>
      <c r="V155" s="41"/>
      <c r="W155" s="41"/>
      <c r="X155" s="41"/>
      <c r="Y155" s="41"/>
      <c r="Z155" s="41"/>
      <c r="AA155" s="41"/>
      <c r="AB155" s="41"/>
      <c r="AC155" s="41"/>
      <c r="AD155" s="41"/>
      <c r="AE155" s="41"/>
      <c r="AR155" s="228" t="s">
        <v>398</v>
      </c>
      <c r="AT155" s="228" t="s">
        <v>301</v>
      </c>
      <c r="AU155" s="228" t="s">
        <v>89</v>
      </c>
      <c r="AY155" s="19" t="s">
        <v>298</v>
      </c>
      <c r="BE155" s="229">
        <f>IF(N155="základní",J155,0)</f>
        <v>0</v>
      </c>
      <c r="BF155" s="229">
        <f>IF(N155="snížená",J155,0)</f>
        <v>0</v>
      </c>
      <c r="BG155" s="229">
        <f>IF(N155="zákl. přenesená",J155,0)</f>
        <v>0</v>
      </c>
      <c r="BH155" s="229">
        <f>IF(N155="sníž. přenesená",J155,0)</f>
        <v>0</v>
      </c>
      <c r="BI155" s="229">
        <f>IF(N155="nulová",J155,0)</f>
        <v>0</v>
      </c>
      <c r="BJ155" s="19" t="s">
        <v>87</v>
      </c>
      <c r="BK155" s="229">
        <f>ROUND(I155*H155,2)</f>
        <v>0</v>
      </c>
      <c r="BL155" s="19" t="s">
        <v>398</v>
      </c>
      <c r="BM155" s="228" t="s">
        <v>542</v>
      </c>
    </row>
    <row r="156" s="2" customFormat="1" ht="6.96" customHeight="1">
      <c r="A156" s="41"/>
      <c r="B156" s="62"/>
      <c r="C156" s="63"/>
      <c r="D156" s="63"/>
      <c r="E156" s="63"/>
      <c r="F156" s="63"/>
      <c r="G156" s="63"/>
      <c r="H156" s="63"/>
      <c r="I156" s="63"/>
      <c r="J156" s="63"/>
      <c r="K156" s="63"/>
      <c r="L156" s="47"/>
      <c r="M156" s="41"/>
      <c r="O156" s="41"/>
      <c r="P156" s="41"/>
      <c r="Q156" s="41"/>
      <c r="R156" s="41"/>
      <c r="S156" s="41"/>
      <c r="T156" s="41"/>
      <c r="U156" s="41"/>
      <c r="V156" s="41"/>
      <c r="W156" s="41"/>
      <c r="X156" s="41"/>
      <c r="Y156" s="41"/>
      <c r="Z156" s="41"/>
      <c r="AA156" s="41"/>
      <c r="AB156" s="41"/>
      <c r="AC156" s="41"/>
      <c r="AD156" s="41"/>
      <c r="AE156" s="41"/>
    </row>
  </sheetData>
  <sheetProtection sheet="1" autoFilter="0" formatColumns="0" formatRows="0" objects="1" scenarios="1" spinCount="100000" saltValue="SEMIS4Q3pembgFt/2eT/9y4OIHuFQ1BVP9JsQ+51l5B0eZE8ob+RDve9p4ML95a9Z93gx+kYHOPXx3G/g3jERg==" hashValue="V/B0NBm5UBtidl7sFYvIn67EOFzuJ/29G17qg3tTicA+3ChTNVw+80U4VGlWFrV2/LVbLxJtIzw7VXdM2Mjv/A==" algorithmName="SHA-512" password="CC35"/>
  <autoFilter ref="C92:K155"/>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108</v>
      </c>
    </row>
    <row r="3" s="1" customFormat="1" ht="6.96" customHeight="1">
      <c r="B3" s="142"/>
      <c r="C3" s="143"/>
      <c r="D3" s="143"/>
      <c r="E3" s="143"/>
      <c r="F3" s="143"/>
      <c r="G3" s="143"/>
      <c r="H3" s="143"/>
      <c r="I3" s="143"/>
      <c r="J3" s="143"/>
      <c r="K3" s="143"/>
      <c r="L3" s="22"/>
      <c r="AT3" s="19" t="s">
        <v>89</v>
      </c>
    </row>
    <row r="4" s="1" customFormat="1" ht="24.96" customHeight="1">
      <c r="B4" s="22"/>
      <c r="D4" s="144" t="s">
        <v>269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Oprava trati v úseku Kunovice - Veselí nad Moravou</v>
      </c>
      <c r="F7" s="146"/>
      <c r="G7" s="146"/>
      <c r="H7" s="146"/>
      <c r="L7" s="22"/>
    </row>
    <row r="8">
      <c r="B8" s="22"/>
      <c r="D8" s="146" t="s">
        <v>270</v>
      </c>
      <c r="L8" s="22"/>
    </row>
    <row r="9" s="1" customFormat="1" ht="16.5" customHeight="1">
      <c r="B9" s="22"/>
      <c r="E9" s="147" t="s">
        <v>271</v>
      </c>
      <c r="F9" s="1"/>
      <c r="G9" s="1"/>
      <c r="H9" s="1"/>
      <c r="L9" s="22"/>
    </row>
    <row r="10" s="1" customFormat="1" ht="12" customHeight="1">
      <c r="B10" s="22"/>
      <c r="D10" s="146" t="s">
        <v>272</v>
      </c>
      <c r="L10" s="22"/>
    </row>
    <row r="11" s="2" customFormat="1" ht="16.5" customHeight="1">
      <c r="A11" s="41"/>
      <c r="B11" s="47"/>
      <c r="C11" s="41"/>
      <c r="D11" s="41"/>
      <c r="E11" s="148" t="s">
        <v>273</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274</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543</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35</v>
      </c>
      <c r="G15" s="41"/>
      <c r="H15" s="41"/>
      <c r="I15" s="146" t="s">
        <v>20</v>
      </c>
      <c r="J15" s="136" t="s">
        <v>35</v>
      </c>
      <c r="K15" s="41"/>
      <c r="L15" s="149"/>
      <c r="S15" s="41"/>
      <c r="T15" s="41"/>
      <c r="U15" s="41"/>
      <c r="V15" s="41"/>
      <c r="W15" s="41"/>
      <c r="X15" s="41"/>
      <c r="Y15" s="41"/>
      <c r="Z15" s="41"/>
      <c r="AA15" s="41"/>
      <c r="AB15" s="41"/>
      <c r="AC15" s="41"/>
      <c r="AD15" s="41"/>
      <c r="AE15" s="41"/>
    </row>
    <row r="16" s="2" customFormat="1" ht="12" customHeight="1">
      <c r="A16" s="41"/>
      <c r="B16" s="47"/>
      <c r="C16" s="41"/>
      <c r="D16" s="146" t="s">
        <v>22</v>
      </c>
      <c r="E16" s="41"/>
      <c r="F16" s="136" t="s">
        <v>23</v>
      </c>
      <c r="G16" s="41"/>
      <c r="H16" s="41"/>
      <c r="I16" s="146" t="s">
        <v>24</v>
      </c>
      <c r="J16" s="151" t="str">
        <f>'Rekapitulace stavby'!AN8</f>
        <v>13. 4. 2021</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30</v>
      </c>
      <c r="E18" s="41"/>
      <c r="F18" s="41"/>
      <c r="G18" s="41"/>
      <c r="H18" s="41"/>
      <c r="I18" s="146" t="s">
        <v>31</v>
      </c>
      <c r="J18" s="136" t="s">
        <v>32</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
        <v>33</v>
      </c>
      <c r="F19" s="41"/>
      <c r="G19" s="41"/>
      <c r="H19" s="41"/>
      <c r="I19" s="146" t="s">
        <v>34</v>
      </c>
      <c r="J19" s="136" t="s">
        <v>35</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36</v>
      </c>
      <c r="E21" s="41"/>
      <c r="F21" s="41"/>
      <c r="G21" s="41"/>
      <c r="H21" s="41"/>
      <c r="I21" s="146" t="s">
        <v>31</v>
      </c>
      <c r="J21" s="35"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6"/>
      <c r="G22" s="136"/>
      <c r="H22" s="136"/>
      <c r="I22" s="146" t="s">
        <v>34</v>
      </c>
      <c r="J22" s="35"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38</v>
      </c>
      <c r="E24" s="41"/>
      <c r="F24" s="41"/>
      <c r="G24" s="41"/>
      <c r="H24" s="41"/>
      <c r="I24" s="146" t="s">
        <v>31</v>
      </c>
      <c r="J24" s="136" t="s">
        <v>39</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
        <v>40</v>
      </c>
      <c r="F25" s="41"/>
      <c r="G25" s="41"/>
      <c r="H25" s="41"/>
      <c r="I25" s="146" t="s">
        <v>34</v>
      </c>
      <c r="J25" s="136" t="s">
        <v>35</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42</v>
      </c>
      <c r="E27" s="41"/>
      <c r="F27" s="41"/>
      <c r="G27" s="41"/>
      <c r="H27" s="41"/>
      <c r="I27" s="146" t="s">
        <v>31</v>
      </c>
      <c r="J27" s="136" t="s">
        <v>35</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
        <v>276</v>
      </c>
      <c r="F28" s="41"/>
      <c r="G28" s="41"/>
      <c r="H28" s="41"/>
      <c r="I28" s="146" t="s">
        <v>34</v>
      </c>
      <c r="J28" s="136" t="s">
        <v>35</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44</v>
      </c>
      <c r="E30" s="41"/>
      <c r="F30" s="41"/>
      <c r="G30" s="41"/>
      <c r="H30" s="41"/>
      <c r="I30" s="41"/>
      <c r="J30" s="41"/>
      <c r="K30" s="41"/>
      <c r="L30" s="149"/>
      <c r="S30" s="41"/>
      <c r="T30" s="41"/>
      <c r="U30" s="41"/>
      <c r="V30" s="41"/>
      <c r="W30" s="41"/>
      <c r="X30" s="41"/>
      <c r="Y30" s="41"/>
      <c r="Z30" s="41"/>
      <c r="AA30" s="41"/>
      <c r="AB30" s="41"/>
      <c r="AC30" s="41"/>
      <c r="AD30" s="41"/>
      <c r="AE30" s="41"/>
    </row>
    <row r="31" s="8" customFormat="1" ht="23.25" customHeight="1">
      <c r="A31" s="152"/>
      <c r="B31" s="153"/>
      <c r="C31" s="152"/>
      <c r="D31" s="152"/>
      <c r="E31" s="154" t="s">
        <v>45</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46</v>
      </c>
      <c r="E34" s="41"/>
      <c r="F34" s="41"/>
      <c r="G34" s="41"/>
      <c r="H34" s="41"/>
      <c r="I34" s="41"/>
      <c r="J34" s="158">
        <f>ROUND(J93,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48</v>
      </c>
      <c r="G36" s="41"/>
      <c r="H36" s="41"/>
      <c r="I36" s="159" t="s">
        <v>47</v>
      </c>
      <c r="J36" s="159" t="s">
        <v>49</v>
      </c>
      <c r="K36" s="41"/>
      <c r="L36" s="149"/>
      <c r="S36" s="41"/>
      <c r="T36" s="41"/>
      <c r="U36" s="41"/>
      <c r="V36" s="41"/>
      <c r="W36" s="41"/>
      <c r="X36" s="41"/>
      <c r="Y36" s="41"/>
      <c r="Z36" s="41"/>
      <c r="AA36" s="41"/>
      <c r="AB36" s="41"/>
      <c r="AC36" s="41"/>
      <c r="AD36" s="41"/>
      <c r="AE36" s="41"/>
    </row>
    <row r="37" s="2" customFormat="1" ht="14.4" customHeight="1">
      <c r="A37" s="41"/>
      <c r="B37" s="47"/>
      <c r="C37" s="41"/>
      <c r="D37" s="148" t="s">
        <v>50</v>
      </c>
      <c r="E37" s="146" t="s">
        <v>51</v>
      </c>
      <c r="F37" s="160">
        <f>ROUND((SUM(BE93:BE100)),  2)</f>
        <v>0</v>
      </c>
      <c r="G37" s="41"/>
      <c r="H37" s="41"/>
      <c r="I37" s="161">
        <v>0.20999999999999999</v>
      </c>
      <c r="J37" s="160">
        <f>ROUND(((SUM(BE93:BE100))*I37),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52</v>
      </c>
      <c r="F38" s="160">
        <f>ROUND((SUM(BF93:BF100)),  2)</f>
        <v>0</v>
      </c>
      <c r="G38" s="41"/>
      <c r="H38" s="41"/>
      <c r="I38" s="161">
        <v>0.14999999999999999</v>
      </c>
      <c r="J38" s="160">
        <f>ROUND(((SUM(BF93:BF100))*I38),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53</v>
      </c>
      <c r="F39" s="160">
        <f>ROUND((SUM(BG93:BG100)),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54</v>
      </c>
      <c r="F40" s="160">
        <f>ROUND((SUM(BH93:BH100)),  2)</f>
        <v>0</v>
      </c>
      <c r="G40" s="41"/>
      <c r="H40" s="41"/>
      <c r="I40" s="161">
        <v>0.14999999999999999</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55</v>
      </c>
      <c r="F41" s="160">
        <f>ROUND((SUM(BI93:BI100)),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56</v>
      </c>
      <c r="E43" s="164"/>
      <c r="F43" s="164"/>
      <c r="G43" s="165" t="s">
        <v>57</v>
      </c>
      <c r="H43" s="166" t="s">
        <v>58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5" t="s">
        <v>277</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Oprava trati v úseku Kunovice - Veselí nad Moravou</v>
      </c>
      <c r="F52" s="34"/>
      <c r="G52" s="34"/>
      <c r="H52" s="34"/>
      <c r="I52" s="43"/>
      <c r="J52" s="43"/>
      <c r="K52" s="43"/>
      <c r="L52" s="149"/>
      <c r="S52" s="41"/>
      <c r="T52" s="41"/>
      <c r="U52" s="41"/>
      <c r="V52" s="41"/>
      <c r="W52" s="41"/>
      <c r="X52" s="41"/>
      <c r="Y52" s="41"/>
      <c r="Z52" s="41"/>
      <c r="AA52" s="41"/>
      <c r="AB52" s="41"/>
      <c r="AC52" s="41"/>
      <c r="AD52" s="41"/>
      <c r="AE52" s="41"/>
    </row>
    <row r="53" s="1" customFormat="1" ht="12" customHeight="1">
      <c r="B53" s="23"/>
      <c r="C53" s="34" t="s">
        <v>270</v>
      </c>
      <c r="D53" s="24"/>
      <c r="E53" s="24"/>
      <c r="F53" s="24"/>
      <c r="G53" s="24"/>
      <c r="H53" s="24"/>
      <c r="I53" s="24"/>
      <c r="J53" s="24"/>
      <c r="K53" s="24"/>
      <c r="L53" s="22"/>
    </row>
    <row r="54" s="1" customFormat="1" ht="16.5" customHeight="1">
      <c r="B54" s="23"/>
      <c r="C54" s="24"/>
      <c r="D54" s="24"/>
      <c r="E54" s="173" t="s">
        <v>271</v>
      </c>
      <c r="F54" s="24"/>
      <c r="G54" s="24"/>
      <c r="H54" s="24"/>
      <c r="I54" s="24"/>
      <c r="J54" s="24"/>
      <c r="K54" s="24"/>
      <c r="L54" s="22"/>
    </row>
    <row r="55" s="1" customFormat="1" ht="12" customHeight="1">
      <c r="B55" s="23"/>
      <c r="C55" s="34" t="s">
        <v>272</v>
      </c>
      <c r="D55" s="24"/>
      <c r="E55" s="24"/>
      <c r="F55" s="24"/>
      <c r="G55" s="24"/>
      <c r="H55" s="24"/>
      <c r="I55" s="24"/>
      <c r="J55" s="24"/>
      <c r="K55" s="24"/>
      <c r="L55" s="22"/>
    </row>
    <row r="56" s="2" customFormat="1" ht="16.5" customHeight="1">
      <c r="A56" s="41"/>
      <c r="B56" s="42"/>
      <c r="C56" s="43"/>
      <c r="D56" s="43"/>
      <c r="E56" s="174" t="s">
        <v>273</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4" t="s">
        <v>274</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PS 11-01-21.2 - Zemní práce</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Kunovice - Veselí nad Moravou</v>
      </c>
      <c r="G60" s="43"/>
      <c r="H60" s="43"/>
      <c r="I60" s="34" t="s">
        <v>24</v>
      </c>
      <c r="J60" s="75" t="str">
        <f>IF(J16="","",J16)</f>
        <v>13. 4. 2021</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25.65" customHeight="1">
      <c r="A62" s="41"/>
      <c r="B62" s="42"/>
      <c r="C62" s="34" t="s">
        <v>30</v>
      </c>
      <c r="D62" s="43"/>
      <c r="E62" s="43"/>
      <c r="F62" s="29" t="str">
        <f>E19</f>
        <v>Správa železnic</v>
      </c>
      <c r="G62" s="43"/>
      <c r="H62" s="43"/>
      <c r="I62" s="34" t="s">
        <v>38</v>
      </c>
      <c r="J62" s="39" t="str">
        <f>E25</f>
        <v>MORAVIA CONSULT OLOMOUC a.s.</v>
      </c>
      <c r="K62" s="43"/>
      <c r="L62" s="149"/>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Ing. Petr Pavlík</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278</v>
      </c>
      <c r="D65" s="176"/>
      <c r="E65" s="176"/>
      <c r="F65" s="176"/>
      <c r="G65" s="176"/>
      <c r="H65" s="176"/>
      <c r="I65" s="176"/>
      <c r="J65" s="177" t="s">
        <v>279</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78</v>
      </c>
      <c r="D67" s="43"/>
      <c r="E67" s="43"/>
      <c r="F67" s="43"/>
      <c r="G67" s="43"/>
      <c r="H67" s="43"/>
      <c r="I67" s="43"/>
      <c r="J67" s="105">
        <f>J93</f>
        <v>0</v>
      </c>
      <c r="K67" s="43"/>
      <c r="L67" s="149"/>
      <c r="S67" s="41"/>
      <c r="T67" s="41"/>
      <c r="U67" s="41"/>
      <c r="V67" s="41"/>
      <c r="W67" s="41"/>
      <c r="X67" s="41"/>
      <c r="Y67" s="41"/>
      <c r="Z67" s="41"/>
      <c r="AA67" s="41"/>
      <c r="AB67" s="41"/>
      <c r="AC67" s="41"/>
      <c r="AD67" s="41"/>
      <c r="AE67" s="41"/>
      <c r="AU67" s="19" t="s">
        <v>280</v>
      </c>
    </row>
    <row r="68" s="9" customFormat="1" ht="24.96" customHeight="1">
      <c r="A68" s="9"/>
      <c r="B68" s="179"/>
      <c r="C68" s="180"/>
      <c r="D68" s="181" t="s">
        <v>544</v>
      </c>
      <c r="E68" s="182"/>
      <c r="F68" s="182"/>
      <c r="G68" s="182"/>
      <c r="H68" s="182"/>
      <c r="I68" s="182"/>
      <c r="J68" s="183">
        <f>J94</f>
        <v>0</v>
      </c>
      <c r="K68" s="180"/>
      <c r="L68" s="184"/>
      <c r="S68" s="9"/>
      <c r="T68" s="9"/>
      <c r="U68" s="9"/>
      <c r="V68" s="9"/>
      <c r="W68" s="9"/>
      <c r="X68" s="9"/>
      <c r="Y68" s="9"/>
      <c r="Z68" s="9"/>
      <c r="AA68" s="9"/>
      <c r="AB68" s="9"/>
      <c r="AC68" s="9"/>
      <c r="AD68" s="9"/>
      <c r="AE68" s="9"/>
    </row>
    <row r="69" s="10" customFormat="1" ht="19.92" customHeight="1">
      <c r="A69" s="10"/>
      <c r="B69" s="185"/>
      <c r="C69" s="127"/>
      <c r="D69" s="186" t="s">
        <v>545</v>
      </c>
      <c r="E69" s="187"/>
      <c r="F69" s="187"/>
      <c r="G69" s="187"/>
      <c r="H69" s="187"/>
      <c r="I69" s="187"/>
      <c r="J69" s="188">
        <f>J95</f>
        <v>0</v>
      </c>
      <c r="K69" s="127"/>
      <c r="L69" s="189"/>
      <c r="S69" s="10"/>
      <c r="T69" s="10"/>
      <c r="U69" s="10"/>
      <c r="V69" s="10"/>
      <c r="W69" s="10"/>
      <c r="X69" s="10"/>
      <c r="Y69" s="10"/>
      <c r="Z69" s="10"/>
      <c r="AA69" s="10"/>
      <c r="AB69" s="10"/>
      <c r="AC69" s="10"/>
      <c r="AD69" s="10"/>
      <c r="AE69" s="10"/>
    </row>
    <row r="70" s="2" customFormat="1" ht="21.84" customHeight="1">
      <c r="A70" s="41"/>
      <c r="B70" s="42"/>
      <c r="C70" s="43"/>
      <c r="D70" s="43"/>
      <c r="E70" s="43"/>
      <c r="F70" s="43"/>
      <c r="G70" s="43"/>
      <c r="H70" s="43"/>
      <c r="I70" s="43"/>
      <c r="J70" s="43"/>
      <c r="K70" s="43"/>
      <c r="L70" s="149"/>
      <c r="S70" s="41"/>
      <c r="T70" s="41"/>
      <c r="U70" s="41"/>
      <c r="V70" s="41"/>
      <c r="W70" s="41"/>
      <c r="X70" s="41"/>
      <c r="Y70" s="41"/>
      <c r="Z70" s="41"/>
      <c r="AA70" s="41"/>
      <c r="AB70" s="41"/>
      <c r="AC70" s="41"/>
      <c r="AD70" s="41"/>
      <c r="AE70" s="41"/>
    </row>
    <row r="71" s="2" customFormat="1" ht="6.96" customHeight="1">
      <c r="A71" s="41"/>
      <c r="B71" s="62"/>
      <c r="C71" s="63"/>
      <c r="D71" s="63"/>
      <c r="E71" s="63"/>
      <c r="F71" s="63"/>
      <c r="G71" s="63"/>
      <c r="H71" s="63"/>
      <c r="I71" s="63"/>
      <c r="J71" s="63"/>
      <c r="K71" s="63"/>
      <c r="L71" s="149"/>
      <c r="S71" s="41"/>
      <c r="T71" s="41"/>
      <c r="U71" s="41"/>
      <c r="V71" s="41"/>
      <c r="W71" s="41"/>
      <c r="X71" s="41"/>
      <c r="Y71" s="41"/>
      <c r="Z71" s="41"/>
      <c r="AA71" s="41"/>
      <c r="AB71" s="41"/>
      <c r="AC71" s="41"/>
      <c r="AD71" s="41"/>
      <c r="AE71" s="41"/>
    </row>
    <row r="75" s="2" customFormat="1" ht="6.96" customHeight="1">
      <c r="A75" s="41"/>
      <c r="B75" s="64"/>
      <c r="C75" s="65"/>
      <c r="D75" s="65"/>
      <c r="E75" s="65"/>
      <c r="F75" s="65"/>
      <c r="G75" s="65"/>
      <c r="H75" s="65"/>
      <c r="I75" s="65"/>
      <c r="J75" s="65"/>
      <c r="K75" s="65"/>
      <c r="L75" s="149"/>
      <c r="S75" s="41"/>
      <c r="T75" s="41"/>
      <c r="U75" s="41"/>
      <c r="V75" s="41"/>
      <c r="W75" s="41"/>
      <c r="X75" s="41"/>
      <c r="Y75" s="41"/>
      <c r="Z75" s="41"/>
      <c r="AA75" s="41"/>
      <c r="AB75" s="41"/>
      <c r="AC75" s="41"/>
      <c r="AD75" s="41"/>
      <c r="AE75" s="41"/>
    </row>
    <row r="76" s="2" customFormat="1" ht="24.96" customHeight="1">
      <c r="A76" s="41"/>
      <c r="B76" s="42"/>
      <c r="C76" s="25" t="s">
        <v>283</v>
      </c>
      <c r="D76" s="43"/>
      <c r="E76" s="43"/>
      <c r="F76" s="43"/>
      <c r="G76" s="43"/>
      <c r="H76" s="43"/>
      <c r="I76" s="43"/>
      <c r="J76" s="43"/>
      <c r="K76" s="43"/>
      <c r="L76" s="149"/>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9"/>
      <c r="S77" s="41"/>
      <c r="T77" s="41"/>
      <c r="U77" s="41"/>
      <c r="V77" s="41"/>
      <c r="W77" s="41"/>
      <c r="X77" s="41"/>
      <c r="Y77" s="41"/>
      <c r="Z77" s="41"/>
      <c r="AA77" s="41"/>
      <c r="AB77" s="41"/>
      <c r="AC77" s="41"/>
      <c r="AD77" s="41"/>
      <c r="AE77" s="41"/>
    </row>
    <row r="78" s="2" customFormat="1" ht="12" customHeight="1">
      <c r="A78" s="41"/>
      <c r="B78" s="42"/>
      <c r="C78" s="34" t="s">
        <v>16</v>
      </c>
      <c r="D78" s="43"/>
      <c r="E78" s="43"/>
      <c r="F78" s="43"/>
      <c r="G78" s="43"/>
      <c r="H78" s="43"/>
      <c r="I78" s="43"/>
      <c r="J78" s="43"/>
      <c r="K78" s="43"/>
      <c r="L78" s="149"/>
      <c r="S78" s="41"/>
      <c r="T78" s="41"/>
      <c r="U78" s="41"/>
      <c r="V78" s="41"/>
      <c r="W78" s="41"/>
      <c r="X78" s="41"/>
      <c r="Y78" s="41"/>
      <c r="Z78" s="41"/>
      <c r="AA78" s="41"/>
      <c r="AB78" s="41"/>
      <c r="AC78" s="41"/>
      <c r="AD78" s="41"/>
      <c r="AE78" s="41"/>
    </row>
    <row r="79" s="2" customFormat="1" ht="16.5" customHeight="1">
      <c r="A79" s="41"/>
      <c r="B79" s="42"/>
      <c r="C79" s="43"/>
      <c r="D79" s="43"/>
      <c r="E79" s="173" t="str">
        <f>E7</f>
        <v>Oprava trati v úseku Kunovice - Veselí nad Moravou</v>
      </c>
      <c r="F79" s="34"/>
      <c r="G79" s="34"/>
      <c r="H79" s="34"/>
      <c r="I79" s="43"/>
      <c r="J79" s="43"/>
      <c r="K79" s="43"/>
      <c r="L79" s="149"/>
      <c r="S79" s="41"/>
      <c r="T79" s="41"/>
      <c r="U79" s="41"/>
      <c r="V79" s="41"/>
      <c r="W79" s="41"/>
      <c r="X79" s="41"/>
      <c r="Y79" s="41"/>
      <c r="Z79" s="41"/>
      <c r="AA79" s="41"/>
      <c r="AB79" s="41"/>
      <c r="AC79" s="41"/>
      <c r="AD79" s="41"/>
      <c r="AE79" s="41"/>
    </row>
    <row r="80" s="1" customFormat="1" ht="12" customHeight="1">
      <c r="B80" s="23"/>
      <c r="C80" s="34" t="s">
        <v>270</v>
      </c>
      <c r="D80" s="24"/>
      <c r="E80" s="24"/>
      <c r="F80" s="24"/>
      <c r="G80" s="24"/>
      <c r="H80" s="24"/>
      <c r="I80" s="24"/>
      <c r="J80" s="24"/>
      <c r="K80" s="24"/>
      <c r="L80" s="22"/>
    </row>
    <row r="81" s="1" customFormat="1" ht="16.5" customHeight="1">
      <c r="B81" s="23"/>
      <c r="C81" s="24"/>
      <c r="D81" s="24"/>
      <c r="E81" s="173" t="s">
        <v>271</v>
      </c>
      <c r="F81" s="24"/>
      <c r="G81" s="24"/>
      <c r="H81" s="24"/>
      <c r="I81" s="24"/>
      <c r="J81" s="24"/>
      <c r="K81" s="24"/>
      <c r="L81" s="22"/>
    </row>
    <row r="82" s="1" customFormat="1" ht="12" customHeight="1">
      <c r="B82" s="23"/>
      <c r="C82" s="34" t="s">
        <v>272</v>
      </c>
      <c r="D82" s="24"/>
      <c r="E82" s="24"/>
      <c r="F82" s="24"/>
      <c r="G82" s="24"/>
      <c r="H82" s="24"/>
      <c r="I82" s="24"/>
      <c r="J82" s="24"/>
      <c r="K82" s="24"/>
      <c r="L82" s="22"/>
    </row>
    <row r="83" s="2" customFormat="1" ht="16.5" customHeight="1">
      <c r="A83" s="41"/>
      <c r="B83" s="42"/>
      <c r="C83" s="43"/>
      <c r="D83" s="43"/>
      <c r="E83" s="174" t="s">
        <v>273</v>
      </c>
      <c r="F83" s="43"/>
      <c r="G83" s="43"/>
      <c r="H83" s="43"/>
      <c r="I83" s="43"/>
      <c r="J83" s="43"/>
      <c r="K83" s="43"/>
      <c r="L83" s="149"/>
      <c r="S83" s="41"/>
      <c r="T83" s="41"/>
      <c r="U83" s="41"/>
      <c r="V83" s="41"/>
      <c r="W83" s="41"/>
      <c r="X83" s="41"/>
      <c r="Y83" s="41"/>
      <c r="Z83" s="41"/>
      <c r="AA83" s="41"/>
      <c r="AB83" s="41"/>
      <c r="AC83" s="41"/>
      <c r="AD83" s="41"/>
      <c r="AE83" s="41"/>
    </row>
    <row r="84" s="2" customFormat="1" ht="12" customHeight="1">
      <c r="A84" s="41"/>
      <c r="B84" s="42"/>
      <c r="C84" s="34" t="s">
        <v>274</v>
      </c>
      <c r="D84" s="43"/>
      <c r="E84" s="43"/>
      <c r="F84" s="43"/>
      <c r="G84" s="43"/>
      <c r="H84" s="43"/>
      <c r="I84" s="43"/>
      <c r="J84" s="43"/>
      <c r="K84" s="43"/>
      <c r="L84" s="149"/>
      <c r="S84" s="41"/>
      <c r="T84" s="41"/>
      <c r="U84" s="41"/>
      <c r="V84" s="41"/>
      <c r="W84" s="41"/>
      <c r="X84" s="41"/>
      <c r="Y84" s="41"/>
      <c r="Z84" s="41"/>
      <c r="AA84" s="41"/>
      <c r="AB84" s="41"/>
      <c r="AC84" s="41"/>
      <c r="AD84" s="41"/>
      <c r="AE84" s="41"/>
    </row>
    <row r="85" s="2" customFormat="1" ht="16.5" customHeight="1">
      <c r="A85" s="41"/>
      <c r="B85" s="42"/>
      <c r="C85" s="43"/>
      <c r="D85" s="43"/>
      <c r="E85" s="72" t="str">
        <f>E13</f>
        <v>PS 11-01-21.2 - Zemní práce</v>
      </c>
      <c r="F85" s="43"/>
      <c r="G85" s="43"/>
      <c r="H85" s="43"/>
      <c r="I85" s="43"/>
      <c r="J85" s="43"/>
      <c r="K85" s="43"/>
      <c r="L85" s="149"/>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49"/>
      <c r="S86" s="41"/>
      <c r="T86" s="41"/>
      <c r="U86" s="41"/>
      <c r="V86" s="41"/>
      <c r="W86" s="41"/>
      <c r="X86" s="41"/>
      <c r="Y86" s="41"/>
      <c r="Z86" s="41"/>
      <c r="AA86" s="41"/>
      <c r="AB86" s="41"/>
      <c r="AC86" s="41"/>
      <c r="AD86" s="41"/>
      <c r="AE86" s="41"/>
    </row>
    <row r="87" s="2" customFormat="1" ht="12" customHeight="1">
      <c r="A87" s="41"/>
      <c r="B87" s="42"/>
      <c r="C87" s="34" t="s">
        <v>22</v>
      </c>
      <c r="D87" s="43"/>
      <c r="E87" s="43"/>
      <c r="F87" s="29" t="str">
        <f>F16</f>
        <v>Kunovice - Veselí nad Moravou</v>
      </c>
      <c r="G87" s="43"/>
      <c r="H87" s="43"/>
      <c r="I87" s="34" t="s">
        <v>24</v>
      </c>
      <c r="J87" s="75" t="str">
        <f>IF(J16="","",J16)</f>
        <v>13. 4. 2021</v>
      </c>
      <c r="K87" s="43"/>
      <c r="L87" s="149"/>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9"/>
      <c r="S88" s="41"/>
      <c r="T88" s="41"/>
      <c r="U88" s="41"/>
      <c r="V88" s="41"/>
      <c r="W88" s="41"/>
      <c r="X88" s="41"/>
      <c r="Y88" s="41"/>
      <c r="Z88" s="41"/>
      <c r="AA88" s="41"/>
      <c r="AB88" s="41"/>
      <c r="AC88" s="41"/>
      <c r="AD88" s="41"/>
      <c r="AE88" s="41"/>
    </row>
    <row r="89" s="2" customFormat="1" ht="25.65" customHeight="1">
      <c r="A89" s="41"/>
      <c r="B89" s="42"/>
      <c r="C89" s="34" t="s">
        <v>30</v>
      </c>
      <c r="D89" s="43"/>
      <c r="E89" s="43"/>
      <c r="F89" s="29" t="str">
        <f>E19</f>
        <v>Správa železnic</v>
      </c>
      <c r="G89" s="43"/>
      <c r="H89" s="43"/>
      <c r="I89" s="34" t="s">
        <v>38</v>
      </c>
      <c r="J89" s="39" t="str">
        <f>E25</f>
        <v>MORAVIA CONSULT OLOMOUC a.s.</v>
      </c>
      <c r="K89" s="43"/>
      <c r="L89" s="149"/>
      <c r="S89" s="41"/>
      <c r="T89" s="41"/>
      <c r="U89" s="41"/>
      <c r="V89" s="41"/>
      <c r="W89" s="41"/>
      <c r="X89" s="41"/>
      <c r="Y89" s="41"/>
      <c r="Z89" s="41"/>
      <c r="AA89" s="41"/>
      <c r="AB89" s="41"/>
      <c r="AC89" s="41"/>
      <c r="AD89" s="41"/>
      <c r="AE89" s="41"/>
    </row>
    <row r="90" s="2" customFormat="1" ht="15.15" customHeight="1">
      <c r="A90" s="41"/>
      <c r="B90" s="42"/>
      <c r="C90" s="34" t="s">
        <v>36</v>
      </c>
      <c r="D90" s="43"/>
      <c r="E90" s="43"/>
      <c r="F90" s="29" t="str">
        <f>IF(E22="","",E22)</f>
        <v>Vyplň údaj</v>
      </c>
      <c r="G90" s="43"/>
      <c r="H90" s="43"/>
      <c r="I90" s="34" t="s">
        <v>42</v>
      </c>
      <c r="J90" s="39" t="str">
        <f>E28</f>
        <v>Ing. Petr Pavlík</v>
      </c>
      <c r="K90" s="43"/>
      <c r="L90" s="149"/>
      <c r="S90" s="41"/>
      <c r="T90" s="41"/>
      <c r="U90" s="41"/>
      <c r="V90" s="41"/>
      <c r="W90" s="41"/>
      <c r="X90" s="41"/>
      <c r="Y90" s="41"/>
      <c r="Z90" s="41"/>
      <c r="AA90" s="41"/>
      <c r="AB90" s="41"/>
      <c r="AC90" s="41"/>
      <c r="AD90" s="41"/>
      <c r="AE90" s="41"/>
    </row>
    <row r="91" s="2" customFormat="1" ht="10.32" customHeight="1">
      <c r="A91" s="41"/>
      <c r="B91" s="42"/>
      <c r="C91" s="43"/>
      <c r="D91" s="43"/>
      <c r="E91" s="43"/>
      <c r="F91" s="43"/>
      <c r="G91" s="43"/>
      <c r="H91" s="43"/>
      <c r="I91" s="43"/>
      <c r="J91" s="43"/>
      <c r="K91" s="43"/>
      <c r="L91" s="149"/>
      <c r="S91" s="41"/>
      <c r="T91" s="41"/>
      <c r="U91" s="41"/>
      <c r="V91" s="41"/>
      <c r="W91" s="41"/>
      <c r="X91" s="41"/>
      <c r="Y91" s="41"/>
      <c r="Z91" s="41"/>
      <c r="AA91" s="41"/>
      <c r="AB91" s="41"/>
      <c r="AC91" s="41"/>
      <c r="AD91" s="41"/>
      <c r="AE91" s="41"/>
    </row>
    <row r="92" s="11" customFormat="1" ht="29.28" customHeight="1">
      <c r="A92" s="190"/>
      <c r="B92" s="191"/>
      <c r="C92" s="192" t="s">
        <v>284</v>
      </c>
      <c r="D92" s="193" t="s">
        <v>65</v>
      </c>
      <c r="E92" s="193" t="s">
        <v>61</v>
      </c>
      <c r="F92" s="193" t="s">
        <v>62</v>
      </c>
      <c r="G92" s="193" t="s">
        <v>285</v>
      </c>
      <c r="H92" s="193" t="s">
        <v>286</v>
      </c>
      <c r="I92" s="193" t="s">
        <v>287</v>
      </c>
      <c r="J92" s="193" t="s">
        <v>279</v>
      </c>
      <c r="K92" s="194" t="s">
        <v>288</v>
      </c>
      <c r="L92" s="195"/>
      <c r="M92" s="95" t="s">
        <v>35</v>
      </c>
      <c r="N92" s="96" t="s">
        <v>50</v>
      </c>
      <c r="O92" s="96" t="s">
        <v>289</v>
      </c>
      <c r="P92" s="96" t="s">
        <v>290</v>
      </c>
      <c r="Q92" s="96" t="s">
        <v>291</v>
      </c>
      <c r="R92" s="96" t="s">
        <v>292</v>
      </c>
      <c r="S92" s="96" t="s">
        <v>293</v>
      </c>
      <c r="T92" s="97" t="s">
        <v>294</v>
      </c>
      <c r="U92" s="190"/>
      <c r="V92" s="190"/>
      <c r="W92" s="190"/>
      <c r="X92" s="190"/>
      <c r="Y92" s="190"/>
      <c r="Z92" s="190"/>
      <c r="AA92" s="190"/>
      <c r="AB92" s="190"/>
      <c r="AC92" s="190"/>
      <c r="AD92" s="190"/>
      <c r="AE92" s="190"/>
    </row>
    <row r="93" s="2" customFormat="1" ht="22.8" customHeight="1">
      <c r="A93" s="41"/>
      <c r="B93" s="42"/>
      <c r="C93" s="102" t="s">
        <v>295</v>
      </c>
      <c r="D93" s="43"/>
      <c r="E93" s="43"/>
      <c r="F93" s="43"/>
      <c r="G93" s="43"/>
      <c r="H93" s="43"/>
      <c r="I93" s="43"/>
      <c r="J93" s="196">
        <f>BK93</f>
        <v>0</v>
      </c>
      <c r="K93" s="43"/>
      <c r="L93" s="47"/>
      <c r="M93" s="98"/>
      <c r="N93" s="197"/>
      <c r="O93" s="99"/>
      <c r="P93" s="198">
        <f>P94</f>
        <v>0</v>
      </c>
      <c r="Q93" s="99"/>
      <c r="R93" s="198">
        <f>R94</f>
        <v>0</v>
      </c>
      <c r="S93" s="99"/>
      <c r="T93" s="199">
        <f>T94</f>
        <v>0</v>
      </c>
      <c r="U93" s="41"/>
      <c r="V93" s="41"/>
      <c r="W93" s="41"/>
      <c r="X93" s="41"/>
      <c r="Y93" s="41"/>
      <c r="Z93" s="41"/>
      <c r="AA93" s="41"/>
      <c r="AB93" s="41"/>
      <c r="AC93" s="41"/>
      <c r="AD93" s="41"/>
      <c r="AE93" s="41"/>
      <c r="AT93" s="19" t="s">
        <v>79</v>
      </c>
      <c r="AU93" s="19" t="s">
        <v>280</v>
      </c>
      <c r="BK93" s="200">
        <f>BK94</f>
        <v>0</v>
      </c>
    </row>
    <row r="94" s="12" customFormat="1" ht="25.92" customHeight="1">
      <c r="A94" s="12"/>
      <c r="B94" s="201"/>
      <c r="C94" s="202"/>
      <c r="D94" s="203" t="s">
        <v>79</v>
      </c>
      <c r="E94" s="204" t="s">
        <v>474</v>
      </c>
      <c r="F94" s="204" t="s">
        <v>546</v>
      </c>
      <c r="G94" s="202"/>
      <c r="H94" s="202"/>
      <c r="I94" s="205"/>
      <c r="J94" s="206">
        <f>BK94</f>
        <v>0</v>
      </c>
      <c r="K94" s="202"/>
      <c r="L94" s="207"/>
      <c r="M94" s="208"/>
      <c r="N94" s="209"/>
      <c r="O94" s="209"/>
      <c r="P94" s="210">
        <f>P95</f>
        <v>0</v>
      </c>
      <c r="Q94" s="209"/>
      <c r="R94" s="210">
        <f>R95</f>
        <v>0</v>
      </c>
      <c r="S94" s="209"/>
      <c r="T94" s="211">
        <f>T95</f>
        <v>0</v>
      </c>
      <c r="U94" s="12"/>
      <c r="V94" s="12"/>
      <c r="W94" s="12"/>
      <c r="X94" s="12"/>
      <c r="Y94" s="12"/>
      <c r="Z94" s="12"/>
      <c r="AA94" s="12"/>
      <c r="AB94" s="12"/>
      <c r="AC94" s="12"/>
      <c r="AD94" s="12"/>
      <c r="AE94" s="12"/>
      <c r="AR94" s="212" t="s">
        <v>96</v>
      </c>
      <c r="AT94" s="213" t="s">
        <v>79</v>
      </c>
      <c r="AU94" s="213" t="s">
        <v>80</v>
      </c>
      <c r="AY94" s="212" t="s">
        <v>298</v>
      </c>
      <c r="BK94" s="214">
        <f>BK95</f>
        <v>0</v>
      </c>
    </row>
    <row r="95" s="12" customFormat="1" ht="22.8" customHeight="1">
      <c r="A95" s="12"/>
      <c r="B95" s="201"/>
      <c r="C95" s="202"/>
      <c r="D95" s="203" t="s">
        <v>79</v>
      </c>
      <c r="E95" s="215" t="s">
        <v>547</v>
      </c>
      <c r="F95" s="215" t="s">
        <v>548</v>
      </c>
      <c r="G95" s="202"/>
      <c r="H95" s="202"/>
      <c r="I95" s="205"/>
      <c r="J95" s="216">
        <f>BK95</f>
        <v>0</v>
      </c>
      <c r="K95" s="202"/>
      <c r="L95" s="207"/>
      <c r="M95" s="208"/>
      <c r="N95" s="209"/>
      <c r="O95" s="209"/>
      <c r="P95" s="210">
        <f>SUM(P96:P100)</f>
        <v>0</v>
      </c>
      <c r="Q95" s="209"/>
      <c r="R95" s="210">
        <f>SUM(R96:R100)</f>
        <v>0</v>
      </c>
      <c r="S95" s="209"/>
      <c r="T95" s="211">
        <f>SUM(T96:T100)</f>
        <v>0</v>
      </c>
      <c r="U95" s="12"/>
      <c r="V95" s="12"/>
      <c r="W95" s="12"/>
      <c r="X95" s="12"/>
      <c r="Y95" s="12"/>
      <c r="Z95" s="12"/>
      <c r="AA95" s="12"/>
      <c r="AB95" s="12"/>
      <c r="AC95" s="12"/>
      <c r="AD95" s="12"/>
      <c r="AE95" s="12"/>
      <c r="AR95" s="212" t="s">
        <v>96</v>
      </c>
      <c r="AT95" s="213" t="s">
        <v>79</v>
      </c>
      <c r="AU95" s="213" t="s">
        <v>87</v>
      </c>
      <c r="AY95" s="212" t="s">
        <v>298</v>
      </c>
      <c r="BK95" s="214">
        <f>SUM(BK96:BK100)</f>
        <v>0</v>
      </c>
    </row>
    <row r="96" s="2" customFormat="1" ht="37.8" customHeight="1">
      <c r="A96" s="41"/>
      <c r="B96" s="42"/>
      <c r="C96" s="217" t="s">
        <v>87</v>
      </c>
      <c r="D96" s="217" t="s">
        <v>301</v>
      </c>
      <c r="E96" s="218" t="s">
        <v>549</v>
      </c>
      <c r="F96" s="219" t="s">
        <v>550</v>
      </c>
      <c r="G96" s="220" t="s">
        <v>304</v>
      </c>
      <c r="H96" s="221">
        <v>180</v>
      </c>
      <c r="I96" s="222"/>
      <c r="J96" s="223">
        <f>ROUND(I96*H96,2)</f>
        <v>0</v>
      </c>
      <c r="K96" s="219" t="s">
        <v>551</v>
      </c>
      <c r="L96" s="47"/>
      <c r="M96" s="224" t="s">
        <v>35</v>
      </c>
      <c r="N96" s="225" t="s">
        <v>51</v>
      </c>
      <c r="O96" s="87"/>
      <c r="P96" s="226">
        <f>O96*H96</f>
        <v>0</v>
      </c>
      <c r="Q96" s="226">
        <v>0</v>
      </c>
      <c r="R96" s="226">
        <f>Q96*H96</f>
        <v>0</v>
      </c>
      <c r="S96" s="226">
        <v>0</v>
      </c>
      <c r="T96" s="227">
        <f>S96*H96</f>
        <v>0</v>
      </c>
      <c r="U96" s="41"/>
      <c r="V96" s="41"/>
      <c r="W96" s="41"/>
      <c r="X96" s="41"/>
      <c r="Y96" s="41"/>
      <c r="Z96" s="41"/>
      <c r="AA96" s="41"/>
      <c r="AB96" s="41"/>
      <c r="AC96" s="41"/>
      <c r="AD96" s="41"/>
      <c r="AE96" s="41"/>
      <c r="AR96" s="228" t="s">
        <v>100</v>
      </c>
      <c r="AT96" s="228" t="s">
        <v>301</v>
      </c>
      <c r="AU96" s="228" t="s">
        <v>89</v>
      </c>
      <c r="AY96" s="19" t="s">
        <v>298</v>
      </c>
      <c r="BE96" s="229">
        <f>IF(N96="základní",J96,0)</f>
        <v>0</v>
      </c>
      <c r="BF96" s="229">
        <f>IF(N96="snížená",J96,0)</f>
        <v>0</v>
      </c>
      <c r="BG96" s="229">
        <f>IF(N96="zákl. přenesená",J96,0)</f>
        <v>0</v>
      </c>
      <c r="BH96" s="229">
        <f>IF(N96="sníž. přenesená",J96,0)</f>
        <v>0</v>
      </c>
      <c r="BI96" s="229">
        <f>IF(N96="nulová",J96,0)</f>
        <v>0</v>
      </c>
      <c r="BJ96" s="19" t="s">
        <v>87</v>
      </c>
      <c r="BK96" s="229">
        <f>ROUND(I96*H96,2)</f>
        <v>0</v>
      </c>
      <c r="BL96" s="19" t="s">
        <v>100</v>
      </c>
      <c r="BM96" s="228" t="s">
        <v>552</v>
      </c>
    </row>
    <row r="97" s="2" customFormat="1">
      <c r="A97" s="41"/>
      <c r="B97" s="42"/>
      <c r="C97" s="43"/>
      <c r="D97" s="245" t="s">
        <v>553</v>
      </c>
      <c r="E97" s="43"/>
      <c r="F97" s="246" t="s">
        <v>554</v>
      </c>
      <c r="G97" s="43"/>
      <c r="H97" s="43"/>
      <c r="I97" s="247"/>
      <c r="J97" s="43"/>
      <c r="K97" s="43"/>
      <c r="L97" s="47"/>
      <c r="M97" s="248"/>
      <c r="N97" s="249"/>
      <c r="O97" s="87"/>
      <c r="P97" s="87"/>
      <c r="Q97" s="87"/>
      <c r="R97" s="87"/>
      <c r="S97" s="87"/>
      <c r="T97" s="88"/>
      <c r="U97" s="41"/>
      <c r="V97" s="41"/>
      <c r="W97" s="41"/>
      <c r="X97" s="41"/>
      <c r="Y97" s="41"/>
      <c r="Z97" s="41"/>
      <c r="AA97" s="41"/>
      <c r="AB97" s="41"/>
      <c r="AC97" s="41"/>
      <c r="AD97" s="41"/>
      <c r="AE97" s="41"/>
      <c r="AT97" s="19" t="s">
        <v>553</v>
      </c>
      <c r="AU97" s="19" t="s">
        <v>89</v>
      </c>
    </row>
    <row r="98" s="2" customFormat="1">
      <c r="A98" s="41"/>
      <c r="B98" s="42"/>
      <c r="C98" s="43"/>
      <c r="D98" s="250" t="s">
        <v>555</v>
      </c>
      <c r="E98" s="43"/>
      <c r="F98" s="251" t="s">
        <v>556</v>
      </c>
      <c r="G98" s="43"/>
      <c r="H98" s="43"/>
      <c r="I98" s="247"/>
      <c r="J98" s="43"/>
      <c r="K98" s="43"/>
      <c r="L98" s="47"/>
      <c r="M98" s="248"/>
      <c r="N98" s="249"/>
      <c r="O98" s="87"/>
      <c r="P98" s="87"/>
      <c r="Q98" s="87"/>
      <c r="R98" s="87"/>
      <c r="S98" s="87"/>
      <c r="T98" s="88"/>
      <c r="U98" s="41"/>
      <c r="V98" s="41"/>
      <c r="W98" s="41"/>
      <c r="X98" s="41"/>
      <c r="Y98" s="41"/>
      <c r="Z98" s="41"/>
      <c r="AA98" s="41"/>
      <c r="AB98" s="41"/>
      <c r="AC98" s="41"/>
      <c r="AD98" s="41"/>
      <c r="AE98" s="41"/>
      <c r="AT98" s="19" t="s">
        <v>555</v>
      </c>
      <c r="AU98" s="19" t="s">
        <v>89</v>
      </c>
    </row>
    <row r="99" s="2" customFormat="1" ht="33" customHeight="1">
      <c r="A99" s="41"/>
      <c r="B99" s="42"/>
      <c r="C99" s="217" t="s">
        <v>89</v>
      </c>
      <c r="D99" s="217" t="s">
        <v>301</v>
      </c>
      <c r="E99" s="218" t="s">
        <v>557</v>
      </c>
      <c r="F99" s="219" t="s">
        <v>558</v>
      </c>
      <c r="G99" s="220" t="s">
        <v>304</v>
      </c>
      <c r="H99" s="221">
        <v>180</v>
      </c>
      <c r="I99" s="222"/>
      <c r="J99" s="223">
        <f>ROUND(I99*H99,2)</f>
        <v>0</v>
      </c>
      <c r="K99" s="219" t="s">
        <v>551</v>
      </c>
      <c r="L99" s="47"/>
      <c r="M99" s="224" t="s">
        <v>35</v>
      </c>
      <c r="N99" s="225" t="s">
        <v>51</v>
      </c>
      <c r="O99" s="87"/>
      <c r="P99" s="226">
        <f>O99*H99</f>
        <v>0</v>
      </c>
      <c r="Q99" s="226">
        <v>0</v>
      </c>
      <c r="R99" s="226">
        <f>Q99*H99</f>
        <v>0</v>
      </c>
      <c r="S99" s="226">
        <v>0</v>
      </c>
      <c r="T99" s="227">
        <f>S99*H99</f>
        <v>0</v>
      </c>
      <c r="U99" s="41"/>
      <c r="V99" s="41"/>
      <c r="W99" s="41"/>
      <c r="X99" s="41"/>
      <c r="Y99" s="41"/>
      <c r="Z99" s="41"/>
      <c r="AA99" s="41"/>
      <c r="AB99" s="41"/>
      <c r="AC99" s="41"/>
      <c r="AD99" s="41"/>
      <c r="AE99" s="41"/>
      <c r="AR99" s="228" t="s">
        <v>559</v>
      </c>
      <c r="AT99" s="228" t="s">
        <v>301</v>
      </c>
      <c r="AU99" s="228" t="s">
        <v>89</v>
      </c>
      <c r="AY99" s="19" t="s">
        <v>298</v>
      </c>
      <c r="BE99" s="229">
        <f>IF(N99="základní",J99,0)</f>
        <v>0</v>
      </c>
      <c r="BF99" s="229">
        <f>IF(N99="snížená",J99,0)</f>
        <v>0</v>
      </c>
      <c r="BG99" s="229">
        <f>IF(N99="zákl. přenesená",J99,0)</f>
        <v>0</v>
      </c>
      <c r="BH99" s="229">
        <f>IF(N99="sníž. přenesená",J99,0)</f>
        <v>0</v>
      </c>
      <c r="BI99" s="229">
        <f>IF(N99="nulová",J99,0)</f>
        <v>0</v>
      </c>
      <c r="BJ99" s="19" t="s">
        <v>87</v>
      </c>
      <c r="BK99" s="229">
        <f>ROUND(I99*H99,2)</f>
        <v>0</v>
      </c>
      <c r="BL99" s="19" t="s">
        <v>559</v>
      </c>
      <c r="BM99" s="228" t="s">
        <v>560</v>
      </c>
    </row>
    <row r="100" s="2" customFormat="1">
      <c r="A100" s="41"/>
      <c r="B100" s="42"/>
      <c r="C100" s="43"/>
      <c r="D100" s="245" t="s">
        <v>553</v>
      </c>
      <c r="E100" s="43"/>
      <c r="F100" s="246" t="s">
        <v>561</v>
      </c>
      <c r="G100" s="43"/>
      <c r="H100" s="43"/>
      <c r="I100" s="247"/>
      <c r="J100" s="43"/>
      <c r="K100" s="43"/>
      <c r="L100" s="47"/>
      <c r="M100" s="252"/>
      <c r="N100" s="253"/>
      <c r="O100" s="242"/>
      <c r="P100" s="242"/>
      <c r="Q100" s="242"/>
      <c r="R100" s="242"/>
      <c r="S100" s="242"/>
      <c r="T100" s="254"/>
      <c r="U100" s="41"/>
      <c r="V100" s="41"/>
      <c r="W100" s="41"/>
      <c r="X100" s="41"/>
      <c r="Y100" s="41"/>
      <c r="Z100" s="41"/>
      <c r="AA100" s="41"/>
      <c r="AB100" s="41"/>
      <c r="AC100" s="41"/>
      <c r="AD100" s="41"/>
      <c r="AE100" s="41"/>
      <c r="AT100" s="19" t="s">
        <v>553</v>
      </c>
      <c r="AU100" s="19" t="s">
        <v>89</v>
      </c>
    </row>
    <row r="101" s="2" customFormat="1" ht="6.96" customHeight="1">
      <c r="A101" s="41"/>
      <c r="B101" s="62"/>
      <c r="C101" s="63"/>
      <c r="D101" s="63"/>
      <c r="E101" s="63"/>
      <c r="F101" s="63"/>
      <c r="G101" s="63"/>
      <c r="H101" s="63"/>
      <c r="I101" s="63"/>
      <c r="J101" s="63"/>
      <c r="K101" s="63"/>
      <c r="L101" s="47"/>
      <c r="M101" s="41"/>
      <c r="O101" s="41"/>
      <c r="P101" s="41"/>
      <c r="Q101" s="41"/>
      <c r="R101" s="41"/>
      <c r="S101" s="41"/>
      <c r="T101" s="41"/>
      <c r="U101" s="41"/>
      <c r="V101" s="41"/>
      <c r="W101" s="41"/>
      <c r="X101" s="41"/>
      <c r="Y101" s="41"/>
      <c r="Z101" s="41"/>
      <c r="AA101" s="41"/>
      <c r="AB101" s="41"/>
      <c r="AC101" s="41"/>
      <c r="AD101" s="41"/>
      <c r="AE101" s="41"/>
    </row>
  </sheetData>
  <sheetProtection sheet="1" autoFilter="0" formatColumns="0" formatRows="0" objects="1" scenarios="1" spinCount="100000" saltValue="sVA5xPUxFOZH5M0SvLJbmNFGnqe9Fxz83n/SO646yNnh9kh7Pyh4419CHi/O0MH4uXFEM4oioYfkfE6/VvkGxw==" hashValue="Y+iH4PYbBNeAeketNfbbkXuqQHZQuGWpXvhXd3kZ8fjmoj6rP8f50wbDdYniomXaXTuFayNiNLzgEatjKx2VpA==" algorithmName="SHA-512" password="CC35"/>
  <autoFilter ref="C92:K100"/>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hyperlinks>
    <hyperlink ref="F97" r:id="rId1" display="https://podminky.urs.cz/item/CS_URS_2023_01/460161173"/>
    <hyperlink ref="F100" r:id="rId2" display="https://podminky.urs.cz/item/CS_URS_2023_01/460431183"/>
  </hyperlinks>
  <pageMargins left="0.39375" right="0.39375" top="0.39375" bottom="0.39375" header="0" footer="0"/>
  <pageSetup paperSize="9" orientation="landscape" blackAndWhite="1" fitToHeight="100"/>
  <headerFooter>
    <oddFooter>&amp;CStrana &amp;P z &amp;N</oddFooter>
  </headerFooter>
  <drawing r:id="rId3"/>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119</v>
      </c>
    </row>
    <row r="3" s="1" customFormat="1" ht="6.96" customHeight="1">
      <c r="B3" s="142"/>
      <c r="C3" s="143"/>
      <c r="D3" s="143"/>
      <c r="E3" s="143"/>
      <c r="F3" s="143"/>
      <c r="G3" s="143"/>
      <c r="H3" s="143"/>
      <c r="I3" s="143"/>
      <c r="J3" s="143"/>
      <c r="K3" s="143"/>
      <c r="L3" s="22"/>
      <c r="AT3" s="19" t="s">
        <v>89</v>
      </c>
    </row>
    <row r="4" s="1" customFormat="1" ht="24.96" customHeight="1">
      <c r="B4" s="22"/>
      <c r="D4" s="144" t="s">
        <v>269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Oprava trati v úseku Kunovice - Veselí nad Moravou</v>
      </c>
      <c r="F7" s="146"/>
      <c r="G7" s="146"/>
      <c r="H7" s="146"/>
      <c r="L7" s="22"/>
    </row>
    <row r="8">
      <c r="B8" s="22"/>
      <c r="D8" s="146" t="s">
        <v>270</v>
      </c>
      <c r="L8" s="22"/>
    </row>
    <row r="9" s="1" customFormat="1" ht="16.5" customHeight="1">
      <c r="B9" s="22"/>
      <c r="E9" s="147" t="s">
        <v>271</v>
      </c>
      <c r="F9" s="1"/>
      <c r="G9" s="1"/>
      <c r="H9" s="1"/>
      <c r="L9" s="22"/>
    </row>
    <row r="10" s="1" customFormat="1" ht="12" customHeight="1">
      <c r="B10" s="22"/>
      <c r="D10" s="146" t="s">
        <v>272</v>
      </c>
      <c r="L10" s="22"/>
    </row>
    <row r="11" s="2" customFormat="1" ht="16.5" customHeight="1">
      <c r="A11" s="41"/>
      <c r="B11" s="47"/>
      <c r="C11" s="41"/>
      <c r="D11" s="41"/>
      <c r="E11" s="148" t="s">
        <v>562</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274</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563</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35</v>
      </c>
      <c r="G15" s="41"/>
      <c r="H15" s="41"/>
      <c r="I15" s="146" t="s">
        <v>20</v>
      </c>
      <c r="J15" s="136" t="s">
        <v>35</v>
      </c>
      <c r="K15" s="41"/>
      <c r="L15" s="149"/>
      <c r="S15" s="41"/>
      <c r="T15" s="41"/>
      <c r="U15" s="41"/>
      <c r="V15" s="41"/>
      <c r="W15" s="41"/>
      <c r="X15" s="41"/>
      <c r="Y15" s="41"/>
      <c r="Z15" s="41"/>
      <c r="AA15" s="41"/>
      <c r="AB15" s="41"/>
      <c r="AC15" s="41"/>
      <c r="AD15" s="41"/>
      <c r="AE15" s="41"/>
    </row>
    <row r="16" s="2" customFormat="1" ht="12" customHeight="1">
      <c r="A16" s="41"/>
      <c r="B16" s="47"/>
      <c r="C16" s="41"/>
      <c r="D16" s="146" t="s">
        <v>22</v>
      </c>
      <c r="E16" s="41"/>
      <c r="F16" s="136" t="s">
        <v>23</v>
      </c>
      <c r="G16" s="41"/>
      <c r="H16" s="41"/>
      <c r="I16" s="146" t="s">
        <v>24</v>
      </c>
      <c r="J16" s="151" t="str">
        <f>'Rekapitulace stavby'!AN8</f>
        <v>13. 4. 2021</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30</v>
      </c>
      <c r="E18" s="41"/>
      <c r="F18" s="41"/>
      <c r="G18" s="41"/>
      <c r="H18" s="41"/>
      <c r="I18" s="146" t="s">
        <v>31</v>
      </c>
      <c r="J18" s="136" t="s">
        <v>32</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
        <v>33</v>
      </c>
      <c r="F19" s="41"/>
      <c r="G19" s="41"/>
      <c r="H19" s="41"/>
      <c r="I19" s="146" t="s">
        <v>34</v>
      </c>
      <c r="J19" s="136" t="s">
        <v>35</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36</v>
      </c>
      <c r="E21" s="41"/>
      <c r="F21" s="41"/>
      <c r="G21" s="41"/>
      <c r="H21" s="41"/>
      <c r="I21" s="146" t="s">
        <v>31</v>
      </c>
      <c r="J21" s="35"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6"/>
      <c r="G22" s="136"/>
      <c r="H22" s="136"/>
      <c r="I22" s="146" t="s">
        <v>34</v>
      </c>
      <c r="J22" s="35"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38</v>
      </c>
      <c r="E24" s="41"/>
      <c r="F24" s="41"/>
      <c r="G24" s="41"/>
      <c r="H24" s="41"/>
      <c r="I24" s="146" t="s">
        <v>31</v>
      </c>
      <c r="J24" s="136" t="s">
        <v>39</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
        <v>40</v>
      </c>
      <c r="F25" s="41"/>
      <c r="G25" s="41"/>
      <c r="H25" s="41"/>
      <c r="I25" s="146" t="s">
        <v>34</v>
      </c>
      <c r="J25" s="136" t="s">
        <v>35</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42</v>
      </c>
      <c r="E27" s="41"/>
      <c r="F27" s="41"/>
      <c r="G27" s="41"/>
      <c r="H27" s="41"/>
      <c r="I27" s="146" t="s">
        <v>31</v>
      </c>
      <c r="J27" s="136" t="s">
        <v>35</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
        <v>564</v>
      </c>
      <c r="F28" s="41"/>
      <c r="G28" s="41"/>
      <c r="H28" s="41"/>
      <c r="I28" s="146" t="s">
        <v>34</v>
      </c>
      <c r="J28" s="136" t="s">
        <v>35</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44</v>
      </c>
      <c r="E30" s="41"/>
      <c r="F30" s="41"/>
      <c r="G30" s="41"/>
      <c r="H30" s="41"/>
      <c r="I30" s="41"/>
      <c r="J30" s="41"/>
      <c r="K30" s="41"/>
      <c r="L30" s="149"/>
      <c r="S30" s="41"/>
      <c r="T30" s="41"/>
      <c r="U30" s="41"/>
      <c r="V30" s="41"/>
      <c r="W30" s="41"/>
      <c r="X30" s="41"/>
      <c r="Y30" s="41"/>
      <c r="Z30" s="41"/>
      <c r="AA30" s="41"/>
      <c r="AB30" s="41"/>
      <c r="AC30" s="41"/>
      <c r="AD30" s="41"/>
      <c r="AE30" s="41"/>
    </row>
    <row r="31" s="8" customFormat="1" ht="23.25" customHeight="1">
      <c r="A31" s="152"/>
      <c r="B31" s="153"/>
      <c r="C31" s="152"/>
      <c r="D31" s="152"/>
      <c r="E31" s="154" t="s">
        <v>45</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46</v>
      </c>
      <c r="E34" s="41"/>
      <c r="F34" s="41"/>
      <c r="G34" s="41"/>
      <c r="H34" s="41"/>
      <c r="I34" s="41"/>
      <c r="J34" s="158">
        <f>ROUND(J93,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48</v>
      </c>
      <c r="G36" s="41"/>
      <c r="H36" s="41"/>
      <c r="I36" s="159" t="s">
        <v>47</v>
      </c>
      <c r="J36" s="159" t="s">
        <v>49</v>
      </c>
      <c r="K36" s="41"/>
      <c r="L36" s="149"/>
      <c r="S36" s="41"/>
      <c r="T36" s="41"/>
      <c r="U36" s="41"/>
      <c r="V36" s="41"/>
      <c r="W36" s="41"/>
      <c r="X36" s="41"/>
      <c r="Y36" s="41"/>
      <c r="Z36" s="41"/>
      <c r="AA36" s="41"/>
      <c r="AB36" s="41"/>
      <c r="AC36" s="41"/>
      <c r="AD36" s="41"/>
      <c r="AE36" s="41"/>
    </row>
    <row r="37" s="2" customFormat="1" ht="14.4" customHeight="1">
      <c r="A37" s="41"/>
      <c r="B37" s="47"/>
      <c r="C37" s="41"/>
      <c r="D37" s="148" t="s">
        <v>50</v>
      </c>
      <c r="E37" s="146" t="s">
        <v>51</v>
      </c>
      <c r="F37" s="160">
        <f>ROUND((SUM(BE93:BE109)),  2)</f>
        <v>0</v>
      </c>
      <c r="G37" s="41"/>
      <c r="H37" s="41"/>
      <c r="I37" s="161">
        <v>0.20999999999999999</v>
      </c>
      <c r="J37" s="160">
        <f>ROUND(((SUM(BE93:BE109))*I37),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52</v>
      </c>
      <c r="F38" s="160">
        <f>ROUND((SUM(BF93:BF109)),  2)</f>
        <v>0</v>
      </c>
      <c r="G38" s="41"/>
      <c r="H38" s="41"/>
      <c r="I38" s="161">
        <v>0.14999999999999999</v>
      </c>
      <c r="J38" s="160">
        <f>ROUND(((SUM(BF93:BF109))*I38),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53</v>
      </c>
      <c r="F39" s="160">
        <f>ROUND((SUM(BG93:BG109)),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54</v>
      </c>
      <c r="F40" s="160">
        <f>ROUND((SUM(BH93:BH109)),  2)</f>
        <v>0</v>
      </c>
      <c r="G40" s="41"/>
      <c r="H40" s="41"/>
      <c r="I40" s="161">
        <v>0.14999999999999999</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55</v>
      </c>
      <c r="F41" s="160">
        <f>ROUND((SUM(BI93:BI109)),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56</v>
      </c>
      <c r="E43" s="164"/>
      <c r="F43" s="164"/>
      <c r="G43" s="165" t="s">
        <v>57</v>
      </c>
      <c r="H43" s="166" t="s">
        <v>58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5" t="s">
        <v>277</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Oprava trati v úseku Kunovice - Veselí nad Moravou</v>
      </c>
      <c r="F52" s="34"/>
      <c r="G52" s="34"/>
      <c r="H52" s="34"/>
      <c r="I52" s="43"/>
      <c r="J52" s="43"/>
      <c r="K52" s="43"/>
      <c r="L52" s="149"/>
      <c r="S52" s="41"/>
      <c r="T52" s="41"/>
      <c r="U52" s="41"/>
      <c r="V52" s="41"/>
      <c r="W52" s="41"/>
      <c r="X52" s="41"/>
      <c r="Y52" s="41"/>
      <c r="Z52" s="41"/>
      <c r="AA52" s="41"/>
      <c r="AB52" s="41"/>
      <c r="AC52" s="41"/>
      <c r="AD52" s="41"/>
      <c r="AE52" s="41"/>
    </row>
    <row r="53" s="1" customFormat="1" ht="12" customHeight="1">
      <c r="B53" s="23"/>
      <c r="C53" s="34" t="s">
        <v>270</v>
      </c>
      <c r="D53" s="24"/>
      <c r="E53" s="24"/>
      <c r="F53" s="24"/>
      <c r="G53" s="24"/>
      <c r="H53" s="24"/>
      <c r="I53" s="24"/>
      <c r="J53" s="24"/>
      <c r="K53" s="24"/>
      <c r="L53" s="22"/>
    </row>
    <row r="54" s="1" customFormat="1" ht="16.5" customHeight="1">
      <c r="B54" s="23"/>
      <c r="C54" s="24"/>
      <c r="D54" s="24"/>
      <c r="E54" s="173" t="s">
        <v>271</v>
      </c>
      <c r="F54" s="24"/>
      <c r="G54" s="24"/>
      <c r="H54" s="24"/>
      <c r="I54" s="24"/>
      <c r="J54" s="24"/>
      <c r="K54" s="24"/>
      <c r="L54" s="22"/>
    </row>
    <row r="55" s="1" customFormat="1" ht="12" customHeight="1">
      <c r="B55" s="23"/>
      <c r="C55" s="34" t="s">
        <v>272</v>
      </c>
      <c r="D55" s="24"/>
      <c r="E55" s="24"/>
      <c r="F55" s="24"/>
      <c r="G55" s="24"/>
      <c r="H55" s="24"/>
      <c r="I55" s="24"/>
      <c r="J55" s="24"/>
      <c r="K55" s="24"/>
      <c r="L55" s="22"/>
    </row>
    <row r="56" s="2" customFormat="1" ht="16.5" customHeight="1">
      <c r="A56" s="41"/>
      <c r="B56" s="42"/>
      <c r="C56" s="43"/>
      <c r="D56" s="43"/>
      <c r="E56" s="174" t="s">
        <v>562</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4" t="s">
        <v>274</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PS 11-02-21.1 - Zast. Kunovice, příprava pro rozhlasové zařízení</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Kunovice - Veselí nad Moravou</v>
      </c>
      <c r="G60" s="43"/>
      <c r="H60" s="43"/>
      <c r="I60" s="34" t="s">
        <v>24</v>
      </c>
      <c r="J60" s="75" t="str">
        <f>IF(J16="","",J16)</f>
        <v>13. 4. 2021</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25.65" customHeight="1">
      <c r="A62" s="41"/>
      <c r="B62" s="42"/>
      <c r="C62" s="34" t="s">
        <v>30</v>
      </c>
      <c r="D62" s="43"/>
      <c r="E62" s="43"/>
      <c r="F62" s="29" t="str">
        <f>E19</f>
        <v>Správa železnic</v>
      </c>
      <c r="G62" s="43"/>
      <c r="H62" s="43"/>
      <c r="I62" s="34" t="s">
        <v>38</v>
      </c>
      <c r="J62" s="39" t="str">
        <f>E25</f>
        <v>MORAVIA CONSULT OLOMOUC a.s.</v>
      </c>
      <c r="K62" s="43"/>
      <c r="L62" s="149"/>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Ing. Filip Rozsypal</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278</v>
      </c>
      <c r="D65" s="176"/>
      <c r="E65" s="176"/>
      <c r="F65" s="176"/>
      <c r="G65" s="176"/>
      <c r="H65" s="176"/>
      <c r="I65" s="176"/>
      <c r="J65" s="177" t="s">
        <v>279</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78</v>
      </c>
      <c r="D67" s="43"/>
      <c r="E67" s="43"/>
      <c r="F67" s="43"/>
      <c r="G67" s="43"/>
      <c r="H67" s="43"/>
      <c r="I67" s="43"/>
      <c r="J67" s="105">
        <f>J93</f>
        <v>0</v>
      </c>
      <c r="K67" s="43"/>
      <c r="L67" s="149"/>
      <c r="S67" s="41"/>
      <c r="T67" s="41"/>
      <c r="U67" s="41"/>
      <c r="V67" s="41"/>
      <c r="W67" s="41"/>
      <c r="X67" s="41"/>
      <c r="Y67" s="41"/>
      <c r="Z67" s="41"/>
      <c r="AA67" s="41"/>
      <c r="AB67" s="41"/>
      <c r="AC67" s="41"/>
      <c r="AD67" s="41"/>
      <c r="AE67" s="41"/>
      <c r="AU67" s="19" t="s">
        <v>280</v>
      </c>
    </row>
    <row r="68" s="9" customFormat="1" ht="24.96" customHeight="1">
      <c r="A68" s="9"/>
      <c r="B68" s="179"/>
      <c r="C68" s="180"/>
      <c r="D68" s="181" t="s">
        <v>281</v>
      </c>
      <c r="E68" s="182"/>
      <c r="F68" s="182"/>
      <c r="G68" s="182"/>
      <c r="H68" s="182"/>
      <c r="I68" s="182"/>
      <c r="J68" s="183">
        <f>J94</f>
        <v>0</v>
      </c>
      <c r="K68" s="180"/>
      <c r="L68" s="184"/>
      <c r="S68" s="9"/>
      <c r="T68" s="9"/>
      <c r="U68" s="9"/>
      <c r="V68" s="9"/>
      <c r="W68" s="9"/>
      <c r="X68" s="9"/>
      <c r="Y68" s="9"/>
      <c r="Z68" s="9"/>
      <c r="AA68" s="9"/>
      <c r="AB68" s="9"/>
      <c r="AC68" s="9"/>
      <c r="AD68" s="9"/>
      <c r="AE68" s="9"/>
    </row>
    <row r="69" s="10" customFormat="1" ht="19.92" customHeight="1">
      <c r="A69" s="10"/>
      <c r="B69" s="185"/>
      <c r="C69" s="127"/>
      <c r="D69" s="186" t="s">
        <v>282</v>
      </c>
      <c r="E69" s="187"/>
      <c r="F69" s="187"/>
      <c r="G69" s="187"/>
      <c r="H69" s="187"/>
      <c r="I69" s="187"/>
      <c r="J69" s="188">
        <f>J95</f>
        <v>0</v>
      </c>
      <c r="K69" s="127"/>
      <c r="L69" s="189"/>
      <c r="S69" s="10"/>
      <c r="T69" s="10"/>
      <c r="U69" s="10"/>
      <c r="V69" s="10"/>
      <c r="W69" s="10"/>
      <c r="X69" s="10"/>
      <c r="Y69" s="10"/>
      <c r="Z69" s="10"/>
      <c r="AA69" s="10"/>
      <c r="AB69" s="10"/>
      <c r="AC69" s="10"/>
      <c r="AD69" s="10"/>
      <c r="AE69" s="10"/>
    </row>
    <row r="70" s="2" customFormat="1" ht="21.84" customHeight="1">
      <c r="A70" s="41"/>
      <c r="B70" s="42"/>
      <c r="C70" s="43"/>
      <c r="D70" s="43"/>
      <c r="E70" s="43"/>
      <c r="F70" s="43"/>
      <c r="G70" s="43"/>
      <c r="H70" s="43"/>
      <c r="I70" s="43"/>
      <c r="J70" s="43"/>
      <c r="K70" s="43"/>
      <c r="L70" s="149"/>
      <c r="S70" s="41"/>
      <c r="T70" s="41"/>
      <c r="U70" s="41"/>
      <c r="V70" s="41"/>
      <c r="W70" s="41"/>
      <c r="X70" s="41"/>
      <c r="Y70" s="41"/>
      <c r="Z70" s="41"/>
      <c r="AA70" s="41"/>
      <c r="AB70" s="41"/>
      <c r="AC70" s="41"/>
      <c r="AD70" s="41"/>
      <c r="AE70" s="41"/>
    </row>
    <row r="71" s="2" customFormat="1" ht="6.96" customHeight="1">
      <c r="A71" s="41"/>
      <c r="B71" s="62"/>
      <c r="C71" s="63"/>
      <c r="D71" s="63"/>
      <c r="E71" s="63"/>
      <c r="F71" s="63"/>
      <c r="G71" s="63"/>
      <c r="H71" s="63"/>
      <c r="I71" s="63"/>
      <c r="J71" s="63"/>
      <c r="K71" s="63"/>
      <c r="L71" s="149"/>
      <c r="S71" s="41"/>
      <c r="T71" s="41"/>
      <c r="U71" s="41"/>
      <c r="V71" s="41"/>
      <c r="W71" s="41"/>
      <c r="X71" s="41"/>
      <c r="Y71" s="41"/>
      <c r="Z71" s="41"/>
      <c r="AA71" s="41"/>
      <c r="AB71" s="41"/>
      <c r="AC71" s="41"/>
      <c r="AD71" s="41"/>
      <c r="AE71" s="41"/>
    </row>
    <row r="75" s="2" customFormat="1" ht="6.96" customHeight="1">
      <c r="A75" s="41"/>
      <c r="B75" s="64"/>
      <c r="C75" s="65"/>
      <c r="D75" s="65"/>
      <c r="E75" s="65"/>
      <c r="F75" s="65"/>
      <c r="G75" s="65"/>
      <c r="H75" s="65"/>
      <c r="I75" s="65"/>
      <c r="J75" s="65"/>
      <c r="K75" s="65"/>
      <c r="L75" s="149"/>
      <c r="S75" s="41"/>
      <c r="T75" s="41"/>
      <c r="U75" s="41"/>
      <c r="V75" s="41"/>
      <c r="W75" s="41"/>
      <c r="X75" s="41"/>
      <c r="Y75" s="41"/>
      <c r="Z75" s="41"/>
      <c r="AA75" s="41"/>
      <c r="AB75" s="41"/>
      <c r="AC75" s="41"/>
      <c r="AD75" s="41"/>
      <c r="AE75" s="41"/>
    </row>
    <row r="76" s="2" customFormat="1" ht="24.96" customHeight="1">
      <c r="A76" s="41"/>
      <c r="B76" s="42"/>
      <c r="C76" s="25" t="s">
        <v>283</v>
      </c>
      <c r="D76" s="43"/>
      <c r="E76" s="43"/>
      <c r="F76" s="43"/>
      <c r="G76" s="43"/>
      <c r="H76" s="43"/>
      <c r="I76" s="43"/>
      <c r="J76" s="43"/>
      <c r="K76" s="43"/>
      <c r="L76" s="149"/>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9"/>
      <c r="S77" s="41"/>
      <c r="T77" s="41"/>
      <c r="U77" s="41"/>
      <c r="V77" s="41"/>
      <c r="W77" s="41"/>
      <c r="X77" s="41"/>
      <c r="Y77" s="41"/>
      <c r="Z77" s="41"/>
      <c r="AA77" s="41"/>
      <c r="AB77" s="41"/>
      <c r="AC77" s="41"/>
      <c r="AD77" s="41"/>
      <c r="AE77" s="41"/>
    </row>
    <row r="78" s="2" customFormat="1" ht="12" customHeight="1">
      <c r="A78" s="41"/>
      <c r="B78" s="42"/>
      <c r="C78" s="34" t="s">
        <v>16</v>
      </c>
      <c r="D78" s="43"/>
      <c r="E78" s="43"/>
      <c r="F78" s="43"/>
      <c r="G78" s="43"/>
      <c r="H78" s="43"/>
      <c r="I78" s="43"/>
      <c r="J78" s="43"/>
      <c r="K78" s="43"/>
      <c r="L78" s="149"/>
      <c r="S78" s="41"/>
      <c r="T78" s="41"/>
      <c r="U78" s="41"/>
      <c r="V78" s="41"/>
      <c r="W78" s="41"/>
      <c r="X78" s="41"/>
      <c r="Y78" s="41"/>
      <c r="Z78" s="41"/>
      <c r="AA78" s="41"/>
      <c r="AB78" s="41"/>
      <c r="AC78" s="41"/>
      <c r="AD78" s="41"/>
      <c r="AE78" s="41"/>
    </row>
    <row r="79" s="2" customFormat="1" ht="16.5" customHeight="1">
      <c r="A79" s="41"/>
      <c r="B79" s="42"/>
      <c r="C79" s="43"/>
      <c r="D79" s="43"/>
      <c r="E79" s="173" t="str">
        <f>E7</f>
        <v>Oprava trati v úseku Kunovice - Veselí nad Moravou</v>
      </c>
      <c r="F79" s="34"/>
      <c r="G79" s="34"/>
      <c r="H79" s="34"/>
      <c r="I79" s="43"/>
      <c r="J79" s="43"/>
      <c r="K79" s="43"/>
      <c r="L79" s="149"/>
      <c r="S79" s="41"/>
      <c r="T79" s="41"/>
      <c r="U79" s="41"/>
      <c r="V79" s="41"/>
      <c r="W79" s="41"/>
      <c r="X79" s="41"/>
      <c r="Y79" s="41"/>
      <c r="Z79" s="41"/>
      <c r="AA79" s="41"/>
      <c r="AB79" s="41"/>
      <c r="AC79" s="41"/>
      <c r="AD79" s="41"/>
      <c r="AE79" s="41"/>
    </row>
    <row r="80" s="1" customFormat="1" ht="12" customHeight="1">
      <c r="B80" s="23"/>
      <c r="C80" s="34" t="s">
        <v>270</v>
      </c>
      <c r="D80" s="24"/>
      <c r="E80" s="24"/>
      <c r="F80" s="24"/>
      <c r="G80" s="24"/>
      <c r="H80" s="24"/>
      <c r="I80" s="24"/>
      <c r="J80" s="24"/>
      <c r="K80" s="24"/>
      <c r="L80" s="22"/>
    </row>
    <row r="81" s="1" customFormat="1" ht="16.5" customHeight="1">
      <c r="B81" s="23"/>
      <c r="C81" s="24"/>
      <c r="D81" s="24"/>
      <c r="E81" s="173" t="s">
        <v>271</v>
      </c>
      <c r="F81" s="24"/>
      <c r="G81" s="24"/>
      <c r="H81" s="24"/>
      <c r="I81" s="24"/>
      <c r="J81" s="24"/>
      <c r="K81" s="24"/>
      <c r="L81" s="22"/>
    </row>
    <row r="82" s="1" customFormat="1" ht="12" customHeight="1">
      <c r="B82" s="23"/>
      <c r="C82" s="34" t="s">
        <v>272</v>
      </c>
      <c r="D82" s="24"/>
      <c r="E82" s="24"/>
      <c r="F82" s="24"/>
      <c r="G82" s="24"/>
      <c r="H82" s="24"/>
      <c r="I82" s="24"/>
      <c r="J82" s="24"/>
      <c r="K82" s="24"/>
      <c r="L82" s="22"/>
    </row>
    <row r="83" s="2" customFormat="1" ht="16.5" customHeight="1">
      <c r="A83" s="41"/>
      <c r="B83" s="42"/>
      <c r="C83" s="43"/>
      <c r="D83" s="43"/>
      <c r="E83" s="174" t="s">
        <v>562</v>
      </c>
      <c r="F83" s="43"/>
      <c r="G83" s="43"/>
      <c r="H83" s="43"/>
      <c r="I83" s="43"/>
      <c r="J83" s="43"/>
      <c r="K83" s="43"/>
      <c r="L83" s="149"/>
      <c r="S83" s="41"/>
      <c r="T83" s="41"/>
      <c r="U83" s="41"/>
      <c r="V83" s="41"/>
      <c r="W83" s="41"/>
      <c r="X83" s="41"/>
      <c r="Y83" s="41"/>
      <c r="Z83" s="41"/>
      <c r="AA83" s="41"/>
      <c r="AB83" s="41"/>
      <c r="AC83" s="41"/>
      <c r="AD83" s="41"/>
      <c r="AE83" s="41"/>
    </row>
    <row r="84" s="2" customFormat="1" ht="12" customHeight="1">
      <c r="A84" s="41"/>
      <c r="B84" s="42"/>
      <c r="C84" s="34" t="s">
        <v>274</v>
      </c>
      <c r="D84" s="43"/>
      <c r="E84" s="43"/>
      <c r="F84" s="43"/>
      <c r="G84" s="43"/>
      <c r="H84" s="43"/>
      <c r="I84" s="43"/>
      <c r="J84" s="43"/>
      <c r="K84" s="43"/>
      <c r="L84" s="149"/>
      <c r="S84" s="41"/>
      <c r="T84" s="41"/>
      <c r="U84" s="41"/>
      <c r="V84" s="41"/>
      <c r="W84" s="41"/>
      <c r="X84" s="41"/>
      <c r="Y84" s="41"/>
      <c r="Z84" s="41"/>
      <c r="AA84" s="41"/>
      <c r="AB84" s="41"/>
      <c r="AC84" s="41"/>
      <c r="AD84" s="41"/>
      <c r="AE84" s="41"/>
    </row>
    <row r="85" s="2" customFormat="1" ht="16.5" customHeight="1">
      <c r="A85" s="41"/>
      <c r="B85" s="42"/>
      <c r="C85" s="43"/>
      <c r="D85" s="43"/>
      <c r="E85" s="72" t="str">
        <f>E13</f>
        <v>PS 11-02-21.1 - Zast. Kunovice, příprava pro rozhlasové zařízení</v>
      </c>
      <c r="F85" s="43"/>
      <c r="G85" s="43"/>
      <c r="H85" s="43"/>
      <c r="I85" s="43"/>
      <c r="J85" s="43"/>
      <c r="K85" s="43"/>
      <c r="L85" s="149"/>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49"/>
      <c r="S86" s="41"/>
      <c r="T86" s="41"/>
      <c r="U86" s="41"/>
      <c r="V86" s="41"/>
      <c r="W86" s="41"/>
      <c r="X86" s="41"/>
      <c r="Y86" s="41"/>
      <c r="Z86" s="41"/>
      <c r="AA86" s="41"/>
      <c r="AB86" s="41"/>
      <c r="AC86" s="41"/>
      <c r="AD86" s="41"/>
      <c r="AE86" s="41"/>
    </row>
    <row r="87" s="2" customFormat="1" ht="12" customHeight="1">
      <c r="A87" s="41"/>
      <c r="B87" s="42"/>
      <c r="C87" s="34" t="s">
        <v>22</v>
      </c>
      <c r="D87" s="43"/>
      <c r="E87" s="43"/>
      <c r="F87" s="29" t="str">
        <f>F16</f>
        <v>Kunovice - Veselí nad Moravou</v>
      </c>
      <c r="G87" s="43"/>
      <c r="H87" s="43"/>
      <c r="I87" s="34" t="s">
        <v>24</v>
      </c>
      <c r="J87" s="75" t="str">
        <f>IF(J16="","",J16)</f>
        <v>13. 4. 2021</v>
      </c>
      <c r="K87" s="43"/>
      <c r="L87" s="149"/>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9"/>
      <c r="S88" s="41"/>
      <c r="T88" s="41"/>
      <c r="U88" s="41"/>
      <c r="V88" s="41"/>
      <c r="W88" s="41"/>
      <c r="X88" s="41"/>
      <c r="Y88" s="41"/>
      <c r="Z88" s="41"/>
      <c r="AA88" s="41"/>
      <c r="AB88" s="41"/>
      <c r="AC88" s="41"/>
      <c r="AD88" s="41"/>
      <c r="AE88" s="41"/>
    </row>
    <row r="89" s="2" customFormat="1" ht="25.65" customHeight="1">
      <c r="A89" s="41"/>
      <c r="B89" s="42"/>
      <c r="C89" s="34" t="s">
        <v>30</v>
      </c>
      <c r="D89" s="43"/>
      <c r="E89" s="43"/>
      <c r="F89" s="29" t="str">
        <f>E19</f>
        <v>Správa železnic</v>
      </c>
      <c r="G89" s="43"/>
      <c r="H89" s="43"/>
      <c r="I89" s="34" t="s">
        <v>38</v>
      </c>
      <c r="J89" s="39" t="str">
        <f>E25</f>
        <v>MORAVIA CONSULT OLOMOUC a.s.</v>
      </c>
      <c r="K89" s="43"/>
      <c r="L89" s="149"/>
      <c r="S89" s="41"/>
      <c r="T89" s="41"/>
      <c r="U89" s="41"/>
      <c r="V89" s="41"/>
      <c r="W89" s="41"/>
      <c r="X89" s="41"/>
      <c r="Y89" s="41"/>
      <c r="Z89" s="41"/>
      <c r="AA89" s="41"/>
      <c r="AB89" s="41"/>
      <c r="AC89" s="41"/>
      <c r="AD89" s="41"/>
      <c r="AE89" s="41"/>
    </row>
    <row r="90" s="2" customFormat="1" ht="15.15" customHeight="1">
      <c r="A90" s="41"/>
      <c r="B90" s="42"/>
      <c r="C90" s="34" t="s">
        <v>36</v>
      </c>
      <c r="D90" s="43"/>
      <c r="E90" s="43"/>
      <c r="F90" s="29" t="str">
        <f>IF(E22="","",E22)</f>
        <v>Vyplň údaj</v>
      </c>
      <c r="G90" s="43"/>
      <c r="H90" s="43"/>
      <c r="I90" s="34" t="s">
        <v>42</v>
      </c>
      <c r="J90" s="39" t="str">
        <f>E28</f>
        <v>Ing. Filip Rozsypal</v>
      </c>
      <c r="K90" s="43"/>
      <c r="L90" s="149"/>
      <c r="S90" s="41"/>
      <c r="T90" s="41"/>
      <c r="U90" s="41"/>
      <c r="V90" s="41"/>
      <c r="W90" s="41"/>
      <c r="X90" s="41"/>
      <c r="Y90" s="41"/>
      <c r="Z90" s="41"/>
      <c r="AA90" s="41"/>
      <c r="AB90" s="41"/>
      <c r="AC90" s="41"/>
      <c r="AD90" s="41"/>
      <c r="AE90" s="41"/>
    </row>
    <row r="91" s="2" customFormat="1" ht="10.32" customHeight="1">
      <c r="A91" s="41"/>
      <c r="B91" s="42"/>
      <c r="C91" s="43"/>
      <c r="D91" s="43"/>
      <c r="E91" s="43"/>
      <c r="F91" s="43"/>
      <c r="G91" s="43"/>
      <c r="H91" s="43"/>
      <c r="I91" s="43"/>
      <c r="J91" s="43"/>
      <c r="K91" s="43"/>
      <c r="L91" s="149"/>
      <c r="S91" s="41"/>
      <c r="T91" s="41"/>
      <c r="U91" s="41"/>
      <c r="V91" s="41"/>
      <c r="W91" s="41"/>
      <c r="X91" s="41"/>
      <c r="Y91" s="41"/>
      <c r="Z91" s="41"/>
      <c r="AA91" s="41"/>
      <c r="AB91" s="41"/>
      <c r="AC91" s="41"/>
      <c r="AD91" s="41"/>
      <c r="AE91" s="41"/>
    </row>
    <row r="92" s="11" customFormat="1" ht="29.28" customHeight="1">
      <c r="A92" s="190"/>
      <c r="B92" s="191"/>
      <c r="C92" s="192" t="s">
        <v>284</v>
      </c>
      <c r="D92" s="193" t="s">
        <v>65</v>
      </c>
      <c r="E92" s="193" t="s">
        <v>61</v>
      </c>
      <c r="F92" s="193" t="s">
        <v>62</v>
      </c>
      <c r="G92" s="193" t="s">
        <v>285</v>
      </c>
      <c r="H92" s="193" t="s">
        <v>286</v>
      </c>
      <c r="I92" s="193" t="s">
        <v>287</v>
      </c>
      <c r="J92" s="193" t="s">
        <v>279</v>
      </c>
      <c r="K92" s="194" t="s">
        <v>288</v>
      </c>
      <c r="L92" s="195"/>
      <c r="M92" s="95" t="s">
        <v>35</v>
      </c>
      <c r="N92" s="96" t="s">
        <v>50</v>
      </c>
      <c r="O92" s="96" t="s">
        <v>289</v>
      </c>
      <c r="P92" s="96" t="s">
        <v>290</v>
      </c>
      <c r="Q92" s="96" t="s">
        <v>291</v>
      </c>
      <c r="R92" s="96" t="s">
        <v>292</v>
      </c>
      <c r="S92" s="96" t="s">
        <v>293</v>
      </c>
      <c r="T92" s="97" t="s">
        <v>294</v>
      </c>
      <c r="U92" s="190"/>
      <c r="V92" s="190"/>
      <c r="W92" s="190"/>
      <c r="X92" s="190"/>
      <c r="Y92" s="190"/>
      <c r="Z92" s="190"/>
      <c r="AA92" s="190"/>
      <c r="AB92" s="190"/>
      <c r="AC92" s="190"/>
      <c r="AD92" s="190"/>
      <c r="AE92" s="190"/>
    </row>
    <row r="93" s="2" customFormat="1" ht="22.8" customHeight="1">
      <c r="A93" s="41"/>
      <c r="B93" s="42"/>
      <c r="C93" s="102" t="s">
        <v>295</v>
      </c>
      <c r="D93" s="43"/>
      <c r="E93" s="43"/>
      <c r="F93" s="43"/>
      <c r="G93" s="43"/>
      <c r="H93" s="43"/>
      <c r="I93" s="43"/>
      <c r="J93" s="196">
        <f>BK93</f>
        <v>0</v>
      </c>
      <c r="K93" s="43"/>
      <c r="L93" s="47"/>
      <c r="M93" s="98"/>
      <c r="N93" s="197"/>
      <c r="O93" s="99"/>
      <c r="P93" s="198">
        <f>P94</f>
        <v>0</v>
      </c>
      <c r="Q93" s="99"/>
      <c r="R93" s="198">
        <f>R94</f>
        <v>0</v>
      </c>
      <c r="S93" s="99"/>
      <c r="T93" s="199">
        <f>T94</f>
        <v>0</v>
      </c>
      <c r="U93" s="41"/>
      <c r="V93" s="41"/>
      <c r="W93" s="41"/>
      <c r="X93" s="41"/>
      <c r="Y93" s="41"/>
      <c r="Z93" s="41"/>
      <c r="AA93" s="41"/>
      <c r="AB93" s="41"/>
      <c r="AC93" s="41"/>
      <c r="AD93" s="41"/>
      <c r="AE93" s="41"/>
      <c r="AT93" s="19" t="s">
        <v>79</v>
      </c>
      <c r="AU93" s="19" t="s">
        <v>280</v>
      </c>
      <c r="BK93" s="200">
        <f>BK94</f>
        <v>0</v>
      </c>
    </row>
    <row r="94" s="12" customFormat="1" ht="25.92" customHeight="1">
      <c r="A94" s="12"/>
      <c r="B94" s="201"/>
      <c r="C94" s="202"/>
      <c r="D94" s="203" t="s">
        <v>79</v>
      </c>
      <c r="E94" s="204" t="s">
        <v>296</v>
      </c>
      <c r="F94" s="204" t="s">
        <v>297</v>
      </c>
      <c r="G94" s="202"/>
      <c r="H94" s="202"/>
      <c r="I94" s="205"/>
      <c r="J94" s="206">
        <f>BK94</f>
        <v>0</v>
      </c>
      <c r="K94" s="202"/>
      <c r="L94" s="207"/>
      <c r="M94" s="208"/>
      <c r="N94" s="209"/>
      <c r="O94" s="209"/>
      <c r="P94" s="210">
        <f>P95</f>
        <v>0</v>
      </c>
      <c r="Q94" s="209"/>
      <c r="R94" s="210">
        <f>R95</f>
        <v>0</v>
      </c>
      <c r="S94" s="209"/>
      <c r="T94" s="211">
        <f>T95</f>
        <v>0</v>
      </c>
      <c r="U94" s="12"/>
      <c r="V94" s="12"/>
      <c r="W94" s="12"/>
      <c r="X94" s="12"/>
      <c r="Y94" s="12"/>
      <c r="Z94" s="12"/>
      <c r="AA94" s="12"/>
      <c r="AB94" s="12"/>
      <c r="AC94" s="12"/>
      <c r="AD94" s="12"/>
      <c r="AE94" s="12"/>
      <c r="AR94" s="212" t="s">
        <v>89</v>
      </c>
      <c r="AT94" s="213" t="s">
        <v>79</v>
      </c>
      <c r="AU94" s="213" t="s">
        <v>80</v>
      </c>
      <c r="AY94" s="212" t="s">
        <v>298</v>
      </c>
      <c r="BK94" s="214">
        <f>BK95</f>
        <v>0</v>
      </c>
    </row>
    <row r="95" s="12" customFormat="1" ht="22.8" customHeight="1">
      <c r="A95" s="12"/>
      <c r="B95" s="201"/>
      <c r="C95" s="202"/>
      <c r="D95" s="203" t="s">
        <v>79</v>
      </c>
      <c r="E95" s="215" t="s">
        <v>299</v>
      </c>
      <c r="F95" s="215" t="s">
        <v>300</v>
      </c>
      <c r="G95" s="202"/>
      <c r="H95" s="202"/>
      <c r="I95" s="205"/>
      <c r="J95" s="216">
        <f>BK95</f>
        <v>0</v>
      </c>
      <c r="K95" s="202"/>
      <c r="L95" s="207"/>
      <c r="M95" s="208"/>
      <c r="N95" s="209"/>
      <c r="O95" s="209"/>
      <c r="P95" s="210">
        <f>SUM(P96:P109)</f>
        <v>0</v>
      </c>
      <c r="Q95" s="209"/>
      <c r="R95" s="210">
        <f>SUM(R96:R109)</f>
        <v>0</v>
      </c>
      <c r="S95" s="209"/>
      <c r="T95" s="211">
        <f>SUM(T96:T109)</f>
        <v>0</v>
      </c>
      <c r="U95" s="12"/>
      <c r="V95" s="12"/>
      <c r="W95" s="12"/>
      <c r="X95" s="12"/>
      <c r="Y95" s="12"/>
      <c r="Z95" s="12"/>
      <c r="AA95" s="12"/>
      <c r="AB95" s="12"/>
      <c r="AC95" s="12"/>
      <c r="AD95" s="12"/>
      <c r="AE95" s="12"/>
      <c r="AR95" s="212" t="s">
        <v>89</v>
      </c>
      <c r="AT95" s="213" t="s">
        <v>79</v>
      </c>
      <c r="AU95" s="213" t="s">
        <v>87</v>
      </c>
      <c r="AY95" s="212" t="s">
        <v>298</v>
      </c>
      <c r="BK95" s="214">
        <f>SUM(BK96:BK109)</f>
        <v>0</v>
      </c>
    </row>
    <row r="96" s="2" customFormat="1" ht="16.5" customHeight="1">
      <c r="A96" s="41"/>
      <c r="B96" s="42"/>
      <c r="C96" s="217" t="s">
        <v>87</v>
      </c>
      <c r="D96" s="217" t="s">
        <v>301</v>
      </c>
      <c r="E96" s="218" t="s">
        <v>565</v>
      </c>
      <c r="F96" s="219" t="s">
        <v>566</v>
      </c>
      <c r="G96" s="220" t="s">
        <v>474</v>
      </c>
      <c r="H96" s="221">
        <v>170</v>
      </c>
      <c r="I96" s="222"/>
      <c r="J96" s="223">
        <f>ROUND(I96*H96,2)</f>
        <v>0</v>
      </c>
      <c r="K96" s="219" t="s">
        <v>305</v>
      </c>
      <c r="L96" s="47"/>
      <c r="M96" s="224" t="s">
        <v>35</v>
      </c>
      <c r="N96" s="225" t="s">
        <v>51</v>
      </c>
      <c r="O96" s="87"/>
      <c r="P96" s="226">
        <f>O96*H96</f>
        <v>0</v>
      </c>
      <c r="Q96" s="226">
        <v>0</v>
      </c>
      <c r="R96" s="226">
        <f>Q96*H96</f>
        <v>0</v>
      </c>
      <c r="S96" s="226">
        <v>0</v>
      </c>
      <c r="T96" s="227">
        <f>S96*H96</f>
        <v>0</v>
      </c>
      <c r="U96" s="41"/>
      <c r="V96" s="41"/>
      <c r="W96" s="41"/>
      <c r="X96" s="41"/>
      <c r="Y96" s="41"/>
      <c r="Z96" s="41"/>
      <c r="AA96" s="41"/>
      <c r="AB96" s="41"/>
      <c r="AC96" s="41"/>
      <c r="AD96" s="41"/>
      <c r="AE96" s="41"/>
      <c r="AR96" s="228" t="s">
        <v>100</v>
      </c>
      <c r="AT96" s="228" t="s">
        <v>301</v>
      </c>
      <c r="AU96" s="228" t="s">
        <v>89</v>
      </c>
      <c r="AY96" s="19" t="s">
        <v>298</v>
      </c>
      <c r="BE96" s="229">
        <f>IF(N96="základní",J96,0)</f>
        <v>0</v>
      </c>
      <c r="BF96" s="229">
        <f>IF(N96="snížená",J96,0)</f>
        <v>0</v>
      </c>
      <c r="BG96" s="229">
        <f>IF(N96="zákl. přenesená",J96,0)</f>
        <v>0</v>
      </c>
      <c r="BH96" s="229">
        <f>IF(N96="sníž. přenesená",J96,0)</f>
        <v>0</v>
      </c>
      <c r="BI96" s="229">
        <f>IF(N96="nulová",J96,0)</f>
        <v>0</v>
      </c>
      <c r="BJ96" s="19" t="s">
        <v>87</v>
      </c>
      <c r="BK96" s="229">
        <f>ROUND(I96*H96,2)</f>
        <v>0</v>
      </c>
      <c r="BL96" s="19" t="s">
        <v>100</v>
      </c>
      <c r="BM96" s="228" t="s">
        <v>567</v>
      </c>
    </row>
    <row r="97" s="2" customFormat="1">
      <c r="A97" s="41"/>
      <c r="B97" s="42"/>
      <c r="C97" s="43"/>
      <c r="D97" s="250" t="s">
        <v>555</v>
      </c>
      <c r="E97" s="43"/>
      <c r="F97" s="251" t="s">
        <v>568</v>
      </c>
      <c r="G97" s="43"/>
      <c r="H97" s="43"/>
      <c r="I97" s="247"/>
      <c r="J97" s="43"/>
      <c r="K97" s="43"/>
      <c r="L97" s="47"/>
      <c r="M97" s="248"/>
      <c r="N97" s="249"/>
      <c r="O97" s="87"/>
      <c r="P97" s="87"/>
      <c r="Q97" s="87"/>
      <c r="R97" s="87"/>
      <c r="S97" s="87"/>
      <c r="T97" s="88"/>
      <c r="U97" s="41"/>
      <c r="V97" s="41"/>
      <c r="W97" s="41"/>
      <c r="X97" s="41"/>
      <c r="Y97" s="41"/>
      <c r="Z97" s="41"/>
      <c r="AA97" s="41"/>
      <c r="AB97" s="41"/>
      <c r="AC97" s="41"/>
      <c r="AD97" s="41"/>
      <c r="AE97" s="41"/>
      <c r="AT97" s="19" t="s">
        <v>555</v>
      </c>
      <c r="AU97" s="19" t="s">
        <v>89</v>
      </c>
    </row>
    <row r="98" s="2" customFormat="1" ht="24.15" customHeight="1">
      <c r="A98" s="41"/>
      <c r="B98" s="42"/>
      <c r="C98" s="217" t="s">
        <v>89</v>
      </c>
      <c r="D98" s="217" t="s">
        <v>301</v>
      </c>
      <c r="E98" s="218" t="s">
        <v>360</v>
      </c>
      <c r="F98" s="219" t="s">
        <v>361</v>
      </c>
      <c r="G98" s="220" t="s">
        <v>315</v>
      </c>
      <c r="H98" s="221">
        <v>27</v>
      </c>
      <c r="I98" s="222"/>
      <c r="J98" s="223">
        <f>ROUND(I98*H98,2)</f>
        <v>0</v>
      </c>
      <c r="K98" s="219" t="s">
        <v>305</v>
      </c>
      <c r="L98" s="47"/>
      <c r="M98" s="224" t="s">
        <v>35</v>
      </c>
      <c r="N98" s="225" t="s">
        <v>51</v>
      </c>
      <c r="O98" s="87"/>
      <c r="P98" s="226">
        <f>O98*H98</f>
        <v>0</v>
      </c>
      <c r="Q98" s="226">
        <v>0</v>
      </c>
      <c r="R98" s="226">
        <f>Q98*H98</f>
        <v>0</v>
      </c>
      <c r="S98" s="226">
        <v>0</v>
      </c>
      <c r="T98" s="227">
        <f>S98*H98</f>
        <v>0</v>
      </c>
      <c r="U98" s="41"/>
      <c r="V98" s="41"/>
      <c r="W98" s="41"/>
      <c r="X98" s="41"/>
      <c r="Y98" s="41"/>
      <c r="Z98" s="41"/>
      <c r="AA98" s="41"/>
      <c r="AB98" s="41"/>
      <c r="AC98" s="41"/>
      <c r="AD98" s="41"/>
      <c r="AE98" s="41"/>
      <c r="AR98" s="228" t="s">
        <v>100</v>
      </c>
      <c r="AT98" s="228" t="s">
        <v>301</v>
      </c>
      <c r="AU98" s="228" t="s">
        <v>89</v>
      </c>
      <c r="AY98" s="19" t="s">
        <v>298</v>
      </c>
      <c r="BE98" s="229">
        <f>IF(N98="základní",J98,0)</f>
        <v>0</v>
      </c>
      <c r="BF98" s="229">
        <f>IF(N98="snížená",J98,0)</f>
        <v>0</v>
      </c>
      <c r="BG98" s="229">
        <f>IF(N98="zákl. přenesená",J98,0)</f>
        <v>0</v>
      </c>
      <c r="BH98" s="229">
        <f>IF(N98="sníž. přenesená",J98,0)</f>
        <v>0</v>
      </c>
      <c r="BI98" s="229">
        <f>IF(N98="nulová",J98,0)</f>
        <v>0</v>
      </c>
      <c r="BJ98" s="19" t="s">
        <v>87</v>
      </c>
      <c r="BK98" s="229">
        <f>ROUND(I98*H98,2)</f>
        <v>0</v>
      </c>
      <c r="BL98" s="19" t="s">
        <v>100</v>
      </c>
      <c r="BM98" s="228" t="s">
        <v>569</v>
      </c>
    </row>
    <row r="99" s="2" customFormat="1">
      <c r="A99" s="41"/>
      <c r="B99" s="42"/>
      <c r="C99" s="43"/>
      <c r="D99" s="250" t="s">
        <v>555</v>
      </c>
      <c r="E99" s="43"/>
      <c r="F99" s="251" t="s">
        <v>570</v>
      </c>
      <c r="G99" s="43"/>
      <c r="H99" s="43"/>
      <c r="I99" s="247"/>
      <c r="J99" s="43"/>
      <c r="K99" s="43"/>
      <c r="L99" s="47"/>
      <c r="M99" s="248"/>
      <c r="N99" s="249"/>
      <c r="O99" s="87"/>
      <c r="P99" s="87"/>
      <c r="Q99" s="87"/>
      <c r="R99" s="87"/>
      <c r="S99" s="87"/>
      <c r="T99" s="88"/>
      <c r="U99" s="41"/>
      <c r="V99" s="41"/>
      <c r="W99" s="41"/>
      <c r="X99" s="41"/>
      <c r="Y99" s="41"/>
      <c r="Z99" s="41"/>
      <c r="AA99" s="41"/>
      <c r="AB99" s="41"/>
      <c r="AC99" s="41"/>
      <c r="AD99" s="41"/>
      <c r="AE99" s="41"/>
      <c r="AT99" s="19" t="s">
        <v>555</v>
      </c>
      <c r="AU99" s="19" t="s">
        <v>89</v>
      </c>
    </row>
    <row r="100" s="2" customFormat="1" ht="16.5" customHeight="1">
      <c r="A100" s="41"/>
      <c r="B100" s="42"/>
      <c r="C100" s="230" t="s">
        <v>96</v>
      </c>
      <c r="D100" s="230" t="s">
        <v>474</v>
      </c>
      <c r="E100" s="231" t="s">
        <v>571</v>
      </c>
      <c r="F100" s="232" t="s">
        <v>572</v>
      </c>
      <c r="G100" s="233" t="s">
        <v>315</v>
      </c>
      <c r="H100" s="234">
        <v>27</v>
      </c>
      <c r="I100" s="235"/>
      <c r="J100" s="236">
        <f>ROUND(I100*H100,2)</f>
        <v>0</v>
      </c>
      <c r="K100" s="232" t="s">
        <v>471</v>
      </c>
      <c r="L100" s="237"/>
      <c r="M100" s="238" t="s">
        <v>35</v>
      </c>
      <c r="N100" s="239" t="s">
        <v>51</v>
      </c>
      <c r="O100" s="87"/>
      <c r="P100" s="226">
        <f>O100*H100</f>
        <v>0</v>
      </c>
      <c r="Q100" s="226">
        <v>0</v>
      </c>
      <c r="R100" s="226">
        <f>Q100*H100</f>
        <v>0</v>
      </c>
      <c r="S100" s="226">
        <v>0</v>
      </c>
      <c r="T100" s="227">
        <f>S100*H100</f>
        <v>0</v>
      </c>
      <c r="U100" s="41"/>
      <c r="V100" s="41"/>
      <c r="W100" s="41"/>
      <c r="X100" s="41"/>
      <c r="Y100" s="41"/>
      <c r="Z100" s="41"/>
      <c r="AA100" s="41"/>
      <c r="AB100" s="41"/>
      <c r="AC100" s="41"/>
      <c r="AD100" s="41"/>
      <c r="AE100" s="41"/>
      <c r="AR100" s="228" t="s">
        <v>328</v>
      </c>
      <c r="AT100" s="228" t="s">
        <v>474</v>
      </c>
      <c r="AU100" s="228" t="s">
        <v>89</v>
      </c>
      <c r="AY100" s="19" t="s">
        <v>298</v>
      </c>
      <c r="BE100" s="229">
        <f>IF(N100="základní",J100,0)</f>
        <v>0</v>
      </c>
      <c r="BF100" s="229">
        <f>IF(N100="snížená",J100,0)</f>
        <v>0</v>
      </c>
      <c r="BG100" s="229">
        <f>IF(N100="zákl. přenesená",J100,0)</f>
        <v>0</v>
      </c>
      <c r="BH100" s="229">
        <f>IF(N100="sníž. přenesená",J100,0)</f>
        <v>0</v>
      </c>
      <c r="BI100" s="229">
        <f>IF(N100="nulová",J100,0)</f>
        <v>0</v>
      </c>
      <c r="BJ100" s="19" t="s">
        <v>87</v>
      </c>
      <c r="BK100" s="229">
        <f>ROUND(I100*H100,2)</f>
        <v>0</v>
      </c>
      <c r="BL100" s="19" t="s">
        <v>100</v>
      </c>
      <c r="BM100" s="228" t="s">
        <v>573</v>
      </c>
    </row>
    <row r="101" s="2" customFormat="1" ht="16.5" customHeight="1">
      <c r="A101" s="41"/>
      <c r="B101" s="42"/>
      <c r="C101" s="217" t="s">
        <v>100</v>
      </c>
      <c r="D101" s="217" t="s">
        <v>301</v>
      </c>
      <c r="E101" s="218" t="s">
        <v>574</v>
      </c>
      <c r="F101" s="219" t="s">
        <v>575</v>
      </c>
      <c r="G101" s="220" t="s">
        <v>576</v>
      </c>
      <c r="H101" s="221">
        <v>16</v>
      </c>
      <c r="I101" s="222"/>
      <c r="J101" s="223">
        <f>ROUND(I101*H101,2)</f>
        <v>0</v>
      </c>
      <c r="K101" s="219" t="s">
        <v>305</v>
      </c>
      <c r="L101" s="47"/>
      <c r="M101" s="224" t="s">
        <v>35</v>
      </c>
      <c r="N101" s="225" t="s">
        <v>51</v>
      </c>
      <c r="O101" s="87"/>
      <c r="P101" s="226">
        <f>O101*H101</f>
        <v>0</v>
      </c>
      <c r="Q101" s="226">
        <v>0</v>
      </c>
      <c r="R101" s="226">
        <f>Q101*H101</f>
        <v>0</v>
      </c>
      <c r="S101" s="226">
        <v>0</v>
      </c>
      <c r="T101" s="227">
        <f>S101*H101</f>
        <v>0</v>
      </c>
      <c r="U101" s="41"/>
      <c r="V101" s="41"/>
      <c r="W101" s="41"/>
      <c r="X101" s="41"/>
      <c r="Y101" s="41"/>
      <c r="Z101" s="41"/>
      <c r="AA101" s="41"/>
      <c r="AB101" s="41"/>
      <c r="AC101" s="41"/>
      <c r="AD101" s="41"/>
      <c r="AE101" s="41"/>
      <c r="AR101" s="228" t="s">
        <v>100</v>
      </c>
      <c r="AT101" s="228" t="s">
        <v>301</v>
      </c>
      <c r="AU101" s="228" t="s">
        <v>89</v>
      </c>
      <c r="AY101" s="19" t="s">
        <v>298</v>
      </c>
      <c r="BE101" s="229">
        <f>IF(N101="základní",J101,0)</f>
        <v>0</v>
      </c>
      <c r="BF101" s="229">
        <f>IF(N101="snížená",J101,0)</f>
        <v>0</v>
      </c>
      <c r="BG101" s="229">
        <f>IF(N101="zákl. přenesená",J101,0)</f>
        <v>0</v>
      </c>
      <c r="BH101" s="229">
        <f>IF(N101="sníž. přenesená",J101,0)</f>
        <v>0</v>
      </c>
      <c r="BI101" s="229">
        <f>IF(N101="nulová",J101,0)</f>
        <v>0</v>
      </c>
      <c r="BJ101" s="19" t="s">
        <v>87</v>
      </c>
      <c r="BK101" s="229">
        <f>ROUND(I101*H101,2)</f>
        <v>0</v>
      </c>
      <c r="BL101" s="19" t="s">
        <v>100</v>
      </c>
      <c r="BM101" s="228" t="s">
        <v>577</v>
      </c>
    </row>
    <row r="102" s="2" customFormat="1">
      <c r="A102" s="41"/>
      <c r="B102" s="42"/>
      <c r="C102" s="43"/>
      <c r="D102" s="250" t="s">
        <v>555</v>
      </c>
      <c r="E102" s="43"/>
      <c r="F102" s="251" t="s">
        <v>578</v>
      </c>
      <c r="G102" s="43"/>
      <c r="H102" s="43"/>
      <c r="I102" s="247"/>
      <c r="J102" s="43"/>
      <c r="K102" s="43"/>
      <c r="L102" s="47"/>
      <c r="M102" s="248"/>
      <c r="N102" s="249"/>
      <c r="O102" s="87"/>
      <c r="P102" s="87"/>
      <c r="Q102" s="87"/>
      <c r="R102" s="87"/>
      <c r="S102" s="87"/>
      <c r="T102" s="88"/>
      <c r="U102" s="41"/>
      <c r="V102" s="41"/>
      <c r="W102" s="41"/>
      <c r="X102" s="41"/>
      <c r="Y102" s="41"/>
      <c r="Z102" s="41"/>
      <c r="AA102" s="41"/>
      <c r="AB102" s="41"/>
      <c r="AC102" s="41"/>
      <c r="AD102" s="41"/>
      <c r="AE102" s="41"/>
      <c r="AT102" s="19" t="s">
        <v>555</v>
      </c>
      <c r="AU102" s="19" t="s">
        <v>89</v>
      </c>
    </row>
    <row r="103" s="2" customFormat="1" ht="21.75" customHeight="1">
      <c r="A103" s="41"/>
      <c r="B103" s="42"/>
      <c r="C103" s="230" t="s">
        <v>104</v>
      </c>
      <c r="D103" s="230" t="s">
        <v>474</v>
      </c>
      <c r="E103" s="231" t="s">
        <v>579</v>
      </c>
      <c r="F103" s="232" t="s">
        <v>580</v>
      </c>
      <c r="G103" s="233" t="s">
        <v>304</v>
      </c>
      <c r="H103" s="234">
        <v>170</v>
      </c>
      <c r="I103" s="235"/>
      <c r="J103" s="236">
        <f>ROUND(I103*H103,2)</f>
        <v>0</v>
      </c>
      <c r="K103" s="232" t="s">
        <v>305</v>
      </c>
      <c r="L103" s="237"/>
      <c r="M103" s="238" t="s">
        <v>35</v>
      </c>
      <c r="N103" s="239" t="s">
        <v>51</v>
      </c>
      <c r="O103" s="87"/>
      <c r="P103" s="226">
        <f>O103*H103</f>
        <v>0</v>
      </c>
      <c r="Q103" s="226">
        <v>0</v>
      </c>
      <c r="R103" s="226">
        <f>Q103*H103</f>
        <v>0</v>
      </c>
      <c r="S103" s="226">
        <v>0</v>
      </c>
      <c r="T103" s="227">
        <f>S103*H103</f>
        <v>0</v>
      </c>
      <c r="U103" s="41"/>
      <c r="V103" s="41"/>
      <c r="W103" s="41"/>
      <c r="X103" s="41"/>
      <c r="Y103" s="41"/>
      <c r="Z103" s="41"/>
      <c r="AA103" s="41"/>
      <c r="AB103" s="41"/>
      <c r="AC103" s="41"/>
      <c r="AD103" s="41"/>
      <c r="AE103" s="41"/>
      <c r="AR103" s="228" t="s">
        <v>328</v>
      </c>
      <c r="AT103" s="228" t="s">
        <v>474</v>
      </c>
      <c r="AU103" s="228" t="s">
        <v>89</v>
      </c>
      <c r="AY103" s="19" t="s">
        <v>298</v>
      </c>
      <c r="BE103" s="229">
        <f>IF(N103="základní",J103,0)</f>
        <v>0</v>
      </c>
      <c r="BF103" s="229">
        <f>IF(N103="snížená",J103,0)</f>
        <v>0</v>
      </c>
      <c r="BG103" s="229">
        <f>IF(N103="zákl. přenesená",J103,0)</f>
        <v>0</v>
      </c>
      <c r="BH103" s="229">
        <f>IF(N103="sníž. přenesená",J103,0)</f>
        <v>0</v>
      </c>
      <c r="BI103" s="229">
        <f>IF(N103="nulová",J103,0)</f>
        <v>0</v>
      </c>
      <c r="BJ103" s="19" t="s">
        <v>87</v>
      </c>
      <c r="BK103" s="229">
        <f>ROUND(I103*H103,2)</f>
        <v>0</v>
      </c>
      <c r="BL103" s="19" t="s">
        <v>100</v>
      </c>
      <c r="BM103" s="228" t="s">
        <v>581</v>
      </c>
    </row>
    <row r="104" s="2" customFormat="1" ht="21.75" customHeight="1">
      <c r="A104" s="41"/>
      <c r="B104" s="42"/>
      <c r="C104" s="230" t="s">
        <v>320</v>
      </c>
      <c r="D104" s="230" t="s">
        <v>474</v>
      </c>
      <c r="E104" s="231" t="s">
        <v>582</v>
      </c>
      <c r="F104" s="232" t="s">
        <v>583</v>
      </c>
      <c r="G104" s="233" t="s">
        <v>304</v>
      </c>
      <c r="H104" s="234">
        <v>170</v>
      </c>
      <c r="I104" s="235"/>
      <c r="J104" s="236">
        <f>ROUND(I104*H104,2)</f>
        <v>0</v>
      </c>
      <c r="K104" s="232" t="s">
        <v>305</v>
      </c>
      <c r="L104" s="237"/>
      <c r="M104" s="238" t="s">
        <v>35</v>
      </c>
      <c r="N104" s="239" t="s">
        <v>51</v>
      </c>
      <c r="O104" s="87"/>
      <c r="P104" s="226">
        <f>O104*H104</f>
        <v>0</v>
      </c>
      <c r="Q104" s="226">
        <v>0</v>
      </c>
      <c r="R104" s="226">
        <f>Q104*H104</f>
        <v>0</v>
      </c>
      <c r="S104" s="226">
        <v>0</v>
      </c>
      <c r="T104" s="227">
        <f>S104*H104</f>
        <v>0</v>
      </c>
      <c r="U104" s="41"/>
      <c r="V104" s="41"/>
      <c r="W104" s="41"/>
      <c r="X104" s="41"/>
      <c r="Y104" s="41"/>
      <c r="Z104" s="41"/>
      <c r="AA104" s="41"/>
      <c r="AB104" s="41"/>
      <c r="AC104" s="41"/>
      <c r="AD104" s="41"/>
      <c r="AE104" s="41"/>
      <c r="AR104" s="228" t="s">
        <v>328</v>
      </c>
      <c r="AT104" s="228" t="s">
        <v>474</v>
      </c>
      <c r="AU104" s="228" t="s">
        <v>89</v>
      </c>
      <c r="AY104" s="19" t="s">
        <v>298</v>
      </c>
      <c r="BE104" s="229">
        <f>IF(N104="základní",J104,0)</f>
        <v>0</v>
      </c>
      <c r="BF104" s="229">
        <f>IF(N104="snížená",J104,0)</f>
        <v>0</v>
      </c>
      <c r="BG104" s="229">
        <f>IF(N104="zákl. přenesená",J104,0)</f>
        <v>0</v>
      </c>
      <c r="BH104" s="229">
        <f>IF(N104="sníž. přenesená",J104,0)</f>
        <v>0</v>
      </c>
      <c r="BI104" s="229">
        <f>IF(N104="nulová",J104,0)</f>
        <v>0</v>
      </c>
      <c r="BJ104" s="19" t="s">
        <v>87</v>
      </c>
      <c r="BK104" s="229">
        <f>ROUND(I104*H104,2)</f>
        <v>0</v>
      </c>
      <c r="BL104" s="19" t="s">
        <v>100</v>
      </c>
      <c r="BM104" s="228" t="s">
        <v>584</v>
      </c>
    </row>
    <row r="105" s="2" customFormat="1" ht="16.5" customHeight="1">
      <c r="A105" s="41"/>
      <c r="B105" s="42"/>
      <c r="C105" s="230" t="s">
        <v>324</v>
      </c>
      <c r="D105" s="230" t="s">
        <v>474</v>
      </c>
      <c r="E105" s="231" t="s">
        <v>585</v>
      </c>
      <c r="F105" s="232" t="s">
        <v>586</v>
      </c>
      <c r="G105" s="233" t="s">
        <v>315</v>
      </c>
      <c r="H105" s="234">
        <v>16</v>
      </c>
      <c r="I105" s="235"/>
      <c r="J105" s="236">
        <f>ROUND(I105*H105,2)</f>
        <v>0</v>
      </c>
      <c r="K105" s="232" t="s">
        <v>305</v>
      </c>
      <c r="L105" s="237"/>
      <c r="M105" s="238" t="s">
        <v>35</v>
      </c>
      <c r="N105" s="239" t="s">
        <v>51</v>
      </c>
      <c r="O105" s="87"/>
      <c r="P105" s="226">
        <f>O105*H105</f>
        <v>0</v>
      </c>
      <c r="Q105" s="226">
        <v>0</v>
      </c>
      <c r="R105" s="226">
        <f>Q105*H105</f>
        <v>0</v>
      </c>
      <c r="S105" s="226">
        <v>0</v>
      </c>
      <c r="T105" s="227">
        <f>S105*H105</f>
        <v>0</v>
      </c>
      <c r="U105" s="41"/>
      <c r="V105" s="41"/>
      <c r="W105" s="41"/>
      <c r="X105" s="41"/>
      <c r="Y105" s="41"/>
      <c r="Z105" s="41"/>
      <c r="AA105" s="41"/>
      <c r="AB105" s="41"/>
      <c r="AC105" s="41"/>
      <c r="AD105" s="41"/>
      <c r="AE105" s="41"/>
      <c r="AR105" s="228" t="s">
        <v>328</v>
      </c>
      <c r="AT105" s="228" t="s">
        <v>474</v>
      </c>
      <c r="AU105" s="228" t="s">
        <v>89</v>
      </c>
      <c r="AY105" s="19" t="s">
        <v>298</v>
      </c>
      <c r="BE105" s="229">
        <f>IF(N105="základní",J105,0)</f>
        <v>0</v>
      </c>
      <c r="BF105" s="229">
        <f>IF(N105="snížená",J105,0)</f>
        <v>0</v>
      </c>
      <c r="BG105" s="229">
        <f>IF(N105="zákl. přenesená",J105,0)</f>
        <v>0</v>
      </c>
      <c r="BH105" s="229">
        <f>IF(N105="sníž. přenesená",J105,0)</f>
        <v>0</v>
      </c>
      <c r="BI105" s="229">
        <f>IF(N105="nulová",J105,0)</f>
        <v>0</v>
      </c>
      <c r="BJ105" s="19" t="s">
        <v>87</v>
      </c>
      <c r="BK105" s="229">
        <f>ROUND(I105*H105,2)</f>
        <v>0</v>
      </c>
      <c r="BL105" s="19" t="s">
        <v>100</v>
      </c>
      <c r="BM105" s="228" t="s">
        <v>587</v>
      </c>
    </row>
    <row r="106" s="2" customFormat="1" ht="16.5" customHeight="1">
      <c r="A106" s="41"/>
      <c r="B106" s="42"/>
      <c r="C106" s="230" t="s">
        <v>328</v>
      </c>
      <c r="D106" s="230" t="s">
        <v>474</v>
      </c>
      <c r="E106" s="231" t="s">
        <v>588</v>
      </c>
      <c r="F106" s="232" t="s">
        <v>589</v>
      </c>
      <c r="G106" s="233" t="s">
        <v>315</v>
      </c>
      <c r="H106" s="234">
        <v>170</v>
      </c>
      <c r="I106" s="235"/>
      <c r="J106" s="236">
        <f>ROUND(I106*H106,2)</f>
        <v>0</v>
      </c>
      <c r="K106" s="232" t="s">
        <v>305</v>
      </c>
      <c r="L106" s="237"/>
      <c r="M106" s="238" t="s">
        <v>35</v>
      </c>
      <c r="N106" s="239" t="s">
        <v>51</v>
      </c>
      <c r="O106" s="87"/>
      <c r="P106" s="226">
        <f>O106*H106</f>
        <v>0</v>
      </c>
      <c r="Q106" s="226">
        <v>0</v>
      </c>
      <c r="R106" s="226">
        <f>Q106*H106</f>
        <v>0</v>
      </c>
      <c r="S106" s="226">
        <v>0</v>
      </c>
      <c r="T106" s="227">
        <f>S106*H106</f>
        <v>0</v>
      </c>
      <c r="U106" s="41"/>
      <c r="V106" s="41"/>
      <c r="W106" s="41"/>
      <c r="X106" s="41"/>
      <c r="Y106" s="41"/>
      <c r="Z106" s="41"/>
      <c r="AA106" s="41"/>
      <c r="AB106" s="41"/>
      <c r="AC106" s="41"/>
      <c r="AD106" s="41"/>
      <c r="AE106" s="41"/>
      <c r="AR106" s="228" t="s">
        <v>328</v>
      </c>
      <c r="AT106" s="228" t="s">
        <v>474</v>
      </c>
      <c r="AU106" s="228" t="s">
        <v>89</v>
      </c>
      <c r="AY106" s="19" t="s">
        <v>298</v>
      </c>
      <c r="BE106" s="229">
        <f>IF(N106="základní",J106,0)</f>
        <v>0</v>
      </c>
      <c r="BF106" s="229">
        <f>IF(N106="snížená",J106,0)</f>
        <v>0</v>
      </c>
      <c r="BG106" s="229">
        <f>IF(N106="zákl. přenesená",J106,0)</f>
        <v>0</v>
      </c>
      <c r="BH106" s="229">
        <f>IF(N106="sníž. přenesená",J106,0)</f>
        <v>0</v>
      </c>
      <c r="BI106" s="229">
        <f>IF(N106="nulová",J106,0)</f>
        <v>0</v>
      </c>
      <c r="BJ106" s="19" t="s">
        <v>87</v>
      </c>
      <c r="BK106" s="229">
        <f>ROUND(I106*H106,2)</f>
        <v>0</v>
      </c>
      <c r="BL106" s="19" t="s">
        <v>100</v>
      </c>
      <c r="BM106" s="228" t="s">
        <v>590</v>
      </c>
    </row>
    <row r="107" s="2" customFormat="1" ht="55.5" customHeight="1">
      <c r="A107" s="41"/>
      <c r="B107" s="42"/>
      <c r="C107" s="217" t="s">
        <v>332</v>
      </c>
      <c r="D107" s="217" t="s">
        <v>301</v>
      </c>
      <c r="E107" s="218" t="s">
        <v>539</v>
      </c>
      <c r="F107" s="219" t="s">
        <v>540</v>
      </c>
      <c r="G107" s="220" t="s">
        <v>315</v>
      </c>
      <c r="H107" s="221">
        <v>1</v>
      </c>
      <c r="I107" s="222"/>
      <c r="J107" s="223">
        <f>ROUND(I107*H107,2)</f>
        <v>0</v>
      </c>
      <c r="K107" s="219" t="s">
        <v>305</v>
      </c>
      <c r="L107" s="47"/>
      <c r="M107" s="224" t="s">
        <v>35</v>
      </c>
      <c r="N107" s="225" t="s">
        <v>51</v>
      </c>
      <c r="O107" s="87"/>
      <c r="P107" s="226">
        <f>O107*H107</f>
        <v>0</v>
      </c>
      <c r="Q107" s="226">
        <v>0</v>
      </c>
      <c r="R107" s="226">
        <f>Q107*H107</f>
        <v>0</v>
      </c>
      <c r="S107" s="226">
        <v>0</v>
      </c>
      <c r="T107" s="227">
        <f>S107*H107</f>
        <v>0</v>
      </c>
      <c r="U107" s="41"/>
      <c r="V107" s="41"/>
      <c r="W107" s="41"/>
      <c r="X107" s="41"/>
      <c r="Y107" s="41"/>
      <c r="Z107" s="41"/>
      <c r="AA107" s="41"/>
      <c r="AB107" s="41"/>
      <c r="AC107" s="41"/>
      <c r="AD107" s="41"/>
      <c r="AE107" s="41"/>
      <c r="AR107" s="228" t="s">
        <v>398</v>
      </c>
      <c r="AT107" s="228" t="s">
        <v>301</v>
      </c>
      <c r="AU107" s="228" t="s">
        <v>89</v>
      </c>
      <c r="AY107" s="19" t="s">
        <v>298</v>
      </c>
      <c r="BE107" s="229">
        <f>IF(N107="základní",J107,0)</f>
        <v>0</v>
      </c>
      <c r="BF107" s="229">
        <f>IF(N107="snížená",J107,0)</f>
        <v>0</v>
      </c>
      <c r="BG107" s="229">
        <f>IF(N107="zákl. přenesená",J107,0)</f>
        <v>0</v>
      </c>
      <c r="BH107" s="229">
        <f>IF(N107="sníž. přenesená",J107,0)</f>
        <v>0</v>
      </c>
      <c r="BI107" s="229">
        <f>IF(N107="nulová",J107,0)</f>
        <v>0</v>
      </c>
      <c r="BJ107" s="19" t="s">
        <v>87</v>
      </c>
      <c r="BK107" s="229">
        <f>ROUND(I107*H107,2)</f>
        <v>0</v>
      </c>
      <c r="BL107" s="19" t="s">
        <v>398</v>
      </c>
      <c r="BM107" s="228" t="s">
        <v>591</v>
      </c>
    </row>
    <row r="108" s="2" customFormat="1" ht="78" customHeight="1">
      <c r="A108" s="41"/>
      <c r="B108" s="42"/>
      <c r="C108" s="217" t="s">
        <v>336</v>
      </c>
      <c r="D108" s="217" t="s">
        <v>301</v>
      </c>
      <c r="E108" s="218" t="s">
        <v>592</v>
      </c>
      <c r="F108" s="219" t="s">
        <v>593</v>
      </c>
      <c r="G108" s="220" t="s">
        <v>594</v>
      </c>
      <c r="H108" s="221">
        <v>6.2800000000000002</v>
      </c>
      <c r="I108" s="222"/>
      <c r="J108" s="223">
        <f>ROUND(I108*H108,2)</f>
        <v>0</v>
      </c>
      <c r="K108" s="219" t="s">
        <v>305</v>
      </c>
      <c r="L108" s="47"/>
      <c r="M108" s="224" t="s">
        <v>35</v>
      </c>
      <c r="N108" s="225" t="s">
        <v>51</v>
      </c>
      <c r="O108" s="87"/>
      <c r="P108" s="226">
        <f>O108*H108</f>
        <v>0</v>
      </c>
      <c r="Q108" s="226">
        <v>0</v>
      </c>
      <c r="R108" s="226">
        <f>Q108*H108</f>
        <v>0</v>
      </c>
      <c r="S108" s="226">
        <v>0</v>
      </c>
      <c r="T108" s="227">
        <f>S108*H108</f>
        <v>0</v>
      </c>
      <c r="U108" s="41"/>
      <c r="V108" s="41"/>
      <c r="W108" s="41"/>
      <c r="X108" s="41"/>
      <c r="Y108" s="41"/>
      <c r="Z108" s="41"/>
      <c r="AA108" s="41"/>
      <c r="AB108" s="41"/>
      <c r="AC108" s="41"/>
      <c r="AD108" s="41"/>
      <c r="AE108" s="41"/>
      <c r="AR108" s="228" t="s">
        <v>398</v>
      </c>
      <c r="AT108" s="228" t="s">
        <v>301</v>
      </c>
      <c r="AU108" s="228" t="s">
        <v>89</v>
      </c>
      <c r="AY108" s="19" t="s">
        <v>298</v>
      </c>
      <c r="BE108" s="229">
        <f>IF(N108="základní",J108,0)</f>
        <v>0</v>
      </c>
      <c r="BF108" s="229">
        <f>IF(N108="snížená",J108,0)</f>
        <v>0</v>
      </c>
      <c r="BG108" s="229">
        <f>IF(N108="zákl. přenesená",J108,0)</f>
        <v>0</v>
      </c>
      <c r="BH108" s="229">
        <f>IF(N108="sníž. přenesená",J108,0)</f>
        <v>0</v>
      </c>
      <c r="BI108" s="229">
        <f>IF(N108="nulová",J108,0)</f>
        <v>0</v>
      </c>
      <c r="BJ108" s="19" t="s">
        <v>87</v>
      </c>
      <c r="BK108" s="229">
        <f>ROUND(I108*H108,2)</f>
        <v>0</v>
      </c>
      <c r="BL108" s="19" t="s">
        <v>398</v>
      </c>
      <c r="BM108" s="228" t="s">
        <v>595</v>
      </c>
    </row>
    <row r="109" s="2" customFormat="1">
      <c r="A109" s="41"/>
      <c r="B109" s="42"/>
      <c r="C109" s="43"/>
      <c r="D109" s="250" t="s">
        <v>555</v>
      </c>
      <c r="E109" s="43"/>
      <c r="F109" s="251" t="s">
        <v>596</v>
      </c>
      <c r="G109" s="43"/>
      <c r="H109" s="43"/>
      <c r="I109" s="247"/>
      <c r="J109" s="43"/>
      <c r="K109" s="43"/>
      <c r="L109" s="47"/>
      <c r="M109" s="252"/>
      <c r="N109" s="253"/>
      <c r="O109" s="242"/>
      <c r="P109" s="242"/>
      <c r="Q109" s="242"/>
      <c r="R109" s="242"/>
      <c r="S109" s="242"/>
      <c r="T109" s="254"/>
      <c r="U109" s="41"/>
      <c r="V109" s="41"/>
      <c r="W109" s="41"/>
      <c r="X109" s="41"/>
      <c r="Y109" s="41"/>
      <c r="Z109" s="41"/>
      <c r="AA109" s="41"/>
      <c r="AB109" s="41"/>
      <c r="AC109" s="41"/>
      <c r="AD109" s="41"/>
      <c r="AE109" s="41"/>
      <c r="AT109" s="19" t="s">
        <v>555</v>
      </c>
      <c r="AU109" s="19" t="s">
        <v>89</v>
      </c>
    </row>
    <row r="110" s="2" customFormat="1" ht="6.96" customHeight="1">
      <c r="A110" s="41"/>
      <c r="B110" s="62"/>
      <c r="C110" s="63"/>
      <c r="D110" s="63"/>
      <c r="E110" s="63"/>
      <c r="F110" s="63"/>
      <c r="G110" s="63"/>
      <c r="H110" s="63"/>
      <c r="I110" s="63"/>
      <c r="J110" s="63"/>
      <c r="K110" s="63"/>
      <c r="L110" s="47"/>
      <c r="M110" s="41"/>
      <c r="O110" s="41"/>
      <c r="P110" s="41"/>
      <c r="Q110" s="41"/>
      <c r="R110" s="41"/>
      <c r="S110" s="41"/>
      <c r="T110" s="41"/>
      <c r="U110" s="41"/>
      <c r="V110" s="41"/>
      <c r="W110" s="41"/>
      <c r="X110" s="41"/>
      <c r="Y110" s="41"/>
      <c r="Z110" s="41"/>
      <c r="AA110" s="41"/>
      <c r="AB110" s="41"/>
      <c r="AC110" s="41"/>
      <c r="AD110" s="41"/>
      <c r="AE110" s="41"/>
    </row>
  </sheetData>
  <sheetProtection sheet="1" autoFilter="0" formatColumns="0" formatRows="0" objects="1" scenarios="1" spinCount="100000" saltValue="6Ko8uxYxu2t1KNGQFpveldK63offiefMYxSX58JtE+n7LnmDsW9OMqXUD1IWX0fBxFE/aq1qpfRnJRTcTWx+Qw==" hashValue="1w4UFxjDgpOI32vO7WAnYysaRSk52dewLd79k64Q9veVVgPA2wqHhUXyQtttrjT8Yr7gl338qYFAvg1O8+ZqXw==" algorithmName="SHA-512" password="CC35"/>
  <autoFilter ref="C92:K109"/>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121</v>
      </c>
    </row>
    <row r="3" s="1" customFormat="1" ht="6.96" customHeight="1">
      <c r="B3" s="142"/>
      <c r="C3" s="143"/>
      <c r="D3" s="143"/>
      <c r="E3" s="143"/>
      <c r="F3" s="143"/>
      <c r="G3" s="143"/>
      <c r="H3" s="143"/>
      <c r="I3" s="143"/>
      <c r="J3" s="143"/>
      <c r="K3" s="143"/>
      <c r="L3" s="22"/>
      <c r="AT3" s="19" t="s">
        <v>89</v>
      </c>
    </row>
    <row r="4" s="1" customFormat="1" ht="24.96" customHeight="1">
      <c r="B4" s="22"/>
      <c r="D4" s="144" t="s">
        <v>269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Oprava trati v úseku Kunovice - Veselí nad Moravou</v>
      </c>
      <c r="F7" s="146"/>
      <c r="G7" s="146"/>
      <c r="H7" s="146"/>
      <c r="L7" s="22"/>
    </row>
    <row r="8">
      <c r="B8" s="22"/>
      <c r="D8" s="146" t="s">
        <v>270</v>
      </c>
      <c r="L8" s="22"/>
    </row>
    <row r="9" s="1" customFormat="1" ht="16.5" customHeight="1">
      <c r="B9" s="22"/>
      <c r="E9" s="147" t="s">
        <v>271</v>
      </c>
      <c r="F9" s="1"/>
      <c r="G9" s="1"/>
      <c r="H9" s="1"/>
      <c r="L9" s="22"/>
    </row>
    <row r="10" s="1" customFormat="1" ht="12" customHeight="1">
      <c r="B10" s="22"/>
      <c r="D10" s="146" t="s">
        <v>272</v>
      </c>
      <c r="L10" s="22"/>
    </row>
    <row r="11" s="2" customFormat="1" ht="16.5" customHeight="1">
      <c r="A11" s="41"/>
      <c r="B11" s="47"/>
      <c r="C11" s="41"/>
      <c r="D11" s="41"/>
      <c r="E11" s="148" t="s">
        <v>562</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274</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597</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35</v>
      </c>
      <c r="G15" s="41"/>
      <c r="H15" s="41"/>
      <c r="I15" s="146" t="s">
        <v>20</v>
      </c>
      <c r="J15" s="136" t="s">
        <v>35</v>
      </c>
      <c r="K15" s="41"/>
      <c r="L15" s="149"/>
      <c r="S15" s="41"/>
      <c r="T15" s="41"/>
      <c r="U15" s="41"/>
      <c r="V15" s="41"/>
      <c r="W15" s="41"/>
      <c r="X15" s="41"/>
      <c r="Y15" s="41"/>
      <c r="Z15" s="41"/>
      <c r="AA15" s="41"/>
      <c r="AB15" s="41"/>
      <c r="AC15" s="41"/>
      <c r="AD15" s="41"/>
      <c r="AE15" s="41"/>
    </row>
    <row r="16" s="2" customFormat="1" ht="12" customHeight="1">
      <c r="A16" s="41"/>
      <c r="B16" s="47"/>
      <c r="C16" s="41"/>
      <c r="D16" s="146" t="s">
        <v>22</v>
      </c>
      <c r="E16" s="41"/>
      <c r="F16" s="136" t="s">
        <v>23</v>
      </c>
      <c r="G16" s="41"/>
      <c r="H16" s="41"/>
      <c r="I16" s="146" t="s">
        <v>24</v>
      </c>
      <c r="J16" s="151" t="str">
        <f>'Rekapitulace stavby'!AN8</f>
        <v>13. 4. 2021</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30</v>
      </c>
      <c r="E18" s="41"/>
      <c r="F18" s="41"/>
      <c r="G18" s="41"/>
      <c r="H18" s="41"/>
      <c r="I18" s="146" t="s">
        <v>31</v>
      </c>
      <c r="J18" s="136" t="s">
        <v>32</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
        <v>33</v>
      </c>
      <c r="F19" s="41"/>
      <c r="G19" s="41"/>
      <c r="H19" s="41"/>
      <c r="I19" s="146" t="s">
        <v>34</v>
      </c>
      <c r="J19" s="136" t="s">
        <v>35</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36</v>
      </c>
      <c r="E21" s="41"/>
      <c r="F21" s="41"/>
      <c r="G21" s="41"/>
      <c r="H21" s="41"/>
      <c r="I21" s="146" t="s">
        <v>31</v>
      </c>
      <c r="J21" s="35"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6"/>
      <c r="G22" s="136"/>
      <c r="H22" s="136"/>
      <c r="I22" s="146" t="s">
        <v>34</v>
      </c>
      <c r="J22" s="35"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38</v>
      </c>
      <c r="E24" s="41"/>
      <c r="F24" s="41"/>
      <c r="G24" s="41"/>
      <c r="H24" s="41"/>
      <c r="I24" s="146" t="s">
        <v>31</v>
      </c>
      <c r="J24" s="136" t="s">
        <v>39</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
        <v>40</v>
      </c>
      <c r="F25" s="41"/>
      <c r="G25" s="41"/>
      <c r="H25" s="41"/>
      <c r="I25" s="146" t="s">
        <v>34</v>
      </c>
      <c r="J25" s="136" t="s">
        <v>35</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42</v>
      </c>
      <c r="E27" s="41"/>
      <c r="F27" s="41"/>
      <c r="G27" s="41"/>
      <c r="H27" s="41"/>
      <c r="I27" s="146" t="s">
        <v>31</v>
      </c>
      <c r="J27" s="136" t="s">
        <v>35</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
        <v>564</v>
      </c>
      <c r="F28" s="41"/>
      <c r="G28" s="41"/>
      <c r="H28" s="41"/>
      <c r="I28" s="146" t="s">
        <v>34</v>
      </c>
      <c r="J28" s="136" t="s">
        <v>35</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44</v>
      </c>
      <c r="E30" s="41"/>
      <c r="F30" s="41"/>
      <c r="G30" s="41"/>
      <c r="H30" s="41"/>
      <c r="I30" s="41"/>
      <c r="J30" s="41"/>
      <c r="K30" s="41"/>
      <c r="L30" s="149"/>
      <c r="S30" s="41"/>
      <c r="T30" s="41"/>
      <c r="U30" s="41"/>
      <c r="V30" s="41"/>
      <c r="W30" s="41"/>
      <c r="X30" s="41"/>
      <c r="Y30" s="41"/>
      <c r="Z30" s="41"/>
      <c r="AA30" s="41"/>
      <c r="AB30" s="41"/>
      <c r="AC30" s="41"/>
      <c r="AD30" s="41"/>
      <c r="AE30" s="41"/>
    </row>
    <row r="31" s="8" customFormat="1" ht="23.25" customHeight="1">
      <c r="A31" s="152"/>
      <c r="B31" s="153"/>
      <c r="C31" s="152"/>
      <c r="D31" s="152"/>
      <c r="E31" s="154" t="s">
        <v>45</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46</v>
      </c>
      <c r="E34" s="41"/>
      <c r="F34" s="41"/>
      <c r="G34" s="41"/>
      <c r="H34" s="41"/>
      <c r="I34" s="41"/>
      <c r="J34" s="158">
        <f>ROUND(J97,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48</v>
      </c>
      <c r="G36" s="41"/>
      <c r="H36" s="41"/>
      <c r="I36" s="159" t="s">
        <v>47</v>
      </c>
      <c r="J36" s="159" t="s">
        <v>49</v>
      </c>
      <c r="K36" s="41"/>
      <c r="L36" s="149"/>
      <c r="S36" s="41"/>
      <c r="T36" s="41"/>
      <c r="U36" s="41"/>
      <c r="V36" s="41"/>
      <c r="W36" s="41"/>
      <c r="X36" s="41"/>
      <c r="Y36" s="41"/>
      <c r="Z36" s="41"/>
      <c r="AA36" s="41"/>
      <c r="AB36" s="41"/>
      <c r="AC36" s="41"/>
      <c r="AD36" s="41"/>
      <c r="AE36" s="41"/>
    </row>
    <row r="37" s="2" customFormat="1" ht="14.4" customHeight="1">
      <c r="A37" s="41"/>
      <c r="B37" s="47"/>
      <c r="C37" s="41"/>
      <c r="D37" s="148" t="s">
        <v>50</v>
      </c>
      <c r="E37" s="146" t="s">
        <v>51</v>
      </c>
      <c r="F37" s="160">
        <f>ROUND((SUM(BE97:BE138)),  2)</f>
        <v>0</v>
      </c>
      <c r="G37" s="41"/>
      <c r="H37" s="41"/>
      <c r="I37" s="161">
        <v>0.20999999999999999</v>
      </c>
      <c r="J37" s="160">
        <f>ROUND(((SUM(BE97:BE138))*I37),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52</v>
      </c>
      <c r="F38" s="160">
        <f>ROUND((SUM(BF97:BF138)),  2)</f>
        <v>0</v>
      </c>
      <c r="G38" s="41"/>
      <c r="H38" s="41"/>
      <c r="I38" s="161">
        <v>0.14999999999999999</v>
      </c>
      <c r="J38" s="160">
        <f>ROUND(((SUM(BF97:BF138))*I38),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53</v>
      </c>
      <c r="F39" s="160">
        <f>ROUND((SUM(BG97:BG138)),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54</v>
      </c>
      <c r="F40" s="160">
        <f>ROUND((SUM(BH97:BH138)),  2)</f>
        <v>0</v>
      </c>
      <c r="G40" s="41"/>
      <c r="H40" s="41"/>
      <c r="I40" s="161">
        <v>0.14999999999999999</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55</v>
      </c>
      <c r="F41" s="160">
        <f>ROUND((SUM(BI97:BI138)),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56</v>
      </c>
      <c r="E43" s="164"/>
      <c r="F43" s="164"/>
      <c r="G43" s="165" t="s">
        <v>57</v>
      </c>
      <c r="H43" s="166" t="s">
        <v>58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5" t="s">
        <v>277</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Oprava trati v úseku Kunovice - Veselí nad Moravou</v>
      </c>
      <c r="F52" s="34"/>
      <c r="G52" s="34"/>
      <c r="H52" s="34"/>
      <c r="I52" s="43"/>
      <c r="J52" s="43"/>
      <c r="K52" s="43"/>
      <c r="L52" s="149"/>
      <c r="S52" s="41"/>
      <c r="T52" s="41"/>
      <c r="U52" s="41"/>
      <c r="V52" s="41"/>
      <c r="W52" s="41"/>
      <c r="X52" s="41"/>
      <c r="Y52" s="41"/>
      <c r="Z52" s="41"/>
      <c r="AA52" s="41"/>
      <c r="AB52" s="41"/>
      <c r="AC52" s="41"/>
      <c r="AD52" s="41"/>
      <c r="AE52" s="41"/>
    </row>
    <row r="53" s="1" customFormat="1" ht="12" customHeight="1">
      <c r="B53" s="23"/>
      <c r="C53" s="34" t="s">
        <v>270</v>
      </c>
      <c r="D53" s="24"/>
      <c r="E53" s="24"/>
      <c r="F53" s="24"/>
      <c r="G53" s="24"/>
      <c r="H53" s="24"/>
      <c r="I53" s="24"/>
      <c r="J53" s="24"/>
      <c r="K53" s="24"/>
      <c r="L53" s="22"/>
    </row>
    <row r="54" s="1" customFormat="1" ht="16.5" customHeight="1">
      <c r="B54" s="23"/>
      <c r="C54" s="24"/>
      <c r="D54" s="24"/>
      <c r="E54" s="173" t="s">
        <v>271</v>
      </c>
      <c r="F54" s="24"/>
      <c r="G54" s="24"/>
      <c r="H54" s="24"/>
      <c r="I54" s="24"/>
      <c r="J54" s="24"/>
      <c r="K54" s="24"/>
      <c r="L54" s="22"/>
    </row>
    <row r="55" s="1" customFormat="1" ht="12" customHeight="1">
      <c r="B55" s="23"/>
      <c r="C55" s="34" t="s">
        <v>272</v>
      </c>
      <c r="D55" s="24"/>
      <c r="E55" s="24"/>
      <c r="F55" s="24"/>
      <c r="G55" s="24"/>
      <c r="H55" s="24"/>
      <c r="I55" s="24"/>
      <c r="J55" s="24"/>
      <c r="K55" s="24"/>
      <c r="L55" s="22"/>
    </row>
    <row r="56" s="2" customFormat="1" ht="16.5" customHeight="1">
      <c r="A56" s="41"/>
      <c r="B56" s="42"/>
      <c r="C56" s="43"/>
      <c r="D56" s="43"/>
      <c r="E56" s="174" t="s">
        <v>562</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4" t="s">
        <v>274</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PS 11-02-21.2 - Zemní práce</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Kunovice - Veselí nad Moravou</v>
      </c>
      <c r="G60" s="43"/>
      <c r="H60" s="43"/>
      <c r="I60" s="34" t="s">
        <v>24</v>
      </c>
      <c r="J60" s="75" t="str">
        <f>IF(J16="","",J16)</f>
        <v>13. 4. 2021</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25.65" customHeight="1">
      <c r="A62" s="41"/>
      <c r="B62" s="42"/>
      <c r="C62" s="34" t="s">
        <v>30</v>
      </c>
      <c r="D62" s="43"/>
      <c r="E62" s="43"/>
      <c r="F62" s="29" t="str">
        <f>E19</f>
        <v>Správa železnic</v>
      </c>
      <c r="G62" s="43"/>
      <c r="H62" s="43"/>
      <c r="I62" s="34" t="s">
        <v>38</v>
      </c>
      <c r="J62" s="39" t="str">
        <f>E25</f>
        <v>MORAVIA CONSULT OLOMOUC a.s.</v>
      </c>
      <c r="K62" s="43"/>
      <c r="L62" s="149"/>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Ing. Filip Rozsypal</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278</v>
      </c>
      <c r="D65" s="176"/>
      <c r="E65" s="176"/>
      <c r="F65" s="176"/>
      <c r="G65" s="176"/>
      <c r="H65" s="176"/>
      <c r="I65" s="176"/>
      <c r="J65" s="177" t="s">
        <v>279</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78</v>
      </c>
      <c r="D67" s="43"/>
      <c r="E67" s="43"/>
      <c r="F67" s="43"/>
      <c r="G67" s="43"/>
      <c r="H67" s="43"/>
      <c r="I67" s="43"/>
      <c r="J67" s="105">
        <f>J97</f>
        <v>0</v>
      </c>
      <c r="K67" s="43"/>
      <c r="L67" s="149"/>
      <c r="S67" s="41"/>
      <c r="T67" s="41"/>
      <c r="U67" s="41"/>
      <c r="V67" s="41"/>
      <c r="W67" s="41"/>
      <c r="X67" s="41"/>
      <c r="Y67" s="41"/>
      <c r="Z67" s="41"/>
      <c r="AA67" s="41"/>
      <c r="AB67" s="41"/>
      <c r="AC67" s="41"/>
      <c r="AD67" s="41"/>
      <c r="AE67" s="41"/>
      <c r="AU67" s="19" t="s">
        <v>280</v>
      </c>
    </row>
    <row r="68" s="9" customFormat="1" ht="24.96" customHeight="1">
      <c r="A68" s="9"/>
      <c r="B68" s="179"/>
      <c r="C68" s="180"/>
      <c r="D68" s="181" t="s">
        <v>598</v>
      </c>
      <c r="E68" s="182"/>
      <c r="F68" s="182"/>
      <c r="G68" s="182"/>
      <c r="H68" s="182"/>
      <c r="I68" s="182"/>
      <c r="J68" s="183">
        <f>J98</f>
        <v>0</v>
      </c>
      <c r="K68" s="180"/>
      <c r="L68" s="184"/>
      <c r="S68" s="9"/>
      <c r="T68" s="9"/>
      <c r="U68" s="9"/>
      <c r="V68" s="9"/>
      <c r="W68" s="9"/>
      <c r="X68" s="9"/>
      <c r="Y68" s="9"/>
      <c r="Z68" s="9"/>
      <c r="AA68" s="9"/>
      <c r="AB68" s="9"/>
      <c r="AC68" s="9"/>
      <c r="AD68" s="9"/>
      <c r="AE68" s="9"/>
    </row>
    <row r="69" s="10" customFormat="1" ht="19.92" customHeight="1">
      <c r="A69" s="10"/>
      <c r="B69" s="185"/>
      <c r="C69" s="127"/>
      <c r="D69" s="186" t="s">
        <v>599</v>
      </c>
      <c r="E69" s="187"/>
      <c r="F69" s="187"/>
      <c r="G69" s="187"/>
      <c r="H69" s="187"/>
      <c r="I69" s="187"/>
      <c r="J69" s="188">
        <f>J99</f>
        <v>0</v>
      </c>
      <c r="K69" s="127"/>
      <c r="L69" s="189"/>
      <c r="S69" s="10"/>
      <c r="T69" s="10"/>
      <c r="U69" s="10"/>
      <c r="V69" s="10"/>
      <c r="W69" s="10"/>
      <c r="X69" s="10"/>
      <c r="Y69" s="10"/>
      <c r="Z69" s="10"/>
      <c r="AA69" s="10"/>
      <c r="AB69" s="10"/>
      <c r="AC69" s="10"/>
      <c r="AD69" s="10"/>
      <c r="AE69" s="10"/>
    </row>
    <row r="70" s="10" customFormat="1" ht="19.92" customHeight="1">
      <c r="A70" s="10"/>
      <c r="B70" s="185"/>
      <c r="C70" s="127"/>
      <c r="D70" s="186" t="s">
        <v>600</v>
      </c>
      <c r="E70" s="187"/>
      <c r="F70" s="187"/>
      <c r="G70" s="187"/>
      <c r="H70" s="187"/>
      <c r="I70" s="187"/>
      <c r="J70" s="188">
        <f>J115</f>
        <v>0</v>
      </c>
      <c r="K70" s="127"/>
      <c r="L70" s="189"/>
      <c r="S70" s="10"/>
      <c r="T70" s="10"/>
      <c r="U70" s="10"/>
      <c r="V70" s="10"/>
      <c r="W70" s="10"/>
      <c r="X70" s="10"/>
      <c r="Y70" s="10"/>
      <c r="Z70" s="10"/>
      <c r="AA70" s="10"/>
      <c r="AB70" s="10"/>
      <c r="AC70" s="10"/>
      <c r="AD70" s="10"/>
      <c r="AE70" s="10"/>
    </row>
    <row r="71" s="10" customFormat="1" ht="14.88" customHeight="1">
      <c r="A71" s="10"/>
      <c r="B71" s="185"/>
      <c r="C71" s="127"/>
      <c r="D71" s="186" t="s">
        <v>601</v>
      </c>
      <c r="E71" s="187"/>
      <c r="F71" s="187"/>
      <c r="G71" s="187"/>
      <c r="H71" s="187"/>
      <c r="I71" s="187"/>
      <c r="J71" s="188">
        <f>J116</f>
        <v>0</v>
      </c>
      <c r="K71" s="127"/>
      <c r="L71" s="189"/>
      <c r="S71" s="10"/>
      <c r="T71" s="10"/>
      <c r="U71" s="10"/>
      <c r="V71" s="10"/>
      <c r="W71" s="10"/>
      <c r="X71" s="10"/>
      <c r="Y71" s="10"/>
      <c r="Z71" s="10"/>
      <c r="AA71" s="10"/>
      <c r="AB71" s="10"/>
      <c r="AC71" s="10"/>
      <c r="AD71" s="10"/>
      <c r="AE71" s="10"/>
    </row>
    <row r="72" s="9" customFormat="1" ht="24.96" customHeight="1">
      <c r="A72" s="9"/>
      <c r="B72" s="179"/>
      <c r="C72" s="180"/>
      <c r="D72" s="181" t="s">
        <v>544</v>
      </c>
      <c r="E72" s="182"/>
      <c r="F72" s="182"/>
      <c r="G72" s="182"/>
      <c r="H72" s="182"/>
      <c r="I72" s="182"/>
      <c r="J72" s="183">
        <f>J127</f>
        <v>0</v>
      </c>
      <c r="K72" s="180"/>
      <c r="L72" s="184"/>
      <c r="S72" s="9"/>
      <c r="T72" s="9"/>
      <c r="U72" s="9"/>
      <c r="V72" s="9"/>
      <c r="W72" s="9"/>
      <c r="X72" s="9"/>
      <c r="Y72" s="9"/>
      <c r="Z72" s="9"/>
      <c r="AA72" s="9"/>
      <c r="AB72" s="9"/>
      <c r="AC72" s="9"/>
      <c r="AD72" s="9"/>
      <c r="AE72" s="9"/>
    </row>
    <row r="73" s="10" customFormat="1" ht="19.92" customHeight="1">
      <c r="A73" s="10"/>
      <c r="B73" s="185"/>
      <c r="C73" s="127"/>
      <c r="D73" s="186" t="s">
        <v>545</v>
      </c>
      <c r="E73" s="187"/>
      <c r="F73" s="187"/>
      <c r="G73" s="187"/>
      <c r="H73" s="187"/>
      <c r="I73" s="187"/>
      <c r="J73" s="188">
        <f>J128</f>
        <v>0</v>
      </c>
      <c r="K73" s="127"/>
      <c r="L73" s="189"/>
      <c r="S73" s="10"/>
      <c r="T73" s="10"/>
      <c r="U73" s="10"/>
      <c r="V73" s="10"/>
      <c r="W73" s="10"/>
      <c r="X73" s="10"/>
      <c r="Y73" s="10"/>
      <c r="Z73" s="10"/>
      <c r="AA73" s="10"/>
      <c r="AB73" s="10"/>
      <c r="AC73" s="10"/>
      <c r="AD73" s="10"/>
      <c r="AE73" s="10"/>
    </row>
    <row r="74" s="2" customFormat="1" ht="21.84" customHeight="1">
      <c r="A74" s="41"/>
      <c r="B74" s="42"/>
      <c r="C74" s="43"/>
      <c r="D74" s="43"/>
      <c r="E74" s="43"/>
      <c r="F74" s="43"/>
      <c r="G74" s="43"/>
      <c r="H74" s="43"/>
      <c r="I74" s="43"/>
      <c r="J74" s="43"/>
      <c r="K74" s="43"/>
      <c r="L74" s="149"/>
      <c r="S74" s="41"/>
      <c r="T74" s="41"/>
      <c r="U74" s="41"/>
      <c r="V74" s="41"/>
      <c r="W74" s="41"/>
      <c r="X74" s="41"/>
      <c r="Y74" s="41"/>
      <c r="Z74" s="41"/>
      <c r="AA74" s="41"/>
      <c r="AB74" s="41"/>
      <c r="AC74" s="41"/>
      <c r="AD74" s="41"/>
      <c r="AE74" s="41"/>
    </row>
    <row r="75" s="2" customFormat="1" ht="6.96" customHeight="1">
      <c r="A75" s="41"/>
      <c r="B75" s="62"/>
      <c r="C75" s="63"/>
      <c r="D75" s="63"/>
      <c r="E75" s="63"/>
      <c r="F75" s="63"/>
      <c r="G75" s="63"/>
      <c r="H75" s="63"/>
      <c r="I75" s="63"/>
      <c r="J75" s="63"/>
      <c r="K75" s="63"/>
      <c r="L75" s="149"/>
      <c r="S75" s="41"/>
      <c r="T75" s="41"/>
      <c r="U75" s="41"/>
      <c r="V75" s="41"/>
      <c r="W75" s="41"/>
      <c r="X75" s="41"/>
      <c r="Y75" s="41"/>
      <c r="Z75" s="41"/>
      <c r="AA75" s="41"/>
      <c r="AB75" s="41"/>
      <c r="AC75" s="41"/>
      <c r="AD75" s="41"/>
      <c r="AE75" s="41"/>
    </row>
    <row r="79" s="2" customFormat="1" ht="6.96" customHeight="1">
      <c r="A79" s="41"/>
      <c r="B79" s="64"/>
      <c r="C79" s="65"/>
      <c r="D79" s="65"/>
      <c r="E79" s="65"/>
      <c r="F79" s="65"/>
      <c r="G79" s="65"/>
      <c r="H79" s="65"/>
      <c r="I79" s="65"/>
      <c r="J79" s="65"/>
      <c r="K79" s="65"/>
      <c r="L79" s="149"/>
      <c r="S79" s="41"/>
      <c r="T79" s="41"/>
      <c r="U79" s="41"/>
      <c r="V79" s="41"/>
      <c r="W79" s="41"/>
      <c r="X79" s="41"/>
      <c r="Y79" s="41"/>
      <c r="Z79" s="41"/>
      <c r="AA79" s="41"/>
      <c r="AB79" s="41"/>
      <c r="AC79" s="41"/>
      <c r="AD79" s="41"/>
      <c r="AE79" s="41"/>
    </row>
    <row r="80" s="2" customFormat="1" ht="24.96" customHeight="1">
      <c r="A80" s="41"/>
      <c r="B80" s="42"/>
      <c r="C80" s="25" t="s">
        <v>283</v>
      </c>
      <c r="D80" s="43"/>
      <c r="E80" s="43"/>
      <c r="F80" s="43"/>
      <c r="G80" s="43"/>
      <c r="H80" s="43"/>
      <c r="I80" s="43"/>
      <c r="J80" s="43"/>
      <c r="K80" s="43"/>
      <c r="L80" s="149"/>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9"/>
      <c r="S81" s="41"/>
      <c r="T81" s="41"/>
      <c r="U81" s="41"/>
      <c r="V81" s="41"/>
      <c r="W81" s="41"/>
      <c r="X81" s="41"/>
      <c r="Y81" s="41"/>
      <c r="Z81" s="41"/>
      <c r="AA81" s="41"/>
      <c r="AB81" s="41"/>
      <c r="AC81" s="41"/>
      <c r="AD81" s="41"/>
      <c r="AE81" s="41"/>
    </row>
    <row r="82" s="2" customFormat="1" ht="12" customHeight="1">
      <c r="A82" s="41"/>
      <c r="B82" s="42"/>
      <c r="C82" s="34" t="s">
        <v>16</v>
      </c>
      <c r="D82" s="43"/>
      <c r="E82" s="43"/>
      <c r="F82" s="43"/>
      <c r="G82" s="43"/>
      <c r="H82" s="43"/>
      <c r="I82" s="43"/>
      <c r="J82" s="43"/>
      <c r="K82" s="43"/>
      <c r="L82" s="149"/>
      <c r="S82" s="41"/>
      <c r="T82" s="41"/>
      <c r="U82" s="41"/>
      <c r="V82" s="41"/>
      <c r="W82" s="41"/>
      <c r="X82" s="41"/>
      <c r="Y82" s="41"/>
      <c r="Z82" s="41"/>
      <c r="AA82" s="41"/>
      <c r="AB82" s="41"/>
      <c r="AC82" s="41"/>
      <c r="AD82" s="41"/>
      <c r="AE82" s="41"/>
    </row>
    <row r="83" s="2" customFormat="1" ht="16.5" customHeight="1">
      <c r="A83" s="41"/>
      <c r="B83" s="42"/>
      <c r="C83" s="43"/>
      <c r="D83" s="43"/>
      <c r="E83" s="173" t="str">
        <f>E7</f>
        <v>Oprava trati v úseku Kunovice - Veselí nad Moravou</v>
      </c>
      <c r="F83" s="34"/>
      <c r="G83" s="34"/>
      <c r="H83" s="34"/>
      <c r="I83" s="43"/>
      <c r="J83" s="43"/>
      <c r="K83" s="43"/>
      <c r="L83" s="149"/>
      <c r="S83" s="41"/>
      <c r="T83" s="41"/>
      <c r="U83" s="41"/>
      <c r="V83" s="41"/>
      <c r="W83" s="41"/>
      <c r="X83" s="41"/>
      <c r="Y83" s="41"/>
      <c r="Z83" s="41"/>
      <c r="AA83" s="41"/>
      <c r="AB83" s="41"/>
      <c r="AC83" s="41"/>
      <c r="AD83" s="41"/>
      <c r="AE83" s="41"/>
    </row>
    <row r="84" s="1" customFormat="1" ht="12" customHeight="1">
      <c r="B84" s="23"/>
      <c r="C84" s="34" t="s">
        <v>270</v>
      </c>
      <c r="D84" s="24"/>
      <c r="E84" s="24"/>
      <c r="F84" s="24"/>
      <c r="G84" s="24"/>
      <c r="H84" s="24"/>
      <c r="I84" s="24"/>
      <c r="J84" s="24"/>
      <c r="K84" s="24"/>
      <c r="L84" s="22"/>
    </row>
    <row r="85" s="1" customFormat="1" ht="16.5" customHeight="1">
      <c r="B85" s="23"/>
      <c r="C85" s="24"/>
      <c r="D85" s="24"/>
      <c r="E85" s="173" t="s">
        <v>271</v>
      </c>
      <c r="F85" s="24"/>
      <c r="G85" s="24"/>
      <c r="H85" s="24"/>
      <c r="I85" s="24"/>
      <c r="J85" s="24"/>
      <c r="K85" s="24"/>
      <c r="L85" s="22"/>
    </row>
    <row r="86" s="1" customFormat="1" ht="12" customHeight="1">
      <c r="B86" s="23"/>
      <c r="C86" s="34" t="s">
        <v>272</v>
      </c>
      <c r="D86" s="24"/>
      <c r="E86" s="24"/>
      <c r="F86" s="24"/>
      <c r="G86" s="24"/>
      <c r="H86" s="24"/>
      <c r="I86" s="24"/>
      <c r="J86" s="24"/>
      <c r="K86" s="24"/>
      <c r="L86" s="22"/>
    </row>
    <row r="87" s="2" customFormat="1" ht="16.5" customHeight="1">
      <c r="A87" s="41"/>
      <c r="B87" s="42"/>
      <c r="C87" s="43"/>
      <c r="D87" s="43"/>
      <c r="E87" s="174" t="s">
        <v>562</v>
      </c>
      <c r="F87" s="43"/>
      <c r="G87" s="43"/>
      <c r="H87" s="43"/>
      <c r="I87" s="43"/>
      <c r="J87" s="43"/>
      <c r="K87" s="43"/>
      <c r="L87" s="149"/>
      <c r="S87" s="41"/>
      <c r="T87" s="41"/>
      <c r="U87" s="41"/>
      <c r="V87" s="41"/>
      <c r="W87" s="41"/>
      <c r="X87" s="41"/>
      <c r="Y87" s="41"/>
      <c r="Z87" s="41"/>
      <c r="AA87" s="41"/>
      <c r="AB87" s="41"/>
      <c r="AC87" s="41"/>
      <c r="AD87" s="41"/>
      <c r="AE87" s="41"/>
    </row>
    <row r="88" s="2" customFormat="1" ht="12" customHeight="1">
      <c r="A88" s="41"/>
      <c r="B88" s="42"/>
      <c r="C88" s="34" t="s">
        <v>274</v>
      </c>
      <c r="D88" s="43"/>
      <c r="E88" s="43"/>
      <c r="F88" s="43"/>
      <c r="G88" s="43"/>
      <c r="H88" s="43"/>
      <c r="I88" s="43"/>
      <c r="J88" s="43"/>
      <c r="K88" s="43"/>
      <c r="L88" s="149"/>
      <c r="S88" s="41"/>
      <c r="T88" s="41"/>
      <c r="U88" s="41"/>
      <c r="V88" s="41"/>
      <c r="W88" s="41"/>
      <c r="X88" s="41"/>
      <c r="Y88" s="41"/>
      <c r="Z88" s="41"/>
      <c r="AA88" s="41"/>
      <c r="AB88" s="41"/>
      <c r="AC88" s="41"/>
      <c r="AD88" s="41"/>
      <c r="AE88" s="41"/>
    </row>
    <row r="89" s="2" customFormat="1" ht="16.5" customHeight="1">
      <c r="A89" s="41"/>
      <c r="B89" s="42"/>
      <c r="C89" s="43"/>
      <c r="D89" s="43"/>
      <c r="E89" s="72" t="str">
        <f>E13</f>
        <v>PS 11-02-21.2 - Zemní práce</v>
      </c>
      <c r="F89" s="43"/>
      <c r="G89" s="43"/>
      <c r="H89" s="43"/>
      <c r="I89" s="43"/>
      <c r="J89" s="43"/>
      <c r="K89" s="43"/>
      <c r="L89" s="149"/>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9"/>
      <c r="S90" s="41"/>
      <c r="T90" s="41"/>
      <c r="U90" s="41"/>
      <c r="V90" s="41"/>
      <c r="W90" s="41"/>
      <c r="X90" s="41"/>
      <c r="Y90" s="41"/>
      <c r="Z90" s="41"/>
      <c r="AA90" s="41"/>
      <c r="AB90" s="41"/>
      <c r="AC90" s="41"/>
      <c r="AD90" s="41"/>
      <c r="AE90" s="41"/>
    </row>
    <row r="91" s="2" customFormat="1" ht="12" customHeight="1">
      <c r="A91" s="41"/>
      <c r="B91" s="42"/>
      <c r="C91" s="34" t="s">
        <v>22</v>
      </c>
      <c r="D91" s="43"/>
      <c r="E91" s="43"/>
      <c r="F91" s="29" t="str">
        <f>F16</f>
        <v>Kunovice - Veselí nad Moravou</v>
      </c>
      <c r="G91" s="43"/>
      <c r="H91" s="43"/>
      <c r="I91" s="34" t="s">
        <v>24</v>
      </c>
      <c r="J91" s="75" t="str">
        <f>IF(J16="","",J16)</f>
        <v>13. 4. 2021</v>
      </c>
      <c r="K91" s="43"/>
      <c r="L91" s="149"/>
      <c r="S91" s="41"/>
      <c r="T91" s="41"/>
      <c r="U91" s="41"/>
      <c r="V91" s="41"/>
      <c r="W91" s="41"/>
      <c r="X91" s="41"/>
      <c r="Y91" s="41"/>
      <c r="Z91" s="41"/>
      <c r="AA91" s="41"/>
      <c r="AB91" s="41"/>
      <c r="AC91" s="41"/>
      <c r="AD91" s="41"/>
      <c r="AE91" s="41"/>
    </row>
    <row r="92" s="2" customFormat="1" ht="6.96" customHeight="1">
      <c r="A92" s="41"/>
      <c r="B92" s="42"/>
      <c r="C92" s="43"/>
      <c r="D92" s="43"/>
      <c r="E92" s="43"/>
      <c r="F92" s="43"/>
      <c r="G92" s="43"/>
      <c r="H92" s="43"/>
      <c r="I92" s="43"/>
      <c r="J92" s="43"/>
      <c r="K92" s="43"/>
      <c r="L92" s="149"/>
      <c r="S92" s="41"/>
      <c r="T92" s="41"/>
      <c r="U92" s="41"/>
      <c r="V92" s="41"/>
      <c r="W92" s="41"/>
      <c r="X92" s="41"/>
      <c r="Y92" s="41"/>
      <c r="Z92" s="41"/>
      <c r="AA92" s="41"/>
      <c r="AB92" s="41"/>
      <c r="AC92" s="41"/>
      <c r="AD92" s="41"/>
      <c r="AE92" s="41"/>
    </row>
    <row r="93" s="2" customFormat="1" ht="25.65" customHeight="1">
      <c r="A93" s="41"/>
      <c r="B93" s="42"/>
      <c r="C93" s="34" t="s">
        <v>30</v>
      </c>
      <c r="D93" s="43"/>
      <c r="E93" s="43"/>
      <c r="F93" s="29" t="str">
        <f>E19</f>
        <v>Správa železnic</v>
      </c>
      <c r="G93" s="43"/>
      <c r="H93" s="43"/>
      <c r="I93" s="34" t="s">
        <v>38</v>
      </c>
      <c r="J93" s="39" t="str">
        <f>E25</f>
        <v>MORAVIA CONSULT OLOMOUC a.s.</v>
      </c>
      <c r="K93" s="43"/>
      <c r="L93" s="149"/>
      <c r="S93" s="41"/>
      <c r="T93" s="41"/>
      <c r="U93" s="41"/>
      <c r="V93" s="41"/>
      <c r="W93" s="41"/>
      <c r="X93" s="41"/>
      <c r="Y93" s="41"/>
      <c r="Z93" s="41"/>
      <c r="AA93" s="41"/>
      <c r="AB93" s="41"/>
      <c r="AC93" s="41"/>
      <c r="AD93" s="41"/>
      <c r="AE93" s="41"/>
    </row>
    <row r="94" s="2" customFormat="1" ht="15.15" customHeight="1">
      <c r="A94" s="41"/>
      <c r="B94" s="42"/>
      <c r="C94" s="34" t="s">
        <v>36</v>
      </c>
      <c r="D94" s="43"/>
      <c r="E94" s="43"/>
      <c r="F94" s="29" t="str">
        <f>IF(E22="","",E22)</f>
        <v>Vyplň údaj</v>
      </c>
      <c r="G94" s="43"/>
      <c r="H94" s="43"/>
      <c r="I94" s="34" t="s">
        <v>42</v>
      </c>
      <c r="J94" s="39" t="str">
        <f>E28</f>
        <v>Ing. Filip Rozsypal</v>
      </c>
      <c r="K94" s="43"/>
      <c r="L94" s="149"/>
      <c r="S94" s="41"/>
      <c r="T94" s="41"/>
      <c r="U94" s="41"/>
      <c r="V94" s="41"/>
      <c r="W94" s="41"/>
      <c r="X94" s="41"/>
      <c r="Y94" s="41"/>
      <c r="Z94" s="41"/>
      <c r="AA94" s="41"/>
      <c r="AB94" s="41"/>
      <c r="AC94" s="41"/>
      <c r="AD94" s="41"/>
      <c r="AE94" s="41"/>
    </row>
    <row r="95" s="2" customFormat="1" ht="10.32" customHeight="1">
      <c r="A95" s="41"/>
      <c r="B95" s="42"/>
      <c r="C95" s="43"/>
      <c r="D95" s="43"/>
      <c r="E95" s="43"/>
      <c r="F95" s="43"/>
      <c r="G95" s="43"/>
      <c r="H95" s="43"/>
      <c r="I95" s="43"/>
      <c r="J95" s="43"/>
      <c r="K95" s="43"/>
      <c r="L95" s="149"/>
      <c r="S95" s="41"/>
      <c r="T95" s="41"/>
      <c r="U95" s="41"/>
      <c r="V95" s="41"/>
      <c r="W95" s="41"/>
      <c r="X95" s="41"/>
      <c r="Y95" s="41"/>
      <c r="Z95" s="41"/>
      <c r="AA95" s="41"/>
      <c r="AB95" s="41"/>
      <c r="AC95" s="41"/>
      <c r="AD95" s="41"/>
      <c r="AE95" s="41"/>
    </row>
    <row r="96" s="11" customFormat="1" ht="29.28" customHeight="1">
      <c r="A96" s="190"/>
      <c r="B96" s="191"/>
      <c r="C96" s="192" t="s">
        <v>284</v>
      </c>
      <c r="D96" s="193" t="s">
        <v>65</v>
      </c>
      <c r="E96" s="193" t="s">
        <v>61</v>
      </c>
      <c r="F96" s="193" t="s">
        <v>62</v>
      </c>
      <c r="G96" s="193" t="s">
        <v>285</v>
      </c>
      <c r="H96" s="193" t="s">
        <v>286</v>
      </c>
      <c r="I96" s="193" t="s">
        <v>287</v>
      </c>
      <c r="J96" s="193" t="s">
        <v>279</v>
      </c>
      <c r="K96" s="194" t="s">
        <v>288</v>
      </c>
      <c r="L96" s="195"/>
      <c r="M96" s="95" t="s">
        <v>35</v>
      </c>
      <c r="N96" s="96" t="s">
        <v>50</v>
      </c>
      <c r="O96" s="96" t="s">
        <v>289</v>
      </c>
      <c r="P96" s="96" t="s">
        <v>290</v>
      </c>
      <c r="Q96" s="96" t="s">
        <v>291</v>
      </c>
      <c r="R96" s="96" t="s">
        <v>292</v>
      </c>
      <c r="S96" s="96" t="s">
        <v>293</v>
      </c>
      <c r="T96" s="97" t="s">
        <v>294</v>
      </c>
      <c r="U96" s="190"/>
      <c r="V96" s="190"/>
      <c r="W96" s="190"/>
      <c r="X96" s="190"/>
      <c r="Y96" s="190"/>
      <c r="Z96" s="190"/>
      <c r="AA96" s="190"/>
      <c r="AB96" s="190"/>
      <c r="AC96" s="190"/>
      <c r="AD96" s="190"/>
      <c r="AE96" s="190"/>
    </row>
    <row r="97" s="2" customFormat="1" ht="22.8" customHeight="1">
      <c r="A97" s="41"/>
      <c r="B97" s="42"/>
      <c r="C97" s="102" t="s">
        <v>295</v>
      </c>
      <c r="D97" s="43"/>
      <c r="E97" s="43"/>
      <c r="F97" s="43"/>
      <c r="G97" s="43"/>
      <c r="H97" s="43"/>
      <c r="I97" s="43"/>
      <c r="J97" s="196">
        <f>BK97</f>
        <v>0</v>
      </c>
      <c r="K97" s="43"/>
      <c r="L97" s="47"/>
      <c r="M97" s="98"/>
      <c r="N97" s="197"/>
      <c r="O97" s="99"/>
      <c r="P97" s="198">
        <f>P98+P127</f>
        <v>0</v>
      </c>
      <c r="Q97" s="99"/>
      <c r="R97" s="198">
        <f>R98+R127</f>
        <v>44.204896000000005</v>
      </c>
      <c r="S97" s="99"/>
      <c r="T97" s="199">
        <f>T98+T127</f>
        <v>0</v>
      </c>
      <c r="U97" s="41"/>
      <c r="V97" s="41"/>
      <c r="W97" s="41"/>
      <c r="X97" s="41"/>
      <c r="Y97" s="41"/>
      <c r="Z97" s="41"/>
      <c r="AA97" s="41"/>
      <c r="AB97" s="41"/>
      <c r="AC97" s="41"/>
      <c r="AD97" s="41"/>
      <c r="AE97" s="41"/>
      <c r="AT97" s="19" t="s">
        <v>79</v>
      </c>
      <c r="AU97" s="19" t="s">
        <v>280</v>
      </c>
      <c r="BK97" s="200">
        <f>BK98+BK127</f>
        <v>0</v>
      </c>
    </row>
    <row r="98" s="12" customFormat="1" ht="25.92" customHeight="1">
      <c r="A98" s="12"/>
      <c r="B98" s="201"/>
      <c r="C98" s="202"/>
      <c r="D98" s="203" t="s">
        <v>79</v>
      </c>
      <c r="E98" s="204" t="s">
        <v>602</v>
      </c>
      <c r="F98" s="204" t="s">
        <v>603</v>
      </c>
      <c r="G98" s="202"/>
      <c r="H98" s="202"/>
      <c r="I98" s="205"/>
      <c r="J98" s="206">
        <f>BK98</f>
        <v>0</v>
      </c>
      <c r="K98" s="202"/>
      <c r="L98" s="207"/>
      <c r="M98" s="208"/>
      <c r="N98" s="209"/>
      <c r="O98" s="209"/>
      <c r="P98" s="210">
        <f>P99+P115</f>
        <v>0</v>
      </c>
      <c r="Q98" s="209"/>
      <c r="R98" s="210">
        <f>R99+R115</f>
        <v>0</v>
      </c>
      <c r="S98" s="209"/>
      <c r="T98" s="211">
        <f>T99+T115</f>
        <v>0</v>
      </c>
      <c r="U98" s="12"/>
      <c r="V98" s="12"/>
      <c r="W98" s="12"/>
      <c r="X98" s="12"/>
      <c r="Y98" s="12"/>
      <c r="Z98" s="12"/>
      <c r="AA98" s="12"/>
      <c r="AB98" s="12"/>
      <c r="AC98" s="12"/>
      <c r="AD98" s="12"/>
      <c r="AE98" s="12"/>
      <c r="AR98" s="212" t="s">
        <v>87</v>
      </c>
      <c r="AT98" s="213" t="s">
        <v>79</v>
      </c>
      <c r="AU98" s="213" t="s">
        <v>80</v>
      </c>
      <c r="AY98" s="212" t="s">
        <v>298</v>
      </c>
      <c r="BK98" s="214">
        <f>BK99+BK115</f>
        <v>0</v>
      </c>
    </row>
    <row r="99" s="12" customFormat="1" ht="22.8" customHeight="1">
      <c r="A99" s="12"/>
      <c r="B99" s="201"/>
      <c r="C99" s="202"/>
      <c r="D99" s="203" t="s">
        <v>79</v>
      </c>
      <c r="E99" s="215" t="s">
        <v>87</v>
      </c>
      <c r="F99" s="215" t="s">
        <v>107</v>
      </c>
      <c r="G99" s="202"/>
      <c r="H99" s="202"/>
      <c r="I99" s="205"/>
      <c r="J99" s="216">
        <f>BK99</f>
        <v>0</v>
      </c>
      <c r="K99" s="202"/>
      <c r="L99" s="207"/>
      <c r="M99" s="208"/>
      <c r="N99" s="209"/>
      <c r="O99" s="209"/>
      <c r="P99" s="210">
        <f>SUM(P100:P114)</f>
        <v>0</v>
      </c>
      <c r="Q99" s="209"/>
      <c r="R99" s="210">
        <f>SUM(R100:R114)</f>
        <v>0</v>
      </c>
      <c r="S99" s="209"/>
      <c r="T99" s="211">
        <f>SUM(T100:T114)</f>
        <v>0</v>
      </c>
      <c r="U99" s="12"/>
      <c r="V99" s="12"/>
      <c r="W99" s="12"/>
      <c r="X99" s="12"/>
      <c r="Y99" s="12"/>
      <c r="Z99" s="12"/>
      <c r="AA99" s="12"/>
      <c r="AB99" s="12"/>
      <c r="AC99" s="12"/>
      <c r="AD99" s="12"/>
      <c r="AE99" s="12"/>
      <c r="AR99" s="212" t="s">
        <v>87</v>
      </c>
      <c r="AT99" s="213" t="s">
        <v>79</v>
      </c>
      <c r="AU99" s="213" t="s">
        <v>87</v>
      </c>
      <c r="AY99" s="212" t="s">
        <v>298</v>
      </c>
      <c r="BK99" s="214">
        <f>SUM(BK100:BK114)</f>
        <v>0</v>
      </c>
    </row>
    <row r="100" s="2" customFormat="1" ht="24.15" customHeight="1">
      <c r="A100" s="41"/>
      <c r="B100" s="42"/>
      <c r="C100" s="217" t="s">
        <v>87</v>
      </c>
      <c r="D100" s="217" t="s">
        <v>301</v>
      </c>
      <c r="E100" s="218" t="s">
        <v>604</v>
      </c>
      <c r="F100" s="219" t="s">
        <v>605</v>
      </c>
      <c r="G100" s="220" t="s">
        <v>606</v>
      </c>
      <c r="H100" s="221">
        <v>85</v>
      </c>
      <c r="I100" s="222"/>
      <c r="J100" s="223">
        <f>ROUND(I100*H100,2)</f>
        <v>0</v>
      </c>
      <c r="K100" s="219" t="s">
        <v>551</v>
      </c>
      <c r="L100" s="47"/>
      <c r="M100" s="224" t="s">
        <v>35</v>
      </c>
      <c r="N100" s="225" t="s">
        <v>51</v>
      </c>
      <c r="O100" s="87"/>
      <c r="P100" s="226">
        <f>O100*H100</f>
        <v>0</v>
      </c>
      <c r="Q100" s="226">
        <v>0</v>
      </c>
      <c r="R100" s="226">
        <f>Q100*H100</f>
        <v>0</v>
      </c>
      <c r="S100" s="226">
        <v>0</v>
      </c>
      <c r="T100" s="227">
        <f>S100*H100</f>
        <v>0</v>
      </c>
      <c r="U100" s="41"/>
      <c r="V100" s="41"/>
      <c r="W100" s="41"/>
      <c r="X100" s="41"/>
      <c r="Y100" s="41"/>
      <c r="Z100" s="41"/>
      <c r="AA100" s="41"/>
      <c r="AB100" s="41"/>
      <c r="AC100" s="41"/>
      <c r="AD100" s="41"/>
      <c r="AE100" s="41"/>
      <c r="AR100" s="228" t="s">
        <v>100</v>
      </c>
      <c r="AT100" s="228" t="s">
        <v>301</v>
      </c>
      <c r="AU100" s="228" t="s">
        <v>89</v>
      </c>
      <c r="AY100" s="19" t="s">
        <v>298</v>
      </c>
      <c r="BE100" s="229">
        <f>IF(N100="základní",J100,0)</f>
        <v>0</v>
      </c>
      <c r="BF100" s="229">
        <f>IF(N100="snížená",J100,0)</f>
        <v>0</v>
      </c>
      <c r="BG100" s="229">
        <f>IF(N100="zákl. přenesená",J100,0)</f>
        <v>0</v>
      </c>
      <c r="BH100" s="229">
        <f>IF(N100="sníž. přenesená",J100,0)</f>
        <v>0</v>
      </c>
      <c r="BI100" s="229">
        <f>IF(N100="nulová",J100,0)</f>
        <v>0</v>
      </c>
      <c r="BJ100" s="19" t="s">
        <v>87</v>
      </c>
      <c r="BK100" s="229">
        <f>ROUND(I100*H100,2)</f>
        <v>0</v>
      </c>
      <c r="BL100" s="19" t="s">
        <v>100</v>
      </c>
      <c r="BM100" s="228" t="s">
        <v>607</v>
      </c>
    </row>
    <row r="101" s="2" customFormat="1">
      <c r="A101" s="41"/>
      <c r="B101" s="42"/>
      <c r="C101" s="43"/>
      <c r="D101" s="245" t="s">
        <v>553</v>
      </c>
      <c r="E101" s="43"/>
      <c r="F101" s="246" t="s">
        <v>608</v>
      </c>
      <c r="G101" s="43"/>
      <c r="H101" s="43"/>
      <c r="I101" s="247"/>
      <c r="J101" s="43"/>
      <c r="K101" s="43"/>
      <c r="L101" s="47"/>
      <c r="M101" s="248"/>
      <c r="N101" s="249"/>
      <c r="O101" s="87"/>
      <c r="P101" s="87"/>
      <c r="Q101" s="87"/>
      <c r="R101" s="87"/>
      <c r="S101" s="87"/>
      <c r="T101" s="88"/>
      <c r="U101" s="41"/>
      <c r="V101" s="41"/>
      <c r="W101" s="41"/>
      <c r="X101" s="41"/>
      <c r="Y101" s="41"/>
      <c r="Z101" s="41"/>
      <c r="AA101" s="41"/>
      <c r="AB101" s="41"/>
      <c r="AC101" s="41"/>
      <c r="AD101" s="41"/>
      <c r="AE101" s="41"/>
      <c r="AT101" s="19" t="s">
        <v>553</v>
      </c>
      <c r="AU101" s="19" t="s">
        <v>89</v>
      </c>
    </row>
    <row r="102" s="13" customFormat="1">
      <c r="A102" s="13"/>
      <c r="B102" s="255"/>
      <c r="C102" s="256"/>
      <c r="D102" s="250" t="s">
        <v>609</v>
      </c>
      <c r="E102" s="257" t="s">
        <v>35</v>
      </c>
      <c r="F102" s="258" t="s">
        <v>610</v>
      </c>
      <c r="G102" s="256"/>
      <c r="H102" s="257" t="s">
        <v>35</v>
      </c>
      <c r="I102" s="259"/>
      <c r="J102" s="256"/>
      <c r="K102" s="256"/>
      <c r="L102" s="260"/>
      <c r="M102" s="261"/>
      <c r="N102" s="262"/>
      <c r="O102" s="262"/>
      <c r="P102" s="262"/>
      <c r="Q102" s="262"/>
      <c r="R102" s="262"/>
      <c r="S102" s="262"/>
      <c r="T102" s="263"/>
      <c r="U102" s="13"/>
      <c r="V102" s="13"/>
      <c r="W102" s="13"/>
      <c r="X102" s="13"/>
      <c r="Y102" s="13"/>
      <c r="Z102" s="13"/>
      <c r="AA102" s="13"/>
      <c r="AB102" s="13"/>
      <c r="AC102" s="13"/>
      <c r="AD102" s="13"/>
      <c r="AE102" s="13"/>
      <c r="AT102" s="264" t="s">
        <v>609</v>
      </c>
      <c r="AU102" s="264" t="s">
        <v>89</v>
      </c>
      <c r="AV102" s="13" t="s">
        <v>87</v>
      </c>
      <c r="AW102" s="13" t="s">
        <v>41</v>
      </c>
      <c r="AX102" s="13" t="s">
        <v>80</v>
      </c>
      <c r="AY102" s="264" t="s">
        <v>298</v>
      </c>
    </row>
    <row r="103" s="14" customFormat="1">
      <c r="A103" s="14"/>
      <c r="B103" s="265"/>
      <c r="C103" s="266"/>
      <c r="D103" s="250" t="s">
        <v>609</v>
      </c>
      <c r="E103" s="267" t="s">
        <v>35</v>
      </c>
      <c r="F103" s="268" t="s">
        <v>611</v>
      </c>
      <c r="G103" s="266"/>
      <c r="H103" s="269">
        <v>85</v>
      </c>
      <c r="I103" s="270"/>
      <c r="J103" s="266"/>
      <c r="K103" s="266"/>
      <c r="L103" s="271"/>
      <c r="M103" s="272"/>
      <c r="N103" s="273"/>
      <c r="O103" s="273"/>
      <c r="P103" s="273"/>
      <c r="Q103" s="273"/>
      <c r="R103" s="273"/>
      <c r="S103" s="273"/>
      <c r="T103" s="274"/>
      <c r="U103" s="14"/>
      <c r="V103" s="14"/>
      <c r="W103" s="14"/>
      <c r="X103" s="14"/>
      <c r="Y103" s="14"/>
      <c r="Z103" s="14"/>
      <c r="AA103" s="14"/>
      <c r="AB103" s="14"/>
      <c r="AC103" s="14"/>
      <c r="AD103" s="14"/>
      <c r="AE103" s="14"/>
      <c r="AT103" s="275" t="s">
        <v>609</v>
      </c>
      <c r="AU103" s="275" t="s">
        <v>89</v>
      </c>
      <c r="AV103" s="14" t="s">
        <v>89</v>
      </c>
      <c r="AW103" s="14" t="s">
        <v>41</v>
      </c>
      <c r="AX103" s="14" t="s">
        <v>80</v>
      </c>
      <c r="AY103" s="275" t="s">
        <v>298</v>
      </c>
    </row>
    <row r="104" s="15" customFormat="1">
      <c r="A104" s="15"/>
      <c r="B104" s="276"/>
      <c r="C104" s="277"/>
      <c r="D104" s="250" t="s">
        <v>609</v>
      </c>
      <c r="E104" s="278" t="s">
        <v>35</v>
      </c>
      <c r="F104" s="279" t="s">
        <v>612</v>
      </c>
      <c r="G104" s="277"/>
      <c r="H104" s="280">
        <v>85</v>
      </c>
      <c r="I104" s="281"/>
      <c r="J104" s="277"/>
      <c r="K104" s="277"/>
      <c r="L104" s="282"/>
      <c r="M104" s="283"/>
      <c r="N104" s="284"/>
      <c r="O104" s="284"/>
      <c r="P104" s="284"/>
      <c r="Q104" s="284"/>
      <c r="R104" s="284"/>
      <c r="S104" s="284"/>
      <c r="T104" s="285"/>
      <c r="U104" s="15"/>
      <c r="V104" s="15"/>
      <c r="W104" s="15"/>
      <c r="X104" s="15"/>
      <c r="Y104" s="15"/>
      <c r="Z104" s="15"/>
      <c r="AA104" s="15"/>
      <c r="AB104" s="15"/>
      <c r="AC104" s="15"/>
      <c r="AD104" s="15"/>
      <c r="AE104" s="15"/>
      <c r="AT104" s="286" t="s">
        <v>609</v>
      </c>
      <c r="AU104" s="286" t="s">
        <v>89</v>
      </c>
      <c r="AV104" s="15" t="s">
        <v>100</v>
      </c>
      <c r="AW104" s="15" t="s">
        <v>41</v>
      </c>
      <c r="AX104" s="15" t="s">
        <v>87</v>
      </c>
      <c r="AY104" s="286" t="s">
        <v>298</v>
      </c>
    </row>
    <row r="105" s="2" customFormat="1" ht="37.8" customHeight="1">
      <c r="A105" s="41"/>
      <c r="B105" s="42"/>
      <c r="C105" s="217" t="s">
        <v>89</v>
      </c>
      <c r="D105" s="217" t="s">
        <v>301</v>
      </c>
      <c r="E105" s="218" t="s">
        <v>613</v>
      </c>
      <c r="F105" s="219" t="s">
        <v>614</v>
      </c>
      <c r="G105" s="220" t="s">
        <v>606</v>
      </c>
      <c r="H105" s="221">
        <v>85</v>
      </c>
      <c r="I105" s="222"/>
      <c r="J105" s="223">
        <f>ROUND(I105*H105,2)</f>
        <v>0</v>
      </c>
      <c r="K105" s="219" t="s">
        <v>551</v>
      </c>
      <c r="L105" s="47"/>
      <c r="M105" s="224" t="s">
        <v>35</v>
      </c>
      <c r="N105" s="225" t="s">
        <v>51</v>
      </c>
      <c r="O105" s="87"/>
      <c r="P105" s="226">
        <f>O105*H105</f>
        <v>0</v>
      </c>
      <c r="Q105" s="226">
        <v>0</v>
      </c>
      <c r="R105" s="226">
        <f>Q105*H105</f>
        <v>0</v>
      </c>
      <c r="S105" s="226">
        <v>0</v>
      </c>
      <c r="T105" s="227">
        <f>S105*H105</f>
        <v>0</v>
      </c>
      <c r="U105" s="41"/>
      <c r="V105" s="41"/>
      <c r="W105" s="41"/>
      <c r="X105" s="41"/>
      <c r="Y105" s="41"/>
      <c r="Z105" s="41"/>
      <c r="AA105" s="41"/>
      <c r="AB105" s="41"/>
      <c r="AC105" s="41"/>
      <c r="AD105" s="41"/>
      <c r="AE105" s="41"/>
      <c r="AR105" s="228" t="s">
        <v>100</v>
      </c>
      <c r="AT105" s="228" t="s">
        <v>301</v>
      </c>
      <c r="AU105" s="228" t="s">
        <v>89</v>
      </c>
      <c r="AY105" s="19" t="s">
        <v>298</v>
      </c>
      <c r="BE105" s="229">
        <f>IF(N105="základní",J105,0)</f>
        <v>0</v>
      </c>
      <c r="BF105" s="229">
        <f>IF(N105="snížená",J105,0)</f>
        <v>0</v>
      </c>
      <c r="BG105" s="229">
        <f>IF(N105="zákl. přenesená",J105,0)</f>
        <v>0</v>
      </c>
      <c r="BH105" s="229">
        <f>IF(N105="sníž. přenesená",J105,0)</f>
        <v>0</v>
      </c>
      <c r="BI105" s="229">
        <f>IF(N105="nulová",J105,0)</f>
        <v>0</v>
      </c>
      <c r="BJ105" s="19" t="s">
        <v>87</v>
      </c>
      <c r="BK105" s="229">
        <f>ROUND(I105*H105,2)</f>
        <v>0</v>
      </c>
      <c r="BL105" s="19" t="s">
        <v>100</v>
      </c>
      <c r="BM105" s="228" t="s">
        <v>615</v>
      </c>
    </row>
    <row r="106" s="2" customFormat="1">
      <c r="A106" s="41"/>
      <c r="B106" s="42"/>
      <c r="C106" s="43"/>
      <c r="D106" s="245" t="s">
        <v>553</v>
      </c>
      <c r="E106" s="43"/>
      <c r="F106" s="246" t="s">
        <v>616</v>
      </c>
      <c r="G106" s="43"/>
      <c r="H106" s="43"/>
      <c r="I106" s="247"/>
      <c r="J106" s="43"/>
      <c r="K106" s="43"/>
      <c r="L106" s="47"/>
      <c r="M106" s="248"/>
      <c r="N106" s="249"/>
      <c r="O106" s="87"/>
      <c r="P106" s="87"/>
      <c r="Q106" s="87"/>
      <c r="R106" s="87"/>
      <c r="S106" s="87"/>
      <c r="T106" s="88"/>
      <c r="U106" s="41"/>
      <c r="V106" s="41"/>
      <c r="W106" s="41"/>
      <c r="X106" s="41"/>
      <c r="Y106" s="41"/>
      <c r="Z106" s="41"/>
      <c r="AA106" s="41"/>
      <c r="AB106" s="41"/>
      <c r="AC106" s="41"/>
      <c r="AD106" s="41"/>
      <c r="AE106" s="41"/>
      <c r="AT106" s="19" t="s">
        <v>553</v>
      </c>
      <c r="AU106" s="19" t="s">
        <v>89</v>
      </c>
    </row>
    <row r="107" s="13" customFormat="1">
      <c r="A107" s="13"/>
      <c r="B107" s="255"/>
      <c r="C107" s="256"/>
      <c r="D107" s="250" t="s">
        <v>609</v>
      </c>
      <c r="E107" s="257" t="s">
        <v>35</v>
      </c>
      <c r="F107" s="258" t="s">
        <v>610</v>
      </c>
      <c r="G107" s="256"/>
      <c r="H107" s="257" t="s">
        <v>35</v>
      </c>
      <c r="I107" s="259"/>
      <c r="J107" s="256"/>
      <c r="K107" s="256"/>
      <c r="L107" s="260"/>
      <c r="M107" s="261"/>
      <c r="N107" s="262"/>
      <c r="O107" s="262"/>
      <c r="P107" s="262"/>
      <c r="Q107" s="262"/>
      <c r="R107" s="262"/>
      <c r="S107" s="262"/>
      <c r="T107" s="263"/>
      <c r="U107" s="13"/>
      <c r="V107" s="13"/>
      <c r="W107" s="13"/>
      <c r="X107" s="13"/>
      <c r="Y107" s="13"/>
      <c r="Z107" s="13"/>
      <c r="AA107" s="13"/>
      <c r="AB107" s="13"/>
      <c r="AC107" s="13"/>
      <c r="AD107" s="13"/>
      <c r="AE107" s="13"/>
      <c r="AT107" s="264" t="s">
        <v>609</v>
      </c>
      <c r="AU107" s="264" t="s">
        <v>89</v>
      </c>
      <c r="AV107" s="13" t="s">
        <v>87</v>
      </c>
      <c r="AW107" s="13" t="s">
        <v>41</v>
      </c>
      <c r="AX107" s="13" t="s">
        <v>80</v>
      </c>
      <c r="AY107" s="264" t="s">
        <v>298</v>
      </c>
    </row>
    <row r="108" s="14" customFormat="1">
      <c r="A108" s="14"/>
      <c r="B108" s="265"/>
      <c r="C108" s="266"/>
      <c r="D108" s="250" t="s">
        <v>609</v>
      </c>
      <c r="E108" s="267" t="s">
        <v>35</v>
      </c>
      <c r="F108" s="268" t="s">
        <v>611</v>
      </c>
      <c r="G108" s="266"/>
      <c r="H108" s="269">
        <v>85</v>
      </c>
      <c r="I108" s="270"/>
      <c r="J108" s="266"/>
      <c r="K108" s="266"/>
      <c r="L108" s="271"/>
      <c r="M108" s="272"/>
      <c r="N108" s="273"/>
      <c r="O108" s="273"/>
      <c r="P108" s="273"/>
      <c r="Q108" s="273"/>
      <c r="R108" s="273"/>
      <c r="S108" s="273"/>
      <c r="T108" s="274"/>
      <c r="U108" s="14"/>
      <c r="V108" s="14"/>
      <c r="W108" s="14"/>
      <c r="X108" s="14"/>
      <c r="Y108" s="14"/>
      <c r="Z108" s="14"/>
      <c r="AA108" s="14"/>
      <c r="AB108" s="14"/>
      <c r="AC108" s="14"/>
      <c r="AD108" s="14"/>
      <c r="AE108" s="14"/>
      <c r="AT108" s="275" t="s">
        <v>609</v>
      </c>
      <c r="AU108" s="275" t="s">
        <v>89</v>
      </c>
      <c r="AV108" s="14" t="s">
        <v>89</v>
      </c>
      <c r="AW108" s="14" t="s">
        <v>41</v>
      </c>
      <c r="AX108" s="14" t="s">
        <v>80</v>
      </c>
      <c r="AY108" s="275" t="s">
        <v>298</v>
      </c>
    </row>
    <row r="109" s="15" customFormat="1">
      <c r="A109" s="15"/>
      <c r="B109" s="276"/>
      <c r="C109" s="277"/>
      <c r="D109" s="250" t="s">
        <v>609</v>
      </c>
      <c r="E109" s="278" t="s">
        <v>35</v>
      </c>
      <c r="F109" s="279" t="s">
        <v>612</v>
      </c>
      <c r="G109" s="277"/>
      <c r="H109" s="280">
        <v>85</v>
      </c>
      <c r="I109" s="281"/>
      <c r="J109" s="277"/>
      <c r="K109" s="277"/>
      <c r="L109" s="282"/>
      <c r="M109" s="283"/>
      <c r="N109" s="284"/>
      <c r="O109" s="284"/>
      <c r="P109" s="284"/>
      <c r="Q109" s="284"/>
      <c r="R109" s="284"/>
      <c r="S109" s="284"/>
      <c r="T109" s="285"/>
      <c r="U109" s="15"/>
      <c r="V109" s="15"/>
      <c r="W109" s="15"/>
      <c r="X109" s="15"/>
      <c r="Y109" s="15"/>
      <c r="Z109" s="15"/>
      <c r="AA109" s="15"/>
      <c r="AB109" s="15"/>
      <c r="AC109" s="15"/>
      <c r="AD109" s="15"/>
      <c r="AE109" s="15"/>
      <c r="AT109" s="286" t="s">
        <v>609</v>
      </c>
      <c r="AU109" s="286" t="s">
        <v>89</v>
      </c>
      <c r="AV109" s="15" t="s">
        <v>100</v>
      </c>
      <c r="AW109" s="15" t="s">
        <v>41</v>
      </c>
      <c r="AX109" s="15" t="s">
        <v>87</v>
      </c>
      <c r="AY109" s="286" t="s">
        <v>298</v>
      </c>
    </row>
    <row r="110" s="2" customFormat="1" ht="24.15" customHeight="1">
      <c r="A110" s="41"/>
      <c r="B110" s="42"/>
      <c r="C110" s="217" t="s">
        <v>96</v>
      </c>
      <c r="D110" s="217" t="s">
        <v>301</v>
      </c>
      <c r="E110" s="218" t="s">
        <v>617</v>
      </c>
      <c r="F110" s="219" t="s">
        <v>618</v>
      </c>
      <c r="G110" s="220" t="s">
        <v>606</v>
      </c>
      <c r="H110" s="221">
        <v>42.5</v>
      </c>
      <c r="I110" s="222"/>
      <c r="J110" s="223">
        <f>ROUND(I110*H110,2)</f>
        <v>0</v>
      </c>
      <c r="K110" s="219" t="s">
        <v>551</v>
      </c>
      <c r="L110" s="47"/>
      <c r="M110" s="224" t="s">
        <v>35</v>
      </c>
      <c r="N110" s="225" t="s">
        <v>51</v>
      </c>
      <c r="O110" s="87"/>
      <c r="P110" s="226">
        <f>O110*H110</f>
        <v>0</v>
      </c>
      <c r="Q110" s="226">
        <v>0</v>
      </c>
      <c r="R110" s="226">
        <f>Q110*H110</f>
        <v>0</v>
      </c>
      <c r="S110" s="226">
        <v>0</v>
      </c>
      <c r="T110" s="227">
        <f>S110*H110</f>
        <v>0</v>
      </c>
      <c r="U110" s="41"/>
      <c r="V110" s="41"/>
      <c r="W110" s="41"/>
      <c r="X110" s="41"/>
      <c r="Y110" s="41"/>
      <c r="Z110" s="41"/>
      <c r="AA110" s="41"/>
      <c r="AB110" s="41"/>
      <c r="AC110" s="41"/>
      <c r="AD110" s="41"/>
      <c r="AE110" s="41"/>
      <c r="AR110" s="228" t="s">
        <v>100</v>
      </c>
      <c r="AT110" s="228" t="s">
        <v>301</v>
      </c>
      <c r="AU110" s="228" t="s">
        <v>89</v>
      </c>
      <c r="AY110" s="19" t="s">
        <v>298</v>
      </c>
      <c r="BE110" s="229">
        <f>IF(N110="základní",J110,0)</f>
        <v>0</v>
      </c>
      <c r="BF110" s="229">
        <f>IF(N110="snížená",J110,0)</f>
        <v>0</v>
      </c>
      <c r="BG110" s="229">
        <f>IF(N110="zákl. přenesená",J110,0)</f>
        <v>0</v>
      </c>
      <c r="BH110" s="229">
        <f>IF(N110="sníž. přenesená",J110,0)</f>
        <v>0</v>
      </c>
      <c r="BI110" s="229">
        <f>IF(N110="nulová",J110,0)</f>
        <v>0</v>
      </c>
      <c r="BJ110" s="19" t="s">
        <v>87</v>
      </c>
      <c r="BK110" s="229">
        <f>ROUND(I110*H110,2)</f>
        <v>0</v>
      </c>
      <c r="BL110" s="19" t="s">
        <v>100</v>
      </c>
      <c r="BM110" s="228" t="s">
        <v>619</v>
      </c>
    </row>
    <row r="111" s="2" customFormat="1">
      <c r="A111" s="41"/>
      <c r="B111" s="42"/>
      <c r="C111" s="43"/>
      <c r="D111" s="245" t="s">
        <v>553</v>
      </c>
      <c r="E111" s="43"/>
      <c r="F111" s="246" t="s">
        <v>620</v>
      </c>
      <c r="G111" s="43"/>
      <c r="H111" s="43"/>
      <c r="I111" s="247"/>
      <c r="J111" s="43"/>
      <c r="K111" s="43"/>
      <c r="L111" s="47"/>
      <c r="M111" s="248"/>
      <c r="N111" s="249"/>
      <c r="O111" s="87"/>
      <c r="P111" s="87"/>
      <c r="Q111" s="87"/>
      <c r="R111" s="87"/>
      <c r="S111" s="87"/>
      <c r="T111" s="88"/>
      <c r="U111" s="41"/>
      <c r="V111" s="41"/>
      <c r="W111" s="41"/>
      <c r="X111" s="41"/>
      <c r="Y111" s="41"/>
      <c r="Z111" s="41"/>
      <c r="AA111" s="41"/>
      <c r="AB111" s="41"/>
      <c r="AC111" s="41"/>
      <c r="AD111" s="41"/>
      <c r="AE111" s="41"/>
      <c r="AT111" s="19" t="s">
        <v>553</v>
      </c>
      <c r="AU111" s="19" t="s">
        <v>89</v>
      </c>
    </row>
    <row r="112" s="2" customFormat="1" ht="37.8" customHeight="1">
      <c r="A112" s="41"/>
      <c r="B112" s="42"/>
      <c r="C112" s="217" t="s">
        <v>100</v>
      </c>
      <c r="D112" s="217" t="s">
        <v>301</v>
      </c>
      <c r="E112" s="218" t="s">
        <v>621</v>
      </c>
      <c r="F112" s="219" t="s">
        <v>622</v>
      </c>
      <c r="G112" s="220" t="s">
        <v>606</v>
      </c>
      <c r="H112" s="221">
        <v>42.5</v>
      </c>
      <c r="I112" s="222"/>
      <c r="J112" s="223">
        <f>ROUND(I112*H112,2)</f>
        <v>0</v>
      </c>
      <c r="K112" s="219" t="s">
        <v>551</v>
      </c>
      <c r="L112" s="47"/>
      <c r="M112" s="224" t="s">
        <v>35</v>
      </c>
      <c r="N112" s="225" t="s">
        <v>51</v>
      </c>
      <c r="O112" s="87"/>
      <c r="P112" s="226">
        <f>O112*H112</f>
        <v>0</v>
      </c>
      <c r="Q112" s="226">
        <v>0</v>
      </c>
      <c r="R112" s="226">
        <f>Q112*H112</f>
        <v>0</v>
      </c>
      <c r="S112" s="226">
        <v>0</v>
      </c>
      <c r="T112" s="227">
        <f>S112*H112</f>
        <v>0</v>
      </c>
      <c r="U112" s="41"/>
      <c r="V112" s="41"/>
      <c r="W112" s="41"/>
      <c r="X112" s="41"/>
      <c r="Y112" s="41"/>
      <c r="Z112" s="41"/>
      <c r="AA112" s="41"/>
      <c r="AB112" s="41"/>
      <c r="AC112" s="41"/>
      <c r="AD112" s="41"/>
      <c r="AE112" s="41"/>
      <c r="AR112" s="228" t="s">
        <v>100</v>
      </c>
      <c r="AT112" s="228" t="s">
        <v>301</v>
      </c>
      <c r="AU112" s="228" t="s">
        <v>89</v>
      </c>
      <c r="AY112" s="19" t="s">
        <v>298</v>
      </c>
      <c r="BE112" s="229">
        <f>IF(N112="základní",J112,0)</f>
        <v>0</v>
      </c>
      <c r="BF112" s="229">
        <f>IF(N112="snížená",J112,0)</f>
        <v>0</v>
      </c>
      <c r="BG112" s="229">
        <f>IF(N112="zákl. přenesená",J112,0)</f>
        <v>0</v>
      </c>
      <c r="BH112" s="229">
        <f>IF(N112="sníž. přenesená",J112,0)</f>
        <v>0</v>
      </c>
      <c r="BI112" s="229">
        <f>IF(N112="nulová",J112,0)</f>
        <v>0</v>
      </c>
      <c r="BJ112" s="19" t="s">
        <v>87</v>
      </c>
      <c r="BK112" s="229">
        <f>ROUND(I112*H112,2)</f>
        <v>0</v>
      </c>
      <c r="BL112" s="19" t="s">
        <v>100</v>
      </c>
      <c r="BM112" s="228" t="s">
        <v>623</v>
      </c>
    </row>
    <row r="113" s="2" customFormat="1">
      <c r="A113" s="41"/>
      <c r="B113" s="42"/>
      <c r="C113" s="43"/>
      <c r="D113" s="245" t="s">
        <v>553</v>
      </c>
      <c r="E113" s="43"/>
      <c r="F113" s="246" t="s">
        <v>624</v>
      </c>
      <c r="G113" s="43"/>
      <c r="H113" s="43"/>
      <c r="I113" s="247"/>
      <c r="J113" s="43"/>
      <c r="K113" s="43"/>
      <c r="L113" s="47"/>
      <c r="M113" s="248"/>
      <c r="N113" s="249"/>
      <c r="O113" s="87"/>
      <c r="P113" s="87"/>
      <c r="Q113" s="87"/>
      <c r="R113" s="87"/>
      <c r="S113" s="87"/>
      <c r="T113" s="88"/>
      <c r="U113" s="41"/>
      <c r="V113" s="41"/>
      <c r="W113" s="41"/>
      <c r="X113" s="41"/>
      <c r="Y113" s="41"/>
      <c r="Z113" s="41"/>
      <c r="AA113" s="41"/>
      <c r="AB113" s="41"/>
      <c r="AC113" s="41"/>
      <c r="AD113" s="41"/>
      <c r="AE113" s="41"/>
      <c r="AT113" s="19" t="s">
        <v>553</v>
      </c>
      <c r="AU113" s="19" t="s">
        <v>89</v>
      </c>
    </row>
    <row r="114" s="2" customFormat="1">
      <c r="A114" s="41"/>
      <c r="B114" s="42"/>
      <c r="C114" s="43"/>
      <c r="D114" s="250" t="s">
        <v>555</v>
      </c>
      <c r="E114" s="43"/>
      <c r="F114" s="251" t="s">
        <v>625</v>
      </c>
      <c r="G114" s="43"/>
      <c r="H114" s="43"/>
      <c r="I114" s="247"/>
      <c r="J114" s="43"/>
      <c r="K114" s="43"/>
      <c r="L114" s="47"/>
      <c r="M114" s="248"/>
      <c r="N114" s="249"/>
      <c r="O114" s="87"/>
      <c r="P114" s="87"/>
      <c r="Q114" s="87"/>
      <c r="R114" s="87"/>
      <c r="S114" s="87"/>
      <c r="T114" s="88"/>
      <c r="U114" s="41"/>
      <c r="V114" s="41"/>
      <c r="W114" s="41"/>
      <c r="X114" s="41"/>
      <c r="Y114" s="41"/>
      <c r="Z114" s="41"/>
      <c r="AA114" s="41"/>
      <c r="AB114" s="41"/>
      <c r="AC114" s="41"/>
      <c r="AD114" s="41"/>
      <c r="AE114" s="41"/>
      <c r="AT114" s="19" t="s">
        <v>555</v>
      </c>
      <c r="AU114" s="19" t="s">
        <v>89</v>
      </c>
    </row>
    <row r="115" s="12" customFormat="1" ht="22.8" customHeight="1">
      <c r="A115" s="12"/>
      <c r="B115" s="201"/>
      <c r="C115" s="202"/>
      <c r="D115" s="203" t="s">
        <v>79</v>
      </c>
      <c r="E115" s="215" t="s">
        <v>332</v>
      </c>
      <c r="F115" s="215" t="s">
        <v>626</v>
      </c>
      <c r="G115" s="202"/>
      <c r="H115" s="202"/>
      <c r="I115" s="205"/>
      <c r="J115" s="216">
        <f>BK115</f>
        <v>0</v>
      </c>
      <c r="K115" s="202"/>
      <c r="L115" s="207"/>
      <c r="M115" s="208"/>
      <c r="N115" s="209"/>
      <c r="O115" s="209"/>
      <c r="P115" s="210">
        <f>P116</f>
        <v>0</v>
      </c>
      <c r="Q115" s="209"/>
      <c r="R115" s="210">
        <f>R116</f>
        <v>0</v>
      </c>
      <c r="S115" s="209"/>
      <c r="T115" s="211">
        <f>T116</f>
        <v>0</v>
      </c>
      <c r="U115" s="12"/>
      <c r="V115" s="12"/>
      <c r="W115" s="12"/>
      <c r="X115" s="12"/>
      <c r="Y115" s="12"/>
      <c r="Z115" s="12"/>
      <c r="AA115" s="12"/>
      <c r="AB115" s="12"/>
      <c r="AC115" s="12"/>
      <c r="AD115" s="12"/>
      <c r="AE115" s="12"/>
      <c r="AR115" s="212" t="s">
        <v>87</v>
      </c>
      <c r="AT115" s="213" t="s">
        <v>79</v>
      </c>
      <c r="AU115" s="213" t="s">
        <v>87</v>
      </c>
      <c r="AY115" s="212" t="s">
        <v>298</v>
      </c>
      <c r="BK115" s="214">
        <f>BK116</f>
        <v>0</v>
      </c>
    </row>
    <row r="116" s="12" customFormat="1" ht="20.88" customHeight="1">
      <c r="A116" s="12"/>
      <c r="B116" s="201"/>
      <c r="C116" s="202"/>
      <c r="D116" s="203" t="s">
        <v>79</v>
      </c>
      <c r="E116" s="215" t="s">
        <v>627</v>
      </c>
      <c r="F116" s="215" t="s">
        <v>628</v>
      </c>
      <c r="G116" s="202"/>
      <c r="H116" s="202"/>
      <c r="I116" s="205"/>
      <c r="J116" s="216">
        <f>BK116</f>
        <v>0</v>
      </c>
      <c r="K116" s="202"/>
      <c r="L116" s="207"/>
      <c r="M116" s="208"/>
      <c r="N116" s="209"/>
      <c r="O116" s="209"/>
      <c r="P116" s="210">
        <f>SUM(P117:P126)</f>
        <v>0</v>
      </c>
      <c r="Q116" s="209"/>
      <c r="R116" s="210">
        <f>SUM(R117:R126)</f>
        <v>0</v>
      </c>
      <c r="S116" s="209"/>
      <c r="T116" s="211">
        <f>SUM(T117:T126)</f>
        <v>0</v>
      </c>
      <c r="U116" s="12"/>
      <c r="V116" s="12"/>
      <c r="W116" s="12"/>
      <c r="X116" s="12"/>
      <c r="Y116" s="12"/>
      <c r="Z116" s="12"/>
      <c r="AA116" s="12"/>
      <c r="AB116" s="12"/>
      <c r="AC116" s="12"/>
      <c r="AD116" s="12"/>
      <c r="AE116" s="12"/>
      <c r="AR116" s="212" t="s">
        <v>87</v>
      </c>
      <c r="AT116" s="213" t="s">
        <v>79</v>
      </c>
      <c r="AU116" s="213" t="s">
        <v>89</v>
      </c>
      <c r="AY116" s="212" t="s">
        <v>298</v>
      </c>
      <c r="BK116" s="214">
        <f>SUM(BK117:BK126)</f>
        <v>0</v>
      </c>
    </row>
    <row r="117" s="2" customFormat="1" ht="21.75" customHeight="1">
      <c r="A117" s="41"/>
      <c r="B117" s="42"/>
      <c r="C117" s="217" t="s">
        <v>104</v>
      </c>
      <c r="D117" s="217" t="s">
        <v>301</v>
      </c>
      <c r="E117" s="218" t="s">
        <v>629</v>
      </c>
      <c r="F117" s="219" t="s">
        <v>630</v>
      </c>
      <c r="G117" s="220" t="s">
        <v>594</v>
      </c>
      <c r="H117" s="221">
        <v>0.20999999999999999</v>
      </c>
      <c r="I117" s="222"/>
      <c r="J117" s="223">
        <f>ROUND(I117*H117,2)</f>
        <v>0</v>
      </c>
      <c r="K117" s="219" t="s">
        <v>551</v>
      </c>
      <c r="L117" s="47"/>
      <c r="M117" s="224" t="s">
        <v>35</v>
      </c>
      <c r="N117" s="225" t="s">
        <v>51</v>
      </c>
      <c r="O117" s="87"/>
      <c r="P117" s="226">
        <f>O117*H117</f>
        <v>0</v>
      </c>
      <c r="Q117" s="226">
        <v>0</v>
      </c>
      <c r="R117" s="226">
        <f>Q117*H117</f>
        <v>0</v>
      </c>
      <c r="S117" s="226">
        <v>0</v>
      </c>
      <c r="T117" s="227">
        <f>S117*H117</f>
        <v>0</v>
      </c>
      <c r="U117" s="41"/>
      <c r="V117" s="41"/>
      <c r="W117" s="41"/>
      <c r="X117" s="41"/>
      <c r="Y117" s="41"/>
      <c r="Z117" s="41"/>
      <c r="AA117" s="41"/>
      <c r="AB117" s="41"/>
      <c r="AC117" s="41"/>
      <c r="AD117" s="41"/>
      <c r="AE117" s="41"/>
      <c r="AR117" s="228" t="s">
        <v>100</v>
      </c>
      <c r="AT117" s="228" t="s">
        <v>301</v>
      </c>
      <c r="AU117" s="228" t="s">
        <v>96</v>
      </c>
      <c r="AY117" s="19" t="s">
        <v>298</v>
      </c>
      <c r="BE117" s="229">
        <f>IF(N117="základní",J117,0)</f>
        <v>0</v>
      </c>
      <c r="BF117" s="229">
        <f>IF(N117="snížená",J117,0)</f>
        <v>0</v>
      </c>
      <c r="BG117" s="229">
        <f>IF(N117="zákl. přenesená",J117,0)</f>
        <v>0</v>
      </c>
      <c r="BH117" s="229">
        <f>IF(N117="sníž. přenesená",J117,0)</f>
        <v>0</v>
      </c>
      <c r="BI117" s="229">
        <f>IF(N117="nulová",J117,0)</f>
        <v>0</v>
      </c>
      <c r="BJ117" s="19" t="s">
        <v>87</v>
      </c>
      <c r="BK117" s="229">
        <f>ROUND(I117*H117,2)</f>
        <v>0</v>
      </c>
      <c r="BL117" s="19" t="s">
        <v>100</v>
      </c>
      <c r="BM117" s="228" t="s">
        <v>631</v>
      </c>
    </row>
    <row r="118" s="2" customFormat="1">
      <c r="A118" s="41"/>
      <c r="B118" s="42"/>
      <c r="C118" s="43"/>
      <c r="D118" s="245" t="s">
        <v>553</v>
      </c>
      <c r="E118" s="43"/>
      <c r="F118" s="246" t="s">
        <v>632</v>
      </c>
      <c r="G118" s="43"/>
      <c r="H118" s="43"/>
      <c r="I118" s="247"/>
      <c r="J118" s="43"/>
      <c r="K118" s="43"/>
      <c r="L118" s="47"/>
      <c r="M118" s="248"/>
      <c r="N118" s="249"/>
      <c r="O118" s="87"/>
      <c r="P118" s="87"/>
      <c r="Q118" s="87"/>
      <c r="R118" s="87"/>
      <c r="S118" s="87"/>
      <c r="T118" s="88"/>
      <c r="U118" s="41"/>
      <c r="V118" s="41"/>
      <c r="W118" s="41"/>
      <c r="X118" s="41"/>
      <c r="Y118" s="41"/>
      <c r="Z118" s="41"/>
      <c r="AA118" s="41"/>
      <c r="AB118" s="41"/>
      <c r="AC118" s="41"/>
      <c r="AD118" s="41"/>
      <c r="AE118" s="41"/>
      <c r="AT118" s="19" t="s">
        <v>553</v>
      </c>
      <c r="AU118" s="19" t="s">
        <v>96</v>
      </c>
    </row>
    <row r="119" s="2" customFormat="1" ht="24.15" customHeight="1">
      <c r="A119" s="41"/>
      <c r="B119" s="42"/>
      <c r="C119" s="217" t="s">
        <v>320</v>
      </c>
      <c r="D119" s="217" t="s">
        <v>301</v>
      </c>
      <c r="E119" s="218" t="s">
        <v>633</v>
      </c>
      <c r="F119" s="219" t="s">
        <v>634</v>
      </c>
      <c r="G119" s="220" t="s">
        <v>594</v>
      </c>
      <c r="H119" s="221">
        <v>4.2000000000000002</v>
      </c>
      <c r="I119" s="222"/>
      <c r="J119" s="223">
        <f>ROUND(I119*H119,2)</f>
        <v>0</v>
      </c>
      <c r="K119" s="219" t="s">
        <v>551</v>
      </c>
      <c r="L119" s="47"/>
      <c r="M119" s="224" t="s">
        <v>35</v>
      </c>
      <c r="N119" s="225" t="s">
        <v>51</v>
      </c>
      <c r="O119" s="87"/>
      <c r="P119" s="226">
        <f>O119*H119</f>
        <v>0</v>
      </c>
      <c r="Q119" s="226">
        <v>0</v>
      </c>
      <c r="R119" s="226">
        <f>Q119*H119</f>
        <v>0</v>
      </c>
      <c r="S119" s="226">
        <v>0</v>
      </c>
      <c r="T119" s="227">
        <f>S119*H119</f>
        <v>0</v>
      </c>
      <c r="U119" s="41"/>
      <c r="V119" s="41"/>
      <c r="W119" s="41"/>
      <c r="X119" s="41"/>
      <c r="Y119" s="41"/>
      <c r="Z119" s="41"/>
      <c r="AA119" s="41"/>
      <c r="AB119" s="41"/>
      <c r="AC119" s="41"/>
      <c r="AD119" s="41"/>
      <c r="AE119" s="41"/>
      <c r="AR119" s="228" t="s">
        <v>100</v>
      </c>
      <c r="AT119" s="228" t="s">
        <v>301</v>
      </c>
      <c r="AU119" s="228" t="s">
        <v>96</v>
      </c>
      <c r="AY119" s="19" t="s">
        <v>298</v>
      </c>
      <c r="BE119" s="229">
        <f>IF(N119="základní",J119,0)</f>
        <v>0</v>
      </c>
      <c r="BF119" s="229">
        <f>IF(N119="snížená",J119,0)</f>
        <v>0</v>
      </c>
      <c r="BG119" s="229">
        <f>IF(N119="zákl. přenesená",J119,0)</f>
        <v>0</v>
      </c>
      <c r="BH119" s="229">
        <f>IF(N119="sníž. přenesená",J119,0)</f>
        <v>0</v>
      </c>
      <c r="BI119" s="229">
        <f>IF(N119="nulová",J119,0)</f>
        <v>0</v>
      </c>
      <c r="BJ119" s="19" t="s">
        <v>87</v>
      </c>
      <c r="BK119" s="229">
        <f>ROUND(I119*H119,2)</f>
        <v>0</v>
      </c>
      <c r="BL119" s="19" t="s">
        <v>100</v>
      </c>
      <c r="BM119" s="228" t="s">
        <v>635</v>
      </c>
    </row>
    <row r="120" s="2" customFormat="1">
      <c r="A120" s="41"/>
      <c r="B120" s="42"/>
      <c r="C120" s="43"/>
      <c r="D120" s="245" t="s">
        <v>553</v>
      </c>
      <c r="E120" s="43"/>
      <c r="F120" s="246" t="s">
        <v>636</v>
      </c>
      <c r="G120" s="43"/>
      <c r="H120" s="43"/>
      <c r="I120" s="247"/>
      <c r="J120" s="43"/>
      <c r="K120" s="43"/>
      <c r="L120" s="47"/>
      <c r="M120" s="248"/>
      <c r="N120" s="249"/>
      <c r="O120" s="87"/>
      <c r="P120" s="87"/>
      <c r="Q120" s="87"/>
      <c r="R120" s="87"/>
      <c r="S120" s="87"/>
      <c r="T120" s="88"/>
      <c r="U120" s="41"/>
      <c r="V120" s="41"/>
      <c r="W120" s="41"/>
      <c r="X120" s="41"/>
      <c r="Y120" s="41"/>
      <c r="Z120" s="41"/>
      <c r="AA120" s="41"/>
      <c r="AB120" s="41"/>
      <c r="AC120" s="41"/>
      <c r="AD120" s="41"/>
      <c r="AE120" s="41"/>
      <c r="AT120" s="19" t="s">
        <v>553</v>
      </c>
      <c r="AU120" s="19" t="s">
        <v>96</v>
      </c>
    </row>
    <row r="121" s="2" customFormat="1" ht="24.15" customHeight="1">
      <c r="A121" s="41"/>
      <c r="B121" s="42"/>
      <c r="C121" s="217" t="s">
        <v>324</v>
      </c>
      <c r="D121" s="217" t="s">
        <v>301</v>
      </c>
      <c r="E121" s="218" t="s">
        <v>637</v>
      </c>
      <c r="F121" s="219" t="s">
        <v>638</v>
      </c>
      <c r="G121" s="220" t="s">
        <v>639</v>
      </c>
      <c r="H121" s="221">
        <v>0.01</v>
      </c>
      <c r="I121" s="222"/>
      <c r="J121" s="223">
        <f>ROUND(I121*H121,2)</f>
        <v>0</v>
      </c>
      <c r="K121" s="219" t="s">
        <v>551</v>
      </c>
      <c r="L121" s="47"/>
      <c r="M121" s="224" t="s">
        <v>35</v>
      </c>
      <c r="N121" s="225" t="s">
        <v>51</v>
      </c>
      <c r="O121" s="87"/>
      <c r="P121" s="226">
        <f>O121*H121</f>
        <v>0</v>
      </c>
      <c r="Q121" s="226">
        <v>0</v>
      </c>
      <c r="R121" s="226">
        <f>Q121*H121</f>
        <v>0</v>
      </c>
      <c r="S121" s="226">
        <v>0</v>
      </c>
      <c r="T121" s="227">
        <f>S121*H121</f>
        <v>0</v>
      </c>
      <c r="U121" s="41"/>
      <c r="V121" s="41"/>
      <c r="W121" s="41"/>
      <c r="X121" s="41"/>
      <c r="Y121" s="41"/>
      <c r="Z121" s="41"/>
      <c r="AA121" s="41"/>
      <c r="AB121" s="41"/>
      <c r="AC121" s="41"/>
      <c r="AD121" s="41"/>
      <c r="AE121" s="41"/>
      <c r="AR121" s="228" t="s">
        <v>100</v>
      </c>
      <c r="AT121" s="228" t="s">
        <v>301</v>
      </c>
      <c r="AU121" s="228" t="s">
        <v>96</v>
      </c>
      <c r="AY121" s="19" t="s">
        <v>298</v>
      </c>
      <c r="BE121" s="229">
        <f>IF(N121="základní",J121,0)</f>
        <v>0</v>
      </c>
      <c r="BF121" s="229">
        <f>IF(N121="snížená",J121,0)</f>
        <v>0</v>
      </c>
      <c r="BG121" s="229">
        <f>IF(N121="zákl. přenesená",J121,0)</f>
        <v>0</v>
      </c>
      <c r="BH121" s="229">
        <f>IF(N121="sníž. přenesená",J121,0)</f>
        <v>0</v>
      </c>
      <c r="BI121" s="229">
        <f>IF(N121="nulová",J121,0)</f>
        <v>0</v>
      </c>
      <c r="BJ121" s="19" t="s">
        <v>87</v>
      </c>
      <c r="BK121" s="229">
        <f>ROUND(I121*H121,2)</f>
        <v>0</v>
      </c>
      <c r="BL121" s="19" t="s">
        <v>100</v>
      </c>
      <c r="BM121" s="228" t="s">
        <v>640</v>
      </c>
    </row>
    <row r="122" s="2" customFormat="1">
      <c r="A122" s="41"/>
      <c r="B122" s="42"/>
      <c r="C122" s="43"/>
      <c r="D122" s="245" t="s">
        <v>553</v>
      </c>
      <c r="E122" s="43"/>
      <c r="F122" s="246" t="s">
        <v>641</v>
      </c>
      <c r="G122" s="43"/>
      <c r="H122" s="43"/>
      <c r="I122" s="247"/>
      <c r="J122" s="43"/>
      <c r="K122" s="43"/>
      <c r="L122" s="47"/>
      <c r="M122" s="248"/>
      <c r="N122" s="249"/>
      <c r="O122" s="87"/>
      <c r="P122" s="87"/>
      <c r="Q122" s="87"/>
      <c r="R122" s="87"/>
      <c r="S122" s="87"/>
      <c r="T122" s="88"/>
      <c r="U122" s="41"/>
      <c r="V122" s="41"/>
      <c r="W122" s="41"/>
      <c r="X122" s="41"/>
      <c r="Y122" s="41"/>
      <c r="Z122" s="41"/>
      <c r="AA122" s="41"/>
      <c r="AB122" s="41"/>
      <c r="AC122" s="41"/>
      <c r="AD122" s="41"/>
      <c r="AE122" s="41"/>
      <c r="AT122" s="19" t="s">
        <v>553</v>
      </c>
      <c r="AU122" s="19" t="s">
        <v>96</v>
      </c>
    </row>
    <row r="123" s="2" customFormat="1">
      <c r="A123" s="41"/>
      <c r="B123" s="42"/>
      <c r="C123" s="43"/>
      <c r="D123" s="250" t="s">
        <v>555</v>
      </c>
      <c r="E123" s="43"/>
      <c r="F123" s="251" t="s">
        <v>642</v>
      </c>
      <c r="G123" s="43"/>
      <c r="H123" s="43"/>
      <c r="I123" s="247"/>
      <c r="J123" s="43"/>
      <c r="K123" s="43"/>
      <c r="L123" s="47"/>
      <c r="M123" s="248"/>
      <c r="N123" s="249"/>
      <c r="O123" s="87"/>
      <c r="P123" s="87"/>
      <c r="Q123" s="87"/>
      <c r="R123" s="87"/>
      <c r="S123" s="87"/>
      <c r="T123" s="88"/>
      <c r="U123" s="41"/>
      <c r="V123" s="41"/>
      <c r="W123" s="41"/>
      <c r="X123" s="41"/>
      <c r="Y123" s="41"/>
      <c r="Z123" s="41"/>
      <c r="AA123" s="41"/>
      <c r="AB123" s="41"/>
      <c r="AC123" s="41"/>
      <c r="AD123" s="41"/>
      <c r="AE123" s="41"/>
      <c r="AT123" s="19" t="s">
        <v>555</v>
      </c>
      <c r="AU123" s="19" t="s">
        <v>96</v>
      </c>
    </row>
    <row r="124" s="2" customFormat="1" ht="24.15" customHeight="1">
      <c r="A124" s="41"/>
      <c r="B124" s="42"/>
      <c r="C124" s="217" t="s">
        <v>328</v>
      </c>
      <c r="D124" s="217" t="s">
        <v>301</v>
      </c>
      <c r="E124" s="218" t="s">
        <v>643</v>
      </c>
      <c r="F124" s="219" t="s">
        <v>644</v>
      </c>
      <c r="G124" s="220" t="s">
        <v>639</v>
      </c>
      <c r="H124" s="221">
        <v>0.20000000000000001</v>
      </c>
      <c r="I124" s="222"/>
      <c r="J124" s="223">
        <f>ROUND(I124*H124,2)</f>
        <v>0</v>
      </c>
      <c r="K124" s="219" t="s">
        <v>551</v>
      </c>
      <c r="L124" s="47"/>
      <c r="M124" s="224" t="s">
        <v>35</v>
      </c>
      <c r="N124" s="225" t="s">
        <v>51</v>
      </c>
      <c r="O124" s="87"/>
      <c r="P124" s="226">
        <f>O124*H124</f>
        <v>0</v>
      </c>
      <c r="Q124" s="226">
        <v>0</v>
      </c>
      <c r="R124" s="226">
        <f>Q124*H124</f>
        <v>0</v>
      </c>
      <c r="S124" s="226">
        <v>0</v>
      </c>
      <c r="T124" s="227">
        <f>S124*H124</f>
        <v>0</v>
      </c>
      <c r="U124" s="41"/>
      <c r="V124" s="41"/>
      <c r="W124" s="41"/>
      <c r="X124" s="41"/>
      <c r="Y124" s="41"/>
      <c r="Z124" s="41"/>
      <c r="AA124" s="41"/>
      <c r="AB124" s="41"/>
      <c r="AC124" s="41"/>
      <c r="AD124" s="41"/>
      <c r="AE124" s="41"/>
      <c r="AR124" s="228" t="s">
        <v>100</v>
      </c>
      <c r="AT124" s="228" t="s">
        <v>301</v>
      </c>
      <c r="AU124" s="228" t="s">
        <v>96</v>
      </c>
      <c r="AY124" s="19" t="s">
        <v>298</v>
      </c>
      <c r="BE124" s="229">
        <f>IF(N124="základní",J124,0)</f>
        <v>0</v>
      </c>
      <c r="BF124" s="229">
        <f>IF(N124="snížená",J124,0)</f>
        <v>0</v>
      </c>
      <c r="BG124" s="229">
        <f>IF(N124="zákl. přenesená",J124,0)</f>
        <v>0</v>
      </c>
      <c r="BH124" s="229">
        <f>IF(N124="sníž. přenesená",J124,0)</f>
        <v>0</v>
      </c>
      <c r="BI124" s="229">
        <f>IF(N124="nulová",J124,0)</f>
        <v>0</v>
      </c>
      <c r="BJ124" s="19" t="s">
        <v>87</v>
      </c>
      <c r="BK124" s="229">
        <f>ROUND(I124*H124,2)</f>
        <v>0</v>
      </c>
      <c r="BL124" s="19" t="s">
        <v>100</v>
      </c>
      <c r="BM124" s="228" t="s">
        <v>645</v>
      </c>
    </row>
    <row r="125" s="2" customFormat="1">
      <c r="A125" s="41"/>
      <c r="B125" s="42"/>
      <c r="C125" s="43"/>
      <c r="D125" s="245" t="s">
        <v>553</v>
      </c>
      <c r="E125" s="43"/>
      <c r="F125" s="246" t="s">
        <v>646</v>
      </c>
      <c r="G125" s="43"/>
      <c r="H125" s="43"/>
      <c r="I125" s="247"/>
      <c r="J125" s="43"/>
      <c r="K125" s="43"/>
      <c r="L125" s="47"/>
      <c r="M125" s="248"/>
      <c r="N125" s="249"/>
      <c r="O125" s="87"/>
      <c r="P125" s="87"/>
      <c r="Q125" s="87"/>
      <c r="R125" s="87"/>
      <c r="S125" s="87"/>
      <c r="T125" s="88"/>
      <c r="U125" s="41"/>
      <c r="V125" s="41"/>
      <c r="W125" s="41"/>
      <c r="X125" s="41"/>
      <c r="Y125" s="41"/>
      <c r="Z125" s="41"/>
      <c r="AA125" s="41"/>
      <c r="AB125" s="41"/>
      <c r="AC125" s="41"/>
      <c r="AD125" s="41"/>
      <c r="AE125" s="41"/>
      <c r="AT125" s="19" t="s">
        <v>553</v>
      </c>
      <c r="AU125" s="19" t="s">
        <v>96</v>
      </c>
    </row>
    <row r="126" s="2" customFormat="1">
      <c r="A126" s="41"/>
      <c r="B126" s="42"/>
      <c r="C126" s="43"/>
      <c r="D126" s="250" t="s">
        <v>555</v>
      </c>
      <c r="E126" s="43"/>
      <c r="F126" s="251" t="s">
        <v>647</v>
      </c>
      <c r="G126" s="43"/>
      <c r="H126" s="43"/>
      <c r="I126" s="247"/>
      <c r="J126" s="43"/>
      <c r="K126" s="43"/>
      <c r="L126" s="47"/>
      <c r="M126" s="248"/>
      <c r="N126" s="249"/>
      <c r="O126" s="87"/>
      <c r="P126" s="87"/>
      <c r="Q126" s="87"/>
      <c r="R126" s="87"/>
      <c r="S126" s="87"/>
      <c r="T126" s="88"/>
      <c r="U126" s="41"/>
      <c r="V126" s="41"/>
      <c r="W126" s="41"/>
      <c r="X126" s="41"/>
      <c r="Y126" s="41"/>
      <c r="Z126" s="41"/>
      <c r="AA126" s="41"/>
      <c r="AB126" s="41"/>
      <c r="AC126" s="41"/>
      <c r="AD126" s="41"/>
      <c r="AE126" s="41"/>
      <c r="AT126" s="19" t="s">
        <v>555</v>
      </c>
      <c r="AU126" s="19" t="s">
        <v>96</v>
      </c>
    </row>
    <row r="127" s="12" customFormat="1" ht="25.92" customHeight="1">
      <c r="A127" s="12"/>
      <c r="B127" s="201"/>
      <c r="C127" s="202"/>
      <c r="D127" s="203" t="s">
        <v>79</v>
      </c>
      <c r="E127" s="204" t="s">
        <v>474</v>
      </c>
      <c r="F127" s="204" t="s">
        <v>546</v>
      </c>
      <c r="G127" s="202"/>
      <c r="H127" s="202"/>
      <c r="I127" s="205"/>
      <c r="J127" s="206">
        <f>BK127</f>
        <v>0</v>
      </c>
      <c r="K127" s="202"/>
      <c r="L127" s="207"/>
      <c r="M127" s="208"/>
      <c r="N127" s="209"/>
      <c r="O127" s="209"/>
      <c r="P127" s="210">
        <f>P128</f>
        <v>0</v>
      </c>
      <c r="Q127" s="209"/>
      <c r="R127" s="210">
        <f>R128</f>
        <v>44.204896000000005</v>
      </c>
      <c r="S127" s="209"/>
      <c r="T127" s="211">
        <f>T128</f>
        <v>0</v>
      </c>
      <c r="U127" s="12"/>
      <c r="V127" s="12"/>
      <c r="W127" s="12"/>
      <c r="X127" s="12"/>
      <c r="Y127" s="12"/>
      <c r="Z127" s="12"/>
      <c r="AA127" s="12"/>
      <c r="AB127" s="12"/>
      <c r="AC127" s="12"/>
      <c r="AD127" s="12"/>
      <c r="AE127" s="12"/>
      <c r="AR127" s="212" t="s">
        <v>96</v>
      </c>
      <c r="AT127" s="213" t="s">
        <v>79</v>
      </c>
      <c r="AU127" s="213" t="s">
        <v>80</v>
      </c>
      <c r="AY127" s="212" t="s">
        <v>298</v>
      </c>
      <c r="BK127" s="214">
        <f>BK128</f>
        <v>0</v>
      </c>
    </row>
    <row r="128" s="12" customFormat="1" ht="22.8" customHeight="1">
      <c r="A128" s="12"/>
      <c r="B128" s="201"/>
      <c r="C128" s="202"/>
      <c r="D128" s="203" t="s">
        <v>79</v>
      </c>
      <c r="E128" s="215" t="s">
        <v>547</v>
      </c>
      <c r="F128" s="215" t="s">
        <v>548</v>
      </c>
      <c r="G128" s="202"/>
      <c r="H128" s="202"/>
      <c r="I128" s="205"/>
      <c r="J128" s="216">
        <f>BK128</f>
        <v>0</v>
      </c>
      <c r="K128" s="202"/>
      <c r="L128" s="207"/>
      <c r="M128" s="208"/>
      <c r="N128" s="209"/>
      <c r="O128" s="209"/>
      <c r="P128" s="210">
        <f>SUM(P129:P138)</f>
        <v>0</v>
      </c>
      <c r="Q128" s="209"/>
      <c r="R128" s="210">
        <f>SUM(R129:R138)</f>
        <v>44.204896000000005</v>
      </c>
      <c r="S128" s="209"/>
      <c r="T128" s="211">
        <f>SUM(T129:T138)</f>
        <v>0</v>
      </c>
      <c r="U128" s="12"/>
      <c r="V128" s="12"/>
      <c r="W128" s="12"/>
      <c r="X128" s="12"/>
      <c r="Y128" s="12"/>
      <c r="Z128" s="12"/>
      <c r="AA128" s="12"/>
      <c r="AB128" s="12"/>
      <c r="AC128" s="12"/>
      <c r="AD128" s="12"/>
      <c r="AE128" s="12"/>
      <c r="AR128" s="212" t="s">
        <v>96</v>
      </c>
      <c r="AT128" s="213" t="s">
        <v>79</v>
      </c>
      <c r="AU128" s="213" t="s">
        <v>87</v>
      </c>
      <c r="AY128" s="212" t="s">
        <v>298</v>
      </c>
      <c r="BK128" s="214">
        <f>SUM(BK129:BK138)</f>
        <v>0</v>
      </c>
    </row>
    <row r="129" s="2" customFormat="1" ht="16.5" customHeight="1">
      <c r="A129" s="41"/>
      <c r="B129" s="42"/>
      <c r="C129" s="217" t="s">
        <v>332</v>
      </c>
      <c r="D129" s="217" t="s">
        <v>301</v>
      </c>
      <c r="E129" s="218" t="s">
        <v>648</v>
      </c>
      <c r="F129" s="219" t="s">
        <v>649</v>
      </c>
      <c r="G129" s="220" t="s">
        <v>650</v>
      </c>
      <c r="H129" s="221">
        <v>0.17000000000000001</v>
      </c>
      <c r="I129" s="222"/>
      <c r="J129" s="223">
        <f>ROUND(I129*H129,2)</f>
        <v>0</v>
      </c>
      <c r="K129" s="219" t="s">
        <v>551</v>
      </c>
      <c r="L129" s="47"/>
      <c r="M129" s="224" t="s">
        <v>35</v>
      </c>
      <c r="N129" s="225" t="s">
        <v>51</v>
      </c>
      <c r="O129" s="87"/>
      <c r="P129" s="226">
        <f>O129*H129</f>
        <v>0</v>
      </c>
      <c r="Q129" s="226">
        <v>0.0088000000000000005</v>
      </c>
      <c r="R129" s="226">
        <f>Q129*H129</f>
        <v>0.0014960000000000002</v>
      </c>
      <c r="S129" s="226">
        <v>0</v>
      </c>
      <c r="T129" s="227">
        <f>S129*H129</f>
        <v>0</v>
      </c>
      <c r="U129" s="41"/>
      <c r="V129" s="41"/>
      <c r="W129" s="41"/>
      <c r="X129" s="41"/>
      <c r="Y129" s="41"/>
      <c r="Z129" s="41"/>
      <c r="AA129" s="41"/>
      <c r="AB129" s="41"/>
      <c r="AC129" s="41"/>
      <c r="AD129" s="41"/>
      <c r="AE129" s="41"/>
      <c r="AR129" s="228" t="s">
        <v>100</v>
      </c>
      <c r="AT129" s="228" t="s">
        <v>301</v>
      </c>
      <c r="AU129" s="228" t="s">
        <v>89</v>
      </c>
      <c r="AY129" s="19" t="s">
        <v>298</v>
      </c>
      <c r="BE129" s="229">
        <f>IF(N129="základní",J129,0)</f>
        <v>0</v>
      </c>
      <c r="BF129" s="229">
        <f>IF(N129="snížená",J129,0)</f>
        <v>0</v>
      </c>
      <c r="BG129" s="229">
        <f>IF(N129="zákl. přenesená",J129,0)</f>
        <v>0</v>
      </c>
      <c r="BH129" s="229">
        <f>IF(N129="sníž. přenesená",J129,0)</f>
        <v>0</v>
      </c>
      <c r="BI129" s="229">
        <f>IF(N129="nulová",J129,0)</f>
        <v>0</v>
      </c>
      <c r="BJ129" s="19" t="s">
        <v>87</v>
      </c>
      <c r="BK129" s="229">
        <f>ROUND(I129*H129,2)</f>
        <v>0</v>
      </c>
      <c r="BL129" s="19" t="s">
        <v>100</v>
      </c>
      <c r="BM129" s="228" t="s">
        <v>651</v>
      </c>
    </row>
    <row r="130" s="2" customFormat="1">
      <c r="A130" s="41"/>
      <c r="B130" s="42"/>
      <c r="C130" s="43"/>
      <c r="D130" s="245" t="s">
        <v>553</v>
      </c>
      <c r="E130" s="43"/>
      <c r="F130" s="246" t="s">
        <v>652</v>
      </c>
      <c r="G130" s="43"/>
      <c r="H130" s="43"/>
      <c r="I130" s="247"/>
      <c r="J130" s="43"/>
      <c r="K130" s="43"/>
      <c r="L130" s="47"/>
      <c r="M130" s="248"/>
      <c r="N130" s="249"/>
      <c r="O130" s="87"/>
      <c r="P130" s="87"/>
      <c r="Q130" s="87"/>
      <c r="R130" s="87"/>
      <c r="S130" s="87"/>
      <c r="T130" s="88"/>
      <c r="U130" s="41"/>
      <c r="V130" s="41"/>
      <c r="W130" s="41"/>
      <c r="X130" s="41"/>
      <c r="Y130" s="41"/>
      <c r="Z130" s="41"/>
      <c r="AA130" s="41"/>
      <c r="AB130" s="41"/>
      <c r="AC130" s="41"/>
      <c r="AD130" s="41"/>
      <c r="AE130" s="41"/>
      <c r="AT130" s="19" t="s">
        <v>553</v>
      </c>
      <c r="AU130" s="19" t="s">
        <v>89</v>
      </c>
    </row>
    <row r="131" s="2" customFormat="1">
      <c r="A131" s="41"/>
      <c r="B131" s="42"/>
      <c r="C131" s="43"/>
      <c r="D131" s="250" t="s">
        <v>555</v>
      </c>
      <c r="E131" s="43"/>
      <c r="F131" s="251" t="s">
        <v>653</v>
      </c>
      <c r="G131" s="43"/>
      <c r="H131" s="43"/>
      <c r="I131" s="247"/>
      <c r="J131" s="43"/>
      <c r="K131" s="43"/>
      <c r="L131" s="47"/>
      <c r="M131" s="248"/>
      <c r="N131" s="249"/>
      <c r="O131" s="87"/>
      <c r="P131" s="87"/>
      <c r="Q131" s="87"/>
      <c r="R131" s="87"/>
      <c r="S131" s="87"/>
      <c r="T131" s="88"/>
      <c r="U131" s="41"/>
      <c r="V131" s="41"/>
      <c r="W131" s="41"/>
      <c r="X131" s="41"/>
      <c r="Y131" s="41"/>
      <c r="Z131" s="41"/>
      <c r="AA131" s="41"/>
      <c r="AB131" s="41"/>
      <c r="AC131" s="41"/>
      <c r="AD131" s="41"/>
      <c r="AE131" s="41"/>
      <c r="AT131" s="19" t="s">
        <v>555</v>
      </c>
      <c r="AU131" s="19" t="s">
        <v>89</v>
      </c>
    </row>
    <row r="132" s="13" customFormat="1">
      <c r="A132" s="13"/>
      <c r="B132" s="255"/>
      <c r="C132" s="256"/>
      <c r="D132" s="250" t="s">
        <v>609</v>
      </c>
      <c r="E132" s="257" t="s">
        <v>35</v>
      </c>
      <c r="F132" s="258" t="s">
        <v>654</v>
      </c>
      <c r="G132" s="256"/>
      <c r="H132" s="257" t="s">
        <v>35</v>
      </c>
      <c r="I132" s="259"/>
      <c r="J132" s="256"/>
      <c r="K132" s="256"/>
      <c r="L132" s="260"/>
      <c r="M132" s="261"/>
      <c r="N132" s="262"/>
      <c r="O132" s="262"/>
      <c r="P132" s="262"/>
      <c r="Q132" s="262"/>
      <c r="R132" s="262"/>
      <c r="S132" s="262"/>
      <c r="T132" s="263"/>
      <c r="U132" s="13"/>
      <c r="V132" s="13"/>
      <c r="W132" s="13"/>
      <c r="X132" s="13"/>
      <c r="Y132" s="13"/>
      <c r="Z132" s="13"/>
      <c r="AA132" s="13"/>
      <c r="AB132" s="13"/>
      <c r="AC132" s="13"/>
      <c r="AD132" s="13"/>
      <c r="AE132" s="13"/>
      <c r="AT132" s="264" t="s">
        <v>609</v>
      </c>
      <c r="AU132" s="264" t="s">
        <v>89</v>
      </c>
      <c r="AV132" s="13" t="s">
        <v>87</v>
      </c>
      <c r="AW132" s="13" t="s">
        <v>41</v>
      </c>
      <c r="AX132" s="13" t="s">
        <v>80</v>
      </c>
      <c r="AY132" s="264" t="s">
        <v>298</v>
      </c>
    </row>
    <row r="133" s="14" customFormat="1">
      <c r="A133" s="14"/>
      <c r="B133" s="265"/>
      <c r="C133" s="266"/>
      <c r="D133" s="250" t="s">
        <v>609</v>
      </c>
      <c r="E133" s="267" t="s">
        <v>35</v>
      </c>
      <c r="F133" s="268" t="s">
        <v>655</v>
      </c>
      <c r="G133" s="266"/>
      <c r="H133" s="269">
        <v>0.17000000000000001</v>
      </c>
      <c r="I133" s="270"/>
      <c r="J133" s="266"/>
      <c r="K133" s="266"/>
      <c r="L133" s="271"/>
      <c r="M133" s="272"/>
      <c r="N133" s="273"/>
      <c r="O133" s="273"/>
      <c r="P133" s="273"/>
      <c r="Q133" s="273"/>
      <c r="R133" s="273"/>
      <c r="S133" s="273"/>
      <c r="T133" s="274"/>
      <c r="U133" s="14"/>
      <c r="V133" s="14"/>
      <c r="W133" s="14"/>
      <c r="X133" s="14"/>
      <c r="Y133" s="14"/>
      <c r="Z133" s="14"/>
      <c r="AA133" s="14"/>
      <c r="AB133" s="14"/>
      <c r="AC133" s="14"/>
      <c r="AD133" s="14"/>
      <c r="AE133" s="14"/>
      <c r="AT133" s="275" t="s">
        <v>609</v>
      </c>
      <c r="AU133" s="275" t="s">
        <v>89</v>
      </c>
      <c r="AV133" s="14" t="s">
        <v>89</v>
      </c>
      <c r="AW133" s="14" t="s">
        <v>41</v>
      </c>
      <c r="AX133" s="14" t="s">
        <v>87</v>
      </c>
      <c r="AY133" s="275" t="s">
        <v>298</v>
      </c>
    </row>
    <row r="134" s="2" customFormat="1" ht="24.15" customHeight="1">
      <c r="A134" s="41"/>
      <c r="B134" s="42"/>
      <c r="C134" s="217" t="s">
        <v>336</v>
      </c>
      <c r="D134" s="217" t="s">
        <v>301</v>
      </c>
      <c r="E134" s="218" t="s">
        <v>656</v>
      </c>
      <c r="F134" s="219" t="s">
        <v>657</v>
      </c>
      <c r="G134" s="220" t="s">
        <v>658</v>
      </c>
      <c r="H134" s="221">
        <v>170</v>
      </c>
      <c r="I134" s="222"/>
      <c r="J134" s="223">
        <f>ROUND(I134*H134,2)</f>
        <v>0</v>
      </c>
      <c r="K134" s="219" t="s">
        <v>551</v>
      </c>
      <c r="L134" s="47"/>
      <c r="M134" s="224" t="s">
        <v>35</v>
      </c>
      <c r="N134" s="225" t="s">
        <v>51</v>
      </c>
      <c r="O134" s="87"/>
      <c r="P134" s="226">
        <f>O134*H134</f>
        <v>0</v>
      </c>
      <c r="Q134" s="226">
        <v>2.0000000000000002E-05</v>
      </c>
      <c r="R134" s="226">
        <f>Q134*H134</f>
        <v>0.0034000000000000002</v>
      </c>
      <c r="S134" s="226">
        <v>0</v>
      </c>
      <c r="T134" s="227">
        <f>S134*H134</f>
        <v>0</v>
      </c>
      <c r="U134" s="41"/>
      <c r="V134" s="41"/>
      <c r="W134" s="41"/>
      <c r="X134" s="41"/>
      <c r="Y134" s="41"/>
      <c r="Z134" s="41"/>
      <c r="AA134" s="41"/>
      <c r="AB134" s="41"/>
      <c r="AC134" s="41"/>
      <c r="AD134" s="41"/>
      <c r="AE134" s="41"/>
      <c r="AR134" s="228" t="s">
        <v>559</v>
      </c>
      <c r="AT134" s="228" t="s">
        <v>301</v>
      </c>
      <c r="AU134" s="228" t="s">
        <v>89</v>
      </c>
      <c r="AY134" s="19" t="s">
        <v>298</v>
      </c>
      <c r="BE134" s="229">
        <f>IF(N134="základní",J134,0)</f>
        <v>0</v>
      </c>
      <c r="BF134" s="229">
        <f>IF(N134="snížená",J134,0)</f>
        <v>0</v>
      </c>
      <c r="BG134" s="229">
        <f>IF(N134="zákl. přenesená",J134,0)</f>
        <v>0</v>
      </c>
      <c r="BH134" s="229">
        <f>IF(N134="sníž. přenesená",J134,0)</f>
        <v>0</v>
      </c>
      <c r="BI134" s="229">
        <f>IF(N134="nulová",J134,0)</f>
        <v>0</v>
      </c>
      <c r="BJ134" s="19" t="s">
        <v>87</v>
      </c>
      <c r="BK134" s="229">
        <f>ROUND(I134*H134,2)</f>
        <v>0</v>
      </c>
      <c r="BL134" s="19" t="s">
        <v>559</v>
      </c>
      <c r="BM134" s="228" t="s">
        <v>659</v>
      </c>
    </row>
    <row r="135" s="2" customFormat="1">
      <c r="A135" s="41"/>
      <c r="B135" s="42"/>
      <c r="C135" s="43"/>
      <c r="D135" s="245" t="s">
        <v>553</v>
      </c>
      <c r="E135" s="43"/>
      <c r="F135" s="246" t="s">
        <v>660</v>
      </c>
      <c r="G135" s="43"/>
      <c r="H135" s="43"/>
      <c r="I135" s="247"/>
      <c r="J135" s="43"/>
      <c r="K135" s="43"/>
      <c r="L135" s="47"/>
      <c r="M135" s="248"/>
      <c r="N135" s="249"/>
      <c r="O135" s="87"/>
      <c r="P135" s="87"/>
      <c r="Q135" s="87"/>
      <c r="R135" s="87"/>
      <c r="S135" s="87"/>
      <c r="T135" s="88"/>
      <c r="U135" s="41"/>
      <c r="V135" s="41"/>
      <c r="W135" s="41"/>
      <c r="X135" s="41"/>
      <c r="Y135" s="41"/>
      <c r="Z135" s="41"/>
      <c r="AA135" s="41"/>
      <c r="AB135" s="41"/>
      <c r="AC135" s="41"/>
      <c r="AD135" s="41"/>
      <c r="AE135" s="41"/>
      <c r="AT135" s="19" t="s">
        <v>553</v>
      </c>
      <c r="AU135" s="19" t="s">
        <v>89</v>
      </c>
    </row>
    <row r="136" s="2" customFormat="1" ht="24.15" customHeight="1">
      <c r="A136" s="41"/>
      <c r="B136" s="42"/>
      <c r="C136" s="217" t="s">
        <v>340</v>
      </c>
      <c r="D136" s="217" t="s">
        <v>301</v>
      </c>
      <c r="E136" s="218" t="s">
        <v>661</v>
      </c>
      <c r="F136" s="219" t="s">
        <v>662</v>
      </c>
      <c r="G136" s="220" t="s">
        <v>304</v>
      </c>
      <c r="H136" s="221">
        <v>170</v>
      </c>
      <c r="I136" s="222"/>
      <c r="J136" s="223">
        <f>ROUND(I136*H136,2)</f>
        <v>0</v>
      </c>
      <c r="K136" s="219" t="s">
        <v>551</v>
      </c>
      <c r="L136" s="47"/>
      <c r="M136" s="224" t="s">
        <v>35</v>
      </c>
      <c r="N136" s="225" t="s">
        <v>51</v>
      </c>
      <c r="O136" s="87"/>
      <c r="P136" s="226">
        <f>O136*H136</f>
        <v>0</v>
      </c>
      <c r="Q136" s="226">
        <v>0.26000000000000001</v>
      </c>
      <c r="R136" s="226">
        <f>Q136*H136</f>
        <v>44.200000000000003</v>
      </c>
      <c r="S136" s="226">
        <v>0</v>
      </c>
      <c r="T136" s="227">
        <f>S136*H136</f>
        <v>0</v>
      </c>
      <c r="U136" s="41"/>
      <c r="V136" s="41"/>
      <c r="W136" s="41"/>
      <c r="X136" s="41"/>
      <c r="Y136" s="41"/>
      <c r="Z136" s="41"/>
      <c r="AA136" s="41"/>
      <c r="AB136" s="41"/>
      <c r="AC136" s="41"/>
      <c r="AD136" s="41"/>
      <c r="AE136" s="41"/>
      <c r="AR136" s="228" t="s">
        <v>100</v>
      </c>
      <c r="AT136" s="228" t="s">
        <v>301</v>
      </c>
      <c r="AU136" s="228" t="s">
        <v>89</v>
      </c>
      <c r="AY136" s="19" t="s">
        <v>298</v>
      </c>
      <c r="BE136" s="229">
        <f>IF(N136="základní",J136,0)</f>
        <v>0</v>
      </c>
      <c r="BF136" s="229">
        <f>IF(N136="snížená",J136,0)</f>
        <v>0</v>
      </c>
      <c r="BG136" s="229">
        <f>IF(N136="zákl. přenesená",J136,0)</f>
        <v>0</v>
      </c>
      <c r="BH136" s="229">
        <f>IF(N136="sníž. přenesená",J136,0)</f>
        <v>0</v>
      </c>
      <c r="BI136" s="229">
        <f>IF(N136="nulová",J136,0)</f>
        <v>0</v>
      </c>
      <c r="BJ136" s="19" t="s">
        <v>87</v>
      </c>
      <c r="BK136" s="229">
        <f>ROUND(I136*H136,2)</f>
        <v>0</v>
      </c>
      <c r="BL136" s="19" t="s">
        <v>100</v>
      </c>
      <c r="BM136" s="228" t="s">
        <v>663</v>
      </c>
    </row>
    <row r="137" s="2" customFormat="1">
      <c r="A137" s="41"/>
      <c r="B137" s="42"/>
      <c r="C137" s="43"/>
      <c r="D137" s="245" t="s">
        <v>553</v>
      </c>
      <c r="E137" s="43"/>
      <c r="F137" s="246" t="s">
        <v>664</v>
      </c>
      <c r="G137" s="43"/>
      <c r="H137" s="43"/>
      <c r="I137" s="247"/>
      <c r="J137" s="43"/>
      <c r="K137" s="43"/>
      <c r="L137" s="47"/>
      <c r="M137" s="248"/>
      <c r="N137" s="249"/>
      <c r="O137" s="87"/>
      <c r="P137" s="87"/>
      <c r="Q137" s="87"/>
      <c r="R137" s="87"/>
      <c r="S137" s="87"/>
      <c r="T137" s="88"/>
      <c r="U137" s="41"/>
      <c r="V137" s="41"/>
      <c r="W137" s="41"/>
      <c r="X137" s="41"/>
      <c r="Y137" s="41"/>
      <c r="Z137" s="41"/>
      <c r="AA137" s="41"/>
      <c r="AB137" s="41"/>
      <c r="AC137" s="41"/>
      <c r="AD137" s="41"/>
      <c r="AE137" s="41"/>
      <c r="AT137" s="19" t="s">
        <v>553</v>
      </c>
      <c r="AU137" s="19" t="s">
        <v>89</v>
      </c>
    </row>
    <row r="138" s="2" customFormat="1">
      <c r="A138" s="41"/>
      <c r="B138" s="42"/>
      <c r="C138" s="43"/>
      <c r="D138" s="250" t="s">
        <v>555</v>
      </c>
      <c r="E138" s="43"/>
      <c r="F138" s="251" t="s">
        <v>665</v>
      </c>
      <c r="G138" s="43"/>
      <c r="H138" s="43"/>
      <c r="I138" s="247"/>
      <c r="J138" s="43"/>
      <c r="K138" s="43"/>
      <c r="L138" s="47"/>
      <c r="M138" s="252"/>
      <c r="N138" s="253"/>
      <c r="O138" s="242"/>
      <c r="P138" s="242"/>
      <c r="Q138" s="242"/>
      <c r="R138" s="242"/>
      <c r="S138" s="242"/>
      <c r="T138" s="254"/>
      <c r="U138" s="41"/>
      <c r="V138" s="41"/>
      <c r="W138" s="41"/>
      <c r="X138" s="41"/>
      <c r="Y138" s="41"/>
      <c r="Z138" s="41"/>
      <c r="AA138" s="41"/>
      <c r="AB138" s="41"/>
      <c r="AC138" s="41"/>
      <c r="AD138" s="41"/>
      <c r="AE138" s="41"/>
      <c r="AT138" s="19" t="s">
        <v>555</v>
      </c>
      <c r="AU138" s="19" t="s">
        <v>89</v>
      </c>
    </row>
    <row r="139" s="2" customFormat="1" ht="6.96" customHeight="1">
      <c r="A139" s="41"/>
      <c r="B139" s="62"/>
      <c r="C139" s="63"/>
      <c r="D139" s="63"/>
      <c r="E139" s="63"/>
      <c r="F139" s="63"/>
      <c r="G139" s="63"/>
      <c r="H139" s="63"/>
      <c r="I139" s="63"/>
      <c r="J139" s="63"/>
      <c r="K139" s="63"/>
      <c r="L139" s="47"/>
      <c r="M139" s="41"/>
      <c r="O139" s="41"/>
      <c r="P139" s="41"/>
      <c r="Q139" s="41"/>
      <c r="R139" s="41"/>
      <c r="S139" s="41"/>
      <c r="T139" s="41"/>
      <c r="U139" s="41"/>
      <c r="V139" s="41"/>
      <c r="W139" s="41"/>
      <c r="X139" s="41"/>
      <c r="Y139" s="41"/>
      <c r="Z139" s="41"/>
      <c r="AA139" s="41"/>
      <c r="AB139" s="41"/>
      <c r="AC139" s="41"/>
      <c r="AD139" s="41"/>
      <c r="AE139" s="41"/>
    </row>
  </sheetData>
  <sheetProtection sheet="1" autoFilter="0" formatColumns="0" formatRows="0" objects="1" scenarios="1" spinCount="100000" saltValue="SvnSy8B1PHFb2EhCSzj8NNlLLUEh8J7O/o+n7OAVt82YZfUgfMXkgfLl3RXSTU5vMKqISvNWVbibj4ogjC6ubA==" hashValue="SDTDGM78qD5q6c282ehDALwaoT37HoDX4VRpczRs4VriLxR1AjczNYWWgK6lg3nGp5gGtVAuIeILA70nEDWDcA==" algorithmName="SHA-512" password="CC35"/>
  <autoFilter ref="C96:K138"/>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hyperlinks>
    <hyperlink ref="F101" r:id="rId1" display="https://podminky.urs.cz/item/CS_URS_2023_01/132212131"/>
    <hyperlink ref="F106" r:id="rId2" display="https://podminky.urs.cz/item/CS_URS_2023_01/162451106"/>
    <hyperlink ref="F111" r:id="rId3" display="https://podminky.urs.cz/item/CS_URS_2023_01/174111101"/>
    <hyperlink ref="F113" r:id="rId4" display="https://podminky.urs.cz/item/CS_URS_2023_01/175111101"/>
    <hyperlink ref="F118" r:id="rId5" display="https://podminky.urs.cz/item/CS_URS_2023_01/997013501"/>
    <hyperlink ref="F120" r:id="rId6" display="https://podminky.urs.cz/item/CS_URS_2023_01/997013509"/>
    <hyperlink ref="F122" r:id="rId7" display="https://podminky.urs.cz/item/CS_URS_2023_01/997013631"/>
    <hyperlink ref="F125" r:id="rId8" display="https://podminky.urs.cz/item/CS_URS_2023_01/997013655"/>
    <hyperlink ref="F130" r:id="rId9" display="https://podminky.urs.cz/item/CS_URS_2023_01/460010021"/>
    <hyperlink ref="F135" r:id="rId10" display="https://podminky.urs.cz/item/CS_URS_2023_01/460581131"/>
    <hyperlink ref="F137" r:id="rId11" display="https://podminky.urs.cz/item/CS_URS_2023_01/460421001"/>
  </hyperlinks>
  <pageMargins left="0.39375" right="0.39375" top="0.39375" bottom="0.39375" header="0" footer="0"/>
  <pageSetup paperSize="9" orientation="landscape" blackAndWhite="1" fitToHeight="100"/>
  <headerFooter>
    <oddFooter>&amp;CStrana &amp;P z &amp;N</oddFooter>
  </headerFooter>
  <drawing r:id="rId12"/>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129</v>
      </c>
    </row>
    <row r="3" s="1" customFormat="1" ht="6.96" customHeight="1">
      <c r="B3" s="142"/>
      <c r="C3" s="143"/>
      <c r="D3" s="143"/>
      <c r="E3" s="143"/>
      <c r="F3" s="143"/>
      <c r="G3" s="143"/>
      <c r="H3" s="143"/>
      <c r="I3" s="143"/>
      <c r="J3" s="143"/>
      <c r="K3" s="143"/>
      <c r="L3" s="22"/>
      <c r="AT3" s="19" t="s">
        <v>89</v>
      </c>
    </row>
    <row r="4" s="1" customFormat="1" ht="24.96" customHeight="1">
      <c r="B4" s="22"/>
      <c r="D4" s="144" t="s">
        <v>269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Oprava trati v úseku Kunovice - Veselí nad Moravou</v>
      </c>
      <c r="F7" s="146"/>
      <c r="G7" s="146"/>
      <c r="H7" s="146"/>
      <c r="L7" s="22"/>
    </row>
    <row r="8">
      <c r="B8" s="22"/>
      <c r="D8" s="146" t="s">
        <v>270</v>
      </c>
      <c r="L8" s="22"/>
    </row>
    <row r="9" s="1" customFormat="1" ht="16.5" customHeight="1">
      <c r="B9" s="22"/>
      <c r="E9" s="147" t="s">
        <v>271</v>
      </c>
      <c r="F9" s="1"/>
      <c r="G9" s="1"/>
      <c r="H9" s="1"/>
      <c r="L9" s="22"/>
    </row>
    <row r="10" s="1" customFormat="1" ht="12" customHeight="1">
      <c r="B10" s="22"/>
      <c r="D10" s="146" t="s">
        <v>272</v>
      </c>
      <c r="L10" s="22"/>
    </row>
    <row r="11" s="2" customFormat="1" ht="16.5" customHeight="1">
      <c r="A11" s="41"/>
      <c r="B11" s="47"/>
      <c r="C11" s="41"/>
      <c r="D11" s="41"/>
      <c r="E11" s="148" t="s">
        <v>562</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274</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666</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35</v>
      </c>
      <c r="G15" s="41"/>
      <c r="H15" s="41"/>
      <c r="I15" s="146" t="s">
        <v>20</v>
      </c>
      <c r="J15" s="136" t="s">
        <v>35</v>
      </c>
      <c r="K15" s="41"/>
      <c r="L15" s="149"/>
      <c r="S15" s="41"/>
      <c r="T15" s="41"/>
      <c r="U15" s="41"/>
      <c r="V15" s="41"/>
      <c r="W15" s="41"/>
      <c r="X15" s="41"/>
      <c r="Y15" s="41"/>
      <c r="Z15" s="41"/>
      <c r="AA15" s="41"/>
      <c r="AB15" s="41"/>
      <c r="AC15" s="41"/>
      <c r="AD15" s="41"/>
      <c r="AE15" s="41"/>
    </row>
    <row r="16" s="2" customFormat="1" ht="12" customHeight="1">
      <c r="A16" s="41"/>
      <c r="B16" s="47"/>
      <c r="C16" s="41"/>
      <c r="D16" s="146" t="s">
        <v>22</v>
      </c>
      <c r="E16" s="41"/>
      <c r="F16" s="136" t="s">
        <v>23</v>
      </c>
      <c r="G16" s="41"/>
      <c r="H16" s="41"/>
      <c r="I16" s="146" t="s">
        <v>24</v>
      </c>
      <c r="J16" s="151" t="str">
        <f>'Rekapitulace stavby'!AN8</f>
        <v>13. 4. 2021</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30</v>
      </c>
      <c r="E18" s="41"/>
      <c r="F18" s="41"/>
      <c r="G18" s="41"/>
      <c r="H18" s="41"/>
      <c r="I18" s="146" t="s">
        <v>31</v>
      </c>
      <c r="J18" s="136" t="s">
        <v>32</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
        <v>33</v>
      </c>
      <c r="F19" s="41"/>
      <c r="G19" s="41"/>
      <c r="H19" s="41"/>
      <c r="I19" s="146" t="s">
        <v>34</v>
      </c>
      <c r="J19" s="136" t="s">
        <v>35</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36</v>
      </c>
      <c r="E21" s="41"/>
      <c r="F21" s="41"/>
      <c r="G21" s="41"/>
      <c r="H21" s="41"/>
      <c r="I21" s="146" t="s">
        <v>31</v>
      </c>
      <c r="J21" s="35"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6"/>
      <c r="G22" s="136"/>
      <c r="H22" s="136"/>
      <c r="I22" s="146" t="s">
        <v>34</v>
      </c>
      <c r="J22" s="35"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38</v>
      </c>
      <c r="E24" s="41"/>
      <c r="F24" s="41"/>
      <c r="G24" s="41"/>
      <c r="H24" s="41"/>
      <c r="I24" s="146" t="s">
        <v>31</v>
      </c>
      <c r="J24" s="136" t="s">
        <v>39</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
        <v>40</v>
      </c>
      <c r="F25" s="41"/>
      <c r="G25" s="41"/>
      <c r="H25" s="41"/>
      <c r="I25" s="146" t="s">
        <v>34</v>
      </c>
      <c r="J25" s="136" t="s">
        <v>35</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42</v>
      </c>
      <c r="E27" s="41"/>
      <c r="F27" s="41"/>
      <c r="G27" s="41"/>
      <c r="H27" s="41"/>
      <c r="I27" s="146" t="s">
        <v>31</v>
      </c>
      <c r="J27" s="136" t="s">
        <v>35</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
        <v>564</v>
      </c>
      <c r="F28" s="41"/>
      <c r="G28" s="41"/>
      <c r="H28" s="41"/>
      <c r="I28" s="146" t="s">
        <v>34</v>
      </c>
      <c r="J28" s="136" t="s">
        <v>35</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44</v>
      </c>
      <c r="E30" s="41"/>
      <c r="F30" s="41"/>
      <c r="G30" s="41"/>
      <c r="H30" s="41"/>
      <c r="I30" s="41"/>
      <c r="J30" s="41"/>
      <c r="K30" s="41"/>
      <c r="L30" s="149"/>
      <c r="S30" s="41"/>
      <c r="T30" s="41"/>
      <c r="U30" s="41"/>
      <c r="V30" s="41"/>
      <c r="W30" s="41"/>
      <c r="X30" s="41"/>
      <c r="Y30" s="41"/>
      <c r="Z30" s="41"/>
      <c r="AA30" s="41"/>
      <c r="AB30" s="41"/>
      <c r="AC30" s="41"/>
      <c r="AD30" s="41"/>
      <c r="AE30" s="41"/>
    </row>
    <row r="31" s="8" customFormat="1" ht="23.25" customHeight="1">
      <c r="A31" s="152"/>
      <c r="B31" s="153"/>
      <c r="C31" s="152"/>
      <c r="D31" s="152"/>
      <c r="E31" s="154" t="s">
        <v>45</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46</v>
      </c>
      <c r="E34" s="41"/>
      <c r="F34" s="41"/>
      <c r="G34" s="41"/>
      <c r="H34" s="41"/>
      <c r="I34" s="41"/>
      <c r="J34" s="158">
        <f>ROUND(J97,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48</v>
      </c>
      <c r="G36" s="41"/>
      <c r="H36" s="41"/>
      <c r="I36" s="159" t="s">
        <v>47</v>
      </c>
      <c r="J36" s="159" t="s">
        <v>49</v>
      </c>
      <c r="K36" s="41"/>
      <c r="L36" s="149"/>
      <c r="S36" s="41"/>
      <c r="T36" s="41"/>
      <c r="U36" s="41"/>
      <c r="V36" s="41"/>
      <c r="W36" s="41"/>
      <c r="X36" s="41"/>
      <c r="Y36" s="41"/>
      <c r="Z36" s="41"/>
      <c r="AA36" s="41"/>
      <c r="AB36" s="41"/>
      <c r="AC36" s="41"/>
      <c r="AD36" s="41"/>
      <c r="AE36" s="41"/>
    </row>
    <row r="37" s="2" customFormat="1" ht="14.4" customHeight="1">
      <c r="A37" s="41"/>
      <c r="B37" s="47"/>
      <c r="C37" s="41"/>
      <c r="D37" s="148" t="s">
        <v>50</v>
      </c>
      <c r="E37" s="146" t="s">
        <v>51</v>
      </c>
      <c r="F37" s="160">
        <f>ROUND((SUM(BE97:BE212)),  2)</f>
        <v>0</v>
      </c>
      <c r="G37" s="41"/>
      <c r="H37" s="41"/>
      <c r="I37" s="161">
        <v>0.20999999999999999</v>
      </c>
      <c r="J37" s="160">
        <f>ROUND(((SUM(BE97:BE212))*I37),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52</v>
      </c>
      <c r="F38" s="160">
        <f>ROUND((SUM(BF97:BF212)),  2)</f>
        <v>0</v>
      </c>
      <c r="G38" s="41"/>
      <c r="H38" s="41"/>
      <c r="I38" s="161">
        <v>0.14999999999999999</v>
      </c>
      <c r="J38" s="160">
        <f>ROUND(((SUM(BF97:BF212))*I38),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53</v>
      </c>
      <c r="F39" s="160">
        <f>ROUND((SUM(BG97:BG212)),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54</v>
      </c>
      <c r="F40" s="160">
        <f>ROUND((SUM(BH97:BH212)),  2)</f>
        <v>0</v>
      </c>
      <c r="G40" s="41"/>
      <c r="H40" s="41"/>
      <c r="I40" s="161">
        <v>0.14999999999999999</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55</v>
      </c>
      <c r="F41" s="160">
        <f>ROUND((SUM(BI97:BI212)),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56</v>
      </c>
      <c r="E43" s="164"/>
      <c r="F43" s="164"/>
      <c r="G43" s="165" t="s">
        <v>57</v>
      </c>
      <c r="H43" s="166" t="s">
        <v>58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5" t="s">
        <v>277</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Oprava trati v úseku Kunovice - Veselí nad Moravou</v>
      </c>
      <c r="F52" s="34"/>
      <c r="G52" s="34"/>
      <c r="H52" s="34"/>
      <c r="I52" s="43"/>
      <c r="J52" s="43"/>
      <c r="K52" s="43"/>
      <c r="L52" s="149"/>
      <c r="S52" s="41"/>
      <c r="T52" s="41"/>
      <c r="U52" s="41"/>
      <c r="V52" s="41"/>
      <c r="W52" s="41"/>
      <c r="X52" s="41"/>
      <c r="Y52" s="41"/>
      <c r="Z52" s="41"/>
      <c r="AA52" s="41"/>
      <c r="AB52" s="41"/>
      <c r="AC52" s="41"/>
      <c r="AD52" s="41"/>
      <c r="AE52" s="41"/>
    </row>
    <row r="53" s="1" customFormat="1" ht="12" customHeight="1">
      <c r="B53" s="23"/>
      <c r="C53" s="34" t="s">
        <v>270</v>
      </c>
      <c r="D53" s="24"/>
      <c r="E53" s="24"/>
      <c r="F53" s="24"/>
      <c r="G53" s="24"/>
      <c r="H53" s="24"/>
      <c r="I53" s="24"/>
      <c r="J53" s="24"/>
      <c r="K53" s="24"/>
      <c r="L53" s="22"/>
    </row>
    <row r="54" s="1" customFormat="1" ht="16.5" customHeight="1">
      <c r="B54" s="23"/>
      <c r="C54" s="24"/>
      <c r="D54" s="24"/>
      <c r="E54" s="173" t="s">
        <v>271</v>
      </c>
      <c r="F54" s="24"/>
      <c r="G54" s="24"/>
      <c r="H54" s="24"/>
      <c r="I54" s="24"/>
      <c r="J54" s="24"/>
      <c r="K54" s="24"/>
      <c r="L54" s="22"/>
    </row>
    <row r="55" s="1" customFormat="1" ht="12" customHeight="1">
      <c r="B55" s="23"/>
      <c r="C55" s="34" t="s">
        <v>272</v>
      </c>
      <c r="D55" s="24"/>
      <c r="E55" s="24"/>
      <c r="F55" s="24"/>
      <c r="G55" s="24"/>
      <c r="H55" s="24"/>
      <c r="I55" s="24"/>
      <c r="J55" s="24"/>
      <c r="K55" s="24"/>
      <c r="L55" s="22"/>
    </row>
    <row r="56" s="2" customFormat="1" ht="16.5" customHeight="1">
      <c r="A56" s="41"/>
      <c r="B56" s="42"/>
      <c r="C56" s="43"/>
      <c r="D56" s="43"/>
      <c r="E56" s="174" t="s">
        <v>562</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4" t="s">
        <v>274</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PS 11-14-01.1 - TZZ Veselí nad Moravou - Kunovice - oprava dálkové kabelizace</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Kunovice - Veselí nad Moravou</v>
      </c>
      <c r="G60" s="43"/>
      <c r="H60" s="43"/>
      <c r="I60" s="34" t="s">
        <v>24</v>
      </c>
      <c r="J60" s="75" t="str">
        <f>IF(J16="","",J16)</f>
        <v>13. 4. 2021</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25.65" customHeight="1">
      <c r="A62" s="41"/>
      <c r="B62" s="42"/>
      <c r="C62" s="34" t="s">
        <v>30</v>
      </c>
      <c r="D62" s="43"/>
      <c r="E62" s="43"/>
      <c r="F62" s="29" t="str">
        <f>E19</f>
        <v>Správa železnic</v>
      </c>
      <c r="G62" s="43"/>
      <c r="H62" s="43"/>
      <c r="I62" s="34" t="s">
        <v>38</v>
      </c>
      <c r="J62" s="39" t="str">
        <f>E25</f>
        <v>MORAVIA CONSULT OLOMOUC a.s.</v>
      </c>
      <c r="K62" s="43"/>
      <c r="L62" s="149"/>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Ing. Filip Rozsypal</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278</v>
      </c>
      <c r="D65" s="176"/>
      <c r="E65" s="176"/>
      <c r="F65" s="176"/>
      <c r="G65" s="176"/>
      <c r="H65" s="176"/>
      <c r="I65" s="176"/>
      <c r="J65" s="177" t="s">
        <v>279</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78</v>
      </c>
      <c r="D67" s="43"/>
      <c r="E67" s="43"/>
      <c r="F67" s="43"/>
      <c r="G67" s="43"/>
      <c r="H67" s="43"/>
      <c r="I67" s="43"/>
      <c r="J67" s="105">
        <f>J97</f>
        <v>0</v>
      </c>
      <c r="K67" s="43"/>
      <c r="L67" s="149"/>
      <c r="S67" s="41"/>
      <c r="T67" s="41"/>
      <c r="U67" s="41"/>
      <c r="V67" s="41"/>
      <c r="W67" s="41"/>
      <c r="X67" s="41"/>
      <c r="Y67" s="41"/>
      <c r="Z67" s="41"/>
      <c r="AA67" s="41"/>
      <c r="AB67" s="41"/>
      <c r="AC67" s="41"/>
      <c r="AD67" s="41"/>
      <c r="AE67" s="41"/>
      <c r="AU67" s="19" t="s">
        <v>280</v>
      </c>
    </row>
    <row r="68" s="9" customFormat="1" ht="24.96" customHeight="1">
      <c r="A68" s="9"/>
      <c r="B68" s="179"/>
      <c r="C68" s="180"/>
      <c r="D68" s="181" t="s">
        <v>667</v>
      </c>
      <c r="E68" s="182"/>
      <c r="F68" s="182"/>
      <c r="G68" s="182"/>
      <c r="H68" s="182"/>
      <c r="I68" s="182"/>
      <c r="J68" s="183">
        <f>J98</f>
        <v>0</v>
      </c>
      <c r="K68" s="180"/>
      <c r="L68" s="184"/>
      <c r="S68" s="9"/>
      <c r="T68" s="9"/>
      <c r="U68" s="9"/>
      <c r="V68" s="9"/>
      <c r="W68" s="9"/>
      <c r="X68" s="9"/>
      <c r="Y68" s="9"/>
      <c r="Z68" s="9"/>
      <c r="AA68" s="9"/>
      <c r="AB68" s="9"/>
      <c r="AC68" s="9"/>
      <c r="AD68" s="9"/>
      <c r="AE68" s="9"/>
    </row>
    <row r="69" s="9" customFormat="1" ht="24.96" customHeight="1">
      <c r="A69" s="9"/>
      <c r="B69" s="179"/>
      <c r="C69" s="180"/>
      <c r="D69" s="181" t="s">
        <v>668</v>
      </c>
      <c r="E69" s="182"/>
      <c r="F69" s="182"/>
      <c r="G69" s="182"/>
      <c r="H69" s="182"/>
      <c r="I69" s="182"/>
      <c r="J69" s="183">
        <f>J141</f>
        <v>0</v>
      </c>
      <c r="K69" s="180"/>
      <c r="L69" s="184"/>
      <c r="S69" s="9"/>
      <c r="T69" s="9"/>
      <c r="U69" s="9"/>
      <c r="V69" s="9"/>
      <c r="W69" s="9"/>
      <c r="X69" s="9"/>
      <c r="Y69" s="9"/>
      <c r="Z69" s="9"/>
      <c r="AA69" s="9"/>
      <c r="AB69" s="9"/>
      <c r="AC69" s="9"/>
      <c r="AD69" s="9"/>
      <c r="AE69" s="9"/>
    </row>
    <row r="70" s="9" customFormat="1" ht="24.96" customHeight="1">
      <c r="A70" s="9"/>
      <c r="B70" s="179"/>
      <c r="C70" s="180"/>
      <c r="D70" s="181" t="s">
        <v>669</v>
      </c>
      <c r="E70" s="182"/>
      <c r="F70" s="182"/>
      <c r="G70" s="182"/>
      <c r="H70" s="182"/>
      <c r="I70" s="182"/>
      <c r="J70" s="183">
        <f>J186</f>
        <v>0</v>
      </c>
      <c r="K70" s="180"/>
      <c r="L70" s="184"/>
      <c r="S70" s="9"/>
      <c r="T70" s="9"/>
      <c r="U70" s="9"/>
      <c r="V70" s="9"/>
      <c r="W70" s="9"/>
      <c r="X70" s="9"/>
      <c r="Y70" s="9"/>
      <c r="Z70" s="9"/>
      <c r="AA70" s="9"/>
      <c r="AB70" s="9"/>
      <c r="AC70" s="9"/>
      <c r="AD70" s="9"/>
      <c r="AE70" s="9"/>
    </row>
    <row r="71" s="9" customFormat="1" ht="24.96" customHeight="1">
      <c r="A71" s="9"/>
      <c r="B71" s="179"/>
      <c r="C71" s="180"/>
      <c r="D71" s="181" t="s">
        <v>670</v>
      </c>
      <c r="E71" s="182"/>
      <c r="F71" s="182"/>
      <c r="G71" s="182"/>
      <c r="H71" s="182"/>
      <c r="I71" s="182"/>
      <c r="J71" s="183">
        <f>J199</f>
        <v>0</v>
      </c>
      <c r="K71" s="180"/>
      <c r="L71" s="184"/>
      <c r="S71" s="9"/>
      <c r="T71" s="9"/>
      <c r="U71" s="9"/>
      <c r="V71" s="9"/>
      <c r="W71" s="9"/>
      <c r="X71" s="9"/>
      <c r="Y71" s="9"/>
      <c r="Z71" s="9"/>
      <c r="AA71" s="9"/>
      <c r="AB71" s="9"/>
      <c r="AC71" s="9"/>
      <c r="AD71" s="9"/>
      <c r="AE71" s="9"/>
    </row>
    <row r="72" s="9" customFormat="1" ht="24.96" customHeight="1">
      <c r="A72" s="9"/>
      <c r="B72" s="179"/>
      <c r="C72" s="180"/>
      <c r="D72" s="181" t="s">
        <v>281</v>
      </c>
      <c r="E72" s="182"/>
      <c r="F72" s="182"/>
      <c r="G72" s="182"/>
      <c r="H72" s="182"/>
      <c r="I72" s="182"/>
      <c r="J72" s="183">
        <f>J208</f>
        <v>0</v>
      </c>
      <c r="K72" s="180"/>
      <c r="L72" s="184"/>
      <c r="S72" s="9"/>
      <c r="T72" s="9"/>
      <c r="U72" s="9"/>
      <c r="V72" s="9"/>
      <c r="W72" s="9"/>
      <c r="X72" s="9"/>
      <c r="Y72" s="9"/>
      <c r="Z72" s="9"/>
      <c r="AA72" s="9"/>
      <c r="AB72" s="9"/>
      <c r="AC72" s="9"/>
      <c r="AD72" s="9"/>
      <c r="AE72" s="9"/>
    </row>
    <row r="73" s="10" customFormat="1" ht="19.92" customHeight="1">
      <c r="A73" s="10"/>
      <c r="B73" s="185"/>
      <c r="C73" s="127"/>
      <c r="D73" s="186" t="s">
        <v>282</v>
      </c>
      <c r="E73" s="187"/>
      <c r="F73" s="187"/>
      <c r="G73" s="187"/>
      <c r="H73" s="187"/>
      <c r="I73" s="187"/>
      <c r="J73" s="188">
        <f>J209</f>
        <v>0</v>
      </c>
      <c r="K73" s="127"/>
      <c r="L73" s="189"/>
      <c r="S73" s="10"/>
      <c r="T73" s="10"/>
      <c r="U73" s="10"/>
      <c r="V73" s="10"/>
      <c r="W73" s="10"/>
      <c r="X73" s="10"/>
      <c r="Y73" s="10"/>
      <c r="Z73" s="10"/>
      <c r="AA73" s="10"/>
      <c r="AB73" s="10"/>
      <c r="AC73" s="10"/>
      <c r="AD73" s="10"/>
      <c r="AE73" s="10"/>
    </row>
    <row r="74" s="2" customFormat="1" ht="21.84" customHeight="1">
      <c r="A74" s="41"/>
      <c r="B74" s="42"/>
      <c r="C74" s="43"/>
      <c r="D74" s="43"/>
      <c r="E74" s="43"/>
      <c r="F74" s="43"/>
      <c r="G74" s="43"/>
      <c r="H74" s="43"/>
      <c r="I74" s="43"/>
      <c r="J74" s="43"/>
      <c r="K74" s="43"/>
      <c r="L74" s="149"/>
      <c r="S74" s="41"/>
      <c r="T74" s="41"/>
      <c r="U74" s="41"/>
      <c r="V74" s="41"/>
      <c r="W74" s="41"/>
      <c r="X74" s="41"/>
      <c r="Y74" s="41"/>
      <c r="Z74" s="41"/>
      <c r="AA74" s="41"/>
      <c r="AB74" s="41"/>
      <c r="AC74" s="41"/>
      <c r="AD74" s="41"/>
      <c r="AE74" s="41"/>
    </row>
    <row r="75" s="2" customFormat="1" ht="6.96" customHeight="1">
      <c r="A75" s="41"/>
      <c r="B75" s="62"/>
      <c r="C75" s="63"/>
      <c r="D75" s="63"/>
      <c r="E75" s="63"/>
      <c r="F75" s="63"/>
      <c r="G75" s="63"/>
      <c r="H75" s="63"/>
      <c r="I75" s="63"/>
      <c r="J75" s="63"/>
      <c r="K75" s="63"/>
      <c r="L75" s="149"/>
      <c r="S75" s="41"/>
      <c r="T75" s="41"/>
      <c r="U75" s="41"/>
      <c r="V75" s="41"/>
      <c r="W75" s="41"/>
      <c r="X75" s="41"/>
      <c r="Y75" s="41"/>
      <c r="Z75" s="41"/>
      <c r="AA75" s="41"/>
      <c r="AB75" s="41"/>
      <c r="AC75" s="41"/>
      <c r="AD75" s="41"/>
      <c r="AE75" s="41"/>
    </row>
    <row r="79" s="2" customFormat="1" ht="6.96" customHeight="1">
      <c r="A79" s="41"/>
      <c r="B79" s="64"/>
      <c r="C79" s="65"/>
      <c r="D79" s="65"/>
      <c r="E79" s="65"/>
      <c r="F79" s="65"/>
      <c r="G79" s="65"/>
      <c r="H79" s="65"/>
      <c r="I79" s="65"/>
      <c r="J79" s="65"/>
      <c r="K79" s="65"/>
      <c r="L79" s="149"/>
      <c r="S79" s="41"/>
      <c r="T79" s="41"/>
      <c r="U79" s="41"/>
      <c r="V79" s="41"/>
      <c r="W79" s="41"/>
      <c r="X79" s="41"/>
      <c r="Y79" s="41"/>
      <c r="Z79" s="41"/>
      <c r="AA79" s="41"/>
      <c r="AB79" s="41"/>
      <c r="AC79" s="41"/>
      <c r="AD79" s="41"/>
      <c r="AE79" s="41"/>
    </row>
    <row r="80" s="2" customFormat="1" ht="24.96" customHeight="1">
      <c r="A80" s="41"/>
      <c r="B80" s="42"/>
      <c r="C80" s="25" t="s">
        <v>283</v>
      </c>
      <c r="D80" s="43"/>
      <c r="E80" s="43"/>
      <c r="F80" s="43"/>
      <c r="G80" s="43"/>
      <c r="H80" s="43"/>
      <c r="I80" s="43"/>
      <c r="J80" s="43"/>
      <c r="K80" s="43"/>
      <c r="L80" s="149"/>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9"/>
      <c r="S81" s="41"/>
      <c r="T81" s="41"/>
      <c r="U81" s="41"/>
      <c r="V81" s="41"/>
      <c r="W81" s="41"/>
      <c r="X81" s="41"/>
      <c r="Y81" s="41"/>
      <c r="Z81" s="41"/>
      <c r="AA81" s="41"/>
      <c r="AB81" s="41"/>
      <c r="AC81" s="41"/>
      <c r="AD81" s="41"/>
      <c r="AE81" s="41"/>
    </row>
    <row r="82" s="2" customFormat="1" ht="12" customHeight="1">
      <c r="A82" s="41"/>
      <c r="B82" s="42"/>
      <c r="C82" s="34" t="s">
        <v>16</v>
      </c>
      <c r="D82" s="43"/>
      <c r="E82" s="43"/>
      <c r="F82" s="43"/>
      <c r="G82" s="43"/>
      <c r="H82" s="43"/>
      <c r="I82" s="43"/>
      <c r="J82" s="43"/>
      <c r="K82" s="43"/>
      <c r="L82" s="149"/>
      <c r="S82" s="41"/>
      <c r="T82" s="41"/>
      <c r="U82" s="41"/>
      <c r="V82" s="41"/>
      <c r="W82" s="41"/>
      <c r="X82" s="41"/>
      <c r="Y82" s="41"/>
      <c r="Z82" s="41"/>
      <c r="AA82" s="41"/>
      <c r="AB82" s="41"/>
      <c r="AC82" s="41"/>
      <c r="AD82" s="41"/>
      <c r="AE82" s="41"/>
    </row>
    <row r="83" s="2" customFormat="1" ht="16.5" customHeight="1">
      <c r="A83" s="41"/>
      <c r="B83" s="42"/>
      <c r="C83" s="43"/>
      <c r="D83" s="43"/>
      <c r="E83" s="173" t="str">
        <f>E7</f>
        <v>Oprava trati v úseku Kunovice - Veselí nad Moravou</v>
      </c>
      <c r="F83" s="34"/>
      <c r="G83" s="34"/>
      <c r="H83" s="34"/>
      <c r="I83" s="43"/>
      <c r="J83" s="43"/>
      <c r="K83" s="43"/>
      <c r="L83" s="149"/>
      <c r="S83" s="41"/>
      <c r="T83" s="41"/>
      <c r="U83" s="41"/>
      <c r="V83" s="41"/>
      <c r="W83" s="41"/>
      <c r="X83" s="41"/>
      <c r="Y83" s="41"/>
      <c r="Z83" s="41"/>
      <c r="AA83" s="41"/>
      <c r="AB83" s="41"/>
      <c r="AC83" s="41"/>
      <c r="AD83" s="41"/>
      <c r="AE83" s="41"/>
    </row>
    <row r="84" s="1" customFormat="1" ht="12" customHeight="1">
      <c r="B84" s="23"/>
      <c r="C84" s="34" t="s">
        <v>270</v>
      </c>
      <c r="D84" s="24"/>
      <c r="E84" s="24"/>
      <c r="F84" s="24"/>
      <c r="G84" s="24"/>
      <c r="H84" s="24"/>
      <c r="I84" s="24"/>
      <c r="J84" s="24"/>
      <c r="K84" s="24"/>
      <c r="L84" s="22"/>
    </row>
    <row r="85" s="1" customFormat="1" ht="16.5" customHeight="1">
      <c r="B85" s="23"/>
      <c r="C85" s="24"/>
      <c r="D85" s="24"/>
      <c r="E85" s="173" t="s">
        <v>271</v>
      </c>
      <c r="F85" s="24"/>
      <c r="G85" s="24"/>
      <c r="H85" s="24"/>
      <c r="I85" s="24"/>
      <c r="J85" s="24"/>
      <c r="K85" s="24"/>
      <c r="L85" s="22"/>
    </row>
    <row r="86" s="1" customFormat="1" ht="12" customHeight="1">
      <c r="B86" s="23"/>
      <c r="C86" s="34" t="s">
        <v>272</v>
      </c>
      <c r="D86" s="24"/>
      <c r="E86" s="24"/>
      <c r="F86" s="24"/>
      <c r="G86" s="24"/>
      <c r="H86" s="24"/>
      <c r="I86" s="24"/>
      <c r="J86" s="24"/>
      <c r="K86" s="24"/>
      <c r="L86" s="22"/>
    </row>
    <row r="87" s="2" customFormat="1" ht="16.5" customHeight="1">
      <c r="A87" s="41"/>
      <c r="B87" s="42"/>
      <c r="C87" s="43"/>
      <c r="D87" s="43"/>
      <c r="E87" s="174" t="s">
        <v>562</v>
      </c>
      <c r="F87" s="43"/>
      <c r="G87" s="43"/>
      <c r="H87" s="43"/>
      <c r="I87" s="43"/>
      <c r="J87" s="43"/>
      <c r="K87" s="43"/>
      <c r="L87" s="149"/>
      <c r="S87" s="41"/>
      <c r="T87" s="41"/>
      <c r="U87" s="41"/>
      <c r="V87" s="41"/>
      <c r="W87" s="41"/>
      <c r="X87" s="41"/>
      <c r="Y87" s="41"/>
      <c r="Z87" s="41"/>
      <c r="AA87" s="41"/>
      <c r="AB87" s="41"/>
      <c r="AC87" s="41"/>
      <c r="AD87" s="41"/>
      <c r="AE87" s="41"/>
    </row>
    <row r="88" s="2" customFormat="1" ht="12" customHeight="1">
      <c r="A88" s="41"/>
      <c r="B88" s="42"/>
      <c r="C88" s="34" t="s">
        <v>274</v>
      </c>
      <c r="D88" s="43"/>
      <c r="E88" s="43"/>
      <c r="F88" s="43"/>
      <c r="G88" s="43"/>
      <c r="H88" s="43"/>
      <c r="I88" s="43"/>
      <c r="J88" s="43"/>
      <c r="K88" s="43"/>
      <c r="L88" s="149"/>
      <c r="S88" s="41"/>
      <c r="T88" s="41"/>
      <c r="U88" s="41"/>
      <c r="V88" s="41"/>
      <c r="W88" s="41"/>
      <c r="X88" s="41"/>
      <c r="Y88" s="41"/>
      <c r="Z88" s="41"/>
      <c r="AA88" s="41"/>
      <c r="AB88" s="41"/>
      <c r="AC88" s="41"/>
      <c r="AD88" s="41"/>
      <c r="AE88" s="41"/>
    </row>
    <row r="89" s="2" customFormat="1" ht="16.5" customHeight="1">
      <c r="A89" s="41"/>
      <c r="B89" s="42"/>
      <c r="C89" s="43"/>
      <c r="D89" s="43"/>
      <c r="E89" s="72" t="str">
        <f>E13</f>
        <v>PS 11-14-01.1 - TZZ Veselí nad Moravou - Kunovice - oprava dálkové kabelizace</v>
      </c>
      <c r="F89" s="43"/>
      <c r="G89" s="43"/>
      <c r="H89" s="43"/>
      <c r="I89" s="43"/>
      <c r="J89" s="43"/>
      <c r="K89" s="43"/>
      <c r="L89" s="149"/>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9"/>
      <c r="S90" s="41"/>
      <c r="T90" s="41"/>
      <c r="U90" s="41"/>
      <c r="V90" s="41"/>
      <c r="W90" s="41"/>
      <c r="X90" s="41"/>
      <c r="Y90" s="41"/>
      <c r="Z90" s="41"/>
      <c r="AA90" s="41"/>
      <c r="AB90" s="41"/>
      <c r="AC90" s="41"/>
      <c r="AD90" s="41"/>
      <c r="AE90" s="41"/>
    </row>
    <row r="91" s="2" customFormat="1" ht="12" customHeight="1">
      <c r="A91" s="41"/>
      <c r="B91" s="42"/>
      <c r="C91" s="34" t="s">
        <v>22</v>
      </c>
      <c r="D91" s="43"/>
      <c r="E91" s="43"/>
      <c r="F91" s="29" t="str">
        <f>F16</f>
        <v>Kunovice - Veselí nad Moravou</v>
      </c>
      <c r="G91" s="43"/>
      <c r="H91" s="43"/>
      <c r="I91" s="34" t="s">
        <v>24</v>
      </c>
      <c r="J91" s="75" t="str">
        <f>IF(J16="","",J16)</f>
        <v>13. 4. 2021</v>
      </c>
      <c r="K91" s="43"/>
      <c r="L91" s="149"/>
      <c r="S91" s="41"/>
      <c r="T91" s="41"/>
      <c r="U91" s="41"/>
      <c r="V91" s="41"/>
      <c r="W91" s="41"/>
      <c r="X91" s="41"/>
      <c r="Y91" s="41"/>
      <c r="Z91" s="41"/>
      <c r="AA91" s="41"/>
      <c r="AB91" s="41"/>
      <c r="AC91" s="41"/>
      <c r="AD91" s="41"/>
      <c r="AE91" s="41"/>
    </row>
    <row r="92" s="2" customFormat="1" ht="6.96" customHeight="1">
      <c r="A92" s="41"/>
      <c r="B92" s="42"/>
      <c r="C92" s="43"/>
      <c r="D92" s="43"/>
      <c r="E92" s="43"/>
      <c r="F92" s="43"/>
      <c r="G92" s="43"/>
      <c r="H92" s="43"/>
      <c r="I92" s="43"/>
      <c r="J92" s="43"/>
      <c r="K92" s="43"/>
      <c r="L92" s="149"/>
      <c r="S92" s="41"/>
      <c r="T92" s="41"/>
      <c r="U92" s="41"/>
      <c r="V92" s="41"/>
      <c r="W92" s="41"/>
      <c r="X92" s="41"/>
      <c r="Y92" s="41"/>
      <c r="Z92" s="41"/>
      <c r="AA92" s="41"/>
      <c r="AB92" s="41"/>
      <c r="AC92" s="41"/>
      <c r="AD92" s="41"/>
      <c r="AE92" s="41"/>
    </row>
    <row r="93" s="2" customFormat="1" ht="25.65" customHeight="1">
      <c r="A93" s="41"/>
      <c r="B93" s="42"/>
      <c r="C93" s="34" t="s">
        <v>30</v>
      </c>
      <c r="D93" s="43"/>
      <c r="E93" s="43"/>
      <c r="F93" s="29" t="str">
        <f>E19</f>
        <v>Správa železnic</v>
      </c>
      <c r="G93" s="43"/>
      <c r="H93" s="43"/>
      <c r="I93" s="34" t="s">
        <v>38</v>
      </c>
      <c r="J93" s="39" t="str">
        <f>E25</f>
        <v>MORAVIA CONSULT OLOMOUC a.s.</v>
      </c>
      <c r="K93" s="43"/>
      <c r="L93" s="149"/>
      <c r="S93" s="41"/>
      <c r="T93" s="41"/>
      <c r="U93" s="41"/>
      <c r="V93" s="41"/>
      <c r="W93" s="41"/>
      <c r="X93" s="41"/>
      <c r="Y93" s="41"/>
      <c r="Z93" s="41"/>
      <c r="AA93" s="41"/>
      <c r="AB93" s="41"/>
      <c r="AC93" s="41"/>
      <c r="AD93" s="41"/>
      <c r="AE93" s="41"/>
    </row>
    <row r="94" s="2" customFormat="1" ht="15.15" customHeight="1">
      <c r="A94" s="41"/>
      <c r="B94" s="42"/>
      <c r="C94" s="34" t="s">
        <v>36</v>
      </c>
      <c r="D94" s="43"/>
      <c r="E94" s="43"/>
      <c r="F94" s="29" t="str">
        <f>IF(E22="","",E22)</f>
        <v>Vyplň údaj</v>
      </c>
      <c r="G94" s="43"/>
      <c r="H94" s="43"/>
      <c r="I94" s="34" t="s">
        <v>42</v>
      </c>
      <c r="J94" s="39" t="str">
        <f>E28</f>
        <v>Ing. Filip Rozsypal</v>
      </c>
      <c r="K94" s="43"/>
      <c r="L94" s="149"/>
      <c r="S94" s="41"/>
      <c r="T94" s="41"/>
      <c r="U94" s="41"/>
      <c r="V94" s="41"/>
      <c r="W94" s="41"/>
      <c r="X94" s="41"/>
      <c r="Y94" s="41"/>
      <c r="Z94" s="41"/>
      <c r="AA94" s="41"/>
      <c r="AB94" s="41"/>
      <c r="AC94" s="41"/>
      <c r="AD94" s="41"/>
      <c r="AE94" s="41"/>
    </row>
    <row r="95" s="2" customFormat="1" ht="10.32" customHeight="1">
      <c r="A95" s="41"/>
      <c r="B95" s="42"/>
      <c r="C95" s="43"/>
      <c r="D95" s="43"/>
      <c r="E95" s="43"/>
      <c r="F95" s="43"/>
      <c r="G95" s="43"/>
      <c r="H95" s="43"/>
      <c r="I95" s="43"/>
      <c r="J95" s="43"/>
      <c r="K95" s="43"/>
      <c r="L95" s="149"/>
      <c r="S95" s="41"/>
      <c r="T95" s="41"/>
      <c r="U95" s="41"/>
      <c r="V95" s="41"/>
      <c r="W95" s="41"/>
      <c r="X95" s="41"/>
      <c r="Y95" s="41"/>
      <c r="Z95" s="41"/>
      <c r="AA95" s="41"/>
      <c r="AB95" s="41"/>
      <c r="AC95" s="41"/>
      <c r="AD95" s="41"/>
      <c r="AE95" s="41"/>
    </row>
    <row r="96" s="11" customFormat="1" ht="29.28" customHeight="1">
      <c r="A96" s="190"/>
      <c r="B96" s="191"/>
      <c r="C96" s="192" t="s">
        <v>284</v>
      </c>
      <c r="D96" s="193" t="s">
        <v>65</v>
      </c>
      <c r="E96" s="193" t="s">
        <v>61</v>
      </c>
      <c r="F96" s="193" t="s">
        <v>62</v>
      </c>
      <c r="G96" s="193" t="s">
        <v>285</v>
      </c>
      <c r="H96" s="193" t="s">
        <v>286</v>
      </c>
      <c r="I96" s="193" t="s">
        <v>287</v>
      </c>
      <c r="J96" s="193" t="s">
        <v>279</v>
      </c>
      <c r="K96" s="194" t="s">
        <v>288</v>
      </c>
      <c r="L96" s="195"/>
      <c r="M96" s="95" t="s">
        <v>35</v>
      </c>
      <c r="N96" s="96" t="s">
        <v>50</v>
      </c>
      <c r="O96" s="96" t="s">
        <v>289</v>
      </c>
      <c r="P96" s="96" t="s">
        <v>290</v>
      </c>
      <c r="Q96" s="96" t="s">
        <v>291</v>
      </c>
      <c r="R96" s="96" t="s">
        <v>292</v>
      </c>
      <c r="S96" s="96" t="s">
        <v>293</v>
      </c>
      <c r="T96" s="97" t="s">
        <v>294</v>
      </c>
      <c r="U96" s="190"/>
      <c r="V96" s="190"/>
      <c r="W96" s="190"/>
      <c r="X96" s="190"/>
      <c r="Y96" s="190"/>
      <c r="Z96" s="190"/>
      <c r="AA96" s="190"/>
      <c r="AB96" s="190"/>
      <c r="AC96" s="190"/>
      <c r="AD96" s="190"/>
      <c r="AE96" s="190"/>
    </row>
    <row r="97" s="2" customFormat="1" ht="22.8" customHeight="1">
      <c r="A97" s="41"/>
      <c r="B97" s="42"/>
      <c r="C97" s="102" t="s">
        <v>295</v>
      </c>
      <c r="D97" s="43"/>
      <c r="E97" s="43"/>
      <c r="F97" s="43"/>
      <c r="G97" s="43"/>
      <c r="H97" s="43"/>
      <c r="I97" s="43"/>
      <c r="J97" s="196">
        <f>BK97</f>
        <v>0</v>
      </c>
      <c r="K97" s="43"/>
      <c r="L97" s="47"/>
      <c r="M97" s="98"/>
      <c r="N97" s="197"/>
      <c r="O97" s="99"/>
      <c r="P97" s="198">
        <f>P98+P141+P186+P199+P208</f>
        <v>0</v>
      </c>
      <c r="Q97" s="99"/>
      <c r="R97" s="198">
        <f>R98+R141+R186+R199+R208</f>
        <v>0.16490000000000002</v>
      </c>
      <c r="S97" s="99"/>
      <c r="T97" s="199">
        <f>T98+T141+T186+T199+T208</f>
        <v>0</v>
      </c>
      <c r="U97" s="41"/>
      <c r="V97" s="41"/>
      <c r="W97" s="41"/>
      <c r="X97" s="41"/>
      <c r="Y97" s="41"/>
      <c r="Z97" s="41"/>
      <c r="AA97" s="41"/>
      <c r="AB97" s="41"/>
      <c r="AC97" s="41"/>
      <c r="AD97" s="41"/>
      <c r="AE97" s="41"/>
      <c r="AT97" s="19" t="s">
        <v>79</v>
      </c>
      <c r="AU97" s="19" t="s">
        <v>280</v>
      </c>
      <c r="BK97" s="200">
        <f>BK98+BK141+BK186+BK199+BK208</f>
        <v>0</v>
      </c>
    </row>
    <row r="98" s="12" customFormat="1" ht="25.92" customHeight="1">
      <c r="A98" s="12"/>
      <c r="B98" s="201"/>
      <c r="C98" s="202"/>
      <c r="D98" s="203" t="s">
        <v>79</v>
      </c>
      <c r="E98" s="204" t="s">
        <v>89</v>
      </c>
      <c r="F98" s="204" t="s">
        <v>671</v>
      </c>
      <c r="G98" s="202"/>
      <c r="H98" s="202"/>
      <c r="I98" s="205"/>
      <c r="J98" s="206">
        <f>BK98</f>
        <v>0</v>
      </c>
      <c r="K98" s="202"/>
      <c r="L98" s="207"/>
      <c r="M98" s="208"/>
      <c r="N98" s="209"/>
      <c r="O98" s="209"/>
      <c r="P98" s="210">
        <f>SUM(P99:P140)</f>
        <v>0</v>
      </c>
      <c r="Q98" s="209"/>
      <c r="R98" s="210">
        <f>SUM(R99:R140)</f>
        <v>0.16490000000000002</v>
      </c>
      <c r="S98" s="209"/>
      <c r="T98" s="211">
        <f>SUM(T99:T140)</f>
        <v>0</v>
      </c>
      <c r="U98" s="12"/>
      <c r="V98" s="12"/>
      <c r="W98" s="12"/>
      <c r="X98" s="12"/>
      <c r="Y98" s="12"/>
      <c r="Z98" s="12"/>
      <c r="AA98" s="12"/>
      <c r="AB98" s="12"/>
      <c r="AC98" s="12"/>
      <c r="AD98" s="12"/>
      <c r="AE98" s="12"/>
      <c r="AR98" s="212" t="s">
        <v>87</v>
      </c>
      <c r="AT98" s="213" t="s">
        <v>79</v>
      </c>
      <c r="AU98" s="213" t="s">
        <v>80</v>
      </c>
      <c r="AY98" s="212" t="s">
        <v>298</v>
      </c>
      <c r="BK98" s="214">
        <f>SUM(BK99:BK140)</f>
        <v>0</v>
      </c>
    </row>
    <row r="99" s="2" customFormat="1" ht="16.5" customHeight="1">
      <c r="A99" s="41"/>
      <c r="B99" s="42"/>
      <c r="C99" s="230" t="s">
        <v>87</v>
      </c>
      <c r="D99" s="230" t="s">
        <v>474</v>
      </c>
      <c r="E99" s="231" t="s">
        <v>672</v>
      </c>
      <c r="F99" s="232" t="s">
        <v>673</v>
      </c>
      <c r="G99" s="233" t="s">
        <v>304</v>
      </c>
      <c r="H99" s="234">
        <v>632</v>
      </c>
      <c r="I99" s="235"/>
      <c r="J99" s="236">
        <f>ROUND(I99*H99,2)</f>
        <v>0</v>
      </c>
      <c r="K99" s="232" t="s">
        <v>305</v>
      </c>
      <c r="L99" s="237"/>
      <c r="M99" s="238" t="s">
        <v>35</v>
      </c>
      <c r="N99" s="239" t="s">
        <v>51</v>
      </c>
      <c r="O99" s="87"/>
      <c r="P99" s="226">
        <f>O99*H99</f>
        <v>0</v>
      </c>
      <c r="Q99" s="226">
        <v>0</v>
      </c>
      <c r="R99" s="226">
        <f>Q99*H99</f>
        <v>0</v>
      </c>
      <c r="S99" s="226">
        <v>0</v>
      </c>
      <c r="T99" s="227">
        <f>S99*H99</f>
        <v>0</v>
      </c>
      <c r="U99" s="41"/>
      <c r="V99" s="41"/>
      <c r="W99" s="41"/>
      <c r="X99" s="41"/>
      <c r="Y99" s="41"/>
      <c r="Z99" s="41"/>
      <c r="AA99" s="41"/>
      <c r="AB99" s="41"/>
      <c r="AC99" s="41"/>
      <c r="AD99" s="41"/>
      <c r="AE99" s="41"/>
      <c r="AR99" s="228" t="s">
        <v>328</v>
      </c>
      <c r="AT99" s="228" t="s">
        <v>474</v>
      </c>
      <c r="AU99" s="228" t="s">
        <v>87</v>
      </c>
      <c r="AY99" s="19" t="s">
        <v>298</v>
      </c>
      <c r="BE99" s="229">
        <f>IF(N99="základní",J99,0)</f>
        <v>0</v>
      </c>
      <c r="BF99" s="229">
        <f>IF(N99="snížená",J99,0)</f>
        <v>0</v>
      </c>
      <c r="BG99" s="229">
        <f>IF(N99="zákl. přenesená",J99,0)</f>
        <v>0</v>
      </c>
      <c r="BH99" s="229">
        <f>IF(N99="sníž. přenesená",J99,0)</f>
        <v>0</v>
      </c>
      <c r="BI99" s="229">
        <f>IF(N99="nulová",J99,0)</f>
        <v>0</v>
      </c>
      <c r="BJ99" s="19" t="s">
        <v>87</v>
      </c>
      <c r="BK99" s="229">
        <f>ROUND(I99*H99,2)</f>
        <v>0</v>
      </c>
      <c r="BL99" s="19" t="s">
        <v>100</v>
      </c>
      <c r="BM99" s="228" t="s">
        <v>674</v>
      </c>
    </row>
    <row r="100" s="2" customFormat="1">
      <c r="A100" s="41"/>
      <c r="B100" s="42"/>
      <c r="C100" s="43"/>
      <c r="D100" s="250" t="s">
        <v>555</v>
      </c>
      <c r="E100" s="43"/>
      <c r="F100" s="251" t="s">
        <v>675</v>
      </c>
      <c r="G100" s="43"/>
      <c r="H100" s="43"/>
      <c r="I100" s="247"/>
      <c r="J100" s="43"/>
      <c r="K100" s="43"/>
      <c r="L100" s="47"/>
      <c r="M100" s="248"/>
      <c r="N100" s="249"/>
      <c r="O100" s="87"/>
      <c r="P100" s="87"/>
      <c r="Q100" s="87"/>
      <c r="R100" s="87"/>
      <c r="S100" s="87"/>
      <c r="T100" s="88"/>
      <c r="U100" s="41"/>
      <c r="V100" s="41"/>
      <c r="W100" s="41"/>
      <c r="X100" s="41"/>
      <c r="Y100" s="41"/>
      <c r="Z100" s="41"/>
      <c r="AA100" s="41"/>
      <c r="AB100" s="41"/>
      <c r="AC100" s="41"/>
      <c r="AD100" s="41"/>
      <c r="AE100" s="41"/>
      <c r="AT100" s="19" t="s">
        <v>555</v>
      </c>
      <c r="AU100" s="19" t="s">
        <v>87</v>
      </c>
    </row>
    <row r="101" s="2" customFormat="1" ht="33" customHeight="1">
      <c r="A101" s="41"/>
      <c r="B101" s="42"/>
      <c r="C101" s="230" t="s">
        <v>89</v>
      </c>
      <c r="D101" s="230" t="s">
        <v>474</v>
      </c>
      <c r="E101" s="231" t="s">
        <v>676</v>
      </c>
      <c r="F101" s="232" t="s">
        <v>677</v>
      </c>
      <c r="G101" s="233" t="s">
        <v>315</v>
      </c>
      <c r="H101" s="234">
        <v>13</v>
      </c>
      <c r="I101" s="235"/>
      <c r="J101" s="236">
        <f>ROUND(I101*H101,2)</f>
        <v>0</v>
      </c>
      <c r="K101" s="232" t="s">
        <v>305</v>
      </c>
      <c r="L101" s="237"/>
      <c r="M101" s="238" t="s">
        <v>35</v>
      </c>
      <c r="N101" s="239" t="s">
        <v>51</v>
      </c>
      <c r="O101" s="87"/>
      <c r="P101" s="226">
        <f>O101*H101</f>
        <v>0</v>
      </c>
      <c r="Q101" s="226">
        <v>0</v>
      </c>
      <c r="R101" s="226">
        <f>Q101*H101</f>
        <v>0</v>
      </c>
      <c r="S101" s="226">
        <v>0</v>
      </c>
      <c r="T101" s="227">
        <f>S101*H101</f>
        <v>0</v>
      </c>
      <c r="U101" s="41"/>
      <c r="V101" s="41"/>
      <c r="W101" s="41"/>
      <c r="X101" s="41"/>
      <c r="Y101" s="41"/>
      <c r="Z101" s="41"/>
      <c r="AA101" s="41"/>
      <c r="AB101" s="41"/>
      <c r="AC101" s="41"/>
      <c r="AD101" s="41"/>
      <c r="AE101" s="41"/>
      <c r="AR101" s="228" t="s">
        <v>328</v>
      </c>
      <c r="AT101" s="228" t="s">
        <v>474</v>
      </c>
      <c r="AU101" s="228" t="s">
        <v>87</v>
      </c>
      <c r="AY101" s="19" t="s">
        <v>298</v>
      </c>
      <c r="BE101" s="229">
        <f>IF(N101="základní",J101,0)</f>
        <v>0</v>
      </c>
      <c r="BF101" s="229">
        <f>IF(N101="snížená",J101,0)</f>
        <v>0</v>
      </c>
      <c r="BG101" s="229">
        <f>IF(N101="zákl. přenesená",J101,0)</f>
        <v>0</v>
      </c>
      <c r="BH101" s="229">
        <f>IF(N101="sníž. přenesená",J101,0)</f>
        <v>0</v>
      </c>
      <c r="BI101" s="229">
        <f>IF(N101="nulová",J101,0)</f>
        <v>0</v>
      </c>
      <c r="BJ101" s="19" t="s">
        <v>87</v>
      </c>
      <c r="BK101" s="229">
        <f>ROUND(I101*H101,2)</f>
        <v>0</v>
      </c>
      <c r="BL101" s="19" t="s">
        <v>100</v>
      </c>
      <c r="BM101" s="228" t="s">
        <v>678</v>
      </c>
    </row>
    <row r="102" s="2" customFormat="1">
      <c r="A102" s="41"/>
      <c r="B102" s="42"/>
      <c r="C102" s="43"/>
      <c r="D102" s="250" t="s">
        <v>555</v>
      </c>
      <c r="E102" s="43"/>
      <c r="F102" s="251" t="s">
        <v>679</v>
      </c>
      <c r="G102" s="43"/>
      <c r="H102" s="43"/>
      <c r="I102" s="247"/>
      <c r="J102" s="43"/>
      <c r="K102" s="43"/>
      <c r="L102" s="47"/>
      <c r="M102" s="248"/>
      <c r="N102" s="249"/>
      <c r="O102" s="87"/>
      <c r="P102" s="87"/>
      <c r="Q102" s="87"/>
      <c r="R102" s="87"/>
      <c r="S102" s="87"/>
      <c r="T102" s="88"/>
      <c r="U102" s="41"/>
      <c r="V102" s="41"/>
      <c r="W102" s="41"/>
      <c r="X102" s="41"/>
      <c r="Y102" s="41"/>
      <c r="Z102" s="41"/>
      <c r="AA102" s="41"/>
      <c r="AB102" s="41"/>
      <c r="AC102" s="41"/>
      <c r="AD102" s="41"/>
      <c r="AE102" s="41"/>
      <c r="AT102" s="19" t="s">
        <v>555</v>
      </c>
      <c r="AU102" s="19" t="s">
        <v>87</v>
      </c>
    </row>
    <row r="103" s="2" customFormat="1" ht="16.5" customHeight="1">
      <c r="A103" s="41"/>
      <c r="B103" s="42"/>
      <c r="C103" s="230" t="s">
        <v>96</v>
      </c>
      <c r="D103" s="230" t="s">
        <v>474</v>
      </c>
      <c r="E103" s="231" t="s">
        <v>680</v>
      </c>
      <c r="F103" s="232" t="s">
        <v>681</v>
      </c>
      <c r="G103" s="233" t="s">
        <v>606</v>
      </c>
      <c r="H103" s="234">
        <v>0.17000000000000001</v>
      </c>
      <c r="I103" s="235"/>
      <c r="J103" s="236">
        <f>ROUND(I103*H103,2)</f>
        <v>0</v>
      </c>
      <c r="K103" s="232" t="s">
        <v>305</v>
      </c>
      <c r="L103" s="237"/>
      <c r="M103" s="238" t="s">
        <v>35</v>
      </c>
      <c r="N103" s="239" t="s">
        <v>51</v>
      </c>
      <c r="O103" s="87"/>
      <c r="P103" s="226">
        <f>O103*H103</f>
        <v>0</v>
      </c>
      <c r="Q103" s="226">
        <v>0.96999999999999997</v>
      </c>
      <c r="R103" s="226">
        <f>Q103*H103</f>
        <v>0.16490000000000002</v>
      </c>
      <c r="S103" s="226">
        <v>0</v>
      </c>
      <c r="T103" s="227">
        <f>S103*H103</f>
        <v>0</v>
      </c>
      <c r="U103" s="41"/>
      <c r="V103" s="41"/>
      <c r="W103" s="41"/>
      <c r="X103" s="41"/>
      <c r="Y103" s="41"/>
      <c r="Z103" s="41"/>
      <c r="AA103" s="41"/>
      <c r="AB103" s="41"/>
      <c r="AC103" s="41"/>
      <c r="AD103" s="41"/>
      <c r="AE103" s="41"/>
      <c r="AR103" s="228" t="s">
        <v>682</v>
      </c>
      <c r="AT103" s="228" t="s">
        <v>474</v>
      </c>
      <c r="AU103" s="228" t="s">
        <v>87</v>
      </c>
      <c r="AY103" s="19" t="s">
        <v>298</v>
      </c>
      <c r="BE103" s="229">
        <f>IF(N103="základní",J103,0)</f>
        <v>0</v>
      </c>
      <c r="BF103" s="229">
        <f>IF(N103="snížená",J103,0)</f>
        <v>0</v>
      </c>
      <c r="BG103" s="229">
        <f>IF(N103="zákl. přenesená",J103,0)</f>
        <v>0</v>
      </c>
      <c r="BH103" s="229">
        <f>IF(N103="sníž. přenesená",J103,0)</f>
        <v>0</v>
      </c>
      <c r="BI103" s="229">
        <f>IF(N103="nulová",J103,0)</f>
        <v>0</v>
      </c>
      <c r="BJ103" s="19" t="s">
        <v>87</v>
      </c>
      <c r="BK103" s="229">
        <f>ROUND(I103*H103,2)</f>
        <v>0</v>
      </c>
      <c r="BL103" s="19" t="s">
        <v>682</v>
      </c>
      <c r="BM103" s="228" t="s">
        <v>683</v>
      </c>
    </row>
    <row r="104" s="2" customFormat="1">
      <c r="A104" s="41"/>
      <c r="B104" s="42"/>
      <c r="C104" s="43"/>
      <c r="D104" s="250" t="s">
        <v>555</v>
      </c>
      <c r="E104" s="43"/>
      <c r="F104" s="251" t="s">
        <v>684</v>
      </c>
      <c r="G104" s="43"/>
      <c r="H104" s="43"/>
      <c r="I104" s="247"/>
      <c r="J104" s="43"/>
      <c r="K104" s="43"/>
      <c r="L104" s="47"/>
      <c r="M104" s="248"/>
      <c r="N104" s="249"/>
      <c r="O104" s="87"/>
      <c r="P104" s="87"/>
      <c r="Q104" s="87"/>
      <c r="R104" s="87"/>
      <c r="S104" s="87"/>
      <c r="T104" s="88"/>
      <c r="U104" s="41"/>
      <c r="V104" s="41"/>
      <c r="W104" s="41"/>
      <c r="X104" s="41"/>
      <c r="Y104" s="41"/>
      <c r="Z104" s="41"/>
      <c r="AA104" s="41"/>
      <c r="AB104" s="41"/>
      <c r="AC104" s="41"/>
      <c r="AD104" s="41"/>
      <c r="AE104" s="41"/>
      <c r="AT104" s="19" t="s">
        <v>555</v>
      </c>
      <c r="AU104" s="19" t="s">
        <v>87</v>
      </c>
    </row>
    <row r="105" s="2" customFormat="1" ht="16.5" customHeight="1">
      <c r="A105" s="41"/>
      <c r="B105" s="42"/>
      <c r="C105" s="230" t="s">
        <v>100</v>
      </c>
      <c r="D105" s="230" t="s">
        <v>474</v>
      </c>
      <c r="E105" s="231" t="s">
        <v>685</v>
      </c>
      <c r="F105" s="232" t="s">
        <v>686</v>
      </c>
      <c r="G105" s="233" t="s">
        <v>304</v>
      </c>
      <c r="H105" s="234">
        <v>37</v>
      </c>
      <c r="I105" s="235"/>
      <c r="J105" s="236">
        <f>ROUND(I105*H105,2)</f>
        <v>0</v>
      </c>
      <c r="K105" s="232" t="s">
        <v>305</v>
      </c>
      <c r="L105" s="237"/>
      <c r="M105" s="238" t="s">
        <v>35</v>
      </c>
      <c r="N105" s="239" t="s">
        <v>51</v>
      </c>
      <c r="O105" s="87"/>
      <c r="P105" s="226">
        <f>O105*H105</f>
        <v>0</v>
      </c>
      <c r="Q105" s="226">
        <v>0</v>
      </c>
      <c r="R105" s="226">
        <f>Q105*H105</f>
        <v>0</v>
      </c>
      <c r="S105" s="226">
        <v>0</v>
      </c>
      <c r="T105" s="227">
        <f>S105*H105</f>
        <v>0</v>
      </c>
      <c r="U105" s="41"/>
      <c r="V105" s="41"/>
      <c r="W105" s="41"/>
      <c r="X105" s="41"/>
      <c r="Y105" s="41"/>
      <c r="Z105" s="41"/>
      <c r="AA105" s="41"/>
      <c r="AB105" s="41"/>
      <c r="AC105" s="41"/>
      <c r="AD105" s="41"/>
      <c r="AE105" s="41"/>
      <c r="AR105" s="228" t="s">
        <v>682</v>
      </c>
      <c r="AT105" s="228" t="s">
        <v>474</v>
      </c>
      <c r="AU105" s="228" t="s">
        <v>87</v>
      </c>
      <c r="AY105" s="19" t="s">
        <v>298</v>
      </c>
      <c r="BE105" s="229">
        <f>IF(N105="základní",J105,0)</f>
        <v>0</v>
      </c>
      <c r="BF105" s="229">
        <f>IF(N105="snížená",J105,0)</f>
        <v>0</v>
      </c>
      <c r="BG105" s="229">
        <f>IF(N105="zákl. přenesená",J105,0)</f>
        <v>0</v>
      </c>
      <c r="BH105" s="229">
        <f>IF(N105="sníž. přenesená",J105,0)</f>
        <v>0</v>
      </c>
      <c r="BI105" s="229">
        <f>IF(N105="nulová",J105,0)</f>
        <v>0</v>
      </c>
      <c r="BJ105" s="19" t="s">
        <v>87</v>
      </c>
      <c r="BK105" s="229">
        <f>ROUND(I105*H105,2)</f>
        <v>0</v>
      </c>
      <c r="BL105" s="19" t="s">
        <v>682</v>
      </c>
      <c r="BM105" s="228" t="s">
        <v>687</v>
      </c>
    </row>
    <row r="106" s="2" customFormat="1">
      <c r="A106" s="41"/>
      <c r="B106" s="42"/>
      <c r="C106" s="43"/>
      <c r="D106" s="250" t="s">
        <v>555</v>
      </c>
      <c r="E106" s="43"/>
      <c r="F106" s="251" t="s">
        <v>688</v>
      </c>
      <c r="G106" s="43"/>
      <c r="H106" s="43"/>
      <c r="I106" s="247"/>
      <c r="J106" s="43"/>
      <c r="K106" s="43"/>
      <c r="L106" s="47"/>
      <c r="M106" s="248"/>
      <c r="N106" s="249"/>
      <c r="O106" s="87"/>
      <c r="P106" s="87"/>
      <c r="Q106" s="87"/>
      <c r="R106" s="87"/>
      <c r="S106" s="87"/>
      <c r="T106" s="88"/>
      <c r="U106" s="41"/>
      <c r="V106" s="41"/>
      <c r="W106" s="41"/>
      <c r="X106" s="41"/>
      <c r="Y106" s="41"/>
      <c r="Z106" s="41"/>
      <c r="AA106" s="41"/>
      <c r="AB106" s="41"/>
      <c r="AC106" s="41"/>
      <c r="AD106" s="41"/>
      <c r="AE106" s="41"/>
      <c r="AT106" s="19" t="s">
        <v>555</v>
      </c>
      <c r="AU106" s="19" t="s">
        <v>87</v>
      </c>
    </row>
    <row r="107" s="2" customFormat="1" ht="16.5" customHeight="1">
      <c r="A107" s="41"/>
      <c r="B107" s="42"/>
      <c r="C107" s="230" t="s">
        <v>104</v>
      </c>
      <c r="D107" s="230" t="s">
        <v>474</v>
      </c>
      <c r="E107" s="231" t="s">
        <v>689</v>
      </c>
      <c r="F107" s="232" t="s">
        <v>690</v>
      </c>
      <c r="G107" s="233" t="s">
        <v>658</v>
      </c>
      <c r="H107" s="234">
        <v>12</v>
      </c>
      <c r="I107" s="235"/>
      <c r="J107" s="236">
        <f>ROUND(I107*H107,2)</f>
        <v>0</v>
      </c>
      <c r="K107" s="232" t="s">
        <v>305</v>
      </c>
      <c r="L107" s="237"/>
      <c r="M107" s="238" t="s">
        <v>35</v>
      </c>
      <c r="N107" s="239" t="s">
        <v>51</v>
      </c>
      <c r="O107" s="87"/>
      <c r="P107" s="226">
        <f>O107*H107</f>
        <v>0</v>
      </c>
      <c r="Q107" s="226">
        <v>0</v>
      </c>
      <c r="R107" s="226">
        <f>Q107*H107</f>
        <v>0</v>
      </c>
      <c r="S107" s="226">
        <v>0</v>
      </c>
      <c r="T107" s="227">
        <f>S107*H107</f>
        <v>0</v>
      </c>
      <c r="U107" s="41"/>
      <c r="V107" s="41"/>
      <c r="W107" s="41"/>
      <c r="X107" s="41"/>
      <c r="Y107" s="41"/>
      <c r="Z107" s="41"/>
      <c r="AA107" s="41"/>
      <c r="AB107" s="41"/>
      <c r="AC107" s="41"/>
      <c r="AD107" s="41"/>
      <c r="AE107" s="41"/>
      <c r="AR107" s="228" t="s">
        <v>682</v>
      </c>
      <c r="AT107" s="228" t="s">
        <v>474</v>
      </c>
      <c r="AU107" s="228" t="s">
        <v>87</v>
      </c>
      <c r="AY107" s="19" t="s">
        <v>298</v>
      </c>
      <c r="BE107" s="229">
        <f>IF(N107="základní",J107,0)</f>
        <v>0</v>
      </c>
      <c r="BF107" s="229">
        <f>IF(N107="snížená",J107,0)</f>
        <v>0</v>
      </c>
      <c r="BG107" s="229">
        <f>IF(N107="zákl. přenesená",J107,0)</f>
        <v>0</v>
      </c>
      <c r="BH107" s="229">
        <f>IF(N107="sníž. přenesená",J107,0)</f>
        <v>0</v>
      </c>
      <c r="BI107" s="229">
        <f>IF(N107="nulová",J107,0)</f>
        <v>0</v>
      </c>
      <c r="BJ107" s="19" t="s">
        <v>87</v>
      </c>
      <c r="BK107" s="229">
        <f>ROUND(I107*H107,2)</f>
        <v>0</v>
      </c>
      <c r="BL107" s="19" t="s">
        <v>682</v>
      </c>
      <c r="BM107" s="228" t="s">
        <v>691</v>
      </c>
    </row>
    <row r="108" s="2" customFormat="1">
      <c r="A108" s="41"/>
      <c r="B108" s="42"/>
      <c r="C108" s="43"/>
      <c r="D108" s="250" t="s">
        <v>555</v>
      </c>
      <c r="E108" s="43"/>
      <c r="F108" s="251" t="s">
        <v>692</v>
      </c>
      <c r="G108" s="43"/>
      <c r="H108" s="43"/>
      <c r="I108" s="247"/>
      <c r="J108" s="43"/>
      <c r="K108" s="43"/>
      <c r="L108" s="47"/>
      <c r="M108" s="248"/>
      <c r="N108" s="249"/>
      <c r="O108" s="87"/>
      <c r="P108" s="87"/>
      <c r="Q108" s="87"/>
      <c r="R108" s="87"/>
      <c r="S108" s="87"/>
      <c r="T108" s="88"/>
      <c r="U108" s="41"/>
      <c r="V108" s="41"/>
      <c r="W108" s="41"/>
      <c r="X108" s="41"/>
      <c r="Y108" s="41"/>
      <c r="Z108" s="41"/>
      <c r="AA108" s="41"/>
      <c r="AB108" s="41"/>
      <c r="AC108" s="41"/>
      <c r="AD108" s="41"/>
      <c r="AE108" s="41"/>
      <c r="AT108" s="19" t="s">
        <v>555</v>
      </c>
      <c r="AU108" s="19" t="s">
        <v>87</v>
      </c>
    </row>
    <row r="109" s="2" customFormat="1" ht="24.15" customHeight="1">
      <c r="A109" s="41"/>
      <c r="B109" s="42"/>
      <c r="C109" s="230" t="s">
        <v>320</v>
      </c>
      <c r="D109" s="230" t="s">
        <v>474</v>
      </c>
      <c r="E109" s="231" t="s">
        <v>693</v>
      </c>
      <c r="F109" s="232" t="s">
        <v>694</v>
      </c>
      <c r="G109" s="233" t="s">
        <v>304</v>
      </c>
      <c r="H109" s="234">
        <v>9421</v>
      </c>
      <c r="I109" s="235"/>
      <c r="J109" s="236">
        <f>ROUND(I109*H109,2)</f>
        <v>0</v>
      </c>
      <c r="K109" s="232" t="s">
        <v>305</v>
      </c>
      <c r="L109" s="237"/>
      <c r="M109" s="238" t="s">
        <v>35</v>
      </c>
      <c r="N109" s="239" t="s">
        <v>51</v>
      </c>
      <c r="O109" s="87"/>
      <c r="P109" s="226">
        <f>O109*H109</f>
        <v>0</v>
      </c>
      <c r="Q109" s="226">
        <v>0</v>
      </c>
      <c r="R109" s="226">
        <f>Q109*H109</f>
        <v>0</v>
      </c>
      <c r="S109" s="226">
        <v>0</v>
      </c>
      <c r="T109" s="227">
        <f>S109*H109</f>
        <v>0</v>
      </c>
      <c r="U109" s="41"/>
      <c r="V109" s="41"/>
      <c r="W109" s="41"/>
      <c r="X109" s="41"/>
      <c r="Y109" s="41"/>
      <c r="Z109" s="41"/>
      <c r="AA109" s="41"/>
      <c r="AB109" s="41"/>
      <c r="AC109" s="41"/>
      <c r="AD109" s="41"/>
      <c r="AE109" s="41"/>
      <c r="AR109" s="228" t="s">
        <v>328</v>
      </c>
      <c r="AT109" s="228" t="s">
        <v>474</v>
      </c>
      <c r="AU109" s="228" t="s">
        <v>87</v>
      </c>
      <c r="AY109" s="19" t="s">
        <v>298</v>
      </c>
      <c r="BE109" s="229">
        <f>IF(N109="základní",J109,0)</f>
        <v>0</v>
      </c>
      <c r="BF109" s="229">
        <f>IF(N109="snížená",J109,0)</f>
        <v>0</v>
      </c>
      <c r="BG109" s="229">
        <f>IF(N109="zákl. přenesená",J109,0)</f>
        <v>0</v>
      </c>
      <c r="BH109" s="229">
        <f>IF(N109="sníž. přenesená",J109,0)</f>
        <v>0</v>
      </c>
      <c r="BI109" s="229">
        <f>IF(N109="nulová",J109,0)</f>
        <v>0</v>
      </c>
      <c r="BJ109" s="19" t="s">
        <v>87</v>
      </c>
      <c r="BK109" s="229">
        <f>ROUND(I109*H109,2)</f>
        <v>0</v>
      </c>
      <c r="BL109" s="19" t="s">
        <v>100</v>
      </c>
      <c r="BM109" s="228" t="s">
        <v>695</v>
      </c>
    </row>
    <row r="110" s="2" customFormat="1">
      <c r="A110" s="41"/>
      <c r="B110" s="42"/>
      <c r="C110" s="43"/>
      <c r="D110" s="250" t="s">
        <v>555</v>
      </c>
      <c r="E110" s="43"/>
      <c r="F110" s="251" t="s">
        <v>696</v>
      </c>
      <c r="G110" s="43"/>
      <c r="H110" s="43"/>
      <c r="I110" s="247"/>
      <c r="J110" s="43"/>
      <c r="K110" s="43"/>
      <c r="L110" s="47"/>
      <c r="M110" s="248"/>
      <c r="N110" s="249"/>
      <c r="O110" s="87"/>
      <c r="P110" s="87"/>
      <c r="Q110" s="87"/>
      <c r="R110" s="87"/>
      <c r="S110" s="87"/>
      <c r="T110" s="88"/>
      <c r="U110" s="41"/>
      <c r="V110" s="41"/>
      <c r="W110" s="41"/>
      <c r="X110" s="41"/>
      <c r="Y110" s="41"/>
      <c r="Z110" s="41"/>
      <c r="AA110" s="41"/>
      <c r="AB110" s="41"/>
      <c r="AC110" s="41"/>
      <c r="AD110" s="41"/>
      <c r="AE110" s="41"/>
      <c r="AT110" s="19" t="s">
        <v>555</v>
      </c>
      <c r="AU110" s="19" t="s">
        <v>87</v>
      </c>
    </row>
    <row r="111" s="2" customFormat="1" ht="24.15" customHeight="1">
      <c r="A111" s="41"/>
      <c r="B111" s="42"/>
      <c r="C111" s="230" t="s">
        <v>324</v>
      </c>
      <c r="D111" s="230" t="s">
        <v>474</v>
      </c>
      <c r="E111" s="231" t="s">
        <v>697</v>
      </c>
      <c r="F111" s="232" t="s">
        <v>698</v>
      </c>
      <c r="G111" s="233" t="s">
        <v>315</v>
      </c>
      <c r="H111" s="234">
        <v>2</v>
      </c>
      <c r="I111" s="235"/>
      <c r="J111" s="236">
        <f>ROUND(I111*H111,2)</f>
        <v>0</v>
      </c>
      <c r="K111" s="232" t="s">
        <v>305</v>
      </c>
      <c r="L111" s="237"/>
      <c r="M111" s="238" t="s">
        <v>35</v>
      </c>
      <c r="N111" s="239" t="s">
        <v>51</v>
      </c>
      <c r="O111" s="87"/>
      <c r="P111" s="226">
        <f>O111*H111</f>
        <v>0</v>
      </c>
      <c r="Q111" s="226">
        <v>0</v>
      </c>
      <c r="R111" s="226">
        <f>Q111*H111</f>
        <v>0</v>
      </c>
      <c r="S111" s="226">
        <v>0</v>
      </c>
      <c r="T111" s="227">
        <f>S111*H111</f>
        <v>0</v>
      </c>
      <c r="U111" s="41"/>
      <c r="V111" s="41"/>
      <c r="W111" s="41"/>
      <c r="X111" s="41"/>
      <c r="Y111" s="41"/>
      <c r="Z111" s="41"/>
      <c r="AA111" s="41"/>
      <c r="AB111" s="41"/>
      <c r="AC111" s="41"/>
      <c r="AD111" s="41"/>
      <c r="AE111" s="41"/>
      <c r="AR111" s="228" t="s">
        <v>328</v>
      </c>
      <c r="AT111" s="228" t="s">
        <v>474</v>
      </c>
      <c r="AU111" s="228" t="s">
        <v>87</v>
      </c>
      <c r="AY111" s="19" t="s">
        <v>298</v>
      </c>
      <c r="BE111" s="229">
        <f>IF(N111="základní",J111,0)</f>
        <v>0</v>
      </c>
      <c r="BF111" s="229">
        <f>IF(N111="snížená",J111,0)</f>
        <v>0</v>
      </c>
      <c r="BG111" s="229">
        <f>IF(N111="zákl. přenesená",J111,0)</f>
        <v>0</v>
      </c>
      <c r="BH111" s="229">
        <f>IF(N111="sníž. přenesená",J111,0)</f>
        <v>0</v>
      </c>
      <c r="BI111" s="229">
        <f>IF(N111="nulová",J111,0)</f>
        <v>0</v>
      </c>
      <c r="BJ111" s="19" t="s">
        <v>87</v>
      </c>
      <c r="BK111" s="229">
        <f>ROUND(I111*H111,2)</f>
        <v>0</v>
      </c>
      <c r="BL111" s="19" t="s">
        <v>100</v>
      </c>
      <c r="BM111" s="228" t="s">
        <v>699</v>
      </c>
    </row>
    <row r="112" s="2" customFormat="1">
      <c r="A112" s="41"/>
      <c r="B112" s="42"/>
      <c r="C112" s="43"/>
      <c r="D112" s="250" t="s">
        <v>555</v>
      </c>
      <c r="E112" s="43"/>
      <c r="F112" s="251" t="s">
        <v>700</v>
      </c>
      <c r="G112" s="43"/>
      <c r="H112" s="43"/>
      <c r="I112" s="247"/>
      <c r="J112" s="43"/>
      <c r="K112" s="43"/>
      <c r="L112" s="47"/>
      <c r="M112" s="248"/>
      <c r="N112" s="249"/>
      <c r="O112" s="87"/>
      <c r="P112" s="87"/>
      <c r="Q112" s="87"/>
      <c r="R112" s="87"/>
      <c r="S112" s="87"/>
      <c r="T112" s="88"/>
      <c r="U112" s="41"/>
      <c r="V112" s="41"/>
      <c r="W112" s="41"/>
      <c r="X112" s="41"/>
      <c r="Y112" s="41"/>
      <c r="Z112" s="41"/>
      <c r="AA112" s="41"/>
      <c r="AB112" s="41"/>
      <c r="AC112" s="41"/>
      <c r="AD112" s="41"/>
      <c r="AE112" s="41"/>
      <c r="AT112" s="19" t="s">
        <v>555</v>
      </c>
      <c r="AU112" s="19" t="s">
        <v>87</v>
      </c>
    </row>
    <row r="113" s="2" customFormat="1" ht="21.75" customHeight="1">
      <c r="A113" s="41"/>
      <c r="B113" s="42"/>
      <c r="C113" s="230" t="s">
        <v>328</v>
      </c>
      <c r="D113" s="230" t="s">
        <v>474</v>
      </c>
      <c r="E113" s="231" t="s">
        <v>701</v>
      </c>
      <c r="F113" s="232" t="s">
        <v>702</v>
      </c>
      <c r="G113" s="233" t="s">
        <v>315</v>
      </c>
      <c r="H113" s="234">
        <v>5</v>
      </c>
      <c r="I113" s="235"/>
      <c r="J113" s="236">
        <f>ROUND(I113*H113,2)</f>
        <v>0</v>
      </c>
      <c r="K113" s="232" t="s">
        <v>305</v>
      </c>
      <c r="L113" s="237"/>
      <c r="M113" s="238" t="s">
        <v>35</v>
      </c>
      <c r="N113" s="239" t="s">
        <v>51</v>
      </c>
      <c r="O113" s="87"/>
      <c r="P113" s="226">
        <f>O113*H113</f>
        <v>0</v>
      </c>
      <c r="Q113" s="226">
        <v>0</v>
      </c>
      <c r="R113" s="226">
        <f>Q113*H113</f>
        <v>0</v>
      </c>
      <c r="S113" s="226">
        <v>0</v>
      </c>
      <c r="T113" s="227">
        <f>S113*H113</f>
        <v>0</v>
      </c>
      <c r="U113" s="41"/>
      <c r="V113" s="41"/>
      <c r="W113" s="41"/>
      <c r="X113" s="41"/>
      <c r="Y113" s="41"/>
      <c r="Z113" s="41"/>
      <c r="AA113" s="41"/>
      <c r="AB113" s="41"/>
      <c r="AC113" s="41"/>
      <c r="AD113" s="41"/>
      <c r="AE113" s="41"/>
      <c r="AR113" s="228" t="s">
        <v>328</v>
      </c>
      <c r="AT113" s="228" t="s">
        <v>474</v>
      </c>
      <c r="AU113" s="228" t="s">
        <v>87</v>
      </c>
      <c r="AY113" s="19" t="s">
        <v>298</v>
      </c>
      <c r="BE113" s="229">
        <f>IF(N113="základní",J113,0)</f>
        <v>0</v>
      </c>
      <c r="BF113" s="229">
        <f>IF(N113="snížená",J113,0)</f>
        <v>0</v>
      </c>
      <c r="BG113" s="229">
        <f>IF(N113="zákl. přenesená",J113,0)</f>
        <v>0</v>
      </c>
      <c r="BH113" s="229">
        <f>IF(N113="sníž. přenesená",J113,0)</f>
        <v>0</v>
      </c>
      <c r="BI113" s="229">
        <f>IF(N113="nulová",J113,0)</f>
        <v>0</v>
      </c>
      <c r="BJ113" s="19" t="s">
        <v>87</v>
      </c>
      <c r="BK113" s="229">
        <f>ROUND(I113*H113,2)</f>
        <v>0</v>
      </c>
      <c r="BL113" s="19" t="s">
        <v>100</v>
      </c>
      <c r="BM113" s="228" t="s">
        <v>703</v>
      </c>
    </row>
    <row r="114" s="2" customFormat="1">
      <c r="A114" s="41"/>
      <c r="B114" s="42"/>
      <c r="C114" s="43"/>
      <c r="D114" s="250" t="s">
        <v>555</v>
      </c>
      <c r="E114" s="43"/>
      <c r="F114" s="251" t="s">
        <v>704</v>
      </c>
      <c r="G114" s="43"/>
      <c r="H114" s="43"/>
      <c r="I114" s="247"/>
      <c r="J114" s="43"/>
      <c r="K114" s="43"/>
      <c r="L114" s="47"/>
      <c r="M114" s="248"/>
      <c r="N114" s="249"/>
      <c r="O114" s="87"/>
      <c r="P114" s="87"/>
      <c r="Q114" s="87"/>
      <c r="R114" s="87"/>
      <c r="S114" s="87"/>
      <c r="T114" s="88"/>
      <c r="U114" s="41"/>
      <c r="V114" s="41"/>
      <c r="W114" s="41"/>
      <c r="X114" s="41"/>
      <c r="Y114" s="41"/>
      <c r="Z114" s="41"/>
      <c r="AA114" s="41"/>
      <c r="AB114" s="41"/>
      <c r="AC114" s="41"/>
      <c r="AD114" s="41"/>
      <c r="AE114" s="41"/>
      <c r="AT114" s="19" t="s">
        <v>555</v>
      </c>
      <c r="AU114" s="19" t="s">
        <v>87</v>
      </c>
    </row>
    <row r="115" s="2" customFormat="1" ht="21.75" customHeight="1">
      <c r="A115" s="41"/>
      <c r="B115" s="42"/>
      <c r="C115" s="230" t="s">
        <v>332</v>
      </c>
      <c r="D115" s="230" t="s">
        <v>474</v>
      </c>
      <c r="E115" s="231" t="s">
        <v>705</v>
      </c>
      <c r="F115" s="232" t="s">
        <v>706</v>
      </c>
      <c r="G115" s="233" t="s">
        <v>315</v>
      </c>
      <c r="H115" s="234">
        <v>8</v>
      </c>
      <c r="I115" s="235"/>
      <c r="J115" s="236">
        <f>ROUND(I115*H115,2)</f>
        <v>0</v>
      </c>
      <c r="K115" s="232" t="s">
        <v>305</v>
      </c>
      <c r="L115" s="237"/>
      <c r="M115" s="238" t="s">
        <v>35</v>
      </c>
      <c r="N115" s="239" t="s">
        <v>51</v>
      </c>
      <c r="O115" s="87"/>
      <c r="P115" s="226">
        <f>O115*H115</f>
        <v>0</v>
      </c>
      <c r="Q115" s="226">
        <v>0</v>
      </c>
      <c r="R115" s="226">
        <f>Q115*H115</f>
        <v>0</v>
      </c>
      <c r="S115" s="226">
        <v>0</v>
      </c>
      <c r="T115" s="227">
        <f>S115*H115</f>
        <v>0</v>
      </c>
      <c r="U115" s="41"/>
      <c r="V115" s="41"/>
      <c r="W115" s="41"/>
      <c r="X115" s="41"/>
      <c r="Y115" s="41"/>
      <c r="Z115" s="41"/>
      <c r="AA115" s="41"/>
      <c r="AB115" s="41"/>
      <c r="AC115" s="41"/>
      <c r="AD115" s="41"/>
      <c r="AE115" s="41"/>
      <c r="AR115" s="228" t="s">
        <v>328</v>
      </c>
      <c r="AT115" s="228" t="s">
        <v>474</v>
      </c>
      <c r="AU115" s="228" t="s">
        <v>87</v>
      </c>
      <c r="AY115" s="19" t="s">
        <v>298</v>
      </c>
      <c r="BE115" s="229">
        <f>IF(N115="základní",J115,0)</f>
        <v>0</v>
      </c>
      <c r="BF115" s="229">
        <f>IF(N115="snížená",J115,0)</f>
        <v>0</v>
      </c>
      <c r="BG115" s="229">
        <f>IF(N115="zákl. přenesená",J115,0)</f>
        <v>0</v>
      </c>
      <c r="BH115" s="229">
        <f>IF(N115="sníž. přenesená",J115,0)</f>
        <v>0</v>
      </c>
      <c r="BI115" s="229">
        <f>IF(N115="nulová",J115,0)</f>
        <v>0</v>
      </c>
      <c r="BJ115" s="19" t="s">
        <v>87</v>
      </c>
      <c r="BK115" s="229">
        <f>ROUND(I115*H115,2)</f>
        <v>0</v>
      </c>
      <c r="BL115" s="19" t="s">
        <v>100</v>
      </c>
      <c r="BM115" s="228" t="s">
        <v>707</v>
      </c>
    </row>
    <row r="116" s="2" customFormat="1">
      <c r="A116" s="41"/>
      <c r="B116" s="42"/>
      <c r="C116" s="43"/>
      <c r="D116" s="250" t="s">
        <v>555</v>
      </c>
      <c r="E116" s="43"/>
      <c r="F116" s="251" t="s">
        <v>708</v>
      </c>
      <c r="G116" s="43"/>
      <c r="H116" s="43"/>
      <c r="I116" s="247"/>
      <c r="J116" s="43"/>
      <c r="K116" s="43"/>
      <c r="L116" s="47"/>
      <c r="M116" s="248"/>
      <c r="N116" s="249"/>
      <c r="O116" s="87"/>
      <c r="P116" s="87"/>
      <c r="Q116" s="87"/>
      <c r="R116" s="87"/>
      <c r="S116" s="87"/>
      <c r="T116" s="88"/>
      <c r="U116" s="41"/>
      <c r="V116" s="41"/>
      <c r="W116" s="41"/>
      <c r="X116" s="41"/>
      <c r="Y116" s="41"/>
      <c r="Z116" s="41"/>
      <c r="AA116" s="41"/>
      <c r="AB116" s="41"/>
      <c r="AC116" s="41"/>
      <c r="AD116" s="41"/>
      <c r="AE116" s="41"/>
      <c r="AT116" s="19" t="s">
        <v>555</v>
      </c>
      <c r="AU116" s="19" t="s">
        <v>87</v>
      </c>
    </row>
    <row r="117" s="2" customFormat="1" ht="16.5" customHeight="1">
      <c r="A117" s="41"/>
      <c r="B117" s="42"/>
      <c r="C117" s="230" t="s">
        <v>336</v>
      </c>
      <c r="D117" s="230" t="s">
        <v>474</v>
      </c>
      <c r="E117" s="231" t="s">
        <v>531</v>
      </c>
      <c r="F117" s="232" t="s">
        <v>532</v>
      </c>
      <c r="G117" s="233" t="s">
        <v>315</v>
      </c>
      <c r="H117" s="234">
        <v>277</v>
      </c>
      <c r="I117" s="235"/>
      <c r="J117" s="236">
        <f>ROUND(I117*H117,2)</f>
        <v>0</v>
      </c>
      <c r="K117" s="232" t="s">
        <v>305</v>
      </c>
      <c r="L117" s="237"/>
      <c r="M117" s="238" t="s">
        <v>35</v>
      </c>
      <c r="N117" s="239" t="s">
        <v>51</v>
      </c>
      <c r="O117" s="87"/>
      <c r="P117" s="226">
        <f>O117*H117</f>
        <v>0</v>
      </c>
      <c r="Q117" s="226">
        <v>0</v>
      </c>
      <c r="R117" s="226">
        <f>Q117*H117</f>
        <v>0</v>
      </c>
      <c r="S117" s="226">
        <v>0</v>
      </c>
      <c r="T117" s="227">
        <f>S117*H117</f>
        <v>0</v>
      </c>
      <c r="U117" s="41"/>
      <c r="V117" s="41"/>
      <c r="W117" s="41"/>
      <c r="X117" s="41"/>
      <c r="Y117" s="41"/>
      <c r="Z117" s="41"/>
      <c r="AA117" s="41"/>
      <c r="AB117" s="41"/>
      <c r="AC117" s="41"/>
      <c r="AD117" s="41"/>
      <c r="AE117" s="41"/>
      <c r="AR117" s="228" t="s">
        <v>328</v>
      </c>
      <c r="AT117" s="228" t="s">
        <v>474</v>
      </c>
      <c r="AU117" s="228" t="s">
        <v>87</v>
      </c>
      <c r="AY117" s="19" t="s">
        <v>298</v>
      </c>
      <c r="BE117" s="229">
        <f>IF(N117="základní",J117,0)</f>
        <v>0</v>
      </c>
      <c r="BF117" s="229">
        <f>IF(N117="snížená",J117,0)</f>
        <v>0</v>
      </c>
      <c r="BG117" s="229">
        <f>IF(N117="zákl. přenesená",J117,0)</f>
        <v>0</v>
      </c>
      <c r="BH117" s="229">
        <f>IF(N117="sníž. přenesená",J117,0)</f>
        <v>0</v>
      </c>
      <c r="BI117" s="229">
        <f>IF(N117="nulová",J117,0)</f>
        <v>0</v>
      </c>
      <c r="BJ117" s="19" t="s">
        <v>87</v>
      </c>
      <c r="BK117" s="229">
        <f>ROUND(I117*H117,2)</f>
        <v>0</v>
      </c>
      <c r="BL117" s="19" t="s">
        <v>100</v>
      </c>
      <c r="BM117" s="228" t="s">
        <v>709</v>
      </c>
    </row>
    <row r="118" s="2" customFormat="1">
      <c r="A118" s="41"/>
      <c r="B118" s="42"/>
      <c r="C118" s="43"/>
      <c r="D118" s="250" t="s">
        <v>555</v>
      </c>
      <c r="E118" s="43"/>
      <c r="F118" s="251" t="s">
        <v>710</v>
      </c>
      <c r="G118" s="43"/>
      <c r="H118" s="43"/>
      <c r="I118" s="247"/>
      <c r="J118" s="43"/>
      <c r="K118" s="43"/>
      <c r="L118" s="47"/>
      <c r="M118" s="248"/>
      <c r="N118" s="249"/>
      <c r="O118" s="87"/>
      <c r="P118" s="87"/>
      <c r="Q118" s="87"/>
      <c r="R118" s="87"/>
      <c r="S118" s="87"/>
      <c r="T118" s="88"/>
      <c r="U118" s="41"/>
      <c r="V118" s="41"/>
      <c r="W118" s="41"/>
      <c r="X118" s="41"/>
      <c r="Y118" s="41"/>
      <c r="Z118" s="41"/>
      <c r="AA118" s="41"/>
      <c r="AB118" s="41"/>
      <c r="AC118" s="41"/>
      <c r="AD118" s="41"/>
      <c r="AE118" s="41"/>
      <c r="AT118" s="19" t="s">
        <v>555</v>
      </c>
      <c r="AU118" s="19" t="s">
        <v>87</v>
      </c>
    </row>
    <row r="119" s="2" customFormat="1" ht="16.5" customHeight="1">
      <c r="A119" s="41"/>
      <c r="B119" s="42"/>
      <c r="C119" s="230" t="s">
        <v>340</v>
      </c>
      <c r="D119" s="230" t="s">
        <v>474</v>
      </c>
      <c r="E119" s="231" t="s">
        <v>711</v>
      </c>
      <c r="F119" s="232" t="s">
        <v>712</v>
      </c>
      <c r="G119" s="233" t="s">
        <v>315</v>
      </c>
      <c r="H119" s="234">
        <v>277</v>
      </c>
      <c r="I119" s="235"/>
      <c r="J119" s="236">
        <f>ROUND(I119*H119,2)</f>
        <v>0</v>
      </c>
      <c r="K119" s="232" t="s">
        <v>305</v>
      </c>
      <c r="L119" s="237"/>
      <c r="M119" s="238" t="s">
        <v>35</v>
      </c>
      <c r="N119" s="239" t="s">
        <v>51</v>
      </c>
      <c r="O119" s="87"/>
      <c r="P119" s="226">
        <f>O119*H119</f>
        <v>0</v>
      </c>
      <c r="Q119" s="226">
        <v>0</v>
      </c>
      <c r="R119" s="226">
        <f>Q119*H119</f>
        <v>0</v>
      </c>
      <c r="S119" s="226">
        <v>0</v>
      </c>
      <c r="T119" s="227">
        <f>S119*H119</f>
        <v>0</v>
      </c>
      <c r="U119" s="41"/>
      <c r="V119" s="41"/>
      <c r="W119" s="41"/>
      <c r="X119" s="41"/>
      <c r="Y119" s="41"/>
      <c r="Z119" s="41"/>
      <c r="AA119" s="41"/>
      <c r="AB119" s="41"/>
      <c r="AC119" s="41"/>
      <c r="AD119" s="41"/>
      <c r="AE119" s="41"/>
      <c r="AR119" s="228" t="s">
        <v>328</v>
      </c>
      <c r="AT119" s="228" t="s">
        <v>474</v>
      </c>
      <c r="AU119" s="228" t="s">
        <v>87</v>
      </c>
      <c r="AY119" s="19" t="s">
        <v>298</v>
      </c>
      <c r="BE119" s="229">
        <f>IF(N119="základní",J119,0)</f>
        <v>0</v>
      </c>
      <c r="BF119" s="229">
        <f>IF(N119="snížená",J119,0)</f>
        <v>0</v>
      </c>
      <c r="BG119" s="229">
        <f>IF(N119="zákl. přenesená",J119,0)</f>
        <v>0</v>
      </c>
      <c r="BH119" s="229">
        <f>IF(N119="sníž. přenesená",J119,0)</f>
        <v>0</v>
      </c>
      <c r="BI119" s="229">
        <f>IF(N119="nulová",J119,0)</f>
        <v>0</v>
      </c>
      <c r="BJ119" s="19" t="s">
        <v>87</v>
      </c>
      <c r="BK119" s="229">
        <f>ROUND(I119*H119,2)</f>
        <v>0</v>
      </c>
      <c r="BL119" s="19" t="s">
        <v>100</v>
      </c>
      <c r="BM119" s="228" t="s">
        <v>713</v>
      </c>
    </row>
    <row r="120" s="2" customFormat="1">
      <c r="A120" s="41"/>
      <c r="B120" s="42"/>
      <c r="C120" s="43"/>
      <c r="D120" s="250" t="s">
        <v>555</v>
      </c>
      <c r="E120" s="43"/>
      <c r="F120" s="251" t="s">
        <v>714</v>
      </c>
      <c r="G120" s="43"/>
      <c r="H120" s="43"/>
      <c r="I120" s="247"/>
      <c r="J120" s="43"/>
      <c r="K120" s="43"/>
      <c r="L120" s="47"/>
      <c r="M120" s="248"/>
      <c r="N120" s="249"/>
      <c r="O120" s="87"/>
      <c r="P120" s="87"/>
      <c r="Q120" s="87"/>
      <c r="R120" s="87"/>
      <c r="S120" s="87"/>
      <c r="T120" s="88"/>
      <c r="U120" s="41"/>
      <c r="V120" s="41"/>
      <c r="W120" s="41"/>
      <c r="X120" s="41"/>
      <c r="Y120" s="41"/>
      <c r="Z120" s="41"/>
      <c r="AA120" s="41"/>
      <c r="AB120" s="41"/>
      <c r="AC120" s="41"/>
      <c r="AD120" s="41"/>
      <c r="AE120" s="41"/>
      <c r="AT120" s="19" t="s">
        <v>555</v>
      </c>
      <c r="AU120" s="19" t="s">
        <v>87</v>
      </c>
    </row>
    <row r="121" s="2" customFormat="1" ht="16.5" customHeight="1">
      <c r="A121" s="41"/>
      <c r="B121" s="42"/>
      <c r="C121" s="230" t="s">
        <v>344</v>
      </c>
      <c r="D121" s="230" t="s">
        <v>474</v>
      </c>
      <c r="E121" s="231" t="s">
        <v>715</v>
      </c>
      <c r="F121" s="232" t="s">
        <v>716</v>
      </c>
      <c r="G121" s="233" t="s">
        <v>304</v>
      </c>
      <c r="H121" s="234">
        <v>28</v>
      </c>
      <c r="I121" s="235"/>
      <c r="J121" s="236">
        <f>ROUND(I121*H121,2)</f>
        <v>0</v>
      </c>
      <c r="K121" s="232" t="s">
        <v>305</v>
      </c>
      <c r="L121" s="237"/>
      <c r="M121" s="238" t="s">
        <v>35</v>
      </c>
      <c r="N121" s="239" t="s">
        <v>51</v>
      </c>
      <c r="O121" s="87"/>
      <c r="P121" s="226">
        <f>O121*H121</f>
        <v>0</v>
      </c>
      <c r="Q121" s="226">
        <v>0</v>
      </c>
      <c r="R121" s="226">
        <f>Q121*H121</f>
        <v>0</v>
      </c>
      <c r="S121" s="226">
        <v>0</v>
      </c>
      <c r="T121" s="227">
        <f>S121*H121</f>
        <v>0</v>
      </c>
      <c r="U121" s="41"/>
      <c r="V121" s="41"/>
      <c r="W121" s="41"/>
      <c r="X121" s="41"/>
      <c r="Y121" s="41"/>
      <c r="Z121" s="41"/>
      <c r="AA121" s="41"/>
      <c r="AB121" s="41"/>
      <c r="AC121" s="41"/>
      <c r="AD121" s="41"/>
      <c r="AE121" s="41"/>
      <c r="AR121" s="228" t="s">
        <v>328</v>
      </c>
      <c r="AT121" s="228" t="s">
        <v>474</v>
      </c>
      <c r="AU121" s="228" t="s">
        <v>87</v>
      </c>
      <c r="AY121" s="19" t="s">
        <v>298</v>
      </c>
      <c r="BE121" s="229">
        <f>IF(N121="základní",J121,0)</f>
        <v>0</v>
      </c>
      <c r="BF121" s="229">
        <f>IF(N121="snížená",J121,0)</f>
        <v>0</v>
      </c>
      <c r="BG121" s="229">
        <f>IF(N121="zákl. přenesená",J121,0)</f>
        <v>0</v>
      </c>
      <c r="BH121" s="229">
        <f>IF(N121="sníž. přenesená",J121,0)</f>
        <v>0</v>
      </c>
      <c r="BI121" s="229">
        <f>IF(N121="nulová",J121,0)</f>
        <v>0</v>
      </c>
      <c r="BJ121" s="19" t="s">
        <v>87</v>
      </c>
      <c r="BK121" s="229">
        <f>ROUND(I121*H121,2)</f>
        <v>0</v>
      </c>
      <c r="BL121" s="19" t="s">
        <v>100</v>
      </c>
      <c r="BM121" s="228" t="s">
        <v>717</v>
      </c>
    </row>
    <row r="122" s="2" customFormat="1">
      <c r="A122" s="41"/>
      <c r="B122" s="42"/>
      <c r="C122" s="43"/>
      <c r="D122" s="250" t="s">
        <v>555</v>
      </c>
      <c r="E122" s="43"/>
      <c r="F122" s="251" t="s">
        <v>718</v>
      </c>
      <c r="G122" s="43"/>
      <c r="H122" s="43"/>
      <c r="I122" s="247"/>
      <c r="J122" s="43"/>
      <c r="K122" s="43"/>
      <c r="L122" s="47"/>
      <c r="M122" s="248"/>
      <c r="N122" s="249"/>
      <c r="O122" s="87"/>
      <c r="P122" s="87"/>
      <c r="Q122" s="87"/>
      <c r="R122" s="87"/>
      <c r="S122" s="87"/>
      <c r="T122" s="88"/>
      <c r="U122" s="41"/>
      <c r="V122" s="41"/>
      <c r="W122" s="41"/>
      <c r="X122" s="41"/>
      <c r="Y122" s="41"/>
      <c r="Z122" s="41"/>
      <c r="AA122" s="41"/>
      <c r="AB122" s="41"/>
      <c r="AC122" s="41"/>
      <c r="AD122" s="41"/>
      <c r="AE122" s="41"/>
      <c r="AT122" s="19" t="s">
        <v>555</v>
      </c>
      <c r="AU122" s="19" t="s">
        <v>87</v>
      </c>
    </row>
    <row r="123" s="2" customFormat="1" ht="16.5" customHeight="1">
      <c r="A123" s="41"/>
      <c r="B123" s="42"/>
      <c r="C123" s="230" t="s">
        <v>348</v>
      </c>
      <c r="D123" s="230" t="s">
        <v>474</v>
      </c>
      <c r="E123" s="231" t="s">
        <v>719</v>
      </c>
      <c r="F123" s="232" t="s">
        <v>720</v>
      </c>
      <c r="G123" s="233" t="s">
        <v>304</v>
      </c>
      <c r="H123" s="234">
        <v>799</v>
      </c>
      <c r="I123" s="235"/>
      <c r="J123" s="236">
        <f>ROUND(I123*H123,2)</f>
        <v>0</v>
      </c>
      <c r="K123" s="232" t="s">
        <v>305</v>
      </c>
      <c r="L123" s="237"/>
      <c r="M123" s="238" t="s">
        <v>35</v>
      </c>
      <c r="N123" s="239" t="s">
        <v>51</v>
      </c>
      <c r="O123" s="87"/>
      <c r="P123" s="226">
        <f>O123*H123</f>
        <v>0</v>
      </c>
      <c r="Q123" s="226">
        <v>0</v>
      </c>
      <c r="R123" s="226">
        <f>Q123*H123</f>
        <v>0</v>
      </c>
      <c r="S123" s="226">
        <v>0</v>
      </c>
      <c r="T123" s="227">
        <f>S123*H123</f>
        <v>0</v>
      </c>
      <c r="U123" s="41"/>
      <c r="V123" s="41"/>
      <c r="W123" s="41"/>
      <c r="X123" s="41"/>
      <c r="Y123" s="41"/>
      <c r="Z123" s="41"/>
      <c r="AA123" s="41"/>
      <c r="AB123" s="41"/>
      <c r="AC123" s="41"/>
      <c r="AD123" s="41"/>
      <c r="AE123" s="41"/>
      <c r="AR123" s="228" t="s">
        <v>328</v>
      </c>
      <c r="AT123" s="228" t="s">
        <v>474</v>
      </c>
      <c r="AU123" s="228" t="s">
        <v>87</v>
      </c>
      <c r="AY123" s="19" t="s">
        <v>298</v>
      </c>
      <c r="BE123" s="229">
        <f>IF(N123="základní",J123,0)</f>
        <v>0</v>
      </c>
      <c r="BF123" s="229">
        <f>IF(N123="snížená",J123,0)</f>
        <v>0</v>
      </c>
      <c r="BG123" s="229">
        <f>IF(N123="zákl. přenesená",J123,0)</f>
        <v>0</v>
      </c>
      <c r="BH123" s="229">
        <f>IF(N123="sníž. přenesená",J123,0)</f>
        <v>0</v>
      </c>
      <c r="BI123" s="229">
        <f>IF(N123="nulová",J123,0)</f>
        <v>0</v>
      </c>
      <c r="BJ123" s="19" t="s">
        <v>87</v>
      </c>
      <c r="BK123" s="229">
        <f>ROUND(I123*H123,2)</f>
        <v>0</v>
      </c>
      <c r="BL123" s="19" t="s">
        <v>100</v>
      </c>
      <c r="BM123" s="228" t="s">
        <v>721</v>
      </c>
    </row>
    <row r="124" s="2" customFormat="1">
      <c r="A124" s="41"/>
      <c r="B124" s="42"/>
      <c r="C124" s="43"/>
      <c r="D124" s="250" t="s">
        <v>555</v>
      </c>
      <c r="E124" s="43"/>
      <c r="F124" s="251" t="s">
        <v>722</v>
      </c>
      <c r="G124" s="43"/>
      <c r="H124" s="43"/>
      <c r="I124" s="247"/>
      <c r="J124" s="43"/>
      <c r="K124" s="43"/>
      <c r="L124" s="47"/>
      <c r="M124" s="248"/>
      <c r="N124" s="249"/>
      <c r="O124" s="87"/>
      <c r="P124" s="87"/>
      <c r="Q124" s="87"/>
      <c r="R124" s="87"/>
      <c r="S124" s="87"/>
      <c r="T124" s="88"/>
      <c r="U124" s="41"/>
      <c r="V124" s="41"/>
      <c r="W124" s="41"/>
      <c r="X124" s="41"/>
      <c r="Y124" s="41"/>
      <c r="Z124" s="41"/>
      <c r="AA124" s="41"/>
      <c r="AB124" s="41"/>
      <c r="AC124" s="41"/>
      <c r="AD124" s="41"/>
      <c r="AE124" s="41"/>
      <c r="AT124" s="19" t="s">
        <v>555</v>
      </c>
      <c r="AU124" s="19" t="s">
        <v>87</v>
      </c>
    </row>
    <row r="125" s="2" customFormat="1" ht="21.75" customHeight="1">
      <c r="A125" s="41"/>
      <c r="B125" s="42"/>
      <c r="C125" s="230" t="s">
        <v>352</v>
      </c>
      <c r="D125" s="230" t="s">
        <v>474</v>
      </c>
      <c r="E125" s="231" t="s">
        <v>723</v>
      </c>
      <c r="F125" s="232" t="s">
        <v>724</v>
      </c>
      <c r="G125" s="233" t="s">
        <v>315</v>
      </c>
      <c r="H125" s="234">
        <v>12</v>
      </c>
      <c r="I125" s="235"/>
      <c r="J125" s="236">
        <f>ROUND(I125*H125,2)</f>
        <v>0</v>
      </c>
      <c r="K125" s="232" t="s">
        <v>305</v>
      </c>
      <c r="L125" s="237"/>
      <c r="M125" s="238" t="s">
        <v>35</v>
      </c>
      <c r="N125" s="239" t="s">
        <v>51</v>
      </c>
      <c r="O125" s="87"/>
      <c r="P125" s="226">
        <f>O125*H125</f>
        <v>0</v>
      </c>
      <c r="Q125" s="226">
        <v>0</v>
      </c>
      <c r="R125" s="226">
        <f>Q125*H125</f>
        <v>0</v>
      </c>
      <c r="S125" s="226">
        <v>0</v>
      </c>
      <c r="T125" s="227">
        <f>S125*H125</f>
        <v>0</v>
      </c>
      <c r="U125" s="41"/>
      <c r="V125" s="41"/>
      <c r="W125" s="41"/>
      <c r="X125" s="41"/>
      <c r="Y125" s="41"/>
      <c r="Z125" s="41"/>
      <c r="AA125" s="41"/>
      <c r="AB125" s="41"/>
      <c r="AC125" s="41"/>
      <c r="AD125" s="41"/>
      <c r="AE125" s="41"/>
      <c r="AR125" s="228" t="s">
        <v>328</v>
      </c>
      <c r="AT125" s="228" t="s">
        <v>474</v>
      </c>
      <c r="AU125" s="228" t="s">
        <v>87</v>
      </c>
      <c r="AY125" s="19" t="s">
        <v>298</v>
      </c>
      <c r="BE125" s="229">
        <f>IF(N125="základní",J125,0)</f>
        <v>0</v>
      </c>
      <c r="BF125" s="229">
        <f>IF(N125="snížená",J125,0)</f>
        <v>0</v>
      </c>
      <c r="BG125" s="229">
        <f>IF(N125="zákl. přenesená",J125,0)</f>
        <v>0</v>
      </c>
      <c r="BH125" s="229">
        <f>IF(N125="sníž. přenesená",J125,0)</f>
        <v>0</v>
      </c>
      <c r="BI125" s="229">
        <f>IF(N125="nulová",J125,0)</f>
        <v>0</v>
      </c>
      <c r="BJ125" s="19" t="s">
        <v>87</v>
      </c>
      <c r="BK125" s="229">
        <f>ROUND(I125*H125,2)</f>
        <v>0</v>
      </c>
      <c r="BL125" s="19" t="s">
        <v>100</v>
      </c>
      <c r="BM125" s="228" t="s">
        <v>725</v>
      </c>
    </row>
    <row r="126" s="2" customFormat="1">
      <c r="A126" s="41"/>
      <c r="B126" s="42"/>
      <c r="C126" s="43"/>
      <c r="D126" s="250" t="s">
        <v>555</v>
      </c>
      <c r="E126" s="43"/>
      <c r="F126" s="251" t="s">
        <v>726</v>
      </c>
      <c r="G126" s="43"/>
      <c r="H126" s="43"/>
      <c r="I126" s="247"/>
      <c r="J126" s="43"/>
      <c r="K126" s="43"/>
      <c r="L126" s="47"/>
      <c r="M126" s="248"/>
      <c r="N126" s="249"/>
      <c r="O126" s="87"/>
      <c r="P126" s="87"/>
      <c r="Q126" s="87"/>
      <c r="R126" s="87"/>
      <c r="S126" s="87"/>
      <c r="T126" s="88"/>
      <c r="U126" s="41"/>
      <c r="V126" s="41"/>
      <c r="W126" s="41"/>
      <c r="X126" s="41"/>
      <c r="Y126" s="41"/>
      <c r="Z126" s="41"/>
      <c r="AA126" s="41"/>
      <c r="AB126" s="41"/>
      <c r="AC126" s="41"/>
      <c r="AD126" s="41"/>
      <c r="AE126" s="41"/>
      <c r="AT126" s="19" t="s">
        <v>555</v>
      </c>
      <c r="AU126" s="19" t="s">
        <v>87</v>
      </c>
    </row>
    <row r="127" s="2" customFormat="1" ht="16.5" customHeight="1">
      <c r="A127" s="41"/>
      <c r="B127" s="42"/>
      <c r="C127" s="230" t="s">
        <v>8</v>
      </c>
      <c r="D127" s="230" t="s">
        <v>474</v>
      </c>
      <c r="E127" s="231" t="s">
        <v>727</v>
      </c>
      <c r="F127" s="232" t="s">
        <v>728</v>
      </c>
      <c r="G127" s="233" t="s">
        <v>315</v>
      </c>
      <c r="H127" s="234">
        <v>10</v>
      </c>
      <c r="I127" s="235"/>
      <c r="J127" s="236">
        <f>ROUND(I127*H127,2)</f>
        <v>0</v>
      </c>
      <c r="K127" s="232" t="s">
        <v>305</v>
      </c>
      <c r="L127" s="237"/>
      <c r="M127" s="238" t="s">
        <v>35</v>
      </c>
      <c r="N127" s="239" t="s">
        <v>51</v>
      </c>
      <c r="O127" s="87"/>
      <c r="P127" s="226">
        <f>O127*H127</f>
        <v>0</v>
      </c>
      <c r="Q127" s="226">
        <v>0</v>
      </c>
      <c r="R127" s="226">
        <f>Q127*H127</f>
        <v>0</v>
      </c>
      <c r="S127" s="226">
        <v>0</v>
      </c>
      <c r="T127" s="227">
        <f>S127*H127</f>
        <v>0</v>
      </c>
      <c r="U127" s="41"/>
      <c r="V127" s="41"/>
      <c r="W127" s="41"/>
      <c r="X127" s="41"/>
      <c r="Y127" s="41"/>
      <c r="Z127" s="41"/>
      <c r="AA127" s="41"/>
      <c r="AB127" s="41"/>
      <c r="AC127" s="41"/>
      <c r="AD127" s="41"/>
      <c r="AE127" s="41"/>
      <c r="AR127" s="228" t="s">
        <v>328</v>
      </c>
      <c r="AT127" s="228" t="s">
        <v>474</v>
      </c>
      <c r="AU127" s="228" t="s">
        <v>87</v>
      </c>
      <c r="AY127" s="19" t="s">
        <v>298</v>
      </c>
      <c r="BE127" s="229">
        <f>IF(N127="základní",J127,0)</f>
        <v>0</v>
      </c>
      <c r="BF127" s="229">
        <f>IF(N127="snížená",J127,0)</f>
        <v>0</v>
      </c>
      <c r="BG127" s="229">
        <f>IF(N127="zákl. přenesená",J127,0)</f>
        <v>0</v>
      </c>
      <c r="BH127" s="229">
        <f>IF(N127="sníž. přenesená",J127,0)</f>
        <v>0</v>
      </c>
      <c r="BI127" s="229">
        <f>IF(N127="nulová",J127,0)</f>
        <v>0</v>
      </c>
      <c r="BJ127" s="19" t="s">
        <v>87</v>
      </c>
      <c r="BK127" s="229">
        <f>ROUND(I127*H127,2)</f>
        <v>0</v>
      </c>
      <c r="BL127" s="19" t="s">
        <v>100</v>
      </c>
      <c r="BM127" s="228" t="s">
        <v>729</v>
      </c>
    </row>
    <row r="128" s="2" customFormat="1">
      <c r="A128" s="41"/>
      <c r="B128" s="42"/>
      <c r="C128" s="43"/>
      <c r="D128" s="250" t="s">
        <v>555</v>
      </c>
      <c r="E128" s="43"/>
      <c r="F128" s="251" t="s">
        <v>730</v>
      </c>
      <c r="G128" s="43"/>
      <c r="H128" s="43"/>
      <c r="I128" s="247"/>
      <c r="J128" s="43"/>
      <c r="K128" s="43"/>
      <c r="L128" s="47"/>
      <c r="M128" s="248"/>
      <c r="N128" s="249"/>
      <c r="O128" s="87"/>
      <c r="P128" s="87"/>
      <c r="Q128" s="87"/>
      <c r="R128" s="87"/>
      <c r="S128" s="87"/>
      <c r="T128" s="88"/>
      <c r="U128" s="41"/>
      <c r="V128" s="41"/>
      <c r="W128" s="41"/>
      <c r="X128" s="41"/>
      <c r="Y128" s="41"/>
      <c r="Z128" s="41"/>
      <c r="AA128" s="41"/>
      <c r="AB128" s="41"/>
      <c r="AC128" s="41"/>
      <c r="AD128" s="41"/>
      <c r="AE128" s="41"/>
      <c r="AT128" s="19" t="s">
        <v>555</v>
      </c>
      <c r="AU128" s="19" t="s">
        <v>87</v>
      </c>
    </row>
    <row r="129" s="2" customFormat="1" ht="16.5" customHeight="1">
      <c r="A129" s="41"/>
      <c r="B129" s="42"/>
      <c r="C129" s="230" t="s">
        <v>359</v>
      </c>
      <c r="D129" s="230" t="s">
        <v>474</v>
      </c>
      <c r="E129" s="231" t="s">
        <v>731</v>
      </c>
      <c r="F129" s="232" t="s">
        <v>732</v>
      </c>
      <c r="G129" s="233" t="s">
        <v>315</v>
      </c>
      <c r="H129" s="234">
        <v>10</v>
      </c>
      <c r="I129" s="235"/>
      <c r="J129" s="236">
        <f>ROUND(I129*H129,2)</f>
        <v>0</v>
      </c>
      <c r="K129" s="232" t="s">
        <v>305</v>
      </c>
      <c r="L129" s="237"/>
      <c r="M129" s="238" t="s">
        <v>35</v>
      </c>
      <c r="N129" s="239" t="s">
        <v>51</v>
      </c>
      <c r="O129" s="87"/>
      <c r="P129" s="226">
        <f>O129*H129</f>
        <v>0</v>
      </c>
      <c r="Q129" s="226">
        <v>0</v>
      </c>
      <c r="R129" s="226">
        <f>Q129*H129</f>
        <v>0</v>
      </c>
      <c r="S129" s="226">
        <v>0</v>
      </c>
      <c r="T129" s="227">
        <f>S129*H129</f>
        <v>0</v>
      </c>
      <c r="U129" s="41"/>
      <c r="V129" s="41"/>
      <c r="W129" s="41"/>
      <c r="X129" s="41"/>
      <c r="Y129" s="41"/>
      <c r="Z129" s="41"/>
      <c r="AA129" s="41"/>
      <c r="AB129" s="41"/>
      <c r="AC129" s="41"/>
      <c r="AD129" s="41"/>
      <c r="AE129" s="41"/>
      <c r="AR129" s="228" t="s">
        <v>328</v>
      </c>
      <c r="AT129" s="228" t="s">
        <v>474</v>
      </c>
      <c r="AU129" s="228" t="s">
        <v>87</v>
      </c>
      <c r="AY129" s="19" t="s">
        <v>298</v>
      </c>
      <c r="BE129" s="229">
        <f>IF(N129="základní",J129,0)</f>
        <v>0</v>
      </c>
      <c r="BF129" s="229">
        <f>IF(N129="snížená",J129,0)</f>
        <v>0</v>
      </c>
      <c r="BG129" s="229">
        <f>IF(N129="zákl. přenesená",J129,0)</f>
        <v>0</v>
      </c>
      <c r="BH129" s="229">
        <f>IF(N129="sníž. přenesená",J129,0)</f>
        <v>0</v>
      </c>
      <c r="BI129" s="229">
        <f>IF(N129="nulová",J129,0)</f>
        <v>0</v>
      </c>
      <c r="BJ129" s="19" t="s">
        <v>87</v>
      </c>
      <c r="BK129" s="229">
        <f>ROUND(I129*H129,2)</f>
        <v>0</v>
      </c>
      <c r="BL129" s="19" t="s">
        <v>100</v>
      </c>
      <c r="BM129" s="228" t="s">
        <v>733</v>
      </c>
    </row>
    <row r="130" s="2" customFormat="1">
      <c r="A130" s="41"/>
      <c r="B130" s="42"/>
      <c r="C130" s="43"/>
      <c r="D130" s="250" t="s">
        <v>555</v>
      </c>
      <c r="E130" s="43"/>
      <c r="F130" s="251" t="s">
        <v>734</v>
      </c>
      <c r="G130" s="43"/>
      <c r="H130" s="43"/>
      <c r="I130" s="247"/>
      <c r="J130" s="43"/>
      <c r="K130" s="43"/>
      <c r="L130" s="47"/>
      <c r="M130" s="248"/>
      <c r="N130" s="249"/>
      <c r="O130" s="87"/>
      <c r="P130" s="87"/>
      <c r="Q130" s="87"/>
      <c r="R130" s="87"/>
      <c r="S130" s="87"/>
      <c r="T130" s="88"/>
      <c r="U130" s="41"/>
      <c r="V130" s="41"/>
      <c r="W130" s="41"/>
      <c r="X130" s="41"/>
      <c r="Y130" s="41"/>
      <c r="Z130" s="41"/>
      <c r="AA130" s="41"/>
      <c r="AB130" s="41"/>
      <c r="AC130" s="41"/>
      <c r="AD130" s="41"/>
      <c r="AE130" s="41"/>
      <c r="AT130" s="19" t="s">
        <v>555</v>
      </c>
      <c r="AU130" s="19" t="s">
        <v>87</v>
      </c>
    </row>
    <row r="131" s="2" customFormat="1" ht="21.75" customHeight="1">
      <c r="A131" s="41"/>
      <c r="B131" s="42"/>
      <c r="C131" s="230" t="s">
        <v>363</v>
      </c>
      <c r="D131" s="230" t="s">
        <v>474</v>
      </c>
      <c r="E131" s="231" t="s">
        <v>735</v>
      </c>
      <c r="F131" s="232" t="s">
        <v>736</v>
      </c>
      <c r="G131" s="233" t="s">
        <v>304</v>
      </c>
      <c r="H131" s="234">
        <v>58</v>
      </c>
      <c r="I131" s="235"/>
      <c r="J131" s="236">
        <f>ROUND(I131*H131,2)</f>
        <v>0</v>
      </c>
      <c r="K131" s="232" t="s">
        <v>305</v>
      </c>
      <c r="L131" s="237"/>
      <c r="M131" s="238" t="s">
        <v>35</v>
      </c>
      <c r="N131" s="239" t="s">
        <v>51</v>
      </c>
      <c r="O131" s="87"/>
      <c r="P131" s="226">
        <f>O131*H131</f>
        <v>0</v>
      </c>
      <c r="Q131" s="226">
        <v>0</v>
      </c>
      <c r="R131" s="226">
        <f>Q131*H131</f>
        <v>0</v>
      </c>
      <c r="S131" s="226">
        <v>0</v>
      </c>
      <c r="T131" s="227">
        <f>S131*H131</f>
        <v>0</v>
      </c>
      <c r="U131" s="41"/>
      <c r="V131" s="41"/>
      <c r="W131" s="41"/>
      <c r="X131" s="41"/>
      <c r="Y131" s="41"/>
      <c r="Z131" s="41"/>
      <c r="AA131" s="41"/>
      <c r="AB131" s="41"/>
      <c r="AC131" s="41"/>
      <c r="AD131" s="41"/>
      <c r="AE131" s="41"/>
      <c r="AR131" s="228" t="s">
        <v>328</v>
      </c>
      <c r="AT131" s="228" t="s">
        <v>474</v>
      </c>
      <c r="AU131" s="228" t="s">
        <v>87</v>
      </c>
      <c r="AY131" s="19" t="s">
        <v>298</v>
      </c>
      <c r="BE131" s="229">
        <f>IF(N131="základní",J131,0)</f>
        <v>0</v>
      </c>
      <c r="BF131" s="229">
        <f>IF(N131="snížená",J131,0)</f>
        <v>0</v>
      </c>
      <c r="BG131" s="229">
        <f>IF(N131="zákl. přenesená",J131,0)</f>
        <v>0</v>
      </c>
      <c r="BH131" s="229">
        <f>IF(N131="sníž. přenesená",J131,0)</f>
        <v>0</v>
      </c>
      <c r="BI131" s="229">
        <f>IF(N131="nulová",J131,0)</f>
        <v>0</v>
      </c>
      <c r="BJ131" s="19" t="s">
        <v>87</v>
      </c>
      <c r="BK131" s="229">
        <f>ROUND(I131*H131,2)</f>
        <v>0</v>
      </c>
      <c r="BL131" s="19" t="s">
        <v>100</v>
      </c>
      <c r="BM131" s="228" t="s">
        <v>737</v>
      </c>
    </row>
    <row r="132" s="2" customFormat="1">
      <c r="A132" s="41"/>
      <c r="B132" s="42"/>
      <c r="C132" s="43"/>
      <c r="D132" s="250" t="s">
        <v>555</v>
      </c>
      <c r="E132" s="43"/>
      <c r="F132" s="251" t="s">
        <v>738</v>
      </c>
      <c r="G132" s="43"/>
      <c r="H132" s="43"/>
      <c r="I132" s="247"/>
      <c r="J132" s="43"/>
      <c r="K132" s="43"/>
      <c r="L132" s="47"/>
      <c r="M132" s="248"/>
      <c r="N132" s="249"/>
      <c r="O132" s="87"/>
      <c r="P132" s="87"/>
      <c r="Q132" s="87"/>
      <c r="R132" s="87"/>
      <c r="S132" s="87"/>
      <c r="T132" s="88"/>
      <c r="U132" s="41"/>
      <c r="V132" s="41"/>
      <c r="W132" s="41"/>
      <c r="X132" s="41"/>
      <c r="Y132" s="41"/>
      <c r="Z132" s="41"/>
      <c r="AA132" s="41"/>
      <c r="AB132" s="41"/>
      <c r="AC132" s="41"/>
      <c r="AD132" s="41"/>
      <c r="AE132" s="41"/>
      <c r="AT132" s="19" t="s">
        <v>555</v>
      </c>
      <c r="AU132" s="19" t="s">
        <v>87</v>
      </c>
    </row>
    <row r="133" s="2" customFormat="1" ht="16.5" customHeight="1">
      <c r="A133" s="41"/>
      <c r="B133" s="42"/>
      <c r="C133" s="230" t="s">
        <v>367</v>
      </c>
      <c r="D133" s="230" t="s">
        <v>474</v>
      </c>
      <c r="E133" s="231" t="s">
        <v>588</v>
      </c>
      <c r="F133" s="232" t="s">
        <v>589</v>
      </c>
      <c r="G133" s="233" t="s">
        <v>315</v>
      </c>
      <c r="H133" s="234">
        <v>22</v>
      </c>
      <c r="I133" s="235"/>
      <c r="J133" s="236">
        <f>ROUND(I133*H133,2)</f>
        <v>0</v>
      </c>
      <c r="K133" s="232" t="s">
        <v>305</v>
      </c>
      <c r="L133" s="237"/>
      <c r="M133" s="238" t="s">
        <v>35</v>
      </c>
      <c r="N133" s="239" t="s">
        <v>51</v>
      </c>
      <c r="O133" s="87"/>
      <c r="P133" s="226">
        <f>O133*H133</f>
        <v>0</v>
      </c>
      <c r="Q133" s="226">
        <v>0</v>
      </c>
      <c r="R133" s="226">
        <f>Q133*H133</f>
        <v>0</v>
      </c>
      <c r="S133" s="226">
        <v>0</v>
      </c>
      <c r="T133" s="227">
        <f>S133*H133</f>
        <v>0</v>
      </c>
      <c r="U133" s="41"/>
      <c r="V133" s="41"/>
      <c r="W133" s="41"/>
      <c r="X133" s="41"/>
      <c r="Y133" s="41"/>
      <c r="Z133" s="41"/>
      <c r="AA133" s="41"/>
      <c r="AB133" s="41"/>
      <c r="AC133" s="41"/>
      <c r="AD133" s="41"/>
      <c r="AE133" s="41"/>
      <c r="AR133" s="228" t="s">
        <v>328</v>
      </c>
      <c r="AT133" s="228" t="s">
        <v>474</v>
      </c>
      <c r="AU133" s="228" t="s">
        <v>87</v>
      </c>
      <c r="AY133" s="19" t="s">
        <v>298</v>
      </c>
      <c r="BE133" s="229">
        <f>IF(N133="základní",J133,0)</f>
        <v>0</v>
      </c>
      <c r="BF133" s="229">
        <f>IF(N133="snížená",J133,0)</f>
        <v>0</v>
      </c>
      <c r="BG133" s="229">
        <f>IF(N133="zákl. přenesená",J133,0)</f>
        <v>0</v>
      </c>
      <c r="BH133" s="229">
        <f>IF(N133="sníž. přenesená",J133,0)</f>
        <v>0</v>
      </c>
      <c r="BI133" s="229">
        <f>IF(N133="nulová",J133,0)</f>
        <v>0</v>
      </c>
      <c r="BJ133" s="19" t="s">
        <v>87</v>
      </c>
      <c r="BK133" s="229">
        <f>ROUND(I133*H133,2)</f>
        <v>0</v>
      </c>
      <c r="BL133" s="19" t="s">
        <v>100</v>
      </c>
      <c r="BM133" s="228" t="s">
        <v>739</v>
      </c>
    </row>
    <row r="134" s="2" customFormat="1">
      <c r="A134" s="41"/>
      <c r="B134" s="42"/>
      <c r="C134" s="43"/>
      <c r="D134" s="250" t="s">
        <v>555</v>
      </c>
      <c r="E134" s="43"/>
      <c r="F134" s="251" t="s">
        <v>740</v>
      </c>
      <c r="G134" s="43"/>
      <c r="H134" s="43"/>
      <c r="I134" s="247"/>
      <c r="J134" s="43"/>
      <c r="K134" s="43"/>
      <c r="L134" s="47"/>
      <c r="M134" s="248"/>
      <c r="N134" s="249"/>
      <c r="O134" s="87"/>
      <c r="P134" s="87"/>
      <c r="Q134" s="87"/>
      <c r="R134" s="87"/>
      <c r="S134" s="87"/>
      <c r="T134" s="88"/>
      <c r="U134" s="41"/>
      <c r="V134" s="41"/>
      <c r="W134" s="41"/>
      <c r="X134" s="41"/>
      <c r="Y134" s="41"/>
      <c r="Z134" s="41"/>
      <c r="AA134" s="41"/>
      <c r="AB134" s="41"/>
      <c r="AC134" s="41"/>
      <c r="AD134" s="41"/>
      <c r="AE134" s="41"/>
      <c r="AT134" s="19" t="s">
        <v>555</v>
      </c>
      <c r="AU134" s="19" t="s">
        <v>87</v>
      </c>
    </row>
    <row r="135" s="2" customFormat="1" ht="16.5" customHeight="1">
      <c r="A135" s="41"/>
      <c r="B135" s="42"/>
      <c r="C135" s="230" t="s">
        <v>371</v>
      </c>
      <c r="D135" s="230" t="s">
        <v>474</v>
      </c>
      <c r="E135" s="231" t="s">
        <v>741</v>
      </c>
      <c r="F135" s="232" t="s">
        <v>742</v>
      </c>
      <c r="G135" s="233" t="s">
        <v>315</v>
      </c>
      <c r="H135" s="234">
        <v>73</v>
      </c>
      <c r="I135" s="235"/>
      <c r="J135" s="236">
        <f>ROUND(I135*H135,2)</f>
        <v>0</v>
      </c>
      <c r="K135" s="232" t="s">
        <v>305</v>
      </c>
      <c r="L135" s="237"/>
      <c r="M135" s="238" t="s">
        <v>35</v>
      </c>
      <c r="N135" s="239" t="s">
        <v>51</v>
      </c>
      <c r="O135" s="87"/>
      <c r="P135" s="226">
        <f>O135*H135</f>
        <v>0</v>
      </c>
      <c r="Q135" s="226">
        <v>0</v>
      </c>
      <c r="R135" s="226">
        <f>Q135*H135</f>
        <v>0</v>
      </c>
      <c r="S135" s="226">
        <v>0</v>
      </c>
      <c r="T135" s="227">
        <f>S135*H135</f>
        <v>0</v>
      </c>
      <c r="U135" s="41"/>
      <c r="V135" s="41"/>
      <c r="W135" s="41"/>
      <c r="X135" s="41"/>
      <c r="Y135" s="41"/>
      <c r="Z135" s="41"/>
      <c r="AA135" s="41"/>
      <c r="AB135" s="41"/>
      <c r="AC135" s="41"/>
      <c r="AD135" s="41"/>
      <c r="AE135" s="41"/>
      <c r="AR135" s="228" t="s">
        <v>328</v>
      </c>
      <c r="AT135" s="228" t="s">
        <v>474</v>
      </c>
      <c r="AU135" s="228" t="s">
        <v>87</v>
      </c>
      <c r="AY135" s="19" t="s">
        <v>298</v>
      </c>
      <c r="BE135" s="229">
        <f>IF(N135="základní",J135,0)</f>
        <v>0</v>
      </c>
      <c r="BF135" s="229">
        <f>IF(N135="snížená",J135,0)</f>
        <v>0</v>
      </c>
      <c r="BG135" s="229">
        <f>IF(N135="zákl. přenesená",J135,0)</f>
        <v>0</v>
      </c>
      <c r="BH135" s="229">
        <f>IF(N135="sníž. přenesená",J135,0)</f>
        <v>0</v>
      </c>
      <c r="BI135" s="229">
        <f>IF(N135="nulová",J135,0)</f>
        <v>0</v>
      </c>
      <c r="BJ135" s="19" t="s">
        <v>87</v>
      </c>
      <c r="BK135" s="229">
        <f>ROUND(I135*H135,2)</f>
        <v>0</v>
      </c>
      <c r="BL135" s="19" t="s">
        <v>100</v>
      </c>
      <c r="BM135" s="228" t="s">
        <v>743</v>
      </c>
    </row>
    <row r="136" s="2" customFormat="1">
      <c r="A136" s="41"/>
      <c r="B136" s="42"/>
      <c r="C136" s="43"/>
      <c r="D136" s="250" t="s">
        <v>555</v>
      </c>
      <c r="E136" s="43"/>
      <c r="F136" s="251" t="s">
        <v>744</v>
      </c>
      <c r="G136" s="43"/>
      <c r="H136" s="43"/>
      <c r="I136" s="247"/>
      <c r="J136" s="43"/>
      <c r="K136" s="43"/>
      <c r="L136" s="47"/>
      <c r="M136" s="248"/>
      <c r="N136" s="249"/>
      <c r="O136" s="87"/>
      <c r="P136" s="87"/>
      <c r="Q136" s="87"/>
      <c r="R136" s="87"/>
      <c r="S136" s="87"/>
      <c r="T136" s="88"/>
      <c r="U136" s="41"/>
      <c r="V136" s="41"/>
      <c r="W136" s="41"/>
      <c r="X136" s="41"/>
      <c r="Y136" s="41"/>
      <c r="Z136" s="41"/>
      <c r="AA136" s="41"/>
      <c r="AB136" s="41"/>
      <c r="AC136" s="41"/>
      <c r="AD136" s="41"/>
      <c r="AE136" s="41"/>
      <c r="AT136" s="19" t="s">
        <v>555</v>
      </c>
      <c r="AU136" s="19" t="s">
        <v>87</v>
      </c>
    </row>
    <row r="137" s="2" customFormat="1" ht="16.5" customHeight="1">
      <c r="A137" s="41"/>
      <c r="B137" s="42"/>
      <c r="C137" s="230" t="s">
        <v>375</v>
      </c>
      <c r="D137" s="230" t="s">
        <v>474</v>
      </c>
      <c r="E137" s="231" t="s">
        <v>745</v>
      </c>
      <c r="F137" s="232" t="s">
        <v>746</v>
      </c>
      <c r="G137" s="233" t="s">
        <v>315</v>
      </c>
      <c r="H137" s="234">
        <v>10</v>
      </c>
      <c r="I137" s="235"/>
      <c r="J137" s="236">
        <f>ROUND(I137*H137,2)</f>
        <v>0</v>
      </c>
      <c r="K137" s="232" t="s">
        <v>305</v>
      </c>
      <c r="L137" s="237"/>
      <c r="M137" s="238" t="s">
        <v>35</v>
      </c>
      <c r="N137" s="239" t="s">
        <v>51</v>
      </c>
      <c r="O137" s="87"/>
      <c r="P137" s="226">
        <f>O137*H137</f>
        <v>0</v>
      </c>
      <c r="Q137" s="226">
        <v>0</v>
      </c>
      <c r="R137" s="226">
        <f>Q137*H137</f>
        <v>0</v>
      </c>
      <c r="S137" s="226">
        <v>0</v>
      </c>
      <c r="T137" s="227">
        <f>S137*H137</f>
        <v>0</v>
      </c>
      <c r="U137" s="41"/>
      <c r="V137" s="41"/>
      <c r="W137" s="41"/>
      <c r="X137" s="41"/>
      <c r="Y137" s="41"/>
      <c r="Z137" s="41"/>
      <c r="AA137" s="41"/>
      <c r="AB137" s="41"/>
      <c r="AC137" s="41"/>
      <c r="AD137" s="41"/>
      <c r="AE137" s="41"/>
      <c r="AR137" s="228" t="s">
        <v>328</v>
      </c>
      <c r="AT137" s="228" t="s">
        <v>474</v>
      </c>
      <c r="AU137" s="228" t="s">
        <v>87</v>
      </c>
      <c r="AY137" s="19" t="s">
        <v>298</v>
      </c>
      <c r="BE137" s="229">
        <f>IF(N137="základní",J137,0)</f>
        <v>0</v>
      </c>
      <c r="BF137" s="229">
        <f>IF(N137="snížená",J137,0)</f>
        <v>0</v>
      </c>
      <c r="BG137" s="229">
        <f>IF(N137="zákl. přenesená",J137,0)</f>
        <v>0</v>
      </c>
      <c r="BH137" s="229">
        <f>IF(N137="sníž. přenesená",J137,0)</f>
        <v>0</v>
      </c>
      <c r="BI137" s="229">
        <f>IF(N137="nulová",J137,0)</f>
        <v>0</v>
      </c>
      <c r="BJ137" s="19" t="s">
        <v>87</v>
      </c>
      <c r="BK137" s="229">
        <f>ROUND(I137*H137,2)</f>
        <v>0</v>
      </c>
      <c r="BL137" s="19" t="s">
        <v>100</v>
      </c>
      <c r="BM137" s="228" t="s">
        <v>747</v>
      </c>
    </row>
    <row r="138" s="2" customFormat="1">
      <c r="A138" s="41"/>
      <c r="B138" s="42"/>
      <c r="C138" s="43"/>
      <c r="D138" s="250" t="s">
        <v>555</v>
      </c>
      <c r="E138" s="43"/>
      <c r="F138" s="251" t="s">
        <v>748</v>
      </c>
      <c r="G138" s="43"/>
      <c r="H138" s="43"/>
      <c r="I138" s="247"/>
      <c r="J138" s="43"/>
      <c r="K138" s="43"/>
      <c r="L138" s="47"/>
      <c r="M138" s="248"/>
      <c r="N138" s="249"/>
      <c r="O138" s="87"/>
      <c r="P138" s="87"/>
      <c r="Q138" s="87"/>
      <c r="R138" s="87"/>
      <c r="S138" s="87"/>
      <c r="T138" s="88"/>
      <c r="U138" s="41"/>
      <c r="V138" s="41"/>
      <c r="W138" s="41"/>
      <c r="X138" s="41"/>
      <c r="Y138" s="41"/>
      <c r="Z138" s="41"/>
      <c r="AA138" s="41"/>
      <c r="AB138" s="41"/>
      <c r="AC138" s="41"/>
      <c r="AD138" s="41"/>
      <c r="AE138" s="41"/>
      <c r="AT138" s="19" t="s">
        <v>555</v>
      </c>
      <c r="AU138" s="19" t="s">
        <v>87</v>
      </c>
    </row>
    <row r="139" s="2" customFormat="1" ht="21.75" customHeight="1">
      <c r="A139" s="41"/>
      <c r="B139" s="42"/>
      <c r="C139" s="230" t="s">
        <v>7</v>
      </c>
      <c r="D139" s="230" t="s">
        <v>474</v>
      </c>
      <c r="E139" s="231" t="s">
        <v>749</v>
      </c>
      <c r="F139" s="232" t="s">
        <v>750</v>
      </c>
      <c r="G139" s="233" t="s">
        <v>304</v>
      </c>
      <c r="H139" s="234">
        <v>208</v>
      </c>
      <c r="I139" s="235"/>
      <c r="J139" s="236">
        <f>ROUND(I139*H139,2)</f>
        <v>0</v>
      </c>
      <c r="K139" s="232" t="s">
        <v>305</v>
      </c>
      <c r="L139" s="237"/>
      <c r="M139" s="238" t="s">
        <v>35</v>
      </c>
      <c r="N139" s="239" t="s">
        <v>51</v>
      </c>
      <c r="O139" s="87"/>
      <c r="P139" s="226">
        <f>O139*H139</f>
        <v>0</v>
      </c>
      <c r="Q139" s="226">
        <v>0</v>
      </c>
      <c r="R139" s="226">
        <f>Q139*H139</f>
        <v>0</v>
      </c>
      <c r="S139" s="226">
        <v>0</v>
      </c>
      <c r="T139" s="227">
        <f>S139*H139</f>
        <v>0</v>
      </c>
      <c r="U139" s="41"/>
      <c r="V139" s="41"/>
      <c r="W139" s="41"/>
      <c r="X139" s="41"/>
      <c r="Y139" s="41"/>
      <c r="Z139" s="41"/>
      <c r="AA139" s="41"/>
      <c r="AB139" s="41"/>
      <c r="AC139" s="41"/>
      <c r="AD139" s="41"/>
      <c r="AE139" s="41"/>
      <c r="AR139" s="228" t="s">
        <v>328</v>
      </c>
      <c r="AT139" s="228" t="s">
        <v>474</v>
      </c>
      <c r="AU139" s="228" t="s">
        <v>87</v>
      </c>
      <c r="AY139" s="19" t="s">
        <v>298</v>
      </c>
      <c r="BE139" s="229">
        <f>IF(N139="základní",J139,0)</f>
        <v>0</v>
      </c>
      <c r="BF139" s="229">
        <f>IF(N139="snížená",J139,0)</f>
        <v>0</v>
      </c>
      <c r="BG139" s="229">
        <f>IF(N139="zákl. přenesená",J139,0)</f>
        <v>0</v>
      </c>
      <c r="BH139" s="229">
        <f>IF(N139="sníž. přenesená",J139,0)</f>
        <v>0</v>
      </c>
      <c r="BI139" s="229">
        <f>IF(N139="nulová",J139,0)</f>
        <v>0</v>
      </c>
      <c r="BJ139" s="19" t="s">
        <v>87</v>
      </c>
      <c r="BK139" s="229">
        <f>ROUND(I139*H139,2)</f>
        <v>0</v>
      </c>
      <c r="BL139" s="19" t="s">
        <v>100</v>
      </c>
      <c r="BM139" s="228" t="s">
        <v>751</v>
      </c>
    </row>
    <row r="140" s="2" customFormat="1">
      <c r="A140" s="41"/>
      <c r="B140" s="42"/>
      <c r="C140" s="43"/>
      <c r="D140" s="250" t="s">
        <v>555</v>
      </c>
      <c r="E140" s="43"/>
      <c r="F140" s="251" t="s">
        <v>752</v>
      </c>
      <c r="G140" s="43"/>
      <c r="H140" s="43"/>
      <c r="I140" s="247"/>
      <c r="J140" s="43"/>
      <c r="K140" s="43"/>
      <c r="L140" s="47"/>
      <c r="M140" s="248"/>
      <c r="N140" s="249"/>
      <c r="O140" s="87"/>
      <c r="P140" s="87"/>
      <c r="Q140" s="87"/>
      <c r="R140" s="87"/>
      <c r="S140" s="87"/>
      <c r="T140" s="88"/>
      <c r="U140" s="41"/>
      <c r="V140" s="41"/>
      <c r="W140" s="41"/>
      <c r="X140" s="41"/>
      <c r="Y140" s="41"/>
      <c r="Z140" s="41"/>
      <c r="AA140" s="41"/>
      <c r="AB140" s="41"/>
      <c r="AC140" s="41"/>
      <c r="AD140" s="41"/>
      <c r="AE140" s="41"/>
      <c r="AT140" s="19" t="s">
        <v>555</v>
      </c>
      <c r="AU140" s="19" t="s">
        <v>87</v>
      </c>
    </row>
    <row r="141" s="12" customFormat="1" ht="25.92" customHeight="1">
      <c r="A141" s="12"/>
      <c r="B141" s="201"/>
      <c r="C141" s="202"/>
      <c r="D141" s="203" t="s">
        <v>79</v>
      </c>
      <c r="E141" s="204" t="s">
        <v>96</v>
      </c>
      <c r="F141" s="204" t="s">
        <v>753</v>
      </c>
      <c r="G141" s="202"/>
      <c r="H141" s="202"/>
      <c r="I141" s="205"/>
      <c r="J141" s="206">
        <f>BK141</f>
        <v>0</v>
      </c>
      <c r="K141" s="202"/>
      <c r="L141" s="207"/>
      <c r="M141" s="208"/>
      <c r="N141" s="209"/>
      <c r="O141" s="209"/>
      <c r="P141" s="210">
        <f>SUM(P142:P185)</f>
        <v>0</v>
      </c>
      <c r="Q141" s="209"/>
      <c r="R141" s="210">
        <f>SUM(R142:R185)</f>
        <v>0</v>
      </c>
      <c r="S141" s="209"/>
      <c r="T141" s="211">
        <f>SUM(T142:T185)</f>
        <v>0</v>
      </c>
      <c r="U141" s="12"/>
      <c r="V141" s="12"/>
      <c r="W141" s="12"/>
      <c r="X141" s="12"/>
      <c r="Y141" s="12"/>
      <c r="Z141" s="12"/>
      <c r="AA141" s="12"/>
      <c r="AB141" s="12"/>
      <c r="AC141" s="12"/>
      <c r="AD141" s="12"/>
      <c r="AE141" s="12"/>
      <c r="AR141" s="212" t="s">
        <v>87</v>
      </c>
      <c r="AT141" s="213" t="s">
        <v>79</v>
      </c>
      <c r="AU141" s="213" t="s">
        <v>80</v>
      </c>
      <c r="AY141" s="212" t="s">
        <v>298</v>
      </c>
      <c r="BK141" s="214">
        <f>SUM(BK142:BK185)</f>
        <v>0</v>
      </c>
    </row>
    <row r="142" s="2" customFormat="1" ht="37.8" customHeight="1">
      <c r="A142" s="41"/>
      <c r="B142" s="42"/>
      <c r="C142" s="217" t="s">
        <v>382</v>
      </c>
      <c r="D142" s="217" t="s">
        <v>301</v>
      </c>
      <c r="E142" s="218" t="s">
        <v>754</v>
      </c>
      <c r="F142" s="219" t="s">
        <v>755</v>
      </c>
      <c r="G142" s="220" t="s">
        <v>315</v>
      </c>
      <c r="H142" s="221">
        <v>13</v>
      </c>
      <c r="I142" s="222"/>
      <c r="J142" s="223">
        <f>ROUND(I142*H142,2)</f>
        <v>0</v>
      </c>
      <c r="K142" s="219" t="s">
        <v>305</v>
      </c>
      <c r="L142" s="47"/>
      <c r="M142" s="224" t="s">
        <v>35</v>
      </c>
      <c r="N142" s="225" t="s">
        <v>51</v>
      </c>
      <c r="O142" s="87"/>
      <c r="P142" s="226">
        <f>O142*H142</f>
        <v>0</v>
      </c>
      <c r="Q142" s="226">
        <v>0</v>
      </c>
      <c r="R142" s="226">
        <f>Q142*H142</f>
        <v>0</v>
      </c>
      <c r="S142" s="226">
        <v>0</v>
      </c>
      <c r="T142" s="227">
        <f>S142*H142</f>
        <v>0</v>
      </c>
      <c r="U142" s="41"/>
      <c r="V142" s="41"/>
      <c r="W142" s="41"/>
      <c r="X142" s="41"/>
      <c r="Y142" s="41"/>
      <c r="Z142" s="41"/>
      <c r="AA142" s="41"/>
      <c r="AB142" s="41"/>
      <c r="AC142" s="41"/>
      <c r="AD142" s="41"/>
      <c r="AE142" s="41"/>
      <c r="AR142" s="228" t="s">
        <v>100</v>
      </c>
      <c r="AT142" s="228" t="s">
        <v>301</v>
      </c>
      <c r="AU142" s="228" t="s">
        <v>87</v>
      </c>
      <c r="AY142" s="19" t="s">
        <v>298</v>
      </c>
      <c r="BE142" s="229">
        <f>IF(N142="základní",J142,0)</f>
        <v>0</v>
      </c>
      <c r="BF142" s="229">
        <f>IF(N142="snížená",J142,0)</f>
        <v>0</v>
      </c>
      <c r="BG142" s="229">
        <f>IF(N142="zákl. přenesená",J142,0)</f>
        <v>0</v>
      </c>
      <c r="BH142" s="229">
        <f>IF(N142="sníž. přenesená",J142,0)</f>
        <v>0</v>
      </c>
      <c r="BI142" s="229">
        <f>IF(N142="nulová",J142,0)</f>
        <v>0</v>
      </c>
      <c r="BJ142" s="19" t="s">
        <v>87</v>
      </c>
      <c r="BK142" s="229">
        <f>ROUND(I142*H142,2)</f>
        <v>0</v>
      </c>
      <c r="BL142" s="19" t="s">
        <v>100</v>
      </c>
      <c r="BM142" s="228" t="s">
        <v>756</v>
      </c>
    </row>
    <row r="143" s="2" customFormat="1">
      <c r="A143" s="41"/>
      <c r="B143" s="42"/>
      <c r="C143" s="43"/>
      <c r="D143" s="250" t="s">
        <v>555</v>
      </c>
      <c r="E143" s="43"/>
      <c r="F143" s="251" t="s">
        <v>757</v>
      </c>
      <c r="G143" s="43"/>
      <c r="H143" s="43"/>
      <c r="I143" s="247"/>
      <c r="J143" s="43"/>
      <c r="K143" s="43"/>
      <c r="L143" s="47"/>
      <c r="M143" s="248"/>
      <c r="N143" s="249"/>
      <c r="O143" s="87"/>
      <c r="P143" s="87"/>
      <c r="Q143" s="87"/>
      <c r="R143" s="87"/>
      <c r="S143" s="87"/>
      <c r="T143" s="88"/>
      <c r="U143" s="41"/>
      <c r="V143" s="41"/>
      <c r="W143" s="41"/>
      <c r="X143" s="41"/>
      <c r="Y143" s="41"/>
      <c r="Z143" s="41"/>
      <c r="AA143" s="41"/>
      <c r="AB143" s="41"/>
      <c r="AC143" s="41"/>
      <c r="AD143" s="41"/>
      <c r="AE143" s="41"/>
      <c r="AT143" s="19" t="s">
        <v>555</v>
      </c>
      <c r="AU143" s="19" t="s">
        <v>87</v>
      </c>
    </row>
    <row r="144" s="2" customFormat="1" ht="16.5" customHeight="1">
      <c r="A144" s="41"/>
      <c r="B144" s="42"/>
      <c r="C144" s="217" t="s">
        <v>387</v>
      </c>
      <c r="D144" s="217" t="s">
        <v>301</v>
      </c>
      <c r="E144" s="218" t="s">
        <v>758</v>
      </c>
      <c r="F144" s="219" t="s">
        <v>759</v>
      </c>
      <c r="G144" s="220" t="s">
        <v>315</v>
      </c>
      <c r="H144" s="221">
        <v>6</v>
      </c>
      <c r="I144" s="222"/>
      <c r="J144" s="223">
        <f>ROUND(I144*H144,2)</f>
        <v>0</v>
      </c>
      <c r="K144" s="219" t="s">
        <v>305</v>
      </c>
      <c r="L144" s="47"/>
      <c r="M144" s="224" t="s">
        <v>35</v>
      </c>
      <c r="N144" s="225" t="s">
        <v>51</v>
      </c>
      <c r="O144" s="87"/>
      <c r="P144" s="226">
        <f>O144*H144</f>
        <v>0</v>
      </c>
      <c r="Q144" s="226">
        <v>0</v>
      </c>
      <c r="R144" s="226">
        <f>Q144*H144</f>
        <v>0</v>
      </c>
      <c r="S144" s="226">
        <v>0</v>
      </c>
      <c r="T144" s="227">
        <f>S144*H144</f>
        <v>0</v>
      </c>
      <c r="U144" s="41"/>
      <c r="V144" s="41"/>
      <c r="W144" s="41"/>
      <c r="X144" s="41"/>
      <c r="Y144" s="41"/>
      <c r="Z144" s="41"/>
      <c r="AA144" s="41"/>
      <c r="AB144" s="41"/>
      <c r="AC144" s="41"/>
      <c r="AD144" s="41"/>
      <c r="AE144" s="41"/>
      <c r="AR144" s="228" t="s">
        <v>100</v>
      </c>
      <c r="AT144" s="228" t="s">
        <v>301</v>
      </c>
      <c r="AU144" s="228" t="s">
        <v>87</v>
      </c>
      <c r="AY144" s="19" t="s">
        <v>298</v>
      </c>
      <c r="BE144" s="229">
        <f>IF(N144="základní",J144,0)</f>
        <v>0</v>
      </c>
      <c r="BF144" s="229">
        <f>IF(N144="snížená",J144,0)</f>
        <v>0</v>
      </c>
      <c r="BG144" s="229">
        <f>IF(N144="zákl. přenesená",J144,0)</f>
        <v>0</v>
      </c>
      <c r="BH144" s="229">
        <f>IF(N144="sníž. přenesená",J144,0)</f>
        <v>0</v>
      </c>
      <c r="BI144" s="229">
        <f>IF(N144="nulová",J144,0)</f>
        <v>0</v>
      </c>
      <c r="BJ144" s="19" t="s">
        <v>87</v>
      </c>
      <c r="BK144" s="229">
        <f>ROUND(I144*H144,2)</f>
        <v>0</v>
      </c>
      <c r="BL144" s="19" t="s">
        <v>100</v>
      </c>
      <c r="BM144" s="228" t="s">
        <v>760</v>
      </c>
    </row>
    <row r="145" s="2" customFormat="1">
      <c r="A145" s="41"/>
      <c r="B145" s="42"/>
      <c r="C145" s="43"/>
      <c r="D145" s="250" t="s">
        <v>555</v>
      </c>
      <c r="E145" s="43"/>
      <c r="F145" s="251" t="s">
        <v>761</v>
      </c>
      <c r="G145" s="43"/>
      <c r="H145" s="43"/>
      <c r="I145" s="247"/>
      <c r="J145" s="43"/>
      <c r="K145" s="43"/>
      <c r="L145" s="47"/>
      <c r="M145" s="248"/>
      <c r="N145" s="249"/>
      <c r="O145" s="87"/>
      <c r="P145" s="87"/>
      <c r="Q145" s="87"/>
      <c r="R145" s="87"/>
      <c r="S145" s="87"/>
      <c r="T145" s="88"/>
      <c r="U145" s="41"/>
      <c r="V145" s="41"/>
      <c r="W145" s="41"/>
      <c r="X145" s="41"/>
      <c r="Y145" s="41"/>
      <c r="Z145" s="41"/>
      <c r="AA145" s="41"/>
      <c r="AB145" s="41"/>
      <c r="AC145" s="41"/>
      <c r="AD145" s="41"/>
      <c r="AE145" s="41"/>
      <c r="AT145" s="19" t="s">
        <v>555</v>
      </c>
      <c r="AU145" s="19" t="s">
        <v>87</v>
      </c>
    </row>
    <row r="146" s="2" customFormat="1" ht="16.5" customHeight="1">
      <c r="A146" s="41"/>
      <c r="B146" s="42"/>
      <c r="C146" s="217" t="s">
        <v>391</v>
      </c>
      <c r="D146" s="217" t="s">
        <v>301</v>
      </c>
      <c r="E146" s="218" t="s">
        <v>762</v>
      </c>
      <c r="F146" s="219" t="s">
        <v>763</v>
      </c>
      <c r="G146" s="220" t="s">
        <v>764</v>
      </c>
      <c r="H146" s="221">
        <v>320</v>
      </c>
      <c r="I146" s="222"/>
      <c r="J146" s="223">
        <f>ROUND(I146*H146,2)</f>
        <v>0</v>
      </c>
      <c r="K146" s="219" t="s">
        <v>305</v>
      </c>
      <c r="L146" s="47"/>
      <c r="M146" s="224" t="s">
        <v>35</v>
      </c>
      <c r="N146" s="225" t="s">
        <v>51</v>
      </c>
      <c r="O146" s="87"/>
      <c r="P146" s="226">
        <f>O146*H146</f>
        <v>0</v>
      </c>
      <c r="Q146" s="226">
        <v>0</v>
      </c>
      <c r="R146" s="226">
        <f>Q146*H146</f>
        <v>0</v>
      </c>
      <c r="S146" s="226">
        <v>0</v>
      </c>
      <c r="T146" s="227">
        <f>S146*H146</f>
        <v>0</v>
      </c>
      <c r="U146" s="41"/>
      <c r="V146" s="41"/>
      <c r="W146" s="41"/>
      <c r="X146" s="41"/>
      <c r="Y146" s="41"/>
      <c r="Z146" s="41"/>
      <c r="AA146" s="41"/>
      <c r="AB146" s="41"/>
      <c r="AC146" s="41"/>
      <c r="AD146" s="41"/>
      <c r="AE146" s="41"/>
      <c r="AR146" s="228" t="s">
        <v>100</v>
      </c>
      <c r="AT146" s="228" t="s">
        <v>301</v>
      </c>
      <c r="AU146" s="228" t="s">
        <v>87</v>
      </c>
      <c r="AY146" s="19" t="s">
        <v>298</v>
      </c>
      <c r="BE146" s="229">
        <f>IF(N146="základní",J146,0)</f>
        <v>0</v>
      </c>
      <c r="BF146" s="229">
        <f>IF(N146="snížená",J146,0)</f>
        <v>0</v>
      </c>
      <c r="BG146" s="229">
        <f>IF(N146="zákl. přenesená",J146,0)</f>
        <v>0</v>
      </c>
      <c r="BH146" s="229">
        <f>IF(N146="sníž. přenesená",J146,0)</f>
        <v>0</v>
      </c>
      <c r="BI146" s="229">
        <f>IF(N146="nulová",J146,0)</f>
        <v>0</v>
      </c>
      <c r="BJ146" s="19" t="s">
        <v>87</v>
      </c>
      <c r="BK146" s="229">
        <f>ROUND(I146*H146,2)</f>
        <v>0</v>
      </c>
      <c r="BL146" s="19" t="s">
        <v>100</v>
      </c>
      <c r="BM146" s="228" t="s">
        <v>765</v>
      </c>
    </row>
    <row r="147" s="2" customFormat="1">
      <c r="A147" s="41"/>
      <c r="B147" s="42"/>
      <c r="C147" s="43"/>
      <c r="D147" s="250" t="s">
        <v>555</v>
      </c>
      <c r="E147" s="43"/>
      <c r="F147" s="251" t="s">
        <v>766</v>
      </c>
      <c r="G147" s="43"/>
      <c r="H147" s="43"/>
      <c r="I147" s="247"/>
      <c r="J147" s="43"/>
      <c r="K147" s="43"/>
      <c r="L147" s="47"/>
      <c r="M147" s="248"/>
      <c r="N147" s="249"/>
      <c r="O147" s="87"/>
      <c r="P147" s="87"/>
      <c r="Q147" s="87"/>
      <c r="R147" s="87"/>
      <c r="S147" s="87"/>
      <c r="T147" s="88"/>
      <c r="U147" s="41"/>
      <c r="V147" s="41"/>
      <c r="W147" s="41"/>
      <c r="X147" s="41"/>
      <c r="Y147" s="41"/>
      <c r="Z147" s="41"/>
      <c r="AA147" s="41"/>
      <c r="AB147" s="41"/>
      <c r="AC147" s="41"/>
      <c r="AD147" s="41"/>
      <c r="AE147" s="41"/>
      <c r="AT147" s="19" t="s">
        <v>555</v>
      </c>
      <c r="AU147" s="19" t="s">
        <v>87</v>
      </c>
    </row>
    <row r="148" s="2" customFormat="1" ht="16.5" customHeight="1">
      <c r="A148" s="41"/>
      <c r="B148" s="42"/>
      <c r="C148" s="217" t="s">
        <v>395</v>
      </c>
      <c r="D148" s="217" t="s">
        <v>301</v>
      </c>
      <c r="E148" s="218" t="s">
        <v>767</v>
      </c>
      <c r="F148" s="219" t="s">
        <v>768</v>
      </c>
      <c r="G148" s="220" t="s">
        <v>304</v>
      </c>
      <c r="H148" s="221">
        <v>5.5</v>
      </c>
      <c r="I148" s="222"/>
      <c r="J148" s="223">
        <f>ROUND(I148*H148,2)</f>
        <v>0</v>
      </c>
      <c r="K148" s="219" t="s">
        <v>305</v>
      </c>
      <c r="L148" s="47"/>
      <c r="M148" s="224" t="s">
        <v>35</v>
      </c>
      <c r="N148" s="225" t="s">
        <v>51</v>
      </c>
      <c r="O148" s="87"/>
      <c r="P148" s="226">
        <f>O148*H148</f>
        <v>0</v>
      </c>
      <c r="Q148" s="226">
        <v>0</v>
      </c>
      <c r="R148" s="226">
        <f>Q148*H148</f>
        <v>0</v>
      </c>
      <c r="S148" s="226">
        <v>0</v>
      </c>
      <c r="T148" s="227">
        <f>S148*H148</f>
        <v>0</v>
      </c>
      <c r="U148" s="41"/>
      <c r="V148" s="41"/>
      <c r="W148" s="41"/>
      <c r="X148" s="41"/>
      <c r="Y148" s="41"/>
      <c r="Z148" s="41"/>
      <c r="AA148" s="41"/>
      <c r="AB148" s="41"/>
      <c r="AC148" s="41"/>
      <c r="AD148" s="41"/>
      <c r="AE148" s="41"/>
      <c r="AR148" s="228" t="s">
        <v>100</v>
      </c>
      <c r="AT148" s="228" t="s">
        <v>301</v>
      </c>
      <c r="AU148" s="228" t="s">
        <v>87</v>
      </c>
      <c r="AY148" s="19" t="s">
        <v>298</v>
      </c>
      <c r="BE148" s="229">
        <f>IF(N148="základní",J148,0)</f>
        <v>0</v>
      </c>
      <c r="BF148" s="229">
        <f>IF(N148="snížená",J148,0)</f>
        <v>0</v>
      </c>
      <c r="BG148" s="229">
        <f>IF(N148="zákl. přenesená",J148,0)</f>
        <v>0</v>
      </c>
      <c r="BH148" s="229">
        <f>IF(N148="sníž. přenesená",J148,0)</f>
        <v>0</v>
      </c>
      <c r="BI148" s="229">
        <f>IF(N148="nulová",J148,0)</f>
        <v>0</v>
      </c>
      <c r="BJ148" s="19" t="s">
        <v>87</v>
      </c>
      <c r="BK148" s="229">
        <f>ROUND(I148*H148,2)</f>
        <v>0</v>
      </c>
      <c r="BL148" s="19" t="s">
        <v>100</v>
      </c>
      <c r="BM148" s="228" t="s">
        <v>769</v>
      </c>
    </row>
    <row r="149" s="2" customFormat="1">
      <c r="A149" s="41"/>
      <c r="B149" s="42"/>
      <c r="C149" s="43"/>
      <c r="D149" s="250" t="s">
        <v>555</v>
      </c>
      <c r="E149" s="43"/>
      <c r="F149" s="251" t="s">
        <v>770</v>
      </c>
      <c r="G149" s="43"/>
      <c r="H149" s="43"/>
      <c r="I149" s="247"/>
      <c r="J149" s="43"/>
      <c r="K149" s="43"/>
      <c r="L149" s="47"/>
      <c r="M149" s="248"/>
      <c r="N149" s="249"/>
      <c r="O149" s="87"/>
      <c r="P149" s="87"/>
      <c r="Q149" s="87"/>
      <c r="R149" s="87"/>
      <c r="S149" s="87"/>
      <c r="T149" s="88"/>
      <c r="U149" s="41"/>
      <c r="V149" s="41"/>
      <c r="W149" s="41"/>
      <c r="X149" s="41"/>
      <c r="Y149" s="41"/>
      <c r="Z149" s="41"/>
      <c r="AA149" s="41"/>
      <c r="AB149" s="41"/>
      <c r="AC149" s="41"/>
      <c r="AD149" s="41"/>
      <c r="AE149" s="41"/>
      <c r="AT149" s="19" t="s">
        <v>555</v>
      </c>
      <c r="AU149" s="19" t="s">
        <v>87</v>
      </c>
    </row>
    <row r="150" s="2" customFormat="1" ht="16.5" customHeight="1">
      <c r="A150" s="41"/>
      <c r="B150" s="42"/>
      <c r="C150" s="217" t="s">
        <v>400</v>
      </c>
      <c r="D150" s="217" t="s">
        <v>301</v>
      </c>
      <c r="E150" s="218" t="s">
        <v>771</v>
      </c>
      <c r="F150" s="219" t="s">
        <v>772</v>
      </c>
      <c r="G150" s="220" t="s">
        <v>304</v>
      </c>
      <c r="H150" s="221">
        <v>903</v>
      </c>
      <c r="I150" s="222"/>
      <c r="J150" s="223">
        <f>ROUND(I150*H150,2)</f>
        <v>0</v>
      </c>
      <c r="K150" s="219" t="s">
        <v>305</v>
      </c>
      <c r="L150" s="47"/>
      <c r="M150" s="224" t="s">
        <v>35</v>
      </c>
      <c r="N150" s="225" t="s">
        <v>51</v>
      </c>
      <c r="O150" s="87"/>
      <c r="P150" s="226">
        <f>O150*H150</f>
        <v>0</v>
      </c>
      <c r="Q150" s="226">
        <v>0</v>
      </c>
      <c r="R150" s="226">
        <f>Q150*H150</f>
        <v>0</v>
      </c>
      <c r="S150" s="226">
        <v>0</v>
      </c>
      <c r="T150" s="227">
        <f>S150*H150</f>
        <v>0</v>
      </c>
      <c r="U150" s="41"/>
      <c r="V150" s="41"/>
      <c r="W150" s="41"/>
      <c r="X150" s="41"/>
      <c r="Y150" s="41"/>
      <c r="Z150" s="41"/>
      <c r="AA150" s="41"/>
      <c r="AB150" s="41"/>
      <c r="AC150" s="41"/>
      <c r="AD150" s="41"/>
      <c r="AE150" s="41"/>
      <c r="AR150" s="228" t="s">
        <v>100</v>
      </c>
      <c r="AT150" s="228" t="s">
        <v>301</v>
      </c>
      <c r="AU150" s="228" t="s">
        <v>87</v>
      </c>
      <c r="AY150" s="19" t="s">
        <v>298</v>
      </c>
      <c r="BE150" s="229">
        <f>IF(N150="základní",J150,0)</f>
        <v>0</v>
      </c>
      <c r="BF150" s="229">
        <f>IF(N150="snížená",J150,0)</f>
        <v>0</v>
      </c>
      <c r="BG150" s="229">
        <f>IF(N150="zákl. přenesená",J150,0)</f>
        <v>0</v>
      </c>
      <c r="BH150" s="229">
        <f>IF(N150="sníž. přenesená",J150,0)</f>
        <v>0</v>
      </c>
      <c r="BI150" s="229">
        <f>IF(N150="nulová",J150,0)</f>
        <v>0</v>
      </c>
      <c r="BJ150" s="19" t="s">
        <v>87</v>
      </c>
      <c r="BK150" s="229">
        <f>ROUND(I150*H150,2)</f>
        <v>0</v>
      </c>
      <c r="BL150" s="19" t="s">
        <v>100</v>
      </c>
      <c r="BM150" s="228" t="s">
        <v>773</v>
      </c>
    </row>
    <row r="151" s="2" customFormat="1">
      <c r="A151" s="41"/>
      <c r="B151" s="42"/>
      <c r="C151" s="43"/>
      <c r="D151" s="250" t="s">
        <v>555</v>
      </c>
      <c r="E151" s="43"/>
      <c r="F151" s="251" t="s">
        <v>774</v>
      </c>
      <c r="G151" s="43"/>
      <c r="H151" s="43"/>
      <c r="I151" s="247"/>
      <c r="J151" s="43"/>
      <c r="K151" s="43"/>
      <c r="L151" s="47"/>
      <c r="M151" s="248"/>
      <c r="N151" s="249"/>
      <c r="O151" s="87"/>
      <c r="P151" s="87"/>
      <c r="Q151" s="87"/>
      <c r="R151" s="87"/>
      <c r="S151" s="87"/>
      <c r="T151" s="88"/>
      <c r="U151" s="41"/>
      <c r="V151" s="41"/>
      <c r="W151" s="41"/>
      <c r="X151" s="41"/>
      <c r="Y151" s="41"/>
      <c r="Z151" s="41"/>
      <c r="AA151" s="41"/>
      <c r="AB151" s="41"/>
      <c r="AC151" s="41"/>
      <c r="AD151" s="41"/>
      <c r="AE151" s="41"/>
      <c r="AT151" s="19" t="s">
        <v>555</v>
      </c>
      <c r="AU151" s="19" t="s">
        <v>87</v>
      </c>
    </row>
    <row r="152" s="2" customFormat="1" ht="16.5" customHeight="1">
      <c r="A152" s="41"/>
      <c r="B152" s="42"/>
      <c r="C152" s="217" t="s">
        <v>404</v>
      </c>
      <c r="D152" s="217" t="s">
        <v>301</v>
      </c>
      <c r="E152" s="218" t="s">
        <v>775</v>
      </c>
      <c r="F152" s="219" t="s">
        <v>776</v>
      </c>
      <c r="G152" s="220" t="s">
        <v>304</v>
      </c>
      <c r="H152" s="221">
        <v>543</v>
      </c>
      <c r="I152" s="222"/>
      <c r="J152" s="223">
        <f>ROUND(I152*H152,2)</f>
        <v>0</v>
      </c>
      <c r="K152" s="219" t="s">
        <v>305</v>
      </c>
      <c r="L152" s="47"/>
      <c r="M152" s="224" t="s">
        <v>35</v>
      </c>
      <c r="N152" s="225" t="s">
        <v>51</v>
      </c>
      <c r="O152" s="87"/>
      <c r="P152" s="226">
        <f>O152*H152</f>
        <v>0</v>
      </c>
      <c r="Q152" s="226">
        <v>0</v>
      </c>
      <c r="R152" s="226">
        <f>Q152*H152</f>
        <v>0</v>
      </c>
      <c r="S152" s="226">
        <v>0</v>
      </c>
      <c r="T152" s="227">
        <f>S152*H152</f>
        <v>0</v>
      </c>
      <c r="U152" s="41"/>
      <c r="V152" s="41"/>
      <c r="W152" s="41"/>
      <c r="X152" s="41"/>
      <c r="Y152" s="41"/>
      <c r="Z152" s="41"/>
      <c r="AA152" s="41"/>
      <c r="AB152" s="41"/>
      <c r="AC152" s="41"/>
      <c r="AD152" s="41"/>
      <c r="AE152" s="41"/>
      <c r="AR152" s="228" t="s">
        <v>100</v>
      </c>
      <c r="AT152" s="228" t="s">
        <v>301</v>
      </c>
      <c r="AU152" s="228" t="s">
        <v>87</v>
      </c>
      <c r="AY152" s="19" t="s">
        <v>298</v>
      </c>
      <c r="BE152" s="229">
        <f>IF(N152="základní",J152,0)</f>
        <v>0</v>
      </c>
      <c r="BF152" s="229">
        <f>IF(N152="snížená",J152,0)</f>
        <v>0</v>
      </c>
      <c r="BG152" s="229">
        <f>IF(N152="zákl. přenesená",J152,0)</f>
        <v>0</v>
      </c>
      <c r="BH152" s="229">
        <f>IF(N152="sníž. přenesená",J152,0)</f>
        <v>0</v>
      </c>
      <c r="BI152" s="229">
        <f>IF(N152="nulová",J152,0)</f>
        <v>0</v>
      </c>
      <c r="BJ152" s="19" t="s">
        <v>87</v>
      </c>
      <c r="BK152" s="229">
        <f>ROUND(I152*H152,2)</f>
        <v>0</v>
      </c>
      <c r="BL152" s="19" t="s">
        <v>100</v>
      </c>
      <c r="BM152" s="228" t="s">
        <v>777</v>
      </c>
    </row>
    <row r="153" s="2" customFormat="1">
      <c r="A153" s="41"/>
      <c r="B153" s="42"/>
      <c r="C153" s="43"/>
      <c r="D153" s="250" t="s">
        <v>555</v>
      </c>
      <c r="E153" s="43"/>
      <c r="F153" s="251" t="s">
        <v>778</v>
      </c>
      <c r="G153" s="43"/>
      <c r="H153" s="43"/>
      <c r="I153" s="247"/>
      <c r="J153" s="43"/>
      <c r="K153" s="43"/>
      <c r="L153" s="47"/>
      <c r="M153" s="248"/>
      <c r="N153" s="249"/>
      <c r="O153" s="87"/>
      <c r="P153" s="87"/>
      <c r="Q153" s="87"/>
      <c r="R153" s="87"/>
      <c r="S153" s="87"/>
      <c r="T153" s="88"/>
      <c r="U153" s="41"/>
      <c r="V153" s="41"/>
      <c r="W153" s="41"/>
      <c r="X153" s="41"/>
      <c r="Y153" s="41"/>
      <c r="Z153" s="41"/>
      <c r="AA153" s="41"/>
      <c r="AB153" s="41"/>
      <c r="AC153" s="41"/>
      <c r="AD153" s="41"/>
      <c r="AE153" s="41"/>
      <c r="AT153" s="19" t="s">
        <v>555</v>
      </c>
      <c r="AU153" s="19" t="s">
        <v>87</v>
      </c>
    </row>
    <row r="154" s="2" customFormat="1" ht="16.5" customHeight="1">
      <c r="A154" s="41"/>
      <c r="B154" s="42"/>
      <c r="C154" s="217" t="s">
        <v>408</v>
      </c>
      <c r="D154" s="217" t="s">
        <v>301</v>
      </c>
      <c r="E154" s="218" t="s">
        <v>779</v>
      </c>
      <c r="F154" s="219" t="s">
        <v>780</v>
      </c>
      <c r="G154" s="220" t="s">
        <v>304</v>
      </c>
      <c r="H154" s="221">
        <v>1010</v>
      </c>
      <c r="I154" s="222"/>
      <c r="J154" s="223">
        <f>ROUND(I154*H154,2)</f>
        <v>0</v>
      </c>
      <c r="K154" s="219" t="s">
        <v>305</v>
      </c>
      <c r="L154" s="47"/>
      <c r="M154" s="224" t="s">
        <v>35</v>
      </c>
      <c r="N154" s="225" t="s">
        <v>51</v>
      </c>
      <c r="O154" s="87"/>
      <c r="P154" s="226">
        <f>O154*H154</f>
        <v>0</v>
      </c>
      <c r="Q154" s="226">
        <v>0</v>
      </c>
      <c r="R154" s="226">
        <f>Q154*H154</f>
        <v>0</v>
      </c>
      <c r="S154" s="226">
        <v>0</v>
      </c>
      <c r="T154" s="227">
        <f>S154*H154</f>
        <v>0</v>
      </c>
      <c r="U154" s="41"/>
      <c r="V154" s="41"/>
      <c r="W154" s="41"/>
      <c r="X154" s="41"/>
      <c r="Y154" s="41"/>
      <c r="Z154" s="41"/>
      <c r="AA154" s="41"/>
      <c r="AB154" s="41"/>
      <c r="AC154" s="41"/>
      <c r="AD154" s="41"/>
      <c r="AE154" s="41"/>
      <c r="AR154" s="228" t="s">
        <v>100</v>
      </c>
      <c r="AT154" s="228" t="s">
        <v>301</v>
      </c>
      <c r="AU154" s="228" t="s">
        <v>87</v>
      </c>
      <c r="AY154" s="19" t="s">
        <v>298</v>
      </c>
      <c r="BE154" s="229">
        <f>IF(N154="základní",J154,0)</f>
        <v>0</v>
      </c>
      <c r="BF154" s="229">
        <f>IF(N154="snížená",J154,0)</f>
        <v>0</v>
      </c>
      <c r="BG154" s="229">
        <f>IF(N154="zákl. přenesená",J154,0)</f>
        <v>0</v>
      </c>
      <c r="BH154" s="229">
        <f>IF(N154="sníž. přenesená",J154,0)</f>
        <v>0</v>
      </c>
      <c r="BI154" s="229">
        <f>IF(N154="nulová",J154,0)</f>
        <v>0</v>
      </c>
      <c r="BJ154" s="19" t="s">
        <v>87</v>
      </c>
      <c r="BK154" s="229">
        <f>ROUND(I154*H154,2)</f>
        <v>0</v>
      </c>
      <c r="BL154" s="19" t="s">
        <v>100</v>
      </c>
      <c r="BM154" s="228" t="s">
        <v>781</v>
      </c>
    </row>
    <row r="155" s="2" customFormat="1">
      <c r="A155" s="41"/>
      <c r="B155" s="42"/>
      <c r="C155" s="43"/>
      <c r="D155" s="250" t="s">
        <v>555</v>
      </c>
      <c r="E155" s="43"/>
      <c r="F155" s="251" t="s">
        <v>782</v>
      </c>
      <c r="G155" s="43"/>
      <c r="H155" s="43"/>
      <c r="I155" s="247"/>
      <c r="J155" s="43"/>
      <c r="K155" s="43"/>
      <c r="L155" s="47"/>
      <c r="M155" s="248"/>
      <c r="N155" s="249"/>
      <c r="O155" s="87"/>
      <c r="P155" s="87"/>
      <c r="Q155" s="87"/>
      <c r="R155" s="87"/>
      <c r="S155" s="87"/>
      <c r="T155" s="88"/>
      <c r="U155" s="41"/>
      <c r="V155" s="41"/>
      <c r="W155" s="41"/>
      <c r="X155" s="41"/>
      <c r="Y155" s="41"/>
      <c r="Z155" s="41"/>
      <c r="AA155" s="41"/>
      <c r="AB155" s="41"/>
      <c r="AC155" s="41"/>
      <c r="AD155" s="41"/>
      <c r="AE155" s="41"/>
      <c r="AT155" s="19" t="s">
        <v>555</v>
      </c>
      <c r="AU155" s="19" t="s">
        <v>87</v>
      </c>
    </row>
    <row r="156" s="2" customFormat="1" ht="16.5" customHeight="1">
      <c r="A156" s="41"/>
      <c r="B156" s="42"/>
      <c r="C156" s="217" t="s">
        <v>412</v>
      </c>
      <c r="D156" s="217" t="s">
        <v>301</v>
      </c>
      <c r="E156" s="218" t="s">
        <v>783</v>
      </c>
      <c r="F156" s="219" t="s">
        <v>784</v>
      </c>
      <c r="G156" s="220" t="s">
        <v>304</v>
      </c>
      <c r="H156" s="221">
        <v>799</v>
      </c>
      <c r="I156" s="222"/>
      <c r="J156" s="223">
        <f>ROUND(I156*H156,2)</f>
        <v>0</v>
      </c>
      <c r="K156" s="219" t="s">
        <v>305</v>
      </c>
      <c r="L156" s="47"/>
      <c r="M156" s="224" t="s">
        <v>35</v>
      </c>
      <c r="N156" s="225" t="s">
        <v>51</v>
      </c>
      <c r="O156" s="87"/>
      <c r="P156" s="226">
        <f>O156*H156</f>
        <v>0</v>
      </c>
      <c r="Q156" s="226">
        <v>0</v>
      </c>
      <c r="R156" s="226">
        <f>Q156*H156</f>
        <v>0</v>
      </c>
      <c r="S156" s="226">
        <v>0</v>
      </c>
      <c r="T156" s="227">
        <f>S156*H156</f>
        <v>0</v>
      </c>
      <c r="U156" s="41"/>
      <c r="V156" s="41"/>
      <c r="W156" s="41"/>
      <c r="X156" s="41"/>
      <c r="Y156" s="41"/>
      <c r="Z156" s="41"/>
      <c r="AA156" s="41"/>
      <c r="AB156" s="41"/>
      <c r="AC156" s="41"/>
      <c r="AD156" s="41"/>
      <c r="AE156" s="41"/>
      <c r="AR156" s="228" t="s">
        <v>100</v>
      </c>
      <c r="AT156" s="228" t="s">
        <v>301</v>
      </c>
      <c r="AU156" s="228" t="s">
        <v>87</v>
      </c>
      <c r="AY156" s="19" t="s">
        <v>298</v>
      </c>
      <c r="BE156" s="229">
        <f>IF(N156="základní",J156,0)</f>
        <v>0</v>
      </c>
      <c r="BF156" s="229">
        <f>IF(N156="snížená",J156,0)</f>
        <v>0</v>
      </c>
      <c r="BG156" s="229">
        <f>IF(N156="zákl. přenesená",J156,0)</f>
        <v>0</v>
      </c>
      <c r="BH156" s="229">
        <f>IF(N156="sníž. přenesená",J156,0)</f>
        <v>0</v>
      </c>
      <c r="BI156" s="229">
        <f>IF(N156="nulová",J156,0)</f>
        <v>0</v>
      </c>
      <c r="BJ156" s="19" t="s">
        <v>87</v>
      </c>
      <c r="BK156" s="229">
        <f>ROUND(I156*H156,2)</f>
        <v>0</v>
      </c>
      <c r="BL156" s="19" t="s">
        <v>100</v>
      </c>
      <c r="BM156" s="228" t="s">
        <v>785</v>
      </c>
    </row>
    <row r="157" s="2" customFormat="1">
      <c r="A157" s="41"/>
      <c r="B157" s="42"/>
      <c r="C157" s="43"/>
      <c r="D157" s="250" t="s">
        <v>555</v>
      </c>
      <c r="E157" s="43"/>
      <c r="F157" s="251" t="s">
        <v>786</v>
      </c>
      <c r="G157" s="43"/>
      <c r="H157" s="43"/>
      <c r="I157" s="247"/>
      <c r="J157" s="43"/>
      <c r="K157" s="43"/>
      <c r="L157" s="47"/>
      <c r="M157" s="248"/>
      <c r="N157" s="249"/>
      <c r="O157" s="87"/>
      <c r="P157" s="87"/>
      <c r="Q157" s="87"/>
      <c r="R157" s="87"/>
      <c r="S157" s="87"/>
      <c r="T157" s="88"/>
      <c r="U157" s="41"/>
      <c r="V157" s="41"/>
      <c r="W157" s="41"/>
      <c r="X157" s="41"/>
      <c r="Y157" s="41"/>
      <c r="Z157" s="41"/>
      <c r="AA157" s="41"/>
      <c r="AB157" s="41"/>
      <c r="AC157" s="41"/>
      <c r="AD157" s="41"/>
      <c r="AE157" s="41"/>
      <c r="AT157" s="19" t="s">
        <v>555</v>
      </c>
      <c r="AU157" s="19" t="s">
        <v>87</v>
      </c>
    </row>
    <row r="158" s="2" customFormat="1" ht="16.5" customHeight="1">
      <c r="A158" s="41"/>
      <c r="B158" s="42"/>
      <c r="C158" s="217" t="s">
        <v>416</v>
      </c>
      <c r="D158" s="217" t="s">
        <v>301</v>
      </c>
      <c r="E158" s="218" t="s">
        <v>787</v>
      </c>
      <c r="F158" s="219" t="s">
        <v>788</v>
      </c>
      <c r="G158" s="220" t="s">
        <v>304</v>
      </c>
      <c r="H158" s="221">
        <v>234</v>
      </c>
      <c r="I158" s="222"/>
      <c r="J158" s="223">
        <f>ROUND(I158*H158,2)</f>
        <v>0</v>
      </c>
      <c r="K158" s="219" t="s">
        <v>305</v>
      </c>
      <c r="L158" s="47"/>
      <c r="M158" s="224" t="s">
        <v>35</v>
      </c>
      <c r="N158" s="225" t="s">
        <v>51</v>
      </c>
      <c r="O158" s="87"/>
      <c r="P158" s="226">
        <f>O158*H158</f>
        <v>0</v>
      </c>
      <c r="Q158" s="226">
        <v>0</v>
      </c>
      <c r="R158" s="226">
        <f>Q158*H158</f>
        <v>0</v>
      </c>
      <c r="S158" s="226">
        <v>0</v>
      </c>
      <c r="T158" s="227">
        <f>S158*H158</f>
        <v>0</v>
      </c>
      <c r="U158" s="41"/>
      <c r="V158" s="41"/>
      <c r="W158" s="41"/>
      <c r="X158" s="41"/>
      <c r="Y158" s="41"/>
      <c r="Z158" s="41"/>
      <c r="AA158" s="41"/>
      <c r="AB158" s="41"/>
      <c r="AC158" s="41"/>
      <c r="AD158" s="41"/>
      <c r="AE158" s="41"/>
      <c r="AR158" s="228" t="s">
        <v>100</v>
      </c>
      <c r="AT158" s="228" t="s">
        <v>301</v>
      </c>
      <c r="AU158" s="228" t="s">
        <v>87</v>
      </c>
      <c r="AY158" s="19" t="s">
        <v>298</v>
      </c>
      <c r="BE158" s="229">
        <f>IF(N158="základní",J158,0)</f>
        <v>0</v>
      </c>
      <c r="BF158" s="229">
        <f>IF(N158="snížená",J158,0)</f>
        <v>0</v>
      </c>
      <c r="BG158" s="229">
        <f>IF(N158="zákl. přenesená",J158,0)</f>
        <v>0</v>
      </c>
      <c r="BH158" s="229">
        <f>IF(N158="sníž. přenesená",J158,0)</f>
        <v>0</v>
      </c>
      <c r="BI158" s="229">
        <f>IF(N158="nulová",J158,0)</f>
        <v>0</v>
      </c>
      <c r="BJ158" s="19" t="s">
        <v>87</v>
      </c>
      <c r="BK158" s="229">
        <f>ROUND(I158*H158,2)</f>
        <v>0</v>
      </c>
      <c r="BL158" s="19" t="s">
        <v>100</v>
      </c>
      <c r="BM158" s="228" t="s">
        <v>789</v>
      </c>
    </row>
    <row r="159" s="2" customFormat="1">
      <c r="A159" s="41"/>
      <c r="B159" s="42"/>
      <c r="C159" s="43"/>
      <c r="D159" s="250" t="s">
        <v>555</v>
      </c>
      <c r="E159" s="43"/>
      <c r="F159" s="251" t="s">
        <v>790</v>
      </c>
      <c r="G159" s="43"/>
      <c r="H159" s="43"/>
      <c r="I159" s="247"/>
      <c r="J159" s="43"/>
      <c r="K159" s="43"/>
      <c r="L159" s="47"/>
      <c r="M159" s="248"/>
      <c r="N159" s="249"/>
      <c r="O159" s="87"/>
      <c r="P159" s="87"/>
      <c r="Q159" s="87"/>
      <c r="R159" s="87"/>
      <c r="S159" s="87"/>
      <c r="T159" s="88"/>
      <c r="U159" s="41"/>
      <c r="V159" s="41"/>
      <c r="W159" s="41"/>
      <c r="X159" s="41"/>
      <c r="Y159" s="41"/>
      <c r="Z159" s="41"/>
      <c r="AA159" s="41"/>
      <c r="AB159" s="41"/>
      <c r="AC159" s="41"/>
      <c r="AD159" s="41"/>
      <c r="AE159" s="41"/>
      <c r="AT159" s="19" t="s">
        <v>555</v>
      </c>
      <c r="AU159" s="19" t="s">
        <v>87</v>
      </c>
    </row>
    <row r="160" s="2" customFormat="1" ht="16.5" customHeight="1">
      <c r="A160" s="41"/>
      <c r="B160" s="42"/>
      <c r="C160" s="217" t="s">
        <v>420</v>
      </c>
      <c r="D160" s="217" t="s">
        <v>301</v>
      </c>
      <c r="E160" s="218" t="s">
        <v>791</v>
      </c>
      <c r="F160" s="219" t="s">
        <v>792</v>
      </c>
      <c r="G160" s="220" t="s">
        <v>315</v>
      </c>
      <c r="H160" s="221">
        <v>12</v>
      </c>
      <c r="I160" s="222"/>
      <c r="J160" s="223">
        <f>ROUND(I160*H160,2)</f>
        <v>0</v>
      </c>
      <c r="K160" s="219" t="s">
        <v>305</v>
      </c>
      <c r="L160" s="47"/>
      <c r="M160" s="224" t="s">
        <v>35</v>
      </c>
      <c r="N160" s="225" t="s">
        <v>51</v>
      </c>
      <c r="O160" s="87"/>
      <c r="P160" s="226">
        <f>O160*H160</f>
        <v>0</v>
      </c>
      <c r="Q160" s="226">
        <v>0</v>
      </c>
      <c r="R160" s="226">
        <f>Q160*H160</f>
        <v>0</v>
      </c>
      <c r="S160" s="226">
        <v>0</v>
      </c>
      <c r="T160" s="227">
        <f>S160*H160</f>
        <v>0</v>
      </c>
      <c r="U160" s="41"/>
      <c r="V160" s="41"/>
      <c r="W160" s="41"/>
      <c r="X160" s="41"/>
      <c r="Y160" s="41"/>
      <c r="Z160" s="41"/>
      <c r="AA160" s="41"/>
      <c r="AB160" s="41"/>
      <c r="AC160" s="41"/>
      <c r="AD160" s="41"/>
      <c r="AE160" s="41"/>
      <c r="AR160" s="228" t="s">
        <v>100</v>
      </c>
      <c r="AT160" s="228" t="s">
        <v>301</v>
      </c>
      <c r="AU160" s="228" t="s">
        <v>87</v>
      </c>
      <c r="AY160" s="19" t="s">
        <v>298</v>
      </c>
      <c r="BE160" s="229">
        <f>IF(N160="základní",J160,0)</f>
        <v>0</v>
      </c>
      <c r="BF160" s="229">
        <f>IF(N160="snížená",J160,0)</f>
        <v>0</v>
      </c>
      <c r="BG160" s="229">
        <f>IF(N160="zákl. přenesená",J160,0)</f>
        <v>0</v>
      </c>
      <c r="BH160" s="229">
        <f>IF(N160="sníž. přenesená",J160,0)</f>
        <v>0</v>
      </c>
      <c r="BI160" s="229">
        <f>IF(N160="nulová",J160,0)</f>
        <v>0</v>
      </c>
      <c r="BJ160" s="19" t="s">
        <v>87</v>
      </c>
      <c r="BK160" s="229">
        <f>ROUND(I160*H160,2)</f>
        <v>0</v>
      </c>
      <c r="BL160" s="19" t="s">
        <v>100</v>
      </c>
      <c r="BM160" s="228" t="s">
        <v>793</v>
      </c>
    </row>
    <row r="161" s="2" customFormat="1">
      <c r="A161" s="41"/>
      <c r="B161" s="42"/>
      <c r="C161" s="43"/>
      <c r="D161" s="250" t="s">
        <v>555</v>
      </c>
      <c r="E161" s="43"/>
      <c r="F161" s="251" t="s">
        <v>794</v>
      </c>
      <c r="G161" s="43"/>
      <c r="H161" s="43"/>
      <c r="I161" s="247"/>
      <c r="J161" s="43"/>
      <c r="K161" s="43"/>
      <c r="L161" s="47"/>
      <c r="M161" s="248"/>
      <c r="N161" s="249"/>
      <c r="O161" s="87"/>
      <c r="P161" s="87"/>
      <c r="Q161" s="87"/>
      <c r="R161" s="87"/>
      <c r="S161" s="87"/>
      <c r="T161" s="88"/>
      <c r="U161" s="41"/>
      <c r="V161" s="41"/>
      <c r="W161" s="41"/>
      <c r="X161" s="41"/>
      <c r="Y161" s="41"/>
      <c r="Z161" s="41"/>
      <c r="AA161" s="41"/>
      <c r="AB161" s="41"/>
      <c r="AC161" s="41"/>
      <c r="AD161" s="41"/>
      <c r="AE161" s="41"/>
      <c r="AT161" s="19" t="s">
        <v>555</v>
      </c>
      <c r="AU161" s="19" t="s">
        <v>87</v>
      </c>
    </row>
    <row r="162" s="2" customFormat="1" ht="16.5" customHeight="1">
      <c r="A162" s="41"/>
      <c r="B162" s="42"/>
      <c r="C162" s="217" t="s">
        <v>424</v>
      </c>
      <c r="D162" s="217" t="s">
        <v>301</v>
      </c>
      <c r="E162" s="218" t="s">
        <v>795</v>
      </c>
      <c r="F162" s="219" t="s">
        <v>796</v>
      </c>
      <c r="G162" s="220" t="s">
        <v>304</v>
      </c>
      <c r="H162" s="221">
        <v>9171</v>
      </c>
      <c r="I162" s="222"/>
      <c r="J162" s="223">
        <f>ROUND(I162*H162,2)</f>
        <v>0</v>
      </c>
      <c r="K162" s="219" t="s">
        <v>305</v>
      </c>
      <c r="L162" s="47"/>
      <c r="M162" s="224" t="s">
        <v>35</v>
      </c>
      <c r="N162" s="225" t="s">
        <v>51</v>
      </c>
      <c r="O162" s="87"/>
      <c r="P162" s="226">
        <f>O162*H162</f>
        <v>0</v>
      </c>
      <c r="Q162" s="226">
        <v>0</v>
      </c>
      <c r="R162" s="226">
        <f>Q162*H162</f>
        <v>0</v>
      </c>
      <c r="S162" s="226">
        <v>0</v>
      </c>
      <c r="T162" s="227">
        <f>S162*H162</f>
        <v>0</v>
      </c>
      <c r="U162" s="41"/>
      <c r="V162" s="41"/>
      <c r="W162" s="41"/>
      <c r="X162" s="41"/>
      <c r="Y162" s="41"/>
      <c r="Z162" s="41"/>
      <c r="AA162" s="41"/>
      <c r="AB162" s="41"/>
      <c r="AC162" s="41"/>
      <c r="AD162" s="41"/>
      <c r="AE162" s="41"/>
      <c r="AR162" s="228" t="s">
        <v>100</v>
      </c>
      <c r="AT162" s="228" t="s">
        <v>301</v>
      </c>
      <c r="AU162" s="228" t="s">
        <v>87</v>
      </c>
      <c r="AY162" s="19" t="s">
        <v>298</v>
      </c>
      <c r="BE162" s="229">
        <f>IF(N162="základní",J162,0)</f>
        <v>0</v>
      </c>
      <c r="BF162" s="229">
        <f>IF(N162="snížená",J162,0)</f>
        <v>0</v>
      </c>
      <c r="BG162" s="229">
        <f>IF(N162="zákl. přenesená",J162,0)</f>
        <v>0</v>
      </c>
      <c r="BH162" s="229">
        <f>IF(N162="sníž. přenesená",J162,0)</f>
        <v>0</v>
      </c>
      <c r="BI162" s="229">
        <f>IF(N162="nulová",J162,0)</f>
        <v>0</v>
      </c>
      <c r="BJ162" s="19" t="s">
        <v>87</v>
      </c>
      <c r="BK162" s="229">
        <f>ROUND(I162*H162,2)</f>
        <v>0</v>
      </c>
      <c r="BL162" s="19" t="s">
        <v>100</v>
      </c>
      <c r="BM162" s="228" t="s">
        <v>797</v>
      </c>
    </row>
    <row r="163" s="2" customFormat="1">
      <c r="A163" s="41"/>
      <c r="B163" s="42"/>
      <c r="C163" s="43"/>
      <c r="D163" s="250" t="s">
        <v>555</v>
      </c>
      <c r="E163" s="43"/>
      <c r="F163" s="251" t="s">
        <v>798</v>
      </c>
      <c r="G163" s="43"/>
      <c r="H163" s="43"/>
      <c r="I163" s="247"/>
      <c r="J163" s="43"/>
      <c r="K163" s="43"/>
      <c r="L163" s="47"/>
      <c r="M163" s="248"/>
      <c r="N163" s="249"/>
      <c r="O163" s="87"/>
      <c r="P163" s="87"/>
      <c r="Q163" s="87"/>
      <c r="R163" s="87"/>
      <c r="S163" s="87"/>
      <c r="T163" s="88"/>
      <c r="U163" s="41"/>
      <c r="V163" s="41"/>
      <c r="W163" s="41"/>
      <c r="X163" s="41"/>
      <c r="Y163" s="41"/>
      <c r="Z163" s="41"/>
      <c r="AA163" s="41"/>
      <c r="AB163" s="41"/>
      <c r="AC163" s="41"/>
      <c r="AD163" s="41"/>
      <c r="AE163" s="41"/>
      <c r="AT163" s="19" t="s">
        <v>555</v>
      </c>
      <c r="AU163" s="19" t="s">
        <v>87</v>
      </c>
    </row>
    <row r="164" s="2" customFormat="1" ht="16.5" customHeight="1">
      <c r="A164" s="41"/>
      <c r="B164" s="42"/>
      <c r="C164" s="217" t="s">
        <v>428</v>
      </c>
      <c r="D164" s="217" t="s">
        <v>301</v>
      </c>
      <c r="E164" s="218" t="s">
        <v>799</v>
      </c>
      <c r="F164" s="219" t="s">
        <v>800</v>
      </c>
      <c r="G164" s="220" t="s">
        <v>304</v>
      </c>
      <c r="H164" s="221">
        <v>4587</v>
      </c>
      <c r="I164" s="222"/>
      <c r="J164" s="223">
        <f>ROUND(I164*H164,2)</f>
        <v>0</v>
      </c>
      <c r="K164" s="219" t="s">
        <v>305</v>
      </c>
      <c r="L164" s="47"/>
      <c r="M164" s="224" t="s">
        <v>35</v>
      </c>
      <c r="N164" s="225" t="s">
        <v>51</v>
      </c>
      <c r="O164" s="87"/>
      <c r="P164" s="226">
        <f>O164*H164</f>
        <v>0</v>
      </c>
      <c r="Q164" s="226">
        <v>0</v>
      </c>
      <c r="R164" s="226">
        <f>Q164*H164</f>
        <v>0</v>
      </c>
      <c r="S164" s="226">
        <v>0</v>
      </c>
      <c r="T164" s="227">
        <f>S164*H164</f>
        <v>0</v>
      </c>
      <c r="U164" s="41"/>
      <c r="V164" s="41"/>
      <c r="W164" s="41"/>
      <c r="X164" s="41"/>
      <c r="Y164" s="41"/>
      <c r="Z164" s="41"/>
      <c r="AA164" s="41"/>
      <c r="AB164" s="41"/>
      <c r="AC164" s="41"/>
      <c r="AD164" s="41"/>
      <c r="AE164" s="41"/>
      <c r="AR164" s="228" t="s">
        <v>100</v>
      </c>
      <c r="AT164" s="228" t="s">
        <v>301</v>
      </c>
      <c r="AU164" s="228" t="s">
        <v>87</v>
      </c>
      <c r="AY164" s="19" t="s">
        <v>298</v>
      </c>
      <c r="BE164" s="229">
        <f>IF(N164="základní",J164,0)</f>
        <v>0</v>
      </c>
      <c r="BF164" s="229">
        <f>IF(N164="snížená",J164,0)</f>
        <v>0</v>
      </c>
      <c r="BG164" s="229">
        <f>IF(N164="zákl. přenesená",J164,0)</f>
        <v>0</v>
      </c>
      <c r="BH164" s="229">
        <f>IF(N164="sníž. přenesená",J164,0)</f>
        <v>0</v>
      </c>
      <c r="BI164" s="229">
        <f>IF(N164="nulová",J164,0)</f>
        <v>0</v>
      </c>
      <c r="BJ164" s="19" t="s">
        <v>87</v>
      </c>
      <c r="BK164" s="229">
        <f>ROUND(I164*H164,2)</f>
        <v>0</v>
      </c>
      <c r="BL164" s="19" t="s">
        <v>100</v>
      </c>
      <c r="BM164" s="228" t="s">
        <v>801</v>
      </c>
    </row>
    <row r="165" s="2" customFormat="1">
      <c r="A165" s="41"/>
      <c r="B165" s="42"/>
      <c r="C165" s="43"/>
      <c r="D165" s="250" t="s">
        <v>555</v>
      </c>
      <c r="E165" s="43"/>
      <c r="F165" s="251" t="s">
        <v>802</v>
      </c>
      <c r="G165" s="43"/>
      <c r="H165" s="43"/>
      <c r="I165" s="247"/>
      <c r="J165" s="43"/>
      <c r="K165" s="43"/>
      <c r="L165" s="47"/>
      <c r="M165" s="248"/>
      <c r="N165" s="249"/>
      <c r="O165" s="87"/>
      <c r="P165" s="87"/>
      <c r="Q165" s="87"/>
      <c r="R165" s="87"/>
      <c r="S165" s="87"/>
      <c r="T165" s="88"/>
      <c r="U165" s="41"/>
      <c r="V165" s="41"/>
      <c r="W165" s="41"/>
      <c r="X165" s="41"/>
      <c r="Y165" s="41"/>
      <c r="Z165" s="41"/>
      <c r="AA165" s="41"/>
      <c r="AB165" s="41"/>
      <c r="AC165" s="41"/>
      <c r="AD165" s="41"/>
      <c r="AE165" s="41"/>
      <c r="AT165" s="19" t="s">
        <v>555</v>
      </c>
      <c r="AU165" s="19" t="s">
        <v>87</v>
      </c>
    </row>
    <row r="166" s="2" customFormat="1" ht="24.15" customHeight="1">
      <c r="A166" s="41"/>
      <c r="B166" s="42"/>
      <c r="C166" s="217" t="s">
        <v>432</v>
      </c>
      <c r="D166" s="217" t="s">
        <v>301</v>
      </c>
      <c r="E166" s="218" t="s">
        <v>803</v>
      </c>
      <c r="F166" s="219" t="s">
        <v>804</v>
      </c>
      <c r="G166" s="220" t="s">
        <v>805</v>
      </c>
      <c r="H166" s="221">
        <v>48</v>
      </c>
      <c r="I166" s="222"/>
      <c r="J166" s="223">
        <f>ROUND(I166*H166,2)</f>
        <v>0</v>
      </c>
      <c r="K166" s="219" t="s">
        <v>305</v>
      </c>
      <c r="L166" s="47"/>
      <c r="M166" s="224" t="s">
        <v>35</v>
      </c>
      <c r="N166" s="225" t="s">
        <v>51</v>
      </c>
      <c r="O166" s="87"/>
      <c r="P166" s="226">
        <f>O166*H166</f>
        <v>0</v>
      </c>
      <c r="Q166" s="226">
        <v>0</v>
      </c>
      <c r="R166" s="226">
        <f>Q166*H166</f>
        <v>0</v>
      </c>
      <c r="S166" s="226">
        <v>0</v>
      </c>
      <c r="T166" s="227">
        <f>S166*H166</f>
        <v>0</v>
      </c>
      <c r="U166" s="41"/>
      <c r="V166" s="41"/>
      <c r="W166" s="41"/>
      <c r="X166" s="41"/>
      <c r="Y166" s="41"/>
      <c r="Z166" s="41"/>
      <c r="AA166" s="41"/>
      <c r="AB166" s="41"/>
      <c r="AC166" s="41"/>
      <c r="AD166" s="41"/>
      <c r="AE166" s="41"/>
      <c r="AR166" s="228" t="s">
        <v>100</v>
      </c>
      <c r="AT166" s="228" t="s">
        <v>301</v>
      </c>
      <c r="AU166" s="228" t="s">
        <v>87</v>
      </c>
      <c r="AY166" s="19" t="s">
        <v>298</v>
      </c>
      <c r="BE166" s="229">
        <f>IF(N166="základní",J166,0)</f>
        <v>0</v>
      </c>
      <c r="BF166" s="229">
        <f>IF(N166="snížená",J166,0)</f>
        <v>0</v>
      </c>
      <c r="BG166" s="229">
        <f>IF(N166="zákl. přenesená",J166,0)</f>
        <v>0</v>
      </c>
      <c r="BH166" s="229">
        <f>IF(N166="sníž. přenesená",J166,0)</f>
        <v>0</v>
      </c>
      <c r="BI166" s="229">
        <f>IF(N166="nulová",J166,0)</f>
        <v>0</v>
      </c>
      <c r="BJ166" s="19" t="s">
        <v>87</v>
      </c>
      <c r="BK166" s="229">
        <f>ROUND(I166*H166,2)</f>
        <v>0</v>
      </c>
      <c r="BL166" s="19" t="s">
        <v>100</v>
      </c>
      <c r="BM166" s="228" t="s">
        <v>806</v>
      </c>
    </row>
    <row r="167" s="2" customFormat="1">
      <c r="A167" s="41"/>
      <c r="B167" s="42"/>
      <c r="C167" s="43"/>
      <c r="D167" s="250" t="s">
        <v>555</v>
      </c>
      <c r="E167" s="43"/>
      <c r="F167" s="251" t="s">
        <v>807</v>
      </c>
      <c r="G167" s="43"/>
      <c r="H167" s="43"/>
      <c r="I167" s="247"/>
      <c r="J167" s="43"/>
      <c r="K167" s="43"/>
      <c r="L167" s="47"/>
      <c r="M167" s="248"/>
      <c r="N167" s="249"/>
      <c r="O167" s="87"/>
      <c r="P167" s="87"/>
      <c r="Q167" s="87"/>
      <c r="R167" s="87"/>
      <c r="S167" s="87"/>
      <c r="T167" s="88"/>
      <c r="U167" s="41"/>
      <c r="V167" s="41"/>
      <c r="W167" s="41"/>
      <c r="X167" s="41"/>
      <c r="Y167" s="41"/>
      <c r="Z167" s="41"/>
      <c r="AA167" s="41"/>
      <c r="AB167" s="41"/>
      <c r="AC167" s="41"/>
      <c r="AD167" s="41"/>
      <c r="AE167" s="41"/>
      <c r="AT167" s="19" t="s">
        <v>555</v>
      </c>
      <c r="AU167" s="19" t="s">
        <v>87</v>
      </c>
    </row>
    <row r="168" s="2" customFormat="1" ht="24.15" customHeight="1">
      <c r="A168" s="41"/>
      <c r="B168" s="42"/>
      <c r="C168" s="217" t="s">
        <v>436</v>
      </c>
      <c r="D168" s="217" t="s">
        <v>301</v>
      </c>
      <c r="E168" s="218" t="s">
        <v>808</v>
      </c>
      <c r="F168" s="219" t="s">
        <v>809</v>
      </c>
      <c r="G168" s="220" t="s">
        <v>315</v>
      </c>
      <c r="H168" s="221">
        <v>2</v>
      </c>
      <c r="I168" s="222"/>
      <c r="J168" s="223">
        <f>ROUND(I168*H168,2)</f>
        <v>0</v>
      </c>
      <c r="K168" s="219" t="s">
        <v>305</v>
      </c>
      <c r="L168" s="47"/>
      <c r="M168" s="224" t="s">
        <v>35</v>
      </c>
      <c r="N168" s="225" t="s">
        <v>51</v>
      </c>
      <c r="O168" s="87"/>
      <c r="P168" s="226">
        <f>O168*H168</f>
        <v>0</v>
      </c>
      <c r="Q168" s="226">
        <v>0</v>
      </c>
      <c r="R168" s="226">
        <f>Q168*H168</f>
        <v>0</v>
      </c>
      <c r="S168" s="226">
        <v>0</v>
      </c>
      <c r="T168" s="227">
        <f>S168*H168</f>
        <v>0</v>
      </c>
      <c r="U168" s="41"/>
      <c r="V168" s="41"/>
      <c r="W168" s="41"/>
      <c r="X168" s="41"/>
      <c r="Y168" s="41"/>
      <c r="Z168" s="41"/>
      <c r="AA168" s="41"/>
      <c r="AB168" s="41"/>
      <c r="AC168" s="41"/>
      <c r="AD168" s="41"/>
      <c r="AE168" s="41"/>
      <c r="AR168" s="228" t="s">
        <v>100</v>
      </c>
      <c r="AT168" s="228" t="s">
        <v>301</v>
      </c>
      <c r="AU168" s="228" t="s">
        <v>87</v>
      </c>
      <c r="AY168" s="19" t="s">
        <v>298</v>
      </c>
      <c r="BE168" s="229">
        <f>IF(N168="základní",J168,0)</f>
        <v>0</v>
      </c>
      <c r="BF168" s="229">
        <f>IF(N168="snížená",J168,0)</f>
        <v>0</v>
      </c>
      <c r="BG168" s="229">
        <f>IF(N168="zákl. přenesená",J168,0)</f>
        <v>0</v>
      </c>
      <c r="BH168" s="229">
        <f>IF(N168="sníž. přenesená",J168,0)</f>
        <v>0</v>
      </c>
      <c r="BI168" s="229">
        <f>IF(N168="nulová",J168,0)</f>
        <v>0</v>
      </c>
      <c r="BJ168" s="19" t="s">
        <v>87</v>
      </c>
      <c r="BK168" s="229">
        <f>ROUND(I168*H168,2)</f>
        <v>0</v>
      </c>
      <c r="BL168" s="19" t="s">
        <v>100</v>
      </c>
      <c r="BM168" s="228" t="s">
        <v>810</v>
      </c>
    </row>
    <row r="169" s="2" customFormat="1">
      <c r="A169" s="41"/>
      <c r="B169" s="42"/>
      <c r="C169" s="43"/>
      <c r="D169" s="250" t="s">
        <v>555</v>
      </c>
      <c r="E169" s="43"/>
      <c r="F169" s="251" t="s">
        <v>811</v>
      </c>
      <c r="G169" s="43"/>
      <c r="H169" s="43"/>
      <c r="I169" s="247"/>
      <c r="J169" s="43"/>
      <c r="K169" s="43"/>
      <c r="L169" s="47"/>
      <c r="M169" s="248"/>
      <c r="N169" s="249"/>
      <c r="O169" s="87"/>
      <c r="P169" s="87"/>
      <c r="Q169" s="87"/>
      <c r="R169" s="87"/>
      <c r="S169" s="87"/>
      <c r="T169" s="88"/>
      <c r="U169" s="41"/>
      <c r="V169" s="41"/>
      <c r="W169" s="41"/>
      <c r="X169" s="41"/>
      <c r="Y169" s="41"/>
      <c r="Z169" s="41"/>
      <c r="AA169" s="41"/>
      <c r="AB169" s="41"/>
      <c r="AC169" s="41"/>
      <c r="AD169" s="41"/>
      <c r="AE169" s="41"/>
      <c r="AT169" s="19" t="s">
        <v>555</v>
      </c>
      <c r="AU169" s="19" t="s">
        <v>87</v>
      </c>
    </row>
    <row r="170" s="2" customFormat="1" ht="16.5" customHeight="1">
      <c r="A170" s="41"/>
      <c r="B170" s="42"/>
      <c r="C170" s="217" t="s">
        <v>440</v>
      </c>
      <c r="D170" s="217" t="s">
        <v>301</v>
      </c>
      <c r="E170" s="218" t="s">
        <v>812</v>
      </c>
      <c r="F170" s="219" t="s">
        <v>813</v>
      </c>
      <c r="G170" s="220" t="s">
        <v>315</v>
      </c>
      <c r="H170" s="221">
        <v>2</v>
      </c>
      <c r="I170" s="222"/>
      <c r="J170" s="223">
        <f>ROUND(I170*H170,2)</f>
        <v>0</v>
      </c>
      <c r="K170" s="219" t="s">
        <v>305</v>
      </c>
      <c r="L170" s="47"/>
      <c r="M170" s="224" t="s">
        <v>35</v>
      </c>
      <c r="N170" s="225" t="s">
        <v>51</v>
      </c>
      <c r="O170" s="87"/>
      <c r="P170" s="226">
        <f>O170*H170</f>
        <v>0</v>
      </c>
      <c r="Q170" s="226">
        <v>0</v>
      </c>
      <c r="R170" s="226">
        <f>Q170*H170</f>
        <v>0</v>
      </c>
      <c r="S170" s="226">
        <v>0</v>
      </c>
      <c r="T170" s="227">
        <f>S170*H170</f>
        <v>0</v>
      </c>
      <c r="U170" s="41"/>
      <c r="V170" s="41"/>
      <c r="W170" s="41"/>
      <c r="X170" s="41"/>
      <c r="Y170" s="41"/>
      <c r="Z170" s="41"/>
      <c r="AA170" s="41"/>
      <c r="AB170" s="41"/>
      <c r="AC170" s="41"/>
      <c r="AD170" s="41"/>
      <c r="AE170" s="41"/>
      <c r="AR170" s="228" t="s">
        <v>100</v>
      </c>
      <c r="AT170" s="228" t="s">
        <v>301</v>
      </c>
      <c r="AU170" s="228" t="s">
        <v>87</v>
      </c>
      <c r="AY170" s="19" t="s">
        <v>298</v>
      </c>
      <c r="BE170" s="229">
        <f>IF(N170="základní",J170,0)</f>
        <v>0</v>
      </c>
      <c r="BF170" s="229">
        <f>IF(N170="snížená",J170,0)</f>
        <v>0</v>
      </c>
      <c r="BG170" s="229">
        <f>IF(N170="zákl. přenesená",J170,0)</f>
        <v>0</v>
      </c>
      <c r="BH170" s="229">
        <f>IF(N170="sníž. přenesená",J170,0)</f>
        <v>0</v>
      </c>
      <c r="BI170" s="229">
        <f>IF(N170="nulová",J170,0)</f>
        <v>0</v>
      </c>
      <c r="BJ170" s="19" t="s">
        <v>87</v>
      </c>
      <c r="BK170" s="229">
        <f>ROUND(I170*H170,2)</f>
        <v>0</v>
      </c>
      <c r="BL170" s="19" t="s">
        <v>100</v>
      </c>
      <c r="BM170" s="228" t="s">
        <v>814</v>
      </c>
    </row>
    <row r="171" s="2" customFormat="1">
      <c r="A171" s="41"/>
      <c r="B171" s="42"/>
      <c r="C171" s="43"/>
      <c r="D171" s="250" t="s">
        <v>555</v>
      </c>
      <c r="E171" s="43"/>
      <c r="F171" s="251" t="s">
        <v>815</v>
      </c>
      <c r="G171" s="43"/>
      <c r="H171" s="43"/>
      <c r="I171" s="247"/>
      <c r="J171" s="43"/>
      <c r="K171" s="43"/>
      <c r="L171" s="47"/>
      <c r="M171" s="248"/>
      <c r="N171" s="249"/>
      <c r="O171" s="87"/>
      <c r="P171" s="87"/>
      <c r="Q171" s="87"/>
      <c r="R171" s="87"/>
      <c r="S171" s="87"/>
      <c r="T171" s="88"/>
      <c r="U171" s="41"/>
      <c r="V171" s="41"/>
      <c r="W171" s="41"/>
      <c r="X171" s="41"/>
      <c r="Y171" s="41"/>
      <c r="Z171" s="41"/>
      <c r="AA171" s="41"/>
      <c r="AB171" s="41"/>
      <c r="AC171" s="41"/>
      <c r="AD171" s="41"/>
      <c r="AE171" s="41"/>
      <c r="AT171" s="19" t="s">
        <v>555</v>
      </c>
      <c r="AU171" s="19" t="s">
        <v>87</v>
      </c>
    </row>
    <row r="172" s="2" customFormat="1" ht="16.5" customHeight="1">
      <c r="A172" s="41"/>
      <c r="B172" s="42"/>
      <c r="C172" s="217" t="s">
        <v>444</v>
      </c>
      <c r="D172" s="217" t="s">
        <v>301</v>
      </c>
      <c r="E172" s="218" t="s">
        <v>816</v>
      </c>
      <c r="F172" s="219" t="s">
        <v>817</v>
      </c>
      <c r="G172" s="220" t="s">
        <v>315</v>
      </c>
      <c r="H172" s="221">
        <v>5</v>
      </c>
      <c r="I172" s="222"/>
      <c r="J172" s="223">
        <f>ROUND(I172*H172,2)</f>
        <v>0</v>
      </c>
      <c r="K172" s="219" t="s">
        <v>305</v>
      </c>
      <c r="L172" s="47"/>
      <c r="M172" s="224" t="s">
        <v>35</v>
      </c>
      <c r="N172" s="225" t="s">
        <v>51</v>
      </c>
      <c r="O172" s="87"/>
      <c r="P172" s="226">
        <f>O172*H172</f>
        <v>0</v>
      </c>
      <c r="Q172" s="226">
        <v>0</v>
      </c>
      <c r="R172" s="226">
        <f>Q172*H172</f>
        <v>0</v>
      </c>
      <c r="S172" s="226">
        <v>0</v>
      </c>
      <c r="T172" s="227">
        <f>S172*H172</f>
        <v>0</v>
      </c>
      <c r="U172" s="41"/>
      <c r="V172" s="41"/>
      <c r="W172" s="41"/>
      <c r="X172" s="41"/>
      <c r="Y172" s="41"/>
      <c r="Z172" s="41"/>
      <c r="AA172" s="41"/>
      <c r="AB172" s="41"/>
      <c r="AC172" s="41"/>
      <c r="AD172" s="41"/>
      <c r="AE172" s="41"/>
      <c r="AR172" s="228" t="s">
        <v>100</v>
      </c>
      <c r="AT172" s="228" t="s">
        <v>301</v>
      </c>
      <c r="AU172" s="228" t="s">
        <v>87</v>
      </c>
      <c r="AY172" s="19" t="s">
        <v>298</v>
      </c>
      <c r="BE172" s="229">
        <f>IF(N172="základní",J172,0)</f>
        <v>0</v>
      </c>
      <c r="BF172" s="229">
        <f>IF(N172="snížená",J172,0)</f>
        <v>0</v>
      </c>
      <c r="BG172" s="229">
        <f>IF(N172="zákl. přenesená",J172,0)</f>
        <v>0</v>
      </c>
      <c r="BH172" s="229">
        <f>IF(N172="sníž. přenesená",J172,0)</f>
        <v>0</v>
      </c>
      <c r="BI172" s="229">
        <f>IF(N172="nulová",J172,0)</f>
        <v>0</v>
      </c>
      <c r="BJ172" s="19" t="s">
        <v>87</v>
      </c>
      <c r="BK172" s="229">
        <f>ROUND(I172*H172,2)</f>
        <v>0</v>
      </c>
      <c r="BL172" s="19" t="s">
        <v>100</v>
      </c>
      <c r="BM172" s="228" t="s">
        <v>818</v>
      </c>
    </row>
    <row r="173" s="2" customFormat="1">
      <c r="A173" s="41"/>
      <c r="B173" s="42"/>
      <c r="C173" s="43"/>
      <c r="D173" s="250" t="s">
        <v>555</v>
      </c>
      <c r="E173" s="43"/>
      <c r="F173" s="251" t="s">
        <v>819</v>
      </c>
      <c r="G173" s="43"/>
      <c r="H173" s="43"/>
      <c r="I173" s="247"/>
      <c r="J173" s="43"/>
      <c r="K173" s="43"/>
      <c r="L173" s="47"/>
      <c r="M173" s="248"/>
      <c r="N173" s="249"/>
      <c r="O173" s="87"/>
      <c r="P173" s="87"/>
      <c r="Q173" s="87"/>
      <c r="R173" s="87"/>
      <c r="S173" s="87"/>
      <c r="T173" s="88"/>
      <c r="U173" s="41"/>
      <c r="V173" s="41"/>
      <c r="W173" s="41"/>
      <c r="X173" s="41"/>
      <c r="Y173" s="41"/>
      <c r="Z173" s="41"/>
      <c r="AA173" s="41"/>
      <c r="AB173" s="41"/>
      <c r="AC173" s="41"/>
      <c r="AD173" s="41"/>
      <c r="AE173" s="41"/>
      <c r="AT173" s="19" t="s">
        <v>555</v>
      </c>
      <c r="AU173" s="19" t="s">
        <v>87</v>
      </c>
    </row>
    <row r="174" s="2" customFormat="1" ht="16.5" customHeight="1">
      <c r="A174" s="41"/>
      <c r="B174" s="42"/>
      <c r="C174" s="217" t="s">
        <v>448</v>
      </c>
      <c r="D174" s="217" t="s">
        <v>301</v>
      </c>
      <c r="E174" s="218" t="s">
        <v>820</v>
      </c>
      <c r="F174" s="219" t="s">
        <v>821</v>
      </c>
      <c r="G174" s="220" t="s">
        <v>315</v>
      </c>
      <c r="H174" s="221">
        <v>5</v>
      </c>
      <c r="I174" s="222"/>
      <c r="J174" s="223">
        <f>ROUND(I174*H174,2)</f>
        <v>0</v>
      </c>
      <c r="K174" s="219" t="s">
        <v>305</v>
      </c>
      <c r="L174" s="47"/>
      <c r="M174" s="224" t="s">
        <v>35</v>
      </c>
      <c r="N174" s="225" t="s">
        <v>51</v>
      </c>
      <c r="O174" s="87"/>
      <c r="P174" s="226">
        <f>O174*H174</f>
        <v>0</v>
      </c>
      <c r="Q174" s="226">
        <v>0</v>
      </c>
      <c r="R174" s="226">
        <f>Q174*H174</f>
        <v>0</v>
      </c>
      <c r="S174" s="226">
        <v>0</v>
      </c>
      <c r="T174" s="227">
        <f>S174*H174</f>
        <v>0</v>
      </c>
      <c r="U174" s="41"/>
      <c r="V174" s="41"/>
      <c r="W174" s="41"/>
      <c r="X174" s="41"/>
      <c r="Y174" s="41"/>
      <c r="Z174" s="41"/>
      <c r="AA174" s="41"/>
      <c r="AB174" s="41"/>
      <c r="AC174" s="41"/>
      <c r="AD174" s="41"/>
      <c r="AE174" s="41"/>
      <c r="AR174" s="228" t="s">
        <v>100</v>
      </c>
      <c r="AT174" s="228" t="s">
        <v>301</v>
      </c>
      <c r="AU174" s="228" t="s">
        <v>87</v>
      </c>
      <c r="AY174" s="19" t="s">
        <v>298</v>
      </c>
      <c r="BE174" s="229">
        <f>IF(N174="základní",J174,0)</f>
        <v>0</v>
      </c>
      <c r="BF174" s="229">
        <f>IF(N174="snížená",J174,0)</f>
        <v>0</v>
      </c>
      <c r="BG174" s="229">
        <f>IF(N174="zákl. přenesená",J174,0)</f>
        <v>0</v>
      </c>
      <c r="BH174" s="229">
        <f>IF(N174="sníž. přenesená",J174,0)</f>
        <v>0</v>
      </c>
      <c r="BI174" s="229">
        <f>IF(N174="nulová",J174,0)</f>
        <v>0</v>
      </c>
      <c r="BJ174" s="19" t="s">
        <v>87</v>
      </c>
      <c r="BK174" s="229">
        <f>ROUND(I174*H174,2)</f>
        <v>0</v>
      </c>
      <c r="BL174" s="19" t="s">
        <v>100</v>
      </c>
      <c r="BM174" s="228" t="s">
        <v>822</v>
      </c>
    </row>
    <row r="175" s="2" customFormat="1">
      <c r="A175" s="41"/>
      <c r="B175" s="42"/>
      <c r="C175" s="43"/>
      <c r="D175" s="250" t="s">
        <v>555</v>
      </c>
      <c r="E175" s="43"/>
      <c r="F175" s="251" t="s">
        <v>819</v>
      </c>
      <c r="G175" s="43"/>
      <c r="H175" s="43"/>
      <c r="I175" s="247"/>
      <c r="J175" s="43"/>
      <c r="K175" s="43"/>
      <c r="L175" s="47"/>
      <c r="M175" s="248"/>
      <c r="N175" s="249"/>
      <c r="O175" s="87"/>
      <c r="P175" s="87"/>
      <c r="Q175" s="87"/>
      <c r="R175" s="87"/>
      <c r="S175" s="87"/>
      <c r="T175" s="88"/>
      <c r="U175" s="41"/>
      <c r="V175" s="41"/>
      <c r="W175" s="41"/>
      <c r="X175" s="41"/>
      <c r="Y175" s="41"/>
      <c r="Z175" s="41"/>
      <c r="AA175" s="41"/>
      <c r="AB175" s="41"/>
      <c r="AC175" s="41"/>
      <c r="AD175" s="41"/>
      <c r="AE175" s="41"/>
      <c r="AT175" s="19" t="s">
        <v>555</v>
      </c>
      <c r="AU175" s="19" t="s">
        <v>87</v>
      </c>
    </row>
    <row r="176" s="2" customFormat="1" ht="16.5" customHeight="1">
      <c r="A176" s="41"/>
      <c r="B176" s="42"/>
      <c r="C176" s="217" t="s">
        <v>452</v>
      </c>
      <c r="D176" s="217" t="s">
        <v>301</v>
      </c>
      <c r="E176" s="218" t="s">
        <v>823</v>
      </c>
      <c r="F176" s="219" t="s">
        <v>824</v>
      </c>
      <c r="G176" s="220" t="s">
        <v>805</v>
      </c>
      <c r="H176" s="221">
        <v>48</v>
      </c>
      <c r="I176" s="222"/>
      <c r="J176" s="223">
        <f>ROUND(I176*H176,2)</f>
        <v>0</v>
      </c>
      <c r="K176" s="219" t="s">
        <v>305</v>
      </c>
      <c r="L176" s="47"/>
      <c r="M176" s="224" t="s">
        <v>35</v>
      </c>
      <c r="N176" s="225" t="s">
        <v>51</v>
      </c>
      <c r="O176" s="87"/>
      <c r="P176" s="226">
        <f>O176*H176</f>
        <v>0</v>
      </c>
      <c r="Q176" s="226">
        <v>0</v>
      </c>
      <c r="R176" s="226">
        <f>Q176*H176</f>
        <v>0</v>
      </c>
      <c r="S176" s="226">
        <v>0</v>
      </c>
      <c r="T176" s="227">
        <f>S176*H176</f>
        <v>0</v>
      </c>
      <c r="U176" s="41"/>
      <c r="V176" s="41"/>
      <c r="W176" s="41"/>
      <c r="X176" s="41"/>
      <c r="Y176" s="41"/>
      <c r="Z176" s="41"/>
      <c r="AA176" s="41"/>
      <c r="AB176" s="41"/>
      <c r="AC176" s="41"/>
      <c r="AD176" s="41"/>
      <c r="AE176" s="41"/>
      <c r="AR176" s="228" t="s">
        <v>100</v>
      </c>
      <c r="AT176" s="228" t="s">
        <v>301</v>
      </c>
      <c r="AU176" s="228" t="s">
        <v>87</v>
      </c>
      <c r="AY176" s="19" t="s">
        <v>298</v>
      </c>
      <c r="BE176" s="229">
        <f>IF(N176="základní",J176,0)</f>
        <v>0</v>
      </c>
      <c r="BF176" s="229">
        <f>IF(N176="snížená",J176,0)</f>
        <v>0</v>
      </c>
      <c r="BG176" s="229">
        <f>IF(N176="zákl. přenesená",J176,0)</f>
        <v>0</v>
      </c>
      <c r="BH176" s="229">
        <f>IF(N176="sníž. přenesená",J176,0)</f>
        <v>0</v>
      </c>
      <c r="BI176" s="229">
        <f>IF(N176="nulová",J176,0)</f>
        <v>0</v>
      </c>
      <c r="BJ176" s="19" t="s">
        <v>87</v>
      </c>
      <c r="BK176" s="229">
        <f>ROUND(I176*H176,2)</f>
        <v>0</v>
      </c>
      <c r="BL176" s="19" t="s">
        <v>100</v>
      </c>
      <c r="BM176" s="228" t="s">
        <v>825</v>
      </c>
    </row>
    <row r="177" s="2" customFormat="1">
      <c r="A177" s="41"/>
      <c r="B177" s="42"/>
      <c r="C177" s="43"/>
      <c r="D177" s="250" t="s">
        <v>555</v>
      </c>
      <c r="E177" s="43"/>
      <c r="F177" s="251" t="s">
        <v>826</v>
      </c>
      <c r="G177" s="43"/>
      <c r="H177" s="43"/>
      <c r="I177" s="247"/>
      <c r="J177" s="43"/>
      <c r="K177" s="43"/>
      <c r="L177" s="47"/>
      <c r="M177" s="248"/>
      <c r="N177" s="249"/>
      <c r="O177" s="87"/>
      <c r="P177" s="87"/>
      <c r="Q177" s="87"/>
      <c r="R177" s="87"/>
      <c r="S177" s="87"/>
      <c r="T177" s="88"/>
      <c r="U177" s="41"/>
      <c r="V177" s="41"/>
      <c r="W177" s="41"/>
      <c r="X177" s="41"/>
      <c r="Y177" s="41"/>
      <c r="Z177" s="41"/>
      <c r="AA177" s="41"/>
      <c r="AB177" s="41"/>
      <c r="AC177" s="41"/>
      <c r="AD177" s="41"/>
      <c r="AE177" s="41"/>
      <c r="AT177" s="19" t="s">
        <v>555</v>
      </c>
      <c r="AU177" s="19" t="s">
        <v>87</v>
      </c>
    </row>
    <row r="178" s="2" customFormat="1" ht="16.5" customHeight="1">
      <c r="A178" s="41"/>
      <c r="B178" s="42"/>
      <c r="C178" s="217" t="s">
        <v>456</v>
      </c>
      <c r="D178" s="217" t="s">
        <v>301</v>
      </c>
      <c r="E178" s="218" t="s">
        <v>827</v>
      </c>
      <c r="F178" s="219" t="s">
        <v>828</v>
      </c>
      <c r="G178" s="220" t="s">
        <v>304</v>
      </c>
      <c r="H178" s="221">
        <v>277</v>
      </c>
      <c r="I178" s="222"/>
      <c r="J178" s="223">
        <f>ROUND(I178*H178,2)</f>
        <v>0</v>
      </c>
      <c r="K178" s="219" t="s">
        <v>305</v>
      </c>
      <c r="L178" s="47"/>
      <c r="M178" s="224" t="s">
        <v>35</v>
      </c>
      <c r="N178" s="225" t="s">
        <v>51</v>
      </c>
      <c r="O178" s="87"/>
      <c r="P178" s="226">
        <f>O178*H178</f>
        <v>0</v>
      </c>
      <c r="Q178" s="226">
        <v>0</v>
      </c>
      <c r="R178" s="226">
        <f>Q178*H178</f>
        <v>0</v>
      </c>
      <c r="S178" s="226">
        <v>0</v>
      </c>
      <c r="T178" s="227">
        <f>S178*H178</f>
        <v>0</v>
      </c>
      <c r="U178" s="41"/>
      <c r="V178" s="41"/>
      <c r="W178" s="41"/>
      <c r="X178" s="41"/>
      <c r="Y178" s="41"/>
      <c r="Z178" s="41"/>
      <c r="AA178" s="41"/>
      <c r="AB178" s="41"/>
      <c r="AC178" s="41"/>
      <c r="AD178" s="41"/>
      <c r="AE178" s="41"/>
      <c r="AR178" s="228" t="s">
        <v>100</v>
      </c>
      <c r="AT178" s="228" t="s">
        <v>301</v>
      </c>
      <c r="AU178" s="228" t="s">
        <v>87</v>
      </c>
      <c r="AY178" s="19" t="s">
        <v>298</v>
      </c>
      <c r="BE178" s="229">
        <f>IF(N178="základní",J178,0)</f>
        <v>0</v>
      </c>
      <c r="BF178" s="229">
        <f>IF(N178="snížená",J178,0)</f>
        <v>0</v>
      </c>
      <c r="BG178" s="229">
        <f>IF(N178="zákl. přenesená",J178,0)</f>
        <v>0</v>
      </c>
      <c r="BH178" s="229">
        <f>IF(N178="sníž. přenesená",J178,0)</f>
        <v>0</v>
      </c>
      <c r="BI178" s="229">
        <f>IF(N178="nulová",J178,0)</f>
        <v>0</v>
      </c>
      <c r="BJ178" s="19" t="s">
        <v>87</v>
      </c>
      <c r="BK178" s="229">
        <f>ROUND(I178*H178,2)</f>
        <v>0</v>
      </c>
      <c r="BL178" s="19" t="s">
        <v>100</v>
      </c>
      <c r="BM178" s="228" t="s">
        <v>829</v>
      </c>
    </row>
    <row r="179" s="2" customFormat="1">
      <c r="A179" s="41"/>
      <c r="B179" s="42"/>
      <c r="C179" s="43"/>
      <c r="D179" s="250" t="s">
        <v>555</v>
      </c>
      <c r="E179" s="43"/>
      <c r="F179" s="251" t="s">
        <v>830</v>
      </c>
      <c r="G179" s="43"/>
      <c r="H179" s="43"/>
      <c r="I179" s="247"/>
      <c r="J179" s="43"/>
      <c r="K179" s="43"/>
      <c r="L179" s="47"/>
      <c r="M179" s="248"/>
      <c r="N179" s="249"/>
      <c r="O179" s="87"/>
      <c r="P179" s="87"/>
      <c r="Q179" s="87"/>
      <c r="R179" s="87"/>
      <c r="S179" s="87"/>
      <c r="T179" s="88"/>
      <c r="U179" s="41"/>
      <c r="V179" s="41"/>
      <c r="W179" s="41"/>
      <c r="X179" s="41"/>
      <c r="Y179" s="41"/>
      <c r="Z179" s="41"/>
      <c r="AA179" s="41"/>
      <c r="AB179" s="41"/>
      <c r="AC179" s="41"/>
      <c r="AD179" s="41"/>
      <c r="AE179" s="41"/>
      <c r="AT179" s="19" t="s">
        <v>555</v>
      </c>
      <c r="AU179" s="19" t="s">
        <v>87</v>
      </c>
    </row>
    <row r="180" s="2" customFormat="1" ht="16.5" customHeight="1">
      <c r="A180" s="41"/>
      <c r="B180" s="42"/>
      <c r="C180" s="217" t="s">
        <v>460</v>
      </c>
      <c r="D180" s="217" t="s">
        <v>301</v>
      </c>
      <c r="E180" s="218" t="s">
        <v>831</v>
      </c>
      <c r="F180" s="219" t="s">
        <v>832</v>
      </c>
      <c r="G180" s="220" t="s">
        <v>315</v>
      </c>
      <c r="H180" s="221">
        <v>10</v>
      </c>
      <c r="I180" s="222"/>
      <c r="J180" s="223">
        <f>ROUND(I180*H180,2)</f>
        <v>0</v>
      </c>
      <c r="K180" s="219" t="s">
        <v>305</v>
      </c>
      <c r="L180" s="47"/>
      <c r="M180" s="224" t="s">
        <v>35</v>
      </c>
      <c r="N180" s="225" t="s">
        <v>51</v>
      </c>
      <c r="O180" s="87"/>
      <c r="P180" s="226">
        <f>O180*H180</f>
        <v>0</v>
      </c>
      <c r="Q180" s="226">
        <v>0</v>
      </c>
      <c r="R180" s="226">
        <f>Q180*H180</f>
        <v>0</v>
      </c>
      <c r="S180" s="226">
        <v>0</v>
      </c>
      <c r="T180" s="227">
        <f>S180*H180</f>
        <v>0</v>
      </c>
      <c r="U180" s="41"/>
      <c r="V180" s="41"/>
      <c r="W180" s="41"/>
      <c r="X180" s="41"/>
      <c r="Y180" s="41"/>
      <c r="Z180" s="41"/>
      <c r="AA180" s="41"/>
      <c r="AB180" s="41"/>
      <c r="AC180" s="41"/>
      <c r="AD180" s="41"/>
      <c r="AE180" s="41"/>
      <c r="AR180" s="228" t="s">
        <v>100</v>
      </c>
      <c r="AT180" s="228" t="s">
        <v>301</v>
      </c>
      <c r="AU180" s="228" t="s">
        <v>87</v>
      </c>
      <c r="AY180" s="19" t="s">
        <v>298</v>
      </c>
      <c r="BE180" s="229">
        <f>IF(N180="základní",J180,0)</f>
        <v>0</v>
      </c>
      <c r="BF180" s="229">
        <f>IF(N180="snížená",J180,0)</f>
        <v>0</v>
      </c>
      <c r="BG180" s="229">
        <f>IF(N180="zákl. přenesená",J180,0)</f>
        <v>0</v>
      </c>
      <c r="BH180" s="229">
        <f>IF(N180="sníž. přenesená",J180,0)</f>
        <v>0</v>
      </c>
      <c r="BI180" s="229">
        <f>IF(N180="nulová",J180,0)</f>
        <v>0</v>
      </c>
      <c r="BJ180" s="19" t="s">
        <v>87</v>
      </c>
      <c r="BK180" s="229">
        <f>ROUND(I180*H180,2)</f>
        <v>0</v>
      </c>
      <c r="BL180" s="19" t="s">
        <v>100</v>
      </c>
      <c r="BM180" s="228" t="s">
        <v>833</v>
      </c>
    </row>
    <row r="181" s="2" customFormat="1">
      <c r="A181" s="41"/>
      <c r="B181" s="42"/>
      <c r="C181" s="43"/>
      <c r="D181" s="250" t="s">
        <v>555</v>
      </c>
      <c r="E181" s="43"/>
      <c r="F181" s="251" t="s">
        <v>834</v>
      </c>
      <c r="G181" s="43"/>
      <c r="H181" s="43"/>
      <c r="I181" s="247"/>
      <c r="J181" s="43"/>
      <c r="K181" s="43"/>
      <c r="L181" s="47"/>
      <c r="M181" s="248"/>
      <c r="N181" s="249"/>
      <c r="O181" s="87"/>
      <c r="P181" s="87"/>
      <c r="Q181" s="87"/>
      <c r="R181" s="87"/>
      <c r="S181" s="87"/>
      <c r="T181" s="88"/>
      <c r="U181" s="41"/>
      <c r="V181" s="41"/>
      <c r="W181" s="41"/>
      <c r="X181" s="41"/>
      <c r="Y181" s="41"/>
      <c r="Z181" s="41"/>
      <c r="AA181" s="41"/>
      <c r="AB181" s="41"/>
      <c r="AC181" s="41"/>
      <c r="AD181" s="41"/>
      <c r="AE181" s="41"/>
      <c r="AT181" s="19" t="s">
        <v>555</v>
      </c>
      <c r="AU181" s="19" t="s">
        <v>87</v>
      </c>
    </row>
    <row r="182" s="2" customFormat="1" ht="24.15" customHeight="1">
      <c r="A182" s="41"/>
      <c r="B182" s="42"/>
      <c r="C182" s="217" t="s">
        <v>464</v>
      </c>
      <c r="D182" s="217" t="s">
        <v>301</v>
      </c>
      <c r="E182" s="218" t="s">
        <v>360</v>
      </c>
      <c r="F182" s="219" t="s">
        <v>361</v>
      </c>
      <c r="G182" s="220" t="s">
        <v>315</v>
      </c>
      <c r="H182" s="221">
        <v>32</v>
      </c>
      <c r="I182" s="222"/>
      <c r="J182" s="223">
        <f>ROUND(I182*H182,2)</f>
        <v>0</v>
      </c>
      <c r="K182" s="219" t="s">
        <v>305</v>
      </c>
      <c r="L182" s="47"/>
      <c r="M182" s="224" t="s">
        <v>35</v>
      </c>
      <c r="N182" s="225" t="s">
        <v>51</v>
      </c>
      <c r="O182" s="87"/>
      <c r="P182" s="226">
        <f>O182*H182</f>
        <v>0</v>
      </c>
      <c r="Q182" s="226">
        <v>0</v>
      </c>
      <c r="R182" s="226">
        <f>Q182*H182</f>
        <v>0</v>
      </c>
      <c r="S182" s="226">
        <v>0</v>
      </c>
      <c r="T182" s="227">
        <f>S182*H182</f>
        <v>0</v>
      </c>
      <c r="U182" s="41"/>
      <c r="V182" s="41"/>
      <c r="W182" s="41"/>
      <c r="X182" s="41"/>
      <c r="Y182" s="41"/>
      <c r="Z182" s="41"/>
      <c r="AA182" s="41"/>
      <c r="AB182" s="41"/>
      <c r="AC182" s="41"/>
      <c r="AD182" s="41"/>
      <c r="AE182" s="41"/>
      <c r="AR182" s="228" t="s">
        <v>100</v>
      </c>
      <c r="AT182" s="228" t="s">
        <v>301</v>
      </c>
      <c r="AU182" s="228" t="s">
        <v>87</v>
      </c>
      <c r="AY182" s="19" t="s">
        <v>298</v>
      </c>
      <c r="BE182" s="229">
        <f>IF(N182="základní",J182,0)</f>
        <v>0</v>
      </c>
      <c r="BF182" s="229">
        <f>IF(N182="snížená",J182,0)</f>
        <v>0</v>
      </c>
      <c r="BG182" s="229">
        <f>IF(N182="zákl. přenesená",J182,0)</f>
        <v>0</v>
      </c>
      <c r="BH182" s="229">
        <f>IF(N182="sníž. přenesená",J182,0)</f>
        <v>0</v>
      </c>
      <c r="BI182" s="229">
        <f>IF(N182="nulová",J182,0)</f>
        <v>0</v>
      </c>
      <c r="BJ182" s="19" t="s">
        <v>87</v>
      </c>
      <c r="BK182" s="229">
        <f>ROUND(I182*H182,2)</f>
        <v>0</v>
      </c>
      <c r="BL182" s="19" t="s">
        <v>100</v>
      </c>
      <c r="BM182" s="228" t="s">
        <v>835</v>
      </c>
    </row>
    <row r="183" s="2" customFormat="1">
      <c r="A183" s="41"/>
      <c r="B183" s="42"/>
      <c r="C183" s="43"/>
      <c r="D183" s="250" t="s">
        <v>555</v>
      </c>
      <c r="E183" s="43"/>
      <c r="F183" s="251" t="s">
        <v>836</v>
      </c>
      <c r="G183" s="43"/>
      <c r="H183" s="43"/>
      <c r="I183" s="247"/>
      <c r="J183" s="43"/>
      <c r="K183" s="43"/>
      <c r="L183" s="47"/>
      <c r="M183" s="248"/>
      <c r="N183" s="249"/>
      <c r="O183" s="87"/>
      <c r="P183" s="87"/>
      <c r="Q183" s="87"/>
      <c r="R183" s="87"/>
      <c r="S183" s="87"/>
      <c r="T183" s="88"/>
      <c r="U183" s="41"/>
      <c r="V183" s="41"/>
      <c r="W183" s="41"/>
      <c r="X183" s="41"/>
      <c r="Y183" s="41"/>
      <c r="Z183" s="41"/>
      <c r="AA183" s="41"/>
      <c r="AB183" s="41"/>
      <c r="AC183" s="41"/>
      <c r="AD183" s="41"/>
      <c r="AE183" s="41"/>
      <c r="AT183" s="19" t="s">
        <v>555</v>
      </c>
      <c r="AU183" s="19" t="s">
        <v>87</v>
      </c>
    </row>
    <row r="184" s="2" customFormat="1" ht="33" customHeight="1">
      <c r="A184" s="41"/>
      <c r="B184" s="42"/>
      <c r="C184" s="217" t="s">
        <v>468</v>
      </c>
      <c r="D184" s="217" t="s">
        <v>301</v>
      </c>
      <c r="E184" s="218" t="s">
        <v>837</v>
      </c>
      <c r="F184" s="219" t="s">
        <v>838</v>
      </c>
      <c r="G184" s="220" t="s">
        <v>315</v>
      </c>
      <c r="H184" s="221">
        <v>73</v>
      </c>
      <c r="I184" s="222"/>
      <c r="J184" s="223">
        <f>ROUND(I184*H184,2)</f>
        <v>0</v>
      </c>
      <c r="K184" s="219" t="s">
        <v>305</v>
      </c>
      <c r="L184" s="47"/>
      <c r="M184" s="224" t="s">
        <v>35</v>
      </c>
      <c r="N184" s="225" t="s">
        <v>51</v>
      </c>
      <c r="O184" s="87"/>
      <c r="P184" s="226">
        <f>O184*H184</f>
        <v>0</v>
      </c>
      <c r="Q184" s="226">
        <v>0</v>
      </c>
      <c r="R184" s="226">
        <f>Q184*H184</f>
        <v>0</v>
      </c>
      <c r="S184" s="226">
        <v>0</v>
      </c>
      <c r="T184" s="227">
        <f>S184*H184</f>
        <v>0</v>
      </c>
      <c r="U184" s="41"/>
      <c r="V184" s="41"/>
      <c r="W184" s="41"/>
      <c r="X184" s="41"/>
      <c r="Y184" s="41"/>
      <c r="Z184" s="41"/>
      <c r="AA184" s="41"/>
      <c r="AB184" s="41"/>
      <c r="AC184" s="41"/>
      <c r="AD184" s="41"/>
      <c r="AE184" s="41"/>
      <c r="AR184" s="228" t="s">
        <v>100</v>
      </c>
      <c r="AT184" s="228" t="s">
        <v>301</v>
      </c>
      <c r="AU184" s="228" t="s">
        <v>87</v>
      </c>
      <c r="AY184" s="19" t="s">
        <v>298</v>
      </c>
      <c r="BE184" s="229">
        <f>IF(N184="základní",J184,0)</f>
        <v>0</v>
      </c>
      <c r="BF184" s="229">
        <f>IF(N184="snížená",J184,0)</f>
        <v>0</v>
      </c>
      <c r="BG184" s="229">
        <f>IF(N184="zákl. přenesená",J184,0)</f>
        <v>0</v>
      </c>
      <c r="BH184" s="229">
        <f>IF(N184="sníž. přenesená",J184,0)</f>
        <v>0</v>
      </c>
      <c r="BI184" s="229">
        <f>IF(N184="nulová",J184,0)</f>
        <v>0</v>
      </c>
      <c r="BJ184" s="19" t="s">
        <v>87</v>
      </c>
      <c r="BK184" s="229">
        <f>ROUND(I184*H184,2)</f>
        <v>0</v>
      </c>
      <c r="BL184" s="19" t="s">
        <v>100</v>
      </c>
      <c r="BM184" s="228" t="s">
        <v>839</v>
      </c>
    </row>
    <row r="185" s="2" customFormat="1">
      <c r="A185" s="41"/>
      <c r="B185" s="42"/>
      <c r="C185" s="43"/>
      <c r="D185" s="250" t="s">
        <v>555</v>
      </c>
      <c r="E185" s="43"/>
      <c r="F185" s="251" t="s">
        <v>840</v>
      </c>
      <c r="G185" s="43"/>
      <c r="H185" s="43"/>
      <c r="I185" s="247"/>
      <c r="J185" s="43"/>
      <c r="K185" s="43"/>
      <c r="L185" s="47"/>
      <c r="M185" s="248"/>
      <c r="N185" s="249"/>
      <c r="O185" s="87"/>
      <c r="P185" s="87"/>
      <c r="Q185" s="87"/>
      <c r="R185" s="87"/>
      <c r="S185" s="87"/>
      <c r="T185" s="88"/>
      <c r="U185" s="41"/>
      <c r="V185" s="41"/>
      <c r="W185" s="41"/>
      <c r="X185" s="41"/>
      <c r="Y185" s="41"/>
      <c r="Z185" s="41"/>
      <c r="AA185" s="41"/>
      <c r="AB185" s="41"/>
      <c r="AC185" s="41"/>
      <c r="AD185" s="41"/>
      <c r="AE185" s="41"/>
      <c r="AT185" s="19" t="s">
        <v>555</v>
      </c>
      <c r="AU185" s="19" t="s">
        <v>87</v>
      </c>
    </row>
    <row r="186" s="12" customFormat="1" ht="25.92" customHeight="1">
      <c r="A186" s="12"/>
      <c r="B186" s="201"/>
      <c r="C186" s="202"/>
      <c r="D186" s="203" t="s">
        <v>79</v>
      </c>
      <c r="E186" s="204" t="s">
        <v>100</v>
      </c>
      <c r="F186" s="204" t="s">
        <v>841</v>
      </c>
      <c r="G186" s="202"/>
      <c r="H186" s="202"/>
      <c r="I186" s="205"/>
      <c r="J186" s="206">
        <f>BK186</f>
        <v>0</v>
      </c>
      <c r="K186" s="202"/>
      <c r="L186" s="207"/>
      <c r="M186" s="208"/>
      <c r="N186" s="209"/>
      <c r="O186" s="209"/>
      <c r="P186" s="210">
        <f>SUM(P187:P198)</f>
        <v>0</v>
      </c>
      <c r="Q186" s="209"/>
      <c r="R186" s="210">
        <f>SUM(R187:R198)</f>
        <v>0</v>
      </c>
      <c r="S186" s="209"/>
      <c r="T186" s="211">
        <f>SUM(T187:T198)</f>
        <v>0</v>
      </c>
      <c r="U186" s="12"/>
      <c r="V186" s="12"/>
      <c r="W186" s="12"/>
      <c r="X186" s="12"/>
      <c r="Y186" s="12"/>
      <c r="Z186" s="12"/>
      <c r="AA186" s="12"/>
      <c r="AB186" s="12"/>
      <c r="AC186" s="12"/>
      <c r="AD186" s="12"/>
      <c r="AE186" s="12"/>
      <c r="AR186" s="212" t="s">
        <v>87</v>
      </c>
      <c r="AT186" s="213" t="s">
        <v>79</v>
      </c>
      <c r="AU186" s="213" t="s">
        <v>80</v>
      </c>
      <c r="AY186" s="212" t="s">
        <v>298</v>
      </c>
      <c r="BK186" s="214">
        <f>SUM(BK187:BK198)</f>
        <v>0</v>
      </c>
    </row>
    <row r="187" s="2" customFormat="1" ht="16.5" customHeight="1">
      <c r="A187" s="41"/>
      <c r="B187" s="42"/>
      <c r="C187" s="217" t="s">
        <v>473</v>
      </c>
      <c r="D187" s="217" t="s">
        <v>301</v>
      </c>
      <c r="E187" s="218" t="s">
        <v>842</v>
      </c>
      <c r="F187" s="219" t="s">
        <v>843</v>
      </c>
      <c r="G187" s="220" t="s">
        <v>764</v>
      </c>
      <c r="H187" s="221">
        <v>320</v>
      </c>
      <c r="I187" s="222"/>
      <c r="J187" s="223">
        <f>ROUND(I187*H187,2)</f>
        <v>0</v>
      </c>
      <c r="K187" s="219" t="s">
        <v>305</v>
      </c>
      <c r="L187" s="47"/>
      <c r="M187" s="224" t="s">
        <v>35</v>
      </c>
      <c r="N187" s="225" t="s">
        <v>51</v>
      </c>
      <c r="O187" s="87"/>
      <c r="P187" s="226">
        <f>O187*H187</f>
        <v>0</v>
      </c>
      <c r="Q187" s="226">
        <v>0</v>
      </c>
      <c r="R187" s="226">
        <f>Q187*H187</f>
        <v>0</v>
      </c>
      <c r="S187" s="226">
        <v>0</v>
      </c>
      <c r="T187" s="227">
        <f>S187*H187</f>
        <v>0</v>
      </c>
      <c r="U187" s="41"/>
      <c r="V187" s="41"/>
      <c r="W187" s="41"/>
      <c r="X187" s="41"/>
      <c r="Y187" s="41"/>
      <c r="Z187" s="41"/>
      <c r="AA187" s="41"/>
      <c r="AB187" s="41"/>
      <c r="AC187" s="41"/>
      <c r="AD187" s="41"/>
      <c r="AE187" s="41"/>
      <c r="AR187" s="228" t="s">
        <v>100</v>
      </c>
      <c r="AT187" s="228" t="s">
        <v>301</v>
      </c>
      <c r="AU187" s="228" t="s">
        <v>87</v>
      </c>
      <c r="AY187" s="19" t="s">
        <v>298</v>
      </c>
      <c r="BE187" s="229">
        <f>IF(N187="základní",J187,0)</f>
        <v>0</v>
      </c>
      <c r="BF187" s="229">
        <f>IF(N187="snížená",J187,0)</f>
        <v>0</v>
      </c>
      <c r="BG187" s="229">
        <f>IF(N187="zákl. přenesená",J187,0)</f>
        <v>0</v>
      </c>
      <c r="BH187" s="229">
        <f>IF(N187="sníž. přenesená",J187,0)</f>
        <v>0</v>
      </c>
      <c r="BI187" s="229">
        <f>IF(N187="nulová",J187,0)</f>
        <v>0</v>
      </c>
      <c r="BJ187" s="19" t="s">
        <v>87</v>
      </c>
      <c r="BK187" s="229">
        <f>ROUND(I187*H187,2)</f>
        <v>0</v>
      </c>
      <c r="BL187" s="19" t="s">
        <v>100</v>
      </c>
      <c r="BM187" s="228" t="s">
        <v>844</v>
      </c>
    </row>
    <row r="188" s="2" customFormat="1">
      <c r="A188" s="41"/>
      <c r="B188" s="42"/>
      <c r="C188" s="43"/>
      <c r="D188" s="250" t="s">
        <v>555</v>
      </c>
      <c r="E188" s="43"/>
      <c r="F188" s="251" t="s">
        <v>845</v>
      </c>
      <c r="G188" s="43"/>
      <c r="H188" s="43"/>
      <c r="I188" s="247"/>
      <c r="J188" s="43"/>
      <c r="K188" s="43"/>
      <c r="L188" s="47"/>
      <c r="M188" s="248"/>
      <c r="N188" s="249"/>
      <c r="O188" s="87"/>
      <c r="P188" s="87"/>
      <c r="Q188" s="87"/>
      <c r="R188" s="87"/>
      <c r="S188" s="87"/>
      <c r="T188" s="88"/>
      <c r="U188" s="41"/>
      <c r="V188" s="41"/>
      <c r="W188" s="41"/>
      <c r="X188" s="41"/>
      <c r="Y188" s="41"/>
      <c r="Z188" s="41"/>
      <c r="AA188" s="41"/>
      <c r="AB188" s="41"/>
      <c r="AC188" s="41"/>
      <c r="AD188" s="41"/>
      <c r="AE188" s="41"/>
      <c r="AT188" s="19" t="s">
        <v>555</v>
      </c>
      <c r="AU188" s="19" t="s">
        <v>87</v>
      </c>
    </row>
    <row r="189" s="2" customFormat="1" ht="16.5" customHeight="1">
      <c r="A189" s="41"/>
      <c r="B189" s="42"/>
      <c r="C189" s="217" t="s">
        <v>478</v>
      </c>
      <c r="D189" s="217" t="s">
        <v>301</v>
      </c>
      <c r="E189" s="218" t="s">
        <v>846</v>
      </c>
      <c r="F189" s="219" t="s">
        <v>847</v>
      </c>
      <c r="G189" s="220" t="s">
        <v>805</v>
      </c>
      <c r="H189" s="221">
        <v>48</v>
      </c>
      <c r="I189" s="222"/>
      <c r="J189" s="223">
        <f>ROUND(I189*H189,2)</f>
        <v>0</v>
      </c>
      <c r="K189" s="219" t="s">
        <v>305</v>
      </c>
      <c r="L189" s="47"/>
      <c r="M189" s="224" t="s">
        <v>35</v>
      </c>
      <c r="N189" s="225" t="s">
        <v>51</v>
      </c>
      <c r="O189" s="87"/>
      <c r="P189" s="226">
        <f>O189*H189</f>
        <v>0</v>
      </c>
      <c r="Q189" s="226">
        <v>0</v>
      </c>
      <c r="R189" s="226">
        <f>Q189*H189</f>
        <v>0</v>
      </c>
      <c r="S189" s="226">
        <v>0</v>
      </c>
      <c r="T189" s="227">
        <f>S189*H189</f>
        <v>0</v>
      </c>
      <c r="U189" s="41"/>
      <c r="V189" s="41"/>
      <c r="W189" s="41"/>
      <c r="X189" s="41"/>
      <c r="Y189" s="41"/>
      <c r="Z189" s="41"/>
      <c r="AA189" s="41"/>
      <c r="AB189" s="41"/>
      <c r="AC189" s="41"/>
      <c r="AD189" s="41"/>
      <c r="AE189" s="41"/>
      <c r="AR189" s="228" t="s">
        <v>100</v>
      </c>
      <c r="AT189" s="228" t="s">
        <v>301</v>
      </c>
      <c r="AU189" s="228" t="s">
        <v>87</v>
      </c>
      <c r="AY189" s="19" t="s">
        <v>298</v>
      </c>
      <c r="BE189" s="229">
        <f>IF(N189="základní",J189,0)</f>
        <v>0</v>
      </c>
      <c r="BF189" s="229">
        <f>IF(N189="snížená",J189,0)</f>
        <v>0</v>
      </c>
      <c r="BG189" s="229">
        <f>IF(N189="zákl. přenesená",J189,0)</f>
        <v>0</v>
      </c>
      <c r="BH189" s="229">
        <f>IF(N189="sníž. přenesená",J189,0)</f>
        <v>0</v>
      </c>
      <c r="BI189" s="229">
        <f>IF(N189="nulová",J189,0)</f>
        <v>0</v>
      </c>
      <c r="BJ189" s="19" t="s">
        <v>87</v>
      </c>
      <c r="BK189" s="229">
        <f>ROUND(I189*H189,2)</f>
        <v>0</v>
      </c>
      <c r="BL189" s="19" t="s">
        <v>100</v>
      </c>
      <c r="BM189" s="228" t="s">
        <v>848</v>
      </c>
    </row>
    <row r="190" s="2" customFormat="1">
      <c r="A190" s="41"/>
      <c r="B190" s="42"/>
      <c r="C190" s="43"/>
      <c r="D190" s="250" t="s">
        <v>555</v>
      </c>
      <c r="E190" s="43"/>
      <c r="F190" s="251" t="s">
        <v>849</v>
      </c>
      <c r="G190" s="43"/>
      <c r="H190" s="43"/>
      <c r="I190" s="247"/>
      <c r="J190" s="43"/>
      <c r="K190" s="43"/>
      <c r="L190" s="47"/>
      <c r="M190" s="248"/>
      <c r="N190" s="249"/>
      <c r="O190" s="87"/>
      <c r="P190" s="87"/>
      <c r="Q190" s="87"/>
      <c r="R190" s="87"/>
      <c r="S190" s="87"/>
      <c r="T190" s="88"/>
      <c r="U190" s="41"/>
      <c r="V190" s="41"/>
      <c r="W190" s="41"/>
      <c r="X190" s="41"/>
      <c r="Y190" s="41"/>
      <c r="Z190" s="41"/>
      <c r="AA190" s="41"/>
      <c r="AB190" s="41"/>
      <c r="AC190" s="41"/>
      <c r="AD190" s="41"/>
      <c r="AE190" s="41"/>
      <c r="AT190" s="19" t="s">
        <v>555</v>
      </c>
      <c r="AU190" s="19" t="s">
        <v>87</v>
      </c>
    </row>
    <row r="191" s="2" customFormat="1" ht="16.5" customHeight="1">
      <c r="A191" s="41"/>
      <c r="B191" s="42"/>
      <c r="C191" s="217" t="s">
        <v>482</v>
      </c>
      <c r="D191" s="217" t="s">
        <v>301</v>
      </c>
      <c r="E191" s="218" t="s">
        <v>850</v>
      </c>
      <c r="F191" s="219" t="s">
        <v>851</v>
      </c>
      <c r="G191" s="220" t="s">
        <v>315</v>
      </c>
      <c r="H191" s="221">
        <v>6</v>
      </c>
      <c r="I191" s="222"/>
      <c r="J191" s="223">
        <f>ROUND(I191*H191,2)</f>
        <v>0</v>
      </c>
      <c r="K191" s="219" t="s">
        <v>305</v>
      </c>
      <c r="L191" s="47"/>
      <c r="M191" s="224" t="s">
        <v>35</v>
      </c>
      <c r="N191" s="225" t="s">
        <v>51</v>
      </c>
      <c r="O191" s="87"/>
      <c r="P191" s="226">
        <f>O191*H191</f>
        <v>0</v>
      </c>
      <c r="Q191" s="226">
        <v>0</v>
      </c>
      <c r="R191" s="226">
        <f>Q191*H191</f>
        <v>0</v>
      </c>
      <c r="S191" s="226">
        <v>0</v>
      </c>
      <c r="T191" s="227">
        <f>S191*H191</f>
        <v>0</v>
      </c>
      <c r="U191" s="41"/>
      <c r="V191" s="41"/>
      <c r="W191" s="41"/>
      <c r="X191" s="41"/>
      <c r="Y191" s="41"/>
      <c r="Z191" s="41"/>
      <c r="AA191" s="41"/>
      <c r="AB191" s="41"/>
      <c r="AC191" s="41"/>
      <c r="AD191" s="41"/>
      <c r="AE191" s="41"/>
      <c r="AR191" s="228" t="s">
        <v>100</v>
      </c>
      <c r="AT191" s="228" t="s">
        <v>301</v>
      </c>
      <c r="AU191" s="228" t="s">
        <v>87</v>
      </c>
      <c r="AY191" s="19" t="s">
        <v>298</v>
      </c>
      <c r="BE191" s="229">
        <f>IF(N191="základní",J191,0)</f>
        <v>0</v>
      </c>
      <c r="BF191" s="229">
        <f>IF(N191="snížená",J191,0)</f>
        <v>0</v>
      </c>
      <c r="BG191" s="229">
        <f>IF(N191="zákl. přenesená",J191,0)</f>
        <v>0</v>
      </c>
      <c r="BH191" s="229">
        <f>IF(N191="sníž. přenesená",J191,0)</f>
        <v>0</v>
      </c>
      <c r="BI191" s="229">
        <f>IF(N191="nulová",J191,0)</f>
        <v>0</v>
      </c>
      <c r="BJ191" s="19" t="s">
        <v>87</v>
      </c>
      <c r="BK191" s="229">
        <f>ROUND(I191*H191,2)</f>
        <v>0</v>
      </c>
      <c r="BL191" s="19" t="s">
        <v>100</v>
      </c>
      <c r="BM191" s="228" t="s">
        <v>852</v>
      </c>
    </row>
    <row r="192" s="2" customFormat="1">
      <c r="A192" s="41"/>
      <c r="B192" s="42"/>
      <c r="C192" s="43"/>
      <c r="D192" s="250" t="s">
        <v>555</v>
      </c>
      <c r="E192" s="43"/>
      <c r="F192" s="251" t="s">
        <v>853</v>
      </c>
      <c r="G192" s="43"/>
      <c r="H192" s="43"/>
      <c r="I192" s="247"/>
      <c r="J192" s="43"/>
      <c r="K192" s="43"/>
      <c r="L192" s="47"/>
      <c r="M192" s="248"/>
      <c r="N192" s="249"/>
      <c r="O192" s="87"/>
      <c r="P192" s="87"/>
      <c r="Q192" s="87"/>
      <c r="R192" s="87"/>
      <c r="S192" s="87"/>
      <c r="T192" s="88"/>
      <c r="U192" s="41"/>
      <c r="V192" s="41"/>
      <c r="W192" s="41"/>
      <c r="X192" s="41"/>
      <c r="Y192" s="41"/>
      <c r="Z192" s="41"/>
      <c r="AA192" s="41"/>
      <c r="AB192" s="41"/>
      <c r="AC192" s="41"/>
      <c r="AD192" s="41"/>
      <c r="AE192" s="41"/>
      <c r="AT192" s="19" t="s">
        <v>555</v>
      </c>
      <c r="AU192" s="19" t="s">
        <v>87</v>
      </c>
    </row>
    <row r="193" s="2" customFormat="1" ht="16.5" customHeight="1">
      <c r="A193" s="41"/>
      <c r="B193" s="42"/>
      <c r="C193" s="217" t="s">
        <v>486</v>
      </c>
      <c r="D193" s="217" t="s">
        <v>301</v>
      </c>
      <c r="E193" s="218" t="s">
        <v>854</v>
      </c>
      <c r="F193" s="219" t="s">
        <v>855</v>
      </c>
      <c r="G193" s="220" t="s">
        <v>304</v>
      </c>
      <c r="H193" s="221">
        <v>799</v>
      </c>
      <c r="I193" s="222"/>
      <c r="J193" s="223">
        <f>ROUND(I193*H193,2)</f>
        <v>0</v>
      </c>
      <c r="K193" s="219" t="s">
        <v>471</v>
      </c>
      <c r="L193" s="47"/>
      <c r="M193" s="224" t="s">
        <v>35</v>
      </c>
      <c r="N193" s="225" t="s">
        <v>51</v>
      </c>
      <c r="O193" s="87"/>
      <c r="P193" s="226">
        <f>O193*H193</f>
        <v>0</v>
      </c>
      <c r="Q193" s="226">
        <v>0</v>
      </c>
      <c r="R193" s="226">
        <f>Q193*H193</f>
        <v>0</v>
      </c>
      <c r="S193" s="226">
        <v>0</v>
      </c>
      <c r="T193" s="227">
        <f>S193*H193</f>
        <v>0</v>
      </c>
      <c r="U193" s="41"/>
      <c r="V193" s="41"/>
      <c r="W193" s="41"/>
      <c r="X193" s="41"/>
      <c r="Y193" s="41"/>
      <c r="Z193" s="41"/>
      <c r="AA193" s="41"/>
      <c r="AB193" s="41"/>
      <c r="AC193" s="41"/>
      <c r="AD193" s="41"/>
      <c r="AE193" s="41"/>
      <c r="AR193" s="228" t="s">
        <v>100</v>
      </c>
      <c r="AT193" s="228" t="s">
        <v>301</v>
      </c>
      <c r="AU193" s="228" t="s">
        <v>87</v>
      </c>
      <c r="AY193" s="19" t="s">
        <v>298</v>
      </c>
      <c r="BE193" s="229">
        <f>IF(N193="základní",J193,0)</f>
        <v>0</v>
      </c>
      <c r="BF193" s="229">
        <f>IF(N193="snížená",J193,0)</f>
        <v>0</v>
      </c>
      <c r="BG193" s="229">
        <f>IF(N193="zákl. přenesená",J193,0)</f>
        <v>0</v>
      </c>
      <c r="BH193" s="229">
        <f>IF(N193="sníž. přenesená",J193,0)</f>
        <v>0</v>
      </c>
      <c r="BI193" s="229">
        <f>IF(N193="nulová",J193,0)</f>
        <v>0</v>
      </c>
      <c r="BJ193" s="19" t="s">
        <v>87</v>
      </c>
      <c r="BK193" s="229">
        <f>ROUND(I193*H193,2)</f>
        <v>0</v>
      </c>
      <c r="BL193" s="19" t="s">
        <v>100</v>
      </c>
      <c r="BM193" s="228" t="s">
        <v>856</v>
      </c>
    </row>
    <row r="194" s="2" customFormat="1">
      <c r="A194" s="41"/>
      <c r="B194" s="42"/>
      <c r="C194" s="43"/>
      <c r="D194" s="250" t="s">
        <v>555</v>
      </c>
      <c r="E194" s="43"/>
      <c r="F194" s="251" t="s">
        <v>857</v>
      </c>
      <c r="G194" s="43"/>
      <c r="H194" s="43"/>
      <c r="I194" s="247"/>
      <c r="J194" s="43"/>
      <c r="K194" s="43"/>
      <c r="L194" s="47"/>
      <c r="M194" s="248"/>
      <c r="N194" s="249"/>
      <c r="O194" s="87"/>
      <c r="P194" s="87"/>
      <c r="Q194" s="87"/>
      <c r="R194" s="87"/>
      <c r="S194" s="87"/>
      <c r="T194" s="88"/>
      <c r="U194" s="41"/>
      <c r="V194" s="41"/>
      <c r="W194" s="41"/>
      <c r="X194" s="41"/>
      <c r="Y194" s="41"/>
      <c r="Z194" s="41"/>
      <c r="AA194" s="41"/>
      <c r="AB194" s="41"/>
      <c r="AC194" s="41"/>
      <c r="AD194" s="41"/>
      <c r="AE194" s="41"/>
      <c r="AT194" s="19" t="s">
        <v>555</v>
      </c>
      <c r="AU194" s="19" t="s">
        <v>87</v>
      </c>
    </row>
    <row r="195" s="2" customFormat="1" ht="16.5" customHeight="1">
      <c r="A195" s="41"/>
      <c r="B195" s="42"/>
      <c r="C195" s="217" t="s">
        <v>490</v>
      </c>
      <c r="D195" s="217" t="s">
        <v>301</v>
      </c>
      <c r="E195" s="218" t="s">
        <v>858</v>
      </c>
      <c r="F195" s="219" t="s">
        <v>859</v>
      </c>
      <c r="G195" s="220" t="s">
        <v>860</v>
      </c>
      <c r="H195" s="221">
        <v>32</v>
      </c>
      <c r="I195" s="222"/>
      <c r="J195" s="223">
        <f>ROUND(I195*H195,2)</f>
        <v>0</v>
      </c>
      <c r="K195" s="219" t="s">
        <v>305</v>
      </c>
      <c r="L195" s="47"/>
      <c r="M195" s="224" t="s">
        <v>35</v>
      </c>
      <c r="N195" s="225" t="s">
        <v>51</v>
      </c>
      <c r="O195" s="87"/>
      <c r="P195" s="226">
        <f>O195*H195</f>
        <v>0</v>
      </c>
      <c r="Q195" s="226">
        <v>0</v>
      </c>
      <c r="R195" s="226">
        <f>Q195*H195</f>
        <v>0</v>
      </c>
      <c r="S195" s="226">
        <v>0</v>
      </c>
      <c r="T195" s="227">
        <f>S195*H195</f>
        <v>0</v>
      </c>
      <c r="U195" s="41"/>
      <c r="V195" s="41"/>
      <c r="W195" s="41"/>
      <c r="X195" s="41"/>
      <c r="Y195" s="41"/>
      <c r="Z195" s="41"/>
      <c r="AA195" s="41"/>
      <c r="AB195" s="41"/>
      <c r="AC195" s="41"/>
      <c r="AD195" s="41"/>
      <c r="AE195" s="41"/>
      <c r="AR195" s="228" t="s">
        <v>100</v>
      </c>
      <c r="AT195" s="228" t="s">
        <v>301</v>
      </c>
      <c r="AU195" s="228" t="s">
        <v>87</v>
      </c>
      <c r="AY195" s="19" t="s">
        <v>298</v>
      </c>
      <c r="BE195" s="229">
        <f>IF(N195="základní",J195,0)</f>
        <v>0</v>
      </c>
      <c r="BF195" s="229">
        <f>IF(N195="snížená",J195,0)</f>
        <v>0</v>
      </c>
      <c r="BG195" s="229">
        <f>IF(N195="zákl. přenesená",J195,0)</f>
        <v>0</v>
      </c>
      <c r="BH195" s="229">
        <f>IF(N195="sníž. přenesená",J195,0)</f>
        <v>0</v>
      </c>
      <c r="BI195" s="229">
        <f>IF(N195="nulová",J195,0)</f>
        <v>0</v>
      </c>
      <c r="BJ195" s="19" t="s">
        <v>87</v>
      </c>
      <c r="BK195" s="229">
        <f>ROUND(I195*H195,2)</f>
        <v>0</v>
      </c>
      <c r="BL195" s="19" t="s">
        <v>100</v>
      </c>
      <c r="BM195" s="228" t="s">
        <v>861</v>
      </c>
    </row>
    <row r="196" s="2" customFormat="1">
      <c r="A196" s="41"/>
      <c r="B196" s="42"/>
      <c r="C196" s="43"/>
      <c r="D196" s="250" t="s">
        <v>555</v>
      </c>
      <c r="E196" s="43"/>
      <c r="F196" s="251" t="s">
        <v>862</v>
      </c>
      <c r="G196" s="43"/>
      <c r="H196" s="43"/>
      <c r="I196" s="247"/>
      <c r="J196" s="43"/>
      <c r="K196" s="43"/>
      <c r="L196" s="47"/>
      <c r="M196" s="248"/>
      <c r="N196" s="249"/>
      <c r="O196" s="87"/>
      <c r="P196" s="87"/>
      <c r="Q196" s="87"/>
      <c r="R196" s="87"/>
      <c r="S196" s="87"/>
      <c r="T196" s="88"/>
      <c r="U196" s="41"/>
      <c r="V196" s="41"/>
      <c r="W196" s="41"/>
      <c r="X196" s="41"/>
      <c r="Y196" s="41"/>
      <c r="Z196" s="41"/>
      <c r="AA196" s="41"/>
      <c r="AB196" s="41"/>
      <c r="AC196" s="41"/>
      <c r="AD196" s="41"/>
      <c r="AE196" s="41"/>
      <c r="AT196" s="19" t="s">
        <v>555</v>
      </c>
      <c r="AU196" s="19" t="s">
        <v>87</v>
      </c>
    </row>
    <row r="197" s="2" customFormat="1" ht="16.5" customHeight="1">
      <c r="A197" s="41"/>
      <c r="B197" s="42"/>
      <c r="C197" s="217" t="s">
        <v>494</v>
      </c>
      <c r="D197" s="217" t="s">
        <v>301</v>
      </c>
      <c r="E197" s="218" t="s">
        <v>863</v>
      </c>
      <c r="F197" s="219" t="s">
        <v>864</v>
      </c>
      <c r="G197" s="220" t="s">
        <v>865</v>
      </c>
      <c r="H197" s="221">
        <v>1</v>
      </c>
      <c r="I197" s="222"/>
      <c r="J197" s="223">
        <f>ROUND(I197*H197,2)</f>
        <v>0</v>
      </c>
      <c r="K197" s="219" t="s">
        <v>471</v>
      </c>
      <c r="L197" s="47"/>
      <c r="M197" s="224" t="s">
        <v>35</v>
      </c>
      <c r="N197" s="225" t="s">
        <v>51</v>
      </c>
      <c r="O197" s="87"/>
      <c r="P197" s="226">
        <f>O197*H197</f>
        <v>0</v>
      </c>
      <c r="Q197" s="226">
        <v>0</v>
      </c>
      <c r="R197" s="226">
        <f>Q197*H197</f>
        <v>0</v>
      </c>
      <c r="S197" s="226">
        <v>0</v>
      </c>
      <c r="T197" s="227">
        <f>S197*H197</f>
        <v>0</v>
      </c>
      <c r="U197" s="41"/>
      <c r="V197" s="41"/>
      <c r="W197" s="41"/>
      <c r="X197" s="41"/>
      <c r="Y197" s="41"/>
      <c r="Z197" s="41"/>
      <c r="AA197" s="41"/>
      <c r="AB197" s="41"/>
      <c r="AC197" s="41"/>
      <c r="AD197" s="41"/>
      <c r="AE197" s="41"/>
      <c r="AR197" s="228" t="s">
        <v>100</v>
      </c>
      <c r="AT197" s="228" t="s">
        <v>301</v>
      </c>
      <c r="AU197" s="228" t="s">
        <v>87</v>
      </c>
      <c r="AY197" s="19" t="s">
        <v>298</v>
      </c>
      <c r="BE197" s="229">
        <f>IF(N197="základní",J197,0)</f>
        <v>0</v>
      </c>
      <c r="BF197" s="229">
        <f>IF(N197="snížená",J197,0)</f>
        <v>0</v>
      </c>
      <c r="BG197" s="229">
        <f>IF(N197="zákl. přenesená",J197,0)</f>
        <v>0</v>
      </c>
      <c r="BH197" s="229">
        <f>IF(N197="sníž. přenesená",J197,0)</f>
        <v>0</v>
      </c>
      <c r="BI197" s="229">
        <f>IF(N197="nulová",J197,0)</f>
        <v>0</v>
      </c>
      <c r="BJ197" s="19" t="s">
        <v>87</v>
      </c>
      <c r="BK197" s="229">
        <f>ROUND(I197*H197,2)</f>
        <v>0</v>
      </c>
      <c r="BL197" s="19" t="s">
        <v>100</v>
      </c>
      <c r="BM197" s="228" t="s">
        <v>866</v>
      </c>
    </row>
    <row r="198" s="2" customFormat="1">
      <c r="A198" s="41"/>
      <c r="B198" s="42"/>
      <c r="C198" s="43"/>
      <c r="D198" s="250" t="s">
        <v>555</v>
      </c>
      <c r="E198" s="43"/>
      <c r="F198" s="251" t="s">
        <v>867</v>
      </c>
      <c r="G198" s="43"/>
      <c r="H198" s="43"/>
      <c r="I198" s="247"/>
      <c r="J198" s="43"/>
      <c r="K198" s="43"/>
      <c r="L198" s="47"/>
      <c r="M198" s="248"/>
      <c r="N198" s="249"/>
      <c r="O198" s="87"/>
      <c r="P198" s="87"/>
      <c r="Q198" s="87"/>
      <c r="R198" s="87"/>
      <c r="S198" s="87"/>
      <c r="T198" s="88"/>
      <c r="U198" s="41"/>
      <c r="V198" s="41"/>
      <c r="W198" s="41"/>
      <c r="X198" s="41"/>
      <c r="Y198" s="41"/>
      <c r="Z198" s="41"/>
      <c r="AA198" s="41"/>
      <c r="AB198" s="41"/>
      <c r="AC198" s="41"/>
      <c r="AD198" s="41"/>
      <c r="AE198" s="41"/>
      <c r="AT198" s="19" t="s">
        <v>555</v>
      </c>
      <c r="AU198" s="19" t="s">
        <v>87</v>
      </c>
    </row>
    <row r="199" s="12" customFormat="1" ht="25.92" customHeight="1">
      <c r="A199" s="12"/>
      <c r="B199" s="201"/>
      <c r="C199" s="202"/>
      <c r="D199" s="203" t="s">
        <v>79</v>
      </c>
      <c r="E199" s="204" t="s">
        <v>868</v>
      </c>
      <c r="F199" s="204" t="s">
        <v>869</v>
      </c>
      <c r="G199" s="202"/>
      <c r="H199" s="202"/>
      <c r="I199" s="205"/>
      <c r="J199" s="206">
        <f>BK199</f>
        <v>0</v>
      </c>
      <c r="K199" s="202"/>
      <c r="L199" s="207"/>
      <c r="M199" s="208"/>
      <c r="N199" s="209"/>
      <c r="O199" s="209"/>
      <c r="P199" s="210">
        <f>SUM(P200:P207)</f>
        <v>0</v>
      </c>
      <c r="Q199" s="209"/>
      <c r="R199" s="210">
        <f>SUM(R200:R207)</f>
        <v>0</v>
      </c>
      <c r="S199" s="209"/>
      <c r="T199" s="211">
        <f>SUM(T200:T207)</f>
        <v>0</v>
      </c>
      <c r="U199" s="12"/>
      <c r="V199" s="12"/>
      <c r="W199" s="12"/>
      <c r="X199" s="12"/>
      <c r="Y199" s="12"/>
      <c r="Z199" s="12"/>
      <c r="AA199" s="12"/>
      <c r="AB199" s="12"/>
      <c r="AC199" s="12"/>
      <c r="AD199" s="12"/>
      <c r="AE199" s="12"/>
      <c r="AR199" s="212" t="s">
        <v>87</v>
      </c>
      <c r="AT199" s="213" t="s">
        <v>79</v>
      </c>
      <c r="AU199" s="213" t="s">
        <v>80</v>
      </c>
      <c r="AY199" s="212" t="s">
        <v>298</v>
      </c>
      <c r="BK199" s="214">
        <f>SUM(BK200:BK207)</f>
        <v>0</v>
      </c>
    </row>
    <row r="200" s="2" customFormat="1" ht="24.15" customHeight="1">
      <c r="A200" s="41"/>
      <c r="B200" s="42"/>
      <c r="C200" s="217" t="s">
        <v>498</v>
      </c>
      <c r="D200" s="217" t="s">
        <v>301</v>
      </c>
      <c r="E200" s="218" t="s">
        <v>870</v>
      </c>
      <c r="F200" s="219" t="s">
        <v>871</v>
      </c>
      <c r="G200" s="220" t="s">
        <v>315</v>
      </c>
      <c r="H200" s="221">
        <v>22</v>
      </c>
      <c r="I200" s="222"/>
      <c r="J200" s="223">
        <f>ROUND(I200*H200,2)</f>
        <v>0</v>
      </c>
      <c r="K200" s="219" t="s">
        <v>305</v>
      </c>
      <c r="L200" s="47"/>
      <c r="M200" s="224" t="s">
        <v>35</v>
      </c>
      <c r="N200" s="225" t="s">
        <v>51</v>
      </c>
      <c r="O200" s="87"/>
      <c r="P200" s="226">
        <f>O200*H200</f>
        <v>0</v>
      </c>
      <c r="Q200" s="226">
        <v>0</v>
      </c>
      <c r="R200" s="226">
        <f>Q200*H200</f>
        <v>0</v>
      </c>
      <c r="S200" s="226">
        <v>0</v>
      </c>
      <c r="T200" s="227">
        <f>S200*H200</f>
        <v>0</v>
      </c>
      <c r="U200" s="41"/>
      <c r="V200" s="41"/>
      <c r="W200" s="41"/>
      <c r="X200" s="41"/>
      <c r="Y200" s="41"/>
      <c r="Z200" s="41"/>
      <c r="AA200" s="41"/>
      <c r="AB200" s="41"/>
      <c r="AC200" s="41"/>
      <c r="AD200" s="41"/>
      <c r="AE200" s="41"/>
      <c r="AR200" s="228" t="s">
        <v>100</v>
      </c>
      <c r="AT200" s="228" t="s">
        <v>301</v>
      </c>
      <c r="AU200" s="228" t="s">
        <v>87</v>
      </c>
      <c r="AY200" s="19" t="s">
        <v>298</v>
      </c>
      <c r="BE200" s="229">
        <f>IF(N200="základní",J200,0)</f>
        <v>0</v>
      </c>
      <c r="BF200" s="229">
        <f>IF(N200="snížená",J200,0)</f>
        <v>0</v>
      </c>
      <c r="BG200" s="229">
        <f>IF(N200="zákl. přenesená",J200,0)</f>
        <v>0</v>
      </c>
      <c r="BH200" s="229">
        <f>IF(N200="sníž. přenesená",J200,0)</f>
        <v>0</v>
      </c>
      <c r="BI200" s="229">
        <f>IF(N200="nulová",J200,0)</f>
        <v>0</v>
      </c>
      <c r="BJ200" s="19" t="s">
        <v>87</v>
      </c>
      <c r="BK200" s="229">
        <f>ROUND(I200*H200,2)</f>
        <v>0</v>
      </c>
      <c r="BL200" s="19" t="s">
        <v>100</v>
      </c>
      <c r="BM200" s="228" t="s">
        <v>872</v>
      </c>
    </row>
    <row r="201" s="2" customFormat="1">
      <c r="A201" s="41"/>
      <c r="B201" s="42"/>
      <c r="C201" s="43"/>
      <c r="D201" s="250" t="s">
        <v>555</v>
      </c>
      <c r="E201" s="43"/>
      <c r="F201" s="251" t="s">
        <v>873</v>
      </c>
      <c r="G201" s="43"/>
      <c r="H201" s="43"/>
      <c r="I201" s="247"/>
      <c r="J201" s="43"/>
      <c r="K201" s="43"/>
      <c r="L201" s="47"/>
      <c r="M201" s="248"/>
      <c r="N201" s="249"/>
      <c r="O201" s="87"/>
      <c r="P201" s="87"/>
      <c r="Q201" s="87"/>
      <c r="R201" s="87"/>
      <c r="S201" s="87"/>
      <c r="T201" s="88"/>
      <c r="U201" s="41"/>
      <c r="V201" s="41"/>
      <c r="W201" s="41"/>
      <c r="X201" s="41"/>
      <c r="Y201" s="41"/>
      <c r="Z201" s="41"/>
      <c r="AA201" s="41"/>
      <c r="AB201" s="41"/>
      <c r="AC201" s="41"/>
      <c r="AD201" s="41"/>
      <c r="AE201" s="41"/>
      <c r="AT201" s="19" t="s">
        <v>555</v>
      </c>
      <c r="AU201" s="19" t="s">
        <v>87</v>
      </c>
    </row>
    <row r="202" s="2" customFormat="1" ht="16.5" customHeight="1">
      <c r="A202" s="41"/>
      <c r="B202" s="42"/>
      <c r="C202" s="217" t="s">
        <v>502</v>
      </c>
      <c r="D202" s="217" t="s">
        <v>301</v>
      </c>
      <c r="E202" s="218" t="s">
        <v>874</v>
      </c>
      <c r="F202" s="219" t="s">
        <v>875</v>
      </c>
      <c r="G202" s="220" t="s">
        <v>385</v>
      </c>
      <c r="H202" s="221">
        <v>1640</v>
      </c>
      <c r="I202" s="222"/>
      <c r="J202" s="223">
        <f>ROUND(I202*H202,2)</f>
        <v>0</v>
      </c>
      <c r="K202" s="219" t="s">
        <v>305</v>
      </c>
      <c r="L202" s="47"/>
      <c r="M202" s="224" t="s">
        <v>35</v>
      </c>
      <c r="N202" s="225" t="s">
        <v>51</v>
      </c>
      <c r="O202" s="87"/>
      <c r="P202" s="226">
        <f>O202*H202</f>
        <v>0</v>
      </c>
      <c r="Q202" s="226">
        <v>0</v>
      </c>
      <c r="R202" s="226">
        <f>Q202*H202</f>
        <v>0</v>
      </c>
      <c r="S202" s="226">
        <v>0</v>
      </c>
      <c r="T202" s="227">
        <f>S202*H202</f>
        <v>0</v>
      </c>
      <c r="U202" s="41"/>
      <c r="V202" s="41"/>
      <c r="W202" s="41"/>
      <c r="X202" s="41"/>
      <c r="Y202" s="41"/>
      <c r="Z202" s="41"/>
      <c r="AA202" s="41"/>
      <c r="AB202" s="41"/>
      <c r="AC202" s="41"/>
      <c r="AD202" s="41"/>
      <c r="AE202" s="41"/>
      <c r="AR202" s="228" t="s">
        <v>398</v>
      </c>
      <c r="AT202" s="228" t="s">
        <v>301</v>
      </c>
      <c r="AU202" s="228" t="s">
        <v>87</v>
      </c>
      <c r="AY202" s="19" t="s">
        <v>298</v>
      </c>
      <c r="BE202" s="229">
        <f>IF(N202="základní",J202,0)</f>
        <v>0</v>
      </c>
      <c r="BF202" s="229">
        <f>IF(N202="snížená",J202,0)</f>
        <v>0</v>
      </c>
      <c r="BG202" s="229">
        <f>IF(N202="zákl. přenesená",J202,0)</f>
        <v>0</v>
      </c>
      <c r="BH202" s="229">
        <f>IF(N202="sníž. přenesená",J202,0)</f>
        <v>0</v>
      </c>
      <c r="BI202" s="229">
        <f>IF(N202="nulová",J202,0)</f>
        <v>0</v>
      </c>
      <c r="BJ202" s="19" t="s">
        <v>87</v>
      </c>
      <c r="BK202" s="229">
        <f>ROUND(I202*H202,2)</f>
        <v>0</v>
      </c>
      <c r="BL202" s="19" t="s">
        <v>398</v>
      </c>
      <c r="BM202" s="228" t="s">
        <v>876</v>
      </c>
    </row>
    <row r="203" s="2" customFormat="1">
      <c r="A203" s="41"/>
      <c r="B203" s="42"/>
      <c r="C203" s="43"/>
      <c r="D203" s="250" t="s">
        <v>555</v>
      </c>
      <c r="E203" s="43"/>
      <c r="F203" s="251" t="s">
        <v>877</v>
      </c>
      <c r="G203" s="43"/>
      <c r="H203" s="43"/>
      <c r="I203" s="247"/>
      <c r="J203" s="43"/>
      <c r="K203" s="43"/>
      <c r="L203" s="47"/>
      <c r="M203" s="248"/>
      <c r="N203" s="249"/>
      <c r="O203" s="87"/>
      <c r="P203" s="87"/>
      <c r="Q203" s="87"/>
      <c r="R203" s="87"/>
      <c r="S203" s="87"/>
      <c r="T203" s="88"/>
      <c r="U203" s="41"/>
      <c r="V203" s="41"/>
      <c r="W203" s="41"/>
      <c r="X203" s="41"/>
      <c r="Y203" s="41"/>
      <c r="Z203" s="41"/>
      <c r="AA203" s="41"/>
      <c r="AB203" s="41"/>
      <c r="AC203" s="41"/>
      <c r="AD203" s="41"/>
      <c r="AE203" s="41"/>
      <c r="AT203" s="19" t="s">
        <v>555</v>
      </c>
      <c r="AU203" s="19" t="s">
        <v>87</v>
      </c>
    </row>
    <row r="204" s="2" customFormat="1" ht="16.5" customHeight="1">
      <c r="A204" s="41"/>
      <c r="B204" s="42"/>
      <c r="C204" s="230" t="s">
        <v>506</v>
      </c>
      <c r="D204" s="230" t="s">
        <v>474</v>
      </c>
      <c r="E204" s="231" t="s">
        <v>878</v>
      </c>
      <c r="F204" s="232" t="s">
        <v>879</v>
      </c>
      <c r="G204" s="233" t="s">
        <v>385</v>
      </c>
      <c r="H204" s="234">
        <v>1580</v>
      </c>
      <c r="I204" s="235"/>
      <c r="J204" s="236">
        <f>ROUND(I204*H204,2)</f>
        <v>0</v>
      </c>
      <c r="K204" s="232" t="s">
        <v>305</v>
      </c>
      <c r="L204" s="237"/>
      <c r="M204" s="238" t="s">
        <v>35</v>
      </c>
      <c r="N204" s="239" t="s">
        <v>51</v>
      </c>
      <c r="O204" s="87"/>
      <c r="P204" s="226">
        <f>O204*H204</f>
        <v>0</v>
      </c>
      <c r="Q204" s="226">
        <v>0</v>
      </c>
      <c r="R204" s="226">
        <f>Q204*H204</f>
        <v>0</v>
      </c>
      <c r="S204" s="226">
        <v>0</v>
      </c>
      <c r="T204" s="227">
        <f>S204*H204</f>
        <v>0</v>
      </c>
      <c r="U204" s="41"/>
      <c r="V204" s="41"/>
      <c r="W204" s="41"/>
      <c r="X204" s="41"/>
      <c r="Y204" s="41"/>
      <c r="Z204" s="41"/>
      <c r="AA204" s="41"/>
      <c r="AB204" s="41"/>
      <c r="AC204" s="41"/>
      <c r="AD204" s="41"/>
      <c r="AE204" s="41"/>
      <c r="AR204" s="228" t="s">
        <v>328</v>
      </c>
      <c r="AT204" s="228" t="s">
        <v>474</v>
      </c>
      <c r="AU204" s="228" t="s">
        <v>87</v>
      </c>
      <c r="AY204" s="19" t="s">
        <v>298</v>
      </c>
      <c r="BE204" s="229">
        <f>IF(N204="základní",J204,0)</f>
        <v>0</v>
      </c>
      <c r="BF204" s="229">
        <f>IF(N204="snížená",J204,0)</f>
        <v>0</v>
      </c>
      <c r="BG204" s="229">
        <f>IF(N204="zákl. přenesená",J204,0)</f>
        <v>0</v>
      </c>
      <c r="BH204" s="229">
        <f>IF(N204="sníž. přenesená",J204,0)</f>
        <v>0</v>
      </c>
      <c r="BI204" s="229">
        <f>IF(N204="nulová",J204,0)</f>
        <v>0</v>
      </c>
      <c r="BJ204" s="19" t="s">
        <v>87</v>
      </c>
      <c r="BK204" s="229">
        <f>ROUND(I204*H204,2)</f>
        <v>0</v>
      </c>
      <c r="BL204" s="19" t="s">
        <v>100</v>
      </c>
      <c r="BM204" s="228" t="s">
        <v>880</v>
      </c>
    </row>
    <row r="205" s="2" customFormat="1">
      <c r="A205" s="41"/>
      <c r="B205" s="42"/>
      <c r="C205" s="43"/>
      <c r="D205" s="250" t="s">
        <v>555</v>
      </c>
      <c r="E205" s="43"/>
      <c r="F205" s="251" t="s">
        <v>881</v>
      </c>
      <c r="G205" s="43"/>
      <c r="H205" s="43"/>
      <c r="I205" s="247"/>
      <c r="J205" s="43"/>
      <c r="K205" s="43"/>
      <c r="L205" s="47"/>
      <c r="M205" s="248"/>
      <c r="N205" s="249"/>
      <c r="O205" s="87"/>
      <c r="P205" s="87"/>
      <c r="Q205" s="87"/>
      <c r="R205" s="87"/>
      <c r="S205" s="87"/>
      <c r="T205" s="88"/>
      <c r="U205" s="41"/>
      <c r="V205" s="41"/>
      <c r="W205" s="41"/>
      <c r="X205" s="41"/>
      <c r="Y205" s="41"/>
      <c r="Z205" s="41"/>
      <c r="AA205" s="41"/>
      <c r="AB205" s="41"/>
      <c r="AC205" s="41"/>
      <c r="AD205" s="41"/>
      <c r="AE205" s="41"/>
      <c r="AT205" s="19" t="s">
        <v>555</v>
      </c>
      <c r="AU205" s="19" t="s">
        <v>87</v>
      </c>
    </row>
    <row r="206" s="2" customFormat="1" ht="55.5" customHeight="1">
      <c r="A206" s="41"/>
      <c r="B206" s="42"/>
      <c r="C206" s="217" t="s">
        <v>510</v>
      </c>
      <c r="D206" s="217" t="s">
        <v>301</v>
      </c>
      <c r="E206" s="218" t="s">
        <v>882</v>
      </c>
      <c r="F206" s="219" t="s">
        <v>883</v>
      </c>
      <c r="G206" s="220" t="s">
        <v>315</v>
      </c>
      <c r="H206" s="221">
        <v>1</v>
      </c>
      <c r="I206" s="222"/>
      <c r="J206" s="223">
        <f>ROUND(I206*H206,2)</f>
        <v>0</v>
      </c>
      <c r="K206" s="219" t="s">
        <v>305</v>
      </c>
      <c r="L206" s="47"/>
      <c r="M206" s="224" t="s">
        <v>35</v>
      </c>
      <c r="N206" s="225" t="s">
        <v>51</v>
      </c>
      <c r="O206" s="87"/>
      <c r="P206" s="226">
        <f>O206*H206</f>
        <v>0</v>
      </c>
      <c r="Q206" s="226">
        <v>0</v>
      </c>
      <c r="R206" s="226">
        <f>Q206*H206</f>
        <v>0</v>
      </c>
      <c r="S206" s="226">
        <v>0</v>
      </c>
      <c r="T206" s="227">
        <f>S206*H206</f>
        <v>0</v>
      </c>
      <c r="U206" s="41"/>
      <c r="V206" s="41"/>
      <c r="W206" s="41"/>
      <c r="X206" s="41"/>
      <c r="Y206" s="41"/>
      <c r="Z206" s="41"/>
      <c r="AA206" s="41"/>
      <c r="AB206" s="41"/>
      <c r="AC206" s="41"/>
      <c r="AD206" s="41"/>
      <c r="AE206" s="41"/>
      <c r="AR206" s="228" t="s">
        <v>100</v>
      </c>
      <c r="AT206" s="228" t="s">
        <v>301</v>
      </c>
      <c r="AU206" s="228" t="s">
        <v>87</v>
      </c>
      <c r="AY206" s="19" t="s">
        <v>298</v>
      </c>
      <c r="BE206" s="229">
        <f>IF(N206="základní",J206,0)</f>
        <v>0</v>
      </c>
      <c r="BF206" s="229">
        <f>IF(N206="snížená",J206,0)</f>
        <v>0</v>
      </c>
      <c r="BG206" s="229">
        <f>IF(N206="zákl. přenesená",J206,0)</f>
        <v>0</v>
      </c>
      <c r="BH206" s="229">
        <f>IF(N206="sníž. přenesená",J206,0)</f>
        <v>0</v>
      </c>
      <c r="BI206" s="229">
        <f>IF(N206="nulová",J206,0)</f>
        <v>0</v>
      </c>
      <c r="BJ206" s="19" t="s">
        <v>87</v>
      </c>
      <c r="BK206" s="229">
        <f>ROUND(I206*H206,2)</f>
        <v>0</v>
      </c>
      <c r="BL206" s="19" t="s">
        <v>100</v>
      </c>
      <c r="BM206" s="228" t="s">
        <v>884</v>
      </c>
    </row>
    <row r="207" s="2" customFormat="1">
      <c r="A207" s="41"/>
      <c r="B207" s="42"/>
      <c r="C207" s="43"/>
      <c r="D207" s="250" t="s">
        <v>555</v>
      </c>
      <c r="E207" s="43"/>
      <c r="F207" s="251" t="s">
        <v>885</v>
      </c>
      <c r="G207" s="43"/>
      <c r="H207" s="43"/>
      <c r="I207" s="247"/>
      <c r="J207" s="43"/>
      <c r="K207" s="43"/>
      <c r="L207" s="47"/>
      <c r="M207" s="248"/>
      <c r="N207" s="249"/>
      <c r="O207" s="87"/>
      <c r="P207" s="87"/>
      <c r="Q207" s="87"/>
      <c r="R207" s="87"/>
      <c r="S207" s="87"/>
      <c r="T207" s="88"/>
      <c r="U207" s="41"/>
      <c r="V207" s="41"/>
      <c r="W207" s="41"/>
      <c r="X207" s="41"/>
      <c r="Y207" s="41"/>
      <c r="Z207" s="41"/>
      <c r="AA207" s="41"/>
      <c r="AB207" s="41"/>
      <c r="AC207" s="41"/>
      <c r="AD207" s="41"/>
      <c r="AE207" s="41"/>
      <c r="AT207" s="19" t="s">
        <v>555</v>
      </c>
      <c r="AU207" s="19" t="s">
        <v>87</v>
      </c>
    </row>
    <row r="208" s="12" customFormat="1" ht="25.92" customHeight="1">
      <c r="A208" s="12"/>
      <c r="B208" s="201"/>
      <c r="C208" s="202"/>
      <c r="D208" s="203" t="s">
        <v>79</v>
      </c>
      <c r="E208" s="204" t="s">
        <v>296</v>
      </c>
      <c r="F208" s="204" t="s">
        <v>297</v>
      </c>
      <c r="G208" s="202"/>
      <c r="H208" s="202"/>
      <c r="I208" s="205"/>
      <c r="J208" s="206">
        <f>BK208</f>
        <v>0</v>
      </c>
      <c r="K208" s="202"/>
      <c r="L208" s="207"/>
      <c r="M208" s="208"/>
      <c r="N208" s="209"/>
      <c r="O208" s="209"/>
      <c r="P208" s="210">
        <f>P209</f>
        <v>0</v>
      </c>
      <c r="Q208" s="209"/>
      <c r="R208" s="210">
        <f>R209</f>
        <v>0</v>
      </c>
      <c r="S208" s="209"/>
      <c r="T208" s="211">
        <f>T209</f>
        <v>0</v>
      </c>
      <c r="U208" s="12"/>
      <c r="V208" s="12"/>
      <c r="W208" s="12"/>
      <c r="X208" s="12"/>
      <c r="Y208" s="12"/>
      <c r="Z208" s="12"/>
      <c r="AA208" s="12"/>
      <c r="AB208" s="12"/>
      <c r="AC208" s="12"/>
      <c r="AD208" s="12"/>
      <c r="AE208" s="12"/>
      <c r="AR208" s="212" t="s">
        <v>89</v>
      </c>
      <c r="AT208" s="213" t="s">
        <v>79</v>
      </c>
      <c r="AU208" s="213" t="s">
        <v>80</v>
      </c>
      <c r="AY208" s="212" t="s">
        <v>298</v>
      </c>
      <c r="BK208" s="214">
        <f>BK209</f>
        <v>0</v>
      </c>
    </row>
    <row r="209" s="12" customFormat="1" ht="22.8" customHeight="1">
      <c r="A209" s="12"/>
      <c r="B209" s="201"/>
      <c r="C209" s="202"/>
      <c r="D209" s="203" t="s">
        <v>79</v>
      </c>
      <c r="E209" s="215" t="s">
        <v>299</v>
      </c>
      <c r="F209" s="215" t="s">
        <v>300</v>
      </c>
      <c r="G209" s="202"/>
      <c r="H209" s="202"/>
      <c r="I209" s="205"/>
      <c r="J209" s="216">
        <f>BK209</f>
        <v>0</v>
      </c>
      <c r="K209" s="202"/>
      <c r="L209" s="207"/>
      <c r="M209" s="208"/>
      <c r="N209" s="209"/>
      <c r="O209" s="209"/>
      <c r="P209" s="210">
        <f>SUM(P210:P212)</f>
        <v>0</v>
      </c>
      <c r="Q209" s="209"/>
      <c r="R209" s="210">
        <f>SUM(R210:R212)</f>
        <v>0</v>
      </c>
      <c r="S209" s="209"/>
      <c r="T209" s="211">
        <f>SUM(T210:T212)</f>
        <v>0</v>
      </c>
      <c r="U209" s="12"/>
      <c r="V209" s="12"/>
      <c r="W209" s="12"/>
      <c r="X209" s="12"/>
      <c r="Y209" s="12"/>
      <c r="Z209" s="12"/>
      <c r="AA209" s="12"/>
      <c r="AB209" s="12"/>
      <c r="AC209" s="12"/>
      <c r="AD209" s="12"/>
      <c r="AE209" s="12"/>
      <c r="AR209" s="212" t="s">
        <v>89</v>
      </c>
      <c r="AT209" s="213" t="s">
        <v>79</v>
      </c>
      <c r="AU209" s="213" t="s">
        <v>87</v>
      </c>
      <c r="AY209" s="212" t="s">
        <v>298</v>
      </c>
      <c r="BK209" s="214">
        <f>SUM(BK210:BK212)</f>
        <v>0</v>
      </c>
    </row>
    <row r="210" s="2" customFormat="1" ht="24.15" customHeight="1">
      <c r="A210" s="41"/>
      <c r="B210" s="42"/>
      <c r="C210" s="217" t="s">
        <v>514</v>
      </c>
      <c r="D210" s="217" t="s">
        <v>301</v>
      </c>
      <c r="E210" s="218" t="s">
        <v>360</v>
      </c>
      <c r="F210" s="219" t="s">
        <v>361</v>
      </c>
      <c r="G210" s="220" t="s">
        <v>315</v>
      </c>
      <c r="H210" s="221">
        <v>32</v>
      </c>
      <c r="I210" s="222"/>
      <c r="J210" s="223">
        <f>ROUND(I210*H210,2)</f>
        <v>0</v>
      </c>
      <c r="K210" s="219" t="s">
        <v>305</v>
      </c>
      <c r="L210" s="47"/>
      <c r="M210" s="224" t="s">
        <v>35</v>
      </c>
      <c r="N210" s="225" t="s">
        <v>51</v>
      </c>
      <c r="O210" s="87"/>
      <c r="P210" s="226">
        <f>O210*H210</f>
        <v>0</v>
      </c>
      <c r="Q210" s="226">
        <v>0</v>
      </c>
      <c r="R210" s="226">
        <f>Q210*H210</f>
        <v>0</v>
      </c>
      <c r="S210" s="226">
        <v>0</v>
      </c>
      <c r="T210" s="227">
        <f>S210*H210</f>
        <v>0</v>
      </c>
      <c r="U210" s="41"/>
      <c r="V210" s="41"/>
      <c r="W210" s="41"/>
      <c r="X210" s="41"/>
      <c r="Y210" s="41"/>
      <c r="Z210" s="41"/>
      <c r="AA210" s="41"/>
      <c r="AB210" s="41"/>
      <c r="AC210" s="41"/>
      <c r="AD210" s="41"/>
      <c r="AE210" s="41"/>
      <c r="AR210" s="228" t="s">
        <v>100</v>
      </c>
      <c r="AT210" s="228" t="s">
        <v>301</v>
      </c>
      <c r="AU210" s="228" t="s">
        <v>89</v>
      </c>
      <c r="AY210" s="19" t="s">
        <v>298</v>
      </c>
      <c r="BE210" s="229">
        <f>IF(N210="základní",J210,0)</f>
        <v>0</v>
      </c>
      <c r="BF210" s="229">
        <f>IF(N210="snížená",J210,0)</f>
        <v>0</v>
      </c>
      <c r="BG210" s="229">
        <f>IF(N210="zákl. přenesená",J210,0)</f>
        <v>0</v>
      </c>
      <c r="BH210" s="229">
        <f>IF(N210="sníž. přenesená",J210,0)</f>
        <v>0</v>
      </c>
      <c r="BI210" s="229">
        <f>IF(N210="nulová",J210,0)</f>
        <v>0</v>
      </c>
      <c r="BJ210" s="19" t="s">
        <v>87</v>
      </c>
      <c r="BK210" s="229">
        <f>ROUND(I210*H210,2)</f>
        <v>0</v>
      </c>
      <c r="BL210" s="19" t="s">
        <v>100</v>
      </c>
      <c r="BM210" s="228" t="s">
        <v>886</v>
      </c>
    </row>
    <row r="211" s="2" customFormat="1">
      <c r="A211" s="41"/>
      <c r="B211" s="42"/>
      <c r="C211" s="43"/>
      <c r="D211" s="250" t="s">
        <v>555</v>
      </c>
      <c r="E211" s="43"/>
      <c r="F211" s="251" t="s">
        <v>570</v>
      </c>
      <c r="G211" s="43"/>
      <c r="H211" s="43"/>
      <c r="I211" s="247"/>
      <c r="J211" s="43"/>
      <c r="K211" s="43"/>
      <c r="L211" s="47"/>
      <c r="M211" s="248"/>
      <c r="N211" s="249"/>
      <c r="O211" s="87"/>
      <c r="P211" s="87"/>
      <c r="Q211" s="87"/>
      <c r="R211" s="87"/>
      <c r="S211" s="87"/>
      <c r="T211" s="88"/>
      <c r="U211" s="41"/>
      <c r="V211" s="41"/>
      <c r="W211" s="41"/>
      <c r="X211" s="41"/>
      <c r="Y211" s="41"/>
      <c r="Z211" s="41"/>
      <c r="AA211" s="41"/>
      <c r="AB211" s="41"/>
      <c r="AC211" s="41"/>
      <c r="AD211" s="41"/>
      <c r="AE211" s="41"/>
      <c r="AT211" s="19" t="s">
        <v>555</v>
      </c>
      <c r="AU211" s="19" t="s">
        <v>89</v>
      </c>
    </row>
    <row r="212" s="2" customFormat="1" ht="16.5" customHeight="1">
      <c r="A212" s="41"/>
      <c r="B212" s="42"/>
      <c r="C212" s="230" t="s">
        <v>518</v>
      </c>
      <c r="D212" s="230" t="s">
        <v>474</v>
      </c>
      <c r="E212" s="231" t="s">
        <v>571</v>
      </c>
      <c r="F212" s="232" t="s">
        <v>572</v>
      </c>
      <c r="G212" s="233" t="s">
        <v>315</v>
      </c>
      <c r="H212" s="234">
        <v>32</v>
      </c>
      <c r="I212" s="235"/>
      <c r="J212" s="236">
        <f>ROUND(I212*H212,2)</f>
        <v>0</v>
      </c>
      <c r="K212" s="232" t="s">
        <v>471</v>
      </c>
      <c r="L212" s="237"/>
      <c r="M212" s="287" t="s">
        <v>35</v>
      </c>
      <c r="N212" s="288" t="s">
        <v>51</v>
      </c>
      <c r="O212" s="242"/>
      <c r="P212" s="243">
        <f>O212*H212</f>
        <v>0</v>
      </c>
      <c r="Q212" s="243">
        <v>0</v>
      </c>
      <c r="R212" s="243">
        <f>Q212*H212</f>
        <v>0</v>
      </c>
      <c r="S212" s="243">
        <v>0</v>
      </c>
      <c r="T212" s="244">
        <f>S212*H212</f>
        <v>0</v>
      </c>
      <c r="U212" s="41"/>
      <c r="V212" s="41"/>
      <c r="W212" s="41"/>
      <c r="X212" s="41"/>
      <c r="Y212" s="41"/>
      <c r="Z212" s="41"/>
      <c r="AA212" s="41"/>
      <c r="AB212" s="41"/>
      <c r="AC212" s="41"/>
      <c r="AD212" s="41"/>
      <c r="AE212" s="41"/>
      <c r="AR212" s="228" t="s">
        <v>328</v>
      </c>
      <c r="AT212" s="228" t="s">
        <v>474</v>
      </c>
      <c r="AU212" s="228" t="s">
        <v>89</v>
      </c>
      <c r="AY212" s="19" t="s">
        <v>298</v>
      </c>
      <c r="BE212" s="229">
        <f>IF(N212="základní",J212,0)</f>
        <v>0</v>
      </c>
      <c r="BF212" s="229">
        <f>IF(N212="snížená",J212,0)</f>
        <v>0</v>
      </c>
      <c r="BG212" s="229">
        <f>IF(N212="zákl. přenesená",J212,0)</f>
        <v>0</v>
      </c>
      <c r="BH212" s="229">
        <f>IF(N212="sníž. přenesená",J212,0)</f>
        <v>0</v>
      </c>
      <c r="BI212" s="229">
        <f>IF(N212="nulová",J212,0)</f>
        <v>0</v>
      </c>
      <c r="BJ212" s="19" t="s">
        <v>87</v>
      </c>
      <c r="BK212" s="229">
        <f>ROUND(I212*H212,2)</f>
        <v>0</v>
      </c>
      <c r="BL212" s="19" t="s">
        <v>100</v>
      </c>
      <c r="BM212" s="228" t="s">
        <v>887</v>
      </c>
    </row>
    <row r="213" s="2" customFormat="1" ht="6.96" customHeight="1">
      <c r="A213" s="41"/>
      <c r="B213" s="62"/>
      <c r="C213" s="63"/>
      <c r="D213" s="63"/>
      <c r="E213" s="63"/>
      <c r="F213" s="63"/>
      <c r="G213" s="63"/>
      <c r="H213" s="63"/>
      <c r="I213" s="63"/>
      <c r="J213" s="63"/>
      <c r="K213" s="63"/>
      <c r="L213" s="47"/>
      <c r="M213" s="41"/>
      <c r="O213" s="41"/>
      <c r="P213" s="41"/>
      <c r="Q213" s="41"/>
      <c r="R213" s="41"/>
      <c r="S213" s="41"/>
      <c r="T213" s="41"/>
      <c r="U213" s="41"/>
      <c r="V213" s="41"/>
      <c r="W213" s="41"/>
      <c r="X213" s="41"/>
      <c r="Y213" s="41"/>
      <c r="Z213" s="41"/>
      <c r="AA213" s="41"/>
      <c r="AB213" s="41"/>
      <c r="AC213" s="41"/>
      <c r="AD213" s="41"/>
      <c r="AE213" s="41"/>
    </row>
  </sheetData>
  <sheetProtection sheet="1" autoFilter="0" formatColumns="0" formatRows="0" objects="1" scenarios="1" spinCount="100000" saltValue="EHAKyCQaStinxQqwRbxtiZUrLVsmp7Zo+SGjHDd+EOopLumEJjrD80NNBmX/NYngoW+g4gT9IYaY9tQLVjbPsQ==" hashValue="9F5AFAXfNzI5+OYBRRuejKxB37xhrovm+8hWHmZX/fGefPrMN+ztjr66Co4nk1DAFO4PhbIjkEwES8YakSkw9A==" algorithmName="SHA-512" password="CC35"/>
  <autoFilter ref="C96:K212"/>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131</v>
      </c>
    </row>
    <row r="3" s="1" customFormat="1" ht="6.96" customHeight="1">
      <c r="B3" s="142"/>
      <c r="C3" s="143"/>
      <c r="D3" s="143"/>
      <c r="E3" s="143"/>
      <c r="F3" s="143"/>
      <c r="G3" s="143"/>
      <c r="H3" s="143"/>
      <c r="I3" s="143"/>
      <c r="J3" s="143"/>
      <c r="K3" s="143"/>
      <c r="L3" s="22"/>
      <c r="AT3" s="19" t="s">
        <v>89</v>
      </c>
    </row>
    <row r="4" s="1" customFormat="1" ht="24.96" customHeight="1">
      <c r="B4" s="22"/>
      <c r="D4" s="144" t="s">
        <v>269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Oprava trati v úseku Kunovice - Veselí nad Moravou</v>
      </c>
      <c r="F7" s="146"/>
      <c r="G7" s="146"/>
      <c r="H7" s="146"/>
      <c r="L7" s="22"/>
    </row>
    <row r="8">
      <c r="B8" s="22"/>
      <c r="D8" s="146" t="s">
        <v>270</v>
      </c>
      <c r="L8" s="22"/>
    </row>
    <row r="9" s="1" customFormat="1" ht="16.5" customHeight="1">
      <c r="B9" s="22"/>
      <c r="E9" s="147" t="s">
        <v>271</v>
      </c>
      <c r="F9" s="1"/>
      <c r="G9" s="1"/>
      <c r="H9" s="1"/>
      <c r="L9" s="22"/>
    </row>
    <row r="10" s="1" customFormat="1" ht="12" customHeight="1">
      <c r="B10" s="22"/>
      <c r="D10" s="146" t="s">
        <v>272</v>
      </c>
      <c r="L10" s="22"/>
    </row>
    <row r="11" s="2" customFormat="1" ht="16.5" customHeight="1">
      <c r="A11" s="41"/>
      <c r="B11" s="47"/>
      <c r="C11" s="41"/>
      <c r="D11" s="41"/>
      <c r="E11" s="148" t="s">
        <v>562</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274</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888</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35</v>
      </c>
      <c r="G15" s="41"/>
      <c r="H15" s="41"/>
      <c r="I15" s="146" t="s">
        <v>20</v>
      </c>
      <c r="J15" s="136" t="s">
        <v>35</v>
      </c>
      <c r="K15" s="41"/>
      <c r="L15" s="149"/>
      <c r="S15" s="41"/>
      <c r="T15" s="41"/>
      <c r="U15" s="41"/>
      <c r="V15" s="41"/>
      <c r="W15" s="41"/>
      <c r="X15" s="41"/>
      <c r="Y15" s="41"/>
      <c r="Z15" s="41"/>
      <c r="AA15" s="41"/>
      <c r="AB15" s="41"/>
      <c r="AC15" s="41"/>
      <c r="AD15" s="41"/>
      <c r="AE15" s="41"/>
    </row>
    <row r="16" s="2" customFormat="1" ht="12" customHeight="1">
      <c r="A16" s="41"/>
      <c r="B16" s="47"/>
      <c r="C16" s="41"/>
      <c r="D16" s="146" t="s">
        <v>22</v>
      </c>
      <c r="E16" s="41"/>
      <c r="F16" s="136" t="s">
        <v>23</v>
      </c>
      <c r="G16" s="41"/>
      <c r="H16" s="41"/>
      <c r="I16" s="146" t="s">
        <v>24</v>
      </c>
      <c r="J16" s="151" t="str">
        <f>'Rekapitulace stavby'!AN8</f>
        <v>13. 4. 2021</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30</v>
      </c>
      <c r="E18" s="41"/>
      <c r="F18" s="41"/>
      <c r="G18" s="41"/>
      <c r="H18" s="41"/>
      <c r="I18" s="146" t="s">
        <v>31</v>
      </c>
      <c r="J18" s="136" t="s">
        <v>32</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
        <v>33</v>
      </c>
      <c r="F19" s="41"/>
      <c r="G19" s="41"/>
      <c r="H19" s="41"/>
      <c r="I19" s="146" t="s">
        <v>34</v>
      </c>
      <c r="J19" s="136" t="s">
        <v>35</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36</v>
      </c>
      <c r="E21" s="41"/>
      <c r="F21" s="41"/>
      <c r="G21" s="41"/>
      <c r="H21" s="41"/>
      <c r="I21" s="146" t="s">
        <v>31</v>
      </c>
      <c r="J21" s="35"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6"/>
      <c r="G22" s="136"/>
      <c r="H22" s="136"/>
      <c r="I22" s="146" t="s">
        <v>34</v>
      </c>
      <c r="J22" s="35"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38</v>
      </c>
      <c r="E24" s="41"/>
      <c r="F24" s="41"/>
      <c r="G24" s="41"/>
      <c r="H24" s="41"/>
      <c r="I24" s="146" t="s">
        <v>31</v>
      </c>
      <c r="J24" s="136" t="s">
        <v>39</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
        <v>40</v>
      </c>
      <c r="F25" s="41"/>
      <c r="G25" s="41"/>
      <c r="H25" s="41"/>
      <c r="I25" s="146" t="s">
        <v>34</v>
      </c>
      <c r="J25" s="136" t="s">
        <v>35</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42</v>
      </c>
      <c r="E27" s="41"/>
      <c r="F27" s="41"/>
      <c r="G27" s="41"/>
      <c r="H27" s="41"/>
      <c r="I27" s="146" t="s">
        <v>31</v>
      </c>
      <c r="J27" s="136" t="s">
        <v>35</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
        <v>564</v>
      </c>
      <c r="F28" s="41"/>
      <c r="G28" s="41"/>
      <c r="H28" s="41"/>
      <c r="I28" s="146" t="s">
        <v>34</v>
      </c>
      <c r="J28" s="136" t="s">
        <v>35</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44</v>
      </c>
      <c r="E30" s="41"/>
      <c r="F30" s="41"/>
      <c r="G30" s="41"/>
      <c r="H30" s="41"/>
      <c r="I30" s="41"/>
      <c r="J30" s="41"/>
      <c r="K30" s="41"/>
      <c r="L30" s="149"/>
      <c r="S30" s="41"/>
      <c r="T30" s="41"/>
      <c r="U30" s="41"/>
      <c r="V30" s="41"/>
      <c r="W30" s="41"/>
      <c r="X30" s="41"/>
      <c r="Y30" s="41"/>
      <c r="Z30" s="41"/>
      <c r="AA30" s="41"/>
      <c r="AB30" s="41"/>
      <c r="AC30" s="41"/>
      <c r="AD30" s="41"/>
      <c r="AE30" s="41"/>
    </row>
    <row r="31" s="8" customFormat="1" ht="23.25" customHeight="1">
      <c r="A31" s="152"/>
      <c r="B31" s="153"/>
      <c r="C31" s="152"/>
      <c r="D31" s="152"/>
      <c r="E31" s="154" t="s">
        <v>45</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46</v>
      </c>
      <c r="E34" s="41"/>
      <c r="F34" s="41"/>
      <c r="G34" s="41"/>
      <c r="H34" s="41"/>
      <c r="I34" s="41"/>
      <c r="J34" s="158">
        <f>ROUND(J96,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48</v>
      </c>
      <c r="G36" s="41"/>
      <c r="H36" s="41"/>
      <c r="I36" s="159" t="s">
        <v>47</v>
      </c>
      <c r="J36" s="159" t="s">
        <v>49</v>
      </c>
      <c r="K36" s="41"/>
      <c r="L36" s="149"/>
      <c r="S36" s="41"/>
      <c r="T36" s="41"/>
      <c r="U36" s="41"/>
      <c r="V36" s="41"/>
      <c r="W36" s="41"/>
      <c r="X36" s="41"/>
      <c r="Y36" s="41"/>
      <c r="Z36" s="41"/>
      <c r="AA36" s="41"/>
      <c r="AB36" s="41"/>
      <c r="AC36" s="41"/>
      <c r="AD36" s="41"/>
      <c r="AE36" s="41"/>
    </row>
    <row r="37" s="2" customFormat="1" ht="14.4" customHeight="1">
      <c r="A37" s="41"/>
      <c r="B37" s="47"/>
      <c r="C37" s="41"/>
      <c r="D37" s="148" t="s">
        <v>50</v>
      </c>
      <c r="E37" s="146" t="s">
        <v>51</v>
      </c>
      <c r="F37" s="160">
        <f>ROUND((SUM(BE96:BE131)),  2)</f>
        <v>0</v>
      </c>
      <c r="G37" s="41"/>
      <c r="H37" s="41"/>
      <c r="I37" s="161">
        <v>0.20999999999999999</v>
      </c>
      <c r="J37" s="160">
        <f>ROUND(((SUM(BE96:BE131))*I37),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52</v>
      </c>
      <c r="F38" s="160">
        <f>ROUND((SUM(BF96:BF131)),  2)</f>
        <v>0</v>
      </c>
      <c r="G38" s="41"/>
      <c r="H38" s="41"/>
      <c r="I38" s="161">
        <v>0.14999999999999999</v>
      </c>
      <c r="J38" s="160">
        <f>ROUND(((SUM(BF96:BF131))*I38),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53</v>
      </c>
      <c r="F39" s="160">
        <f>ROUND((SUM(BG96:BG131)),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54</v>
      </c>
      <c r="F40" s="160">
        <f>ROUND((SUM(BH96:BH131)),  2)</f>
        <v>0</v>
      </c>
      <c r="G40" s="41"/>
      <c r="H40" s="41"/>
      <c r="I40" s="161">
        <v>0.14999999999999999</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55</v>
      </c>
      <c r="F41" s="160">
        <f>ROUND((SUM(BI96:BI131)),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56</v>
      </c>
      <c r="E43" s="164"/>
      <c r="F43" s="164"/>
      <c r="G43" s="165" t="s">
        <v>57</v>
      </c>
      <c r="H43" s="166" t="s">
        <v>58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5" t="s">
        <v>277</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Oprava trati v úseku Kunovice - Veselí nad Moravou</v>
      </c>
      <c r="F52" s="34"/>
      <c r="G52" s="34"/>
      <c r="H52" s="34"/>
      <c r="I52" s="43"/>
      <c r="J52" s="43"/>
      <c r="K52" s="43"/>
      <c r="L52" s="149"/>
      <c r="S52" s="41"/>
      <c r="T52" s="41"/>
      <c r="U52" s="41"/>
      <c r="V52" s="41"/>
      <c r="W52" s="41"/>
      <c r="X52" s="41"/>
      <c r="Y52" s="41"/>
      <c r="Z52" s="41"/>
      <c r="AA52" s="41"/>
      <c r="AB52" s="41"/>
      <c r="AC52" s="41"/>
      <c r="AD52" s="41"/>
      <c r="AE52" s="41"/>
    </row>
    <row r="53" s="1" customFormat="1" ht="12" customHeight="1">
      <c r="B53" s="23"/>
      <c r="C53" s="34" t="s">
        <v>270</v>
      </c>
      <c r="D53" s="24"/>
      <c r="E53" s="24"/>
      <c r="F53" s="24"/>
      <c r="G53" s="24"/>
      <c r="H53" s="24"/>
      <c r="I53" s="24"/>
      <c r="J53" s="24"/>
      <c r="K53" s="24"/>
      <c r="L53" s="22"/>
    </row>
    <row r="54" s="1" customFormat="1" ht="16.5" customHeight="1">
      <c r="B54" s="23"/>
      <c r="C54" s="24"/>
      <c r="D54" s="24"/>
      <c r="E54" s="173" t="s">
        <v>271</v>
      </c>
      <c r="F54" s="24"/>
      <c r="G54" s="24"/>
      <c r="H54" s="24"/>
      <c r="I54" s="24"/>
      <c r="J54" s="24"/>
      <c r="K54" s="24"/>
      <c r="L54" s="22"/>
    </row>
    <row r="55" s="1" customFormat="1" ht="12" customHeight="1">
      <c r="B55" s="23"/>
      <c r="C55" s="34" t="s">
        <v>272</v>
      </c>
      <c r="D55" s="24"/>
      <c r="E55" s="24"/>
      <c r="F55" s="24"/>
      <c r="G55" s="24"/>
      <c r="H55" s="24"/>
      <c r="I55" s="24"/>
      <c r="J55" s="24"/>
      <c r="K55" s="24"/>
      <c r="L55" s="22"/>
    </row>
    <row r="56" s="2" customFormat="1" ht="16.5" customHeight="1">
      <c r="A56" s="41"/>
      <c r="B56" s="42"/>
      <c r="C56" s="43"/>
      <c r="D56" s="43"/>
      <c r="E56" s="174" t="s">
        <v>562</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4" t="s">
        <v>274</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PS 11-14-01.2 - Zemní práce</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Kunovice - Veselí nad Moravou</v>
      </c>
      <c r="G60" s="43"/>
      <c r="H60" s="43"/>
      <c r="I60" s="34" t="s">
        <v>24</v>
      </c>
      <c r="J60" s="75" t="str">
        <f>IF(J16="","",J16)</f>
        <v>13. 4. 2021</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25.65" customHeight="1">
      <c r="A62" s="41"/>
      <c r="B62" s="42"/>
      <c r="C62" s="34" t="s">
        <v>30</v>
      </c>
      <c r="D62" s="43"/>
      <c r="E62" s="43"/>
      <c r="F62" s="29" t="str">
        <f>E19</f>
        <v>Správa železnic</v>
      </c>
      <c r="G62" s="43"/>
      <c r="H62" s="43"/>
      <c r="I62" s="34" t="s">
        <v>38</v>
      </c>
      <c r="J62" s="39" t="str">
        <f>E25</f>
        <v>MORAVIA CONSULT OLOMOUC a.s.</v>
      </c>
      <c r="K62" s="43"/>
      <c r="L62" s="149"/>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Ing. Filip Rozsypal</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278</v>
      </c>
      <c r="D65" s="176"/>
      <c r="E65" s="176"/>
      <c r="F65" s="176"/>
      <c r="G65" s="176"/>
      <c r="H65" s="176"/>
      <c r="I65" s="176"/>
      <c r="J65" s="177" t="s">
        <v>279</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78</v>
      </c>
      <c r="D67" s="43"/>
      <c r="E67" s="43"/>
      <c r="F67" s="43"/>
      <c r="G67" s="43"/>
      <c r="H67" s="43"/>
      <c r="I67" s="43"/>
      <c r="J67" s="105">
        <f>J96</f>
        <v>0</v>
      </c>
      <c r="K67" s="43"/>
      <c r="L67" s="149"/>
      <c r="S67" s="41"/>
      <c r="T67" s="41"/>
      <c r="U67" s="41"/>
      <c r="V67" s="41"/>
      <c r="W67" s="41"/>
      <c r="X67" s="41"/>
      <c r="Y67" s="41"/>
      <c r="Z67" s="41"/>
      <c r="AA67" s="41"/>
      <c r="AB67" s="41"/>
      <c r="AC67" s="41"/>
      <c r="AD67" s="41"/>
      <c r="AE67" s="41"/>
      <c r="AU67" s="19" t="s">
        <v>280</v>
      </c>
    </row>
    <row r="68" s="9" customFormat="1" ht="24.96" customHeight="1">
      <c r="A68" s="9"/>
      <c r="B68" s="179"/>
      <c r="C68" s="180"/>
      <c r="D68" s="181" t="s">
        <v>598</v>
      </c>
      <c r="E68" s="182"/>
      <c r="F68" s="182"/>
      <c r="G68" s="182"/>
      <c r="H68" s="182"/>
      <c r="I68" s="182"/>
      <c r="J68" s="183">
        <f>J97</f>
        <v>0</v>
      </c>
      <c r="K68" s="180"/>
      <c r="L68" s="184"/>
      <c r="S68" s="9"/>
      <c r="T68" s="9"/>
      <c r="U68" s="9"/>
      <c r="V68" s="9"/>
      <c r="W68" s="9"/>
      <c r="X68" s="9"/>
      <c r="Y68" s="9"/>
      <c r="Z68" s="9"/>
      <c r="AA68" s="9"/>
      <c r="AB68" s="9"/>
      <c r="AC68" s="9"/>
      <c r="AD68" s="9"/>
      <c r="AE68" s="9"/>
    </row>
    <row r="69" s="10" customFormat="1" ht="19.92" customHeight="1">
      <c r="A69" s="10"/>
      <c r="B69" s="185"/>
      <c r="C69" s="127"/>
      <c r="D69" s="186" t="s">
        <v>599</v>
      </c>
      <c r="E69" s="187"/>
      <c r="F69" s="187"/>
      <c r="G69" s="187"/>
      <c r="H69" s="187"/>
      <c r="I69" s="187"/>
      <c r="J69" s="188">
        <f>J98</f>
        <v>0</v>
      </c>
      <c r="K69" s="127"/>
      <c r="L69" s="189"/>
      <c r="S69" s="10"/>
      <c r="T69" s="10"/>
      <c r="U69" s="10"/>
      <c r="V69" s="10"/>
      <c r="W69" s="10"/>
      <c r="X69" s="10"/>
      <c r="Y69" s="10"/>
      <c r="Z69" s="10"/>
      <c r="AA69" s="10"/>
      <c r="AB69" s="10"/>
      <c r="AC69" s="10"/>
      <c r="AD69" s="10"/>
      <c r="AE69" s="10"/>
    </row>
    <row r="70" s="10" customFormat="1" ht="19.92" customHeight="1">
      <c r="A70" s="10"/>
      <c r="B70" s="185"/>
      <c r="C70" s="127"/>
      <c r="D70" s="186" t="s">
        <v>600</v>
      </c>
      <c r="E70" s="187"/>
      <c r="F70" s="187"/>
      <c r="G70" s="187"/>
      <c r="H70" s="187"/>
      <c r="I70" s="187"/>
      <c r="J70" s="188">
        <f>J114</f>
        <v>0</v>
      </c>
      <c r="K70" s="127"/>
      <c r="L70" s="189"/>
      <c r="S70" s="10"/>
      <c r="T70" s="10"/>
      <c r="U70" s="10"/>
      <c r="V70" s="10"/>
      <c r="W70" s="10"/>
      <c r="X70" s="10"/>
      <c r="Y70" s="10"/>
      <c r="Z70" s="10"/>
      <c r="AA70" s="10"/>
      <c r="AB70" s="10"/>
      <c r="AC70" s="10"/>
      <c r="AD70" s="10"/>
      <c r="AE70" s="10"/>
    </row>
    <row r="71" s="10" customFormat="1" ht="14.88" customHeight="1">
      <c r="A71" s="10"/>
      <c r="B71" s="185"/>
      <c r="C71" s="127"/>
      <c r="D71" s="186" t="s">
        <v>601</v>
      </c>
      <c r="E71" s="187"/>
      <c r="F71" s="187"/>
      <c r="G71" s="187"/>
      <c r="H71" s="187"/>
      <c r="I71" s="187"/>
      <c r="J71" s="188">
        <f>J115</f>
        <v>0</v>
      </c>
      <c r="K71" s="127"/>
      <c r="L71" s="189"/>
      <c r="S71" s="10"/>
      <c r="T71" s="10"/>
      <c r="U71" s="10"/>
      <c r="V71" s="10"/>
      <c r="W71" s="10"/>
      <c r="X71" s="10"/>
      <c r="Y71" s="10"/>
      <c r="Z71" s="10"/>
      <c r="AA71" s="10"/>
      <c r="AB71" s="10"/>
      <c r="AC71" s="10"/>
      <c r="AD71" s="10"/>
      <c r="AE71" s="10"/>
    </row>
    <row r="72" s="9" customFormat="1" ht="24.96" customHeight="1">
      <c r="A72" s="9"/>
      <c r="B72" s="179"/>
      <c r="C72" s="180"/>
      <c r="D72" s="181" t="s">
        <v>889</v>
      </c>
      <c r="E72" s="182"/>
      <c r="F72" s="182"/>
      <c r="G72" s="182"/>
      <c r="H72" s="182"/>
      <c r="I72" s="182"/>
      <c r="J72" s="183">
        <f>J126</f>
        <v>0</v>
      </c>
      <c r="K72" s="180"/>
      <c r="L72" s="184"/>
      <c r="S72" s="9"/>
      <c r="T72" s="9"/>
      <c r="U72" s="9"/>
      <c r="V72" s="9"/>
      <c r="W72" s="9"/>
      <c r="X72" s="9"/>
      <c r="Y72" s="9"/>
      <c r="Z72" s="9"/>
      <c r="AA72" s="9"/>
      <c r="AB72" s="9"/>
      <c r="AC72" s="9"/>
      <c r="AD72" s="9"/>
      <c r="AE72" s="9"/>
    </row>
    <row r="73" s="2" customFormat="1" ht="21.84" customHeight="1">
      <c r="A73" s="41"/>
      <c r="B73" s="42"/>
      <c r="C73" s="43"/>
      <c r="D73" s="43"/>
      <c r="E73" s="43"/>
      <c r="F73" s="43"/>
      <c r="G73" s="43"/>
      <c r="H73" s="43"/>
      <c r="I73" s="43"/>
      <c r="J73" s="43"/>
      <c r="K73" s="43"/>
      <c r="L73" s="149"/>
      <c r="S73" s="41"/>
      <c r="T73" s="41"/>
      <c r="U73" s="41"/>
      <c r="V73" s="41"/>
      <c r="W73" s="41"/>
      <c r="X73" s="41"/>
      <c r="Y73" s="41"/>
      <c r="Z73" s="41"/>
      <c r="AA73" s="41"/>
      <c r="AB73" s="41"/>
      <c r="AC73" s="41"/>
      <c r="AD73" s="41"/>
      <c r="AE73" s="41"/>
    </row>
    <row r="74" s="2" customFormat="1" ht="6.96" customHeight="1">
      <c r="A74" s="41"/>
      <c r="B74" s="62"/>
      <c r="C74" s="63"/>
      <c r="D74" s="63"/>
      <c r="E74" s="63"/>
      <c r="F74" s="63"/>
      <c r="G74" s="63"/>
      <c r="H74" s="63"/>
      <c r="I74" s="63"/>
      <c r="J74" s="63"/>
      <c r="K74" s="63"/>
      <c r="L74" s="149"/>
      <c r="S74" s="41"/>
      <c r="T74" s="41"/>
      <c r="U74" s="41"/>
      <c r="V74" s="41"/>
      <c r="W74" s="41"/>
      <c r="X74" s="41"/>
      <c r="Y74" s="41"/>
      <c r="Z74" s="41"/>
      <c r="AA74" s="41"/>
      <c r="AB74" s="41"/>
      <c r="AC74" s="41"/>
      <c r="AD74" s="41"/>
      <c r="AE74" s="41"/>
    </row>
    <row r="78" s="2" customFormat="1" ht="6.96" customHeight="1">
      <c r="A78" s="41"/>
      <c r="B78" s="64"/>
      <c r="C78" s="65"/>
      <c r="D78" s="65"/>
      <c r="E78" s="65"/>
      <c r="F78" s="65"/>
      <c r="G78" s="65"/>
      <c r="H78" s="65"/>
      <c r="I78" s="65"/>
      <c r="J78" s="65"/>
      <c r="K78" s="65"/>
      <c r="L78" s="149"/>
      <c r="S78" s="41"/>
      <c r="T78" s="41"/>
      <c r="U78" s="41"/>
      <c r="V78" s="41"/>
      <c r="W78" s="41"/>
      <c r="X78" s="41"/>
      <c r="Y78" s="41"/>
      <c r="Z78" s="41"/>
      <c r="AA78" s="41"/>
      <c r="AB78" s="41"/>
      <c r="AC78" s="41"/>
      <c r="AD78" s="41"/>
      <c r="AE78" s="41"/>
    </row>
    <row r="79" s="2" customFormat="1" ht="24.96" customHeight="1">
      <c r="A79" s="41"/>
      <c r="B79" s="42"/>
      <c r="C79" s="25" t="s">
        <v>283</v>
      </c>
      <c r="D79" s="43"/>
      <c r="E79" s="43"/>
      <c r="F79" s="43"/>
      <c r="G79" s="43"/>
      <c r="H79" s="43"/>
      <c r="I79" s="43"/>
      <c r="J79" s="43"/>
      <c r="K79" s="43"/>
      <c r="L79" s="149"/>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49"/>
      <c r="S80" s="41"/>
      <c r="T80" s="41"/>
      <c r="U80" s="41"/>
      <c r="V80" s="41"/>
      <c r="W80" s="41"/>
      <c r="X80" s="41"/>
      <c r="Y80" s="41"/>
      <c r="Z80" s="41"/>
      <c r="AA80" s="41"/>
      <c r="AB80" s="41"/>
      <c r="AC80" s="41"/>
      <c r="AD80" s="41"/>
      <c r="AE80" s="41"/>
    </row>
    <row r="81" s="2" customFormat="1" ht="12" customHeight="1">
      <c r="A81" s="41"/>
      <c r="B81" s="42"/>
      <c r="C81" s="34" t="s">
        <v>16</v>
      </c>
      <c r="D81" s="43"/>
      <c r="E81" s="43"/>
      <c r="F81" s="43"/>
      <c r="G81" s="43"/>
      <c r="H81" s="43"/>
      <c r="I81" s="43"/>
      <c r="J81" s="43"/>
      <c r="K81" s="43"/>
      <c r="L81" s="149"/>
      <c r="S81" s="41"/>
      <c r="T81" s="41"/>
      <c r="U81" s="41"/>
      <c r="V81" s="41"/>
      <c r="W81" s="41"/>
      <c r="X81" s="41"/>
      <c r="Y81" s="41"/>
      <c r="Z81" s="41"/>
      <c r="AA81" s="41"/>
      <c r="AB81" s="41"/>
      <c r="AC81" s="41"/>
      <c r="AD81" s="41"/>
      <c r="AE81" s="41"/>
    </row>
    <row r="82" s="2" customFormat="1" ht="16.5" customHeight="1">
      <c r="A82" s="41"/>
      <c r="B82" s="42"/>
      <c r="C82" s="43"/>
      <c r="D82" s="43"/>
      <c r="E82" s="173" t="str">
        <f>E7</f>
        <v>Oprava trati v úseku Kunovice - Veselí nad Moravou</v>
      </c>
      <c r="F82" s="34"/>
      <c r="G82" s="34"/>
      <c r="H82" s="34"/>
      <c r="I82" s="43"/>
      <c r="J82" s="43"/>
      <c r="K82" s="43"/>
      <c r="L82" s="149"/>
      <c r="S82" s="41"/>
      <c r="T82" s="41"/>
      <c r="U82" s="41"/>
      <c r="V82" s="41"/>
      <c r="W82" s="41"/>
      <c r="X82" s="41"/>
      <c r="Y82" s="41"/>
      <c r="Z82" s="41"/>
      <c r="AA82" s="41"/>
      <c r="AB82" s="41"/>
      <c r="AC82" s="41"/>
      <c r="AD82" s="41"/>
      <c r="AE82" s="41"/>
    </row>
    <row r="83" s="1" customFormat="1" ht="12" customHeight="1">
      <c r="B83" s="23"/>
      <c r="C83" s="34" t="s">
        <v>270</v>
      </c>
      <c r="D83" s="24"/>
      <c r="E83" s="24"/>
      <c r="F83" s="24"/>
      <c r="G83" s="24"/>
      <c r="H83" s="24"/>
      <c r="I83" s="24"/>
      <c r="J83" s="24"/>
      <c r="K83" s="24"/>
      <c r="L83" s="22"/>
    </row>
    <row r="84" s="1" customFormat="1" ht="16.5" customHeight="1">
      <c r="B84" s="23"/>
      <c r="C84" s="24"/>
      <c r="D84" s="24"/>
      <c r="E84" s="173" t="s">
        <v>271</v>
      </c>
      <c r="F84" s="24"/>
      <c r="G84" s="24"/>
      <c r="H84" s="24"/>
      <c r="I84" s="24"/>
      <c r="J84" s="24"/>
      <c r="K84" s="24"/>
      <c r="L84" s="22"/>
    </row>
    <row r="85" s="1" customFormat="1" ht="12" customHeight="1">
      <c r="B85" s="23"/>
      <c r="C85" s="34" t="s">
        <v>272</v>
      </c>
      <c r="D85" s="24"/>
      <c r="E85" s="24"/>
      <c r="F85" s="24"/>
      <c r="G85" s="24"/>
      <c r="H85" s="24"/>
      <c r="I85" s="24"/>
      <c r="J85" s="24"/>
      <c r="K85" s="24"/>
      <c r="L85" s="22"/>
    </row>
    <row r="86" s="2" customFormat="1" ht="16.5" customHeight="1">
      <c r="A86" s="41"/>
      <c r="B86" s="42"/>
      <c r="C86" s="43"/>
      <c r="D86" s="43"/>
      <c r="E86" s="174" t="s">
        <v>562</v>
      </c>
      <c r="F86" s="43"/>
      <c r="G86" s="43"/>
      <c r="H86" s="43"/>
      <c r="I86" s="43"/>
      <c r="J86" s="43"/>
      <c r="K86" s="43"/>
      <c r="L86" s="149"/>
      <c r="S86" s="41"/>
      <c r="T86" s="41"/>
      <c r="U86" s="41"/>
      <c r="V86" s="41"/>
      <c r="W86" s="41"/>
      <c r="X86" s="41"/>
      <c r="Y86" s="41"/>
      <c r="Z86" s="41"/>
      <c r="AA86" s="41"/>
      <c r="AB86" s="41"/>
      <c r="AC86" s="41"/>
      <c r="AD86" s="41"/>
      <c r="AE86" s="41"/>
    </row>
    <row r="87" s="2" customFormat="1" ht="12" customHeight="1">
      <c r="A87" s="41"/>
      <c r="B87" s="42"/>
      <c r="C87" s="34" t="s">
        <v>274</v>
      </c>
      <c r="D87" s="43"/>
      <c r="E87" s="43"/>
      <c r="F87" s="43"/>
      <c r="G87" s="43"/>
      <c r="H87" s="43"/>
      <c r="I87" s="43"/>
      <c r="J87" s="43"/>
      <c r="K87" s="43"/>
      <c r="L87" s="149"/>
      <c r="S87" s="41"/>
      <c r="T87" s="41"/>
      <c r="U87" s="41"/>
      <c r="V87" s="41"/>
      <c r="W87" s="41"/>
      <c r="X87" s="41"/>
      <c r="Y87" s="41"/>
      <c r="Z87" s="41"/>
      <c r="AA87" s="41"/>
      <c r="AB87" s="41"/>
      <c r="AC87" s="41"/>
      <c r="AD87" s="41"/>
      <c r="AE87" s="41"/>
    </row>
    <row r="88" s="2" customFormat="1" ht="16.5" customHeight="1">
      <c r="A88" s="41"/>
      <c r="B88" s="42"/>
      <c r="C88" s="43"/>
      <c r="D88" s="43"/>
      <c r="E88" s="72" t="str">
        <f>E13</f>
        <v>PS 11-14-01.2 - Zemní práce</v>
      </c>
      <c r="F88" s="43"/>
      <c r="G88" s="43"/>
      <c r="H88" s="43"/>
      <c r="I88" s="43"/>
      <c r="J88" s="43"/>
      <c r="K88" s="43"/>
      <c r="L88" s="149"/>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49"/>
      <c r="S89" s="41"/>
      <c r="T89" s="41"/>
      <c r="U89" s="41"/>
      <c r="V89" s="41"/>
      <c r="W89" s="41"/>
      <c r="X89" s="41"/>
      <c r="Y89" s="41"/>
      <c r="Z89" s="41"/>
      <c r="AA89" s="41"/>
      <c r="AB89" s="41"/>
      <c r="AC89" s="41"/>
      <c r="AD89" s="41"/>
      <c r="AE89" s="41"/>
    </row>
    <row r="90" s="2" customFormat="1" ht="12" customHeight="1">
      <c r="A90" s="41"/>
      <c r="B90" s="42"/>
      <c r="C90" s="34" t="s">
        <v>22</v>
      </c>
      <c r="D90" s="43"/>
      <c r="E90" s="43"/>
      <c r="F90" s="29" t="str">
        <f>F16</f>
        <v>Kunovice - Veselí nad Moravou</v>
      </c>
      <c r="G90" s="43"/>
      <c r="H90" s="43"/>
      <c r="I90" s="34" t="s">
        <v>24</v>
      </c>
      <c r="J90" s="75" t="str">
        <f>IF(J16="","",J16)</f>
        <v>13. 4. 2021</v>
      </c>
      <c r="K90" s="43"/>
      <c r="L90" s="149"/>
      <c r="S90" s="41"/>
      <c r="T90" s="41"/>
      <c r="U90" s="41"/>
      <c r="V90" s="41"/>
      <c r="W90" s="41"/>
      <c r="X90" s="41"/>
      <c r="Y90" s="41"/>
      <c r="Z90" s="41"/>
      <c r="AA90" s="41"/>
      <c r="AB90" s="41"/>
      <c r="AC90" s="41"/>
      <c r="AD90" s="41"/>
      <c r="AE90" s="41"/>
    </row>
    <row r="91" s="2" customFormat="1" ht="6.96" customHeight="1">
      <c r="A91" s="41"/>
      <c r="B91" s="42"/>
      <c r="C91" s="43"/>
      <c r="D91" s="43"/>
      <c r="E91" s="43"/>
      <c r="F91" s="43"/>
      <c r="G91" s="43"/>
      <c r="H91" s="43"/>
      <c r="I91" s="43"/>
      <c r="J91" s="43"/>
      <c r="K91" s="43"/>
      <c r="L91" s="149"/>
      <c r="S91" s="41"/>
      <c r="T91" s="41"/>
      <c r="U91" s="41"/>
      <c r="V91" s="41"/>
      <c r="W91" s="41"/>
      <c r="X91" s="41"/>
      <c r="Y91" s="41"/>
      <c r="Z91" s="41"/>
      <c r="AA91" s="41"/>
      <c r="AB91" s="41"/>
      <c r="AC91" s="41"/>
      <c r="AD91" s="41"/>
      <c r="AE91" s="41"/>
    </row>
    <row r="92" s="2" customFormat="1" ht="25.65" customHeight="1">
      <c r="A92" s="41"/>
      <c r="B92" s="42"/>
      <c r="C92" s="34" t="s">
        <v>30</v>
      </c>
      <c r="D92" s="43"/>
      <c r="E92" s="43"/>
      <c r="F92" s="29" t="str">
        <f>E19</f>
        <v>Správa železnic</v>
      </c>
      <c r="G92" s="43"/>
      <c r="H92" s="43"/>
      <c r="I92" s="34" t="s">
        <v>38</v>
      </c>
      <c r="J92" s="39" t="str">
        <f>E25</f>
        <v>MORAVIA CONSULT OLOMOUC a.s.</v>
      </c>
      <c r="K92" s="43"/>
      <c r="L92" s="149"/>
      <c r="S92" s="41"/>
      <c r="T92" s="41"/>
      <c r="U92" s="41"/>
      <c r="V92" s="41"/>
      <c r="W92" s="41"/>
      <c r="X92" s="41"/>
      <c r="Y92" s="41"/>
      <c r="Z92" s="41"/>
      <c r="AA92" s="41"/>
      <c r="AB92" s="41"/>
      <c r="AC92" s="41"/>
      <c r="AD92" s="41"/>
      <c r="AE92" s="41"/>
    </row>
    <row r="93" s="2" customFormat="1" ht="15.15" customHeight="1">
      <c r="A93" s="41"/>
      <c r="B93" s="42"/>
      <c r="C93" s="34" t="s">
        <v>36</v>
      </c>
      <c r="D93" s="43"/>
      <c r="E93" s="43"/>
      <c r="F93" s="29" t="str">
        <f>IF(E22="","",E22)</f>
        <v>Vyplň údaj</v>
      </c>
      <c r="G93" s="43"/>
      <c r="H93" s="43"/>
      <c r="I93" s="34" t="s">
        <v>42</v>
      </c>
      <c r="J93" s="39" t="str">
        <f>E28</f>
        <v>Ing. Filip Rozsypal</v>
      </c>
      <c r="K93" s="43"/>
      <c r="L93" s="149"/>
      <c r="S93" s="41"/>
      <c r="T93" s="41"/>
      <c r="U93" s="41"/>
      <c r="V93" s="41"/>
      <c r="W93" s="41"/>
      <c r="X93" s="41"/>
      <c r="Y93" s="41"/>
      <c r="Z93" s="41"/>
      <c r="AA93" s="41"/>
      <c r="AB93" s="41"/>
      <c r="AC93" s="41"/>
      <c r="AD93" s="41"/>
      <c r="AE93" s="41"/>
    </row>
    <row r="94" s="2" customFormat="1" ht="10.32" customHeight="1">
      <c r="A94" s="41"/>
      <c r="B94" s="42"/>
      <c r="C94" s="43"/>
      <c r="D94" s="43"/>
      <c r="E94" s="43"/>
      <c r="F94" s="43"/>
      <c r="G94" s="43"/>
      <c r="H94" s="43"/>
      <c r="I94" s="43"/>
      <c r="J94" s="43"/>
      <c r="K94" s="43"/>
      <c r="L94" s="149"/>
      <c r="S94" s="41"/>
      <c r="T94" s="41"/>
      <c r="U94" s="41"/>
      <c r="V94" s="41"/>
      <c r="W94" s="41"/>
      <c r="X94" s="41"/>
      <c r="Y94" s="41"/>
      <c r="Z94" s="41"/>
      <c r="AA94" s="41"/>
      <c r="AB94" s="41"/>
      <c r="AC94" s="41"/>
      <c r="AD94" s="41"/>
      <c r="AE94" s="41"/>
    </row>
    <row r="95" s="11" customFormat="1" ht="29.28" customHeight="1">
      <c r="A95" s="190"/>
      <c r="B95" s="191"/>
      <c r="C95" s="192" t="s">
        <v>284</v>
      </c>
      <c r="D95" s="193" t="s">
        <v>65</v>
      </c>
      <c r="E95" s="193" t="s">
        <v>61</v>
      </c>
      <c r="F95" s="193" t="s">
        <v>62</v>
      </c>
      <c r="G95" s="193" t="s">
        <v>285</v>
      </c>
      <c r="H95" s="193" t="s">
        <v>286</v>
      </c>
      <c r="I95" s="193" t="s">
        <v>287</v>
      </c>
      <c r="J95" s="193" t="s">
        <v>279</v>
      </c>
      <c r="K95" s="194" t="s">
        <v>288</v>
      </c>
      <c r="L95" s="195"/>
      <c r="M95" s="95" t="s">
        <v>35</v>
      </c>
      <c r="N95" s="96" t="s">
        <v>50</v>
      </c>
      <c r="O95" s="96" t="s">
        <v>289</v>
      </c>
      <c r="P95" s="96" t="s">
        <v>290</v>
      </c>
      <c r="Q95" s="96" t="s">
        <v>291</v>
      </c>
      <c r="R95" s="96" t="s">
        <v>292</v>
      </c>
      <c r="S95" s="96" t="s">
        <v>293</v>
      </c>
      <c r="T95" s="97" t="s">
        <v>294</v>
      </c>
      <c r="U95" s="190"/>
      <c r="V95" s="190"/>
      <c r="W95" s="190"/>
      <c r="X95" s="190"/>
      <c r="Y95" s="190"/>
      <c r="Z95" s="190"/>
      <c r="AA95" s="190"/>
      <c r="AB95" s="190"/>
      <c r="AC95" s="190"/>
      <c r="AD95" s="190"/>
      <c r="AE95" s="190"/>
    </row>
    <row r="96" s="2" customFormat="1" ht="22.8" customHeight="1">
      <c r="A96" s="41"/>
      <c r="B96" s="42"/>
      <c r="C96" s="102" t="s">
        <v>295</v>
      </c>
      <c r="D96" s="43"/>
      <c r="E96" s="43"/>
      <c r="F96" s="43"/>
      <c r="G96" s="43"/>
      <c r="H96" s="43"/>
      <c r="I96" s="43"/>
      <c r="J96" s="196">
        <f>BK96</f>
        <v>0</v>
      </c>
      <c r="K96" s="43"/>
      <c r="L96" s="47"/>
      <c r="M96" s="98"/>
      <c r="N96" s="197"/>
      <c r="O96" s="99"/>
      <c r="P96" s="198">
        <f>P97+P126</f>
        <v>0</v>
      </c>
      <c r="Q96" s="99"/>
      <c r="R96" s="198">
        <f>R97+R126</f>
        <v>0.79033399999999998</v>
      </c>
      <c r="S96" s="99"/>
      <c r="T96" s="199">
        <f>T97+T126</f>
        <v>0</v>
      </c>
      <c r="U96" s="41"/>
      <c r="V96" s="41"/>
      <c r="W96" s="41"/>
      <c r="X96" s="41"/>
      <c r="Y96" s="41"/>
      <c r="Z96" s="41"/>
      <c r="AA96" s="41"/>
      <c r="AB96" s="41"/>
      <c r="AC96" s="41"/>
      <c r="AD96" s="41"/>
      <c r="AE96" s="41"/>
      <c r="AT96" s="19" t="s">
        <v>79</v>
      </c>
      <c r="AU96" s="19" t="s">
        <v>280</v>
      </c>
      <c r="BK96" s="200">
        <f>BK97+BK126</f>
        <v>0</v>
      </c>
    </row>
    <row r="97" s="12" customFormat="1" ht="25.92" customHeight="1">
      <c r="A97" s="12"/>
      <c r="B97" s="201"/>
      <c r="C97" s="202"/>
      <c r="D97" s="203" t="s">
        <v>79</v>
      </c>
      <c r="E97" s="204" t="s">
        <v>602</v>
      </c>
      <c r="F97" s="204" t="s">
        <v>603</v>
      </c>
      <c r="G97" s="202"/>
      <c r="H97" s="202"/>
      <c r="I97" s="205"/>
      <c r="J97" s="206">
        <f>BK97</f>
        <v>0</v>
      </c>
      <c r="K97" s="202"/>
      <c r="L97" s="207"/>
      <c r="M97" s="208"/>
      <c r="N97" s="209"/>
      <c r="O97" s="209"/>
      <c r="P97" s="210">
        <f>P98+P114</f>
        <v>0</v>
      </c>
      <c r="Q97" s="209"/>
      <c r="R97" s="210">
        <f>R98+R114</f>
        <v>0.75680000000000003</v>
      </c>
      <c r="S97" s="209"/>
      <c r="T97" s="211">
        <f>T98+T114</f>
        <v>0</v>
      </c>
      <c r="U97" s="12"/>
      <c r="V97" s="12"/>
      <c r="W97" s="12"/>
      <c r="X97" s="12"/>
      <c r="Y97" s="12"/>
      <c r="Z97" s="12"/>
      <c r="AA97" s="12"/>
      <c r="AB97" s="12"/>
      <c r="AC97" s="12"/>
      <c r="AD97" s="12"/>
      <c r="AE97" s="12"/>
      <c r="AR97" s="212" t="s">
        <v>87</v>
      </c>
      <c r="AT97" s="213" t="s">
        <v>79</v>
      </c>
      <c r="AU97" s="213" t="s">
        <v>80</v>
      </c>
      <c r="AY97" s="212" t="s">
        <v>298</v>
      </c>
      <c r="BK97" s="214">
        <f>BK98+BK114</f>
        <v>0</v>
      </c>
    </row>
    <row r="98" s="12" customFormat="1" ht="22.8" customHeight="1">
      <c r="A98" s="12"/>
      <c r="B98" s="201"/>
      <c r="C98" s="202"/>
      <c r="D98" s="203" t="s">
        <v>79</v>
      </c>
      <c r="E98" s="215" t="s">
        <v>87</v>
      </c>
      <c r="F98" s="215" t="s">
        <v>107</v>
      </c>
      <c r="G98" s="202"/>
      <c r="H98" s="202"/>
      <c r="I98" s="205"/>
      <c r="J98" s="216">
        <f>BK98</f>
        <v>0</v>
      </c>
      <c r="K98" s="202"/>
      <c r="L98" s="207"/>
      <c r="M98" s="208"/>
      <c r="N98" s="209"/>
      <c r="O98" s="209"/>
      <c r="P98" s="210">
        <f>SUM(P99:P113)</f>
        <v>0</v>
      </c>
      <c r="Q98" s="209"/>
      <c r="R98" s="210">
        <f>SUM(R99:R113)</f>
        <v>0.75680000000000003</v>
      </c>
      <c r="S98" s="209"/>
      <c r="T98" s="211">
        <f>SUM(T99:T113)</f>
        <v>0</v>
      </c>
      <c r="U98" s="12"/>
      <c r="V98" s="12"/>
      <c r="W98" s="12"/>
      <c r="X98" s="12"/>
      <c r="Y98" s="12"/>
      <c r="Z98" s="12"/>
      <c r="AA98" s="12"/>
      <c r="AB98" s="12"/>
      <c r="AC98" s="12"/>
      <c r="AD98" s="12"/>
      <c r="AE98" s="12"/>
      <c r="AR98" s="212" t="s">
        <v>87</v>
      </c>
      <c r="AT98" s="213" t="s">
        <v>79</v>
      </c>
      <c r="AU98" s="213" t="s">
        <v>87</v>
      </c>
      <c r="AY98" s="212" t="s">
        <v>298</v>
      </c>
      <c r="BK98" s="214">
        <f>SUM(BK99:BK113)</f>
        <v>0</v>
      </c>
    </row>
    <row r="99" s="2" customFormat="1" ht="24.15" customHeight="1">
      <c r="A99" s="41"/>
      <c r="B99" s="42"/>
      <c r="C99" s="217" t="s">
        <v>87</v>
      </c>
      <c r="D99" s="217" t="s">
        <v>301</v>
      </c>
      <c r="E99" s="218" t="s">
        <v>604</v>
      </c>
      <c r="F99" s="219" t="s">
        <v>605</v>
      </c>
      <c r="G99" s="220" t="s">
        <v>606</v>
      </c>
      <c r="H99" s="221">
        <v>290</v>
      </c>
      <c r="I99" s="222"/>
      <c r="J99" s="223">
        <f>ROUND(I99*H99,2)</f>
        <v>0</v>
      </c>
      <c r="K99" s="219" t="s">
        <v>551</v>
      </c>
      <c r="L99" s="47"/>
      <c r="M99" s="224" t="s">
        <v>35</v>
      </c>
      <c r="N99" s="225" t="s">
        <v>51</v>
      </c>
      <c r="O99" s="87"/>
      <c r="P99" s="226">
        <f>O99*H99</f>
        <v>0</v>
      </c>
      <c r="Q99" s="226">
        <v>0</v>
      </c>
      <c r="R99" s="226">
        <f>Q99*H99</f>
        <v>0</v>
      </c>
      <c r="S99" s="226">
        <v>0</v>
      </c>
      <c r="T99" s="227">
        <f>S99*H99</f>
        <v>0</v>
      </c>
      <c r="U99" s="41"/>
      <c r="V99" s="41"/>
      <c r="W99" s="41"/>
      <c r="X99" s="41"/>
      <c r="Y99" s="41"/>
      <c r="Z99" s="41"/>
      <c r="AA99" s="41"/>
      <c r="AB99" s="41"/>
      <c r="AC99" s="41"/>
      <c r="AD99" s="41"/>
      <c r="AE99" s="41"/>
      <c r="AR99" s="228" t="s">
        <v>100</v>
      </c>
      <c r="AT99" s="228" t="s">
        <v>301</v>
      </c>
      <c r="AU99" s="228" t="s">
        <v>89</v>
      </c>
      <c r="AY99" s="19" t="s">
        <v>298</v>
      </c>
      <c r="BE99" s="229">
        <f>IF(N99="základní",J99,0)</f>
        <v>0</v>
      </c>
      <c r="BF99" s="229">
        <f>IF(N99="snížená",J99,0)</f>
        <v>0</v>
      </c>
      <c r="BG99" s="229">
        <f>IF(N99="zákl. přenesená",J99,0)</f>
        <v>0</v>
      </c>
      <c r="BH99" s="229">
        <f>IF(N99="sníž. přenesená",J99,0)</f>
        <v>0</v>
      </c>
      <c r="BI99" s="229">
        <f>IF(N99="nulová",J99,0)</f>
        <v>0</v>
      </c>
      <c r="BJ99" s="19" t="s">
        <v>87</v>
      </c>
      <c r="BK99" s="229">
        <f>ROUND(I99*H99,2)</f>
        <v>0</v>
      </c>
      <c r="BL99" s="19" t="s">
        <v>100</v>
      </c>
      <c r="BM99" s="228" t="s">
        <v>890</v>
      </c>
    </row>
    <row r="100" s="2" customFormat="1">
      <c r="A100" s="41"/>
      <c r="B100" s="42"/>
      <c r="C100" s="43"/>
      <c r="D100" s="245" t="s">
        <v>553</v>
      </c>
      <c r="E100" s="43"/>
      <c r="F100" s="246" t="s">
        <v>608</v>
      </c>
      <c r="G100" s="43"/>
      <c r="H100" s="43"/>
      <c r="I100" s="247"/>
      <c r="J100" s="43"/>
      <c r="K100" s="43"/>
      <c r="L100" s="47"/>
      <c r="M100" s="248"/>
      <c r="N100" s="249"/>
      <c r="O100" s="87"/>
      <c r="P100" s="87"/>
      <c r="Q100" s="87"/>
      <c r="R100" s="87"/>
      <c r="S100" s="87"/>
      <c r="T100" s="88"/>
      <c r="U100" s="41"/>
      <c r="V100" s="41"/>
      <c r="W100" s="41"/>
      <c r="X100" s="41"/>
      <c r="Y100" s="41"/>
      <c r="Z100" s="41"/>
      <c r="AA100" s="41"/>
      <c r="AB100" s="41"/>
      <c r="AC100" s="41"/>
      <c r="AD100" s="41"/>
      <c r="AE100" s="41"/>
      <c r="AT100" s="19" t="s">
        <v>553</v>
      </c>
      <c r="AU100" s="19" t="s">
        <v>89</v>
      </c>
    </row>
    <row r="101" s="2" customFormat="1">
      <c r="A101" s="41"/>
      <c r="B101" s="42"/>
      <c r="C101" s="43"/>
      <c r="D101" s="250" t="s">
        <v>555</v>
      </c>
      <c r="E101" s="43"/>
      <c r="F101" s="251" t="s">
        <v>891</v>
      </c>
      <c r="G101" s="43"/>
      <c r="H101" s="43"/>
      <c r="I101" s="247"/>
      <c r="J101" s="43"/>
      <c r="K101" s="43"/>
      <c r="L101" s="47"/>
      <c r="M101" s="248"/>
      <c r="N101" s="249"/>
      <c r="O101" s="87"/>
      <c r="P101" s="87"/>
      <c r="Q101" s="87"/>
      <c r="R101" s="87"/>
      <c r="S101" s="87"/>
      <c r="T101" s="88"/>
      <c r="U101" s="41"/>
      <c r="V101" s="41"/>
      <c r="W101" s="41"/>
      <c r="X101" s="41"/>
      <c r="Y101" s="41"/>
      <c r="Z101" s="41"/>
      <c r="AA101" s="41"/>
      <c r="AB101" s="41"/>
      <c r="AC101" s="41"/>
      <c r="AD101" s="41"/>
      <c r="AE101" s="41"/>
      <c r="AT101" s="19" t="s">
        <v>555</v>
      </c>
      <c r="AU101" s="19" t="s">
        <v>89</v>
      </c>
    </row>
    <row r="102" s="13" customFormat="1">
      <c r="A102" s="13"/>
      <c r="B102" s="255"/>
      <c r="C102" s="256"/>
      <c r="D102" s="250" t="s">
        <v>609</v>
      </c>
      <c r="E102" s="257" t="s">
        <v>35</v>
      </c>
      <c r="F102" s="258" t="s">
        <v>892</v>
      </c>
      <c r="G102" s="256"/>
      <c r="H102" s="257" t="s">
        <v>35</v>
      </c>
      <c r="I102" s="259"/>
      <c r="J102" s="256"/>
      <c r="K102" s="256"/>
      <c r="L102" s="260"/>
      <c r="M102" s="261"/>
      <c r="N102" s="262"/>
      <c r="O102" s="262"/>
      <c r="P102" s="262"/>
      <c r="Q102" s="262"/>
      <c r="R102" s="262"/>
      <c r="S102" s="262"/>
      <c r="T102" s="263"/>
      <c r="U102" s="13"/>
      <c r="V102" s="13"/>
      <c r="W102" s="13"/>
      <c r="X102" s="13"/>
      <c r="Y102" s="13"/>
      <c r="Z102" s="13"/>
      <c r="AA102" s="13"/>
      <c r="AB102" s="13"/>
      <c r="AC102" s="13"/>
      <c r="AD102" s="13"/>
      <c r="AE102" s="13"/>
      <c r="AT102" s="264" t="s">
        <v>609</v>
      </c>
      <c r="AU102" s="264" t="s">
        <v>89</v>
      </c>
      <c r="AV102" s="13" t="s">
        <v>87</v>
      </c>
      <c r="AW102" s="13" t="s">
        <v>41</v>
      </c>
      <c r="AX102" s="13" t="s">
        <v>80</v>
      </c>
      <c r="AY102" s="264" t="s">
        <v>298</v>
      </c>
    </row>
    <row r="103" s="14" customFormat="1">
      <c r="A103" s="14"/>
      <c r="B103" s="265"/>
      <c r="C103" s="266"/>
      <c r="D103" s="250" t="s">
        <v>609</v>
      </c>
      <c r="E103" s="267" t="s">
        <v>35</v>
      </c>
      <c r="F103" s="268" t="s">
        <v>893</v>
      </c>
      <c r="G103" s="266"/>
      <c r="H103" s="269">
        <v>290</v>
      </c>
      <c r="I103" s="270"/>
      <c r="J103" s="266"/>
      <c r="K103" s="266"/>
      <c r="L103" s="271"/>
      <c r="M103" s="272"/>
      <c r="N103" s="273"/>
      <c r="O103" s="273"/>
      <c r="P103" s="273"/>
      <c r="Q103" s="273"/>
      <c r="R103" s="273"/>
      <c r="S103" s="273"/>
      <c r="T103" s="274"/>
      <c r="U103" s="14"/>
      <c r="V103" s="14"/>
      <c r="W103" s="14"/>
      <c r="X103" s="14"/>
      <c r="Y103" s="14"/>
      <c r="Z103" s="14"/>
      <c r="AA103" s="14"/>
      <c r="AB103" s="14"/>
      <c r="AC103" s="14"/>
      <c r="AD103" s="14"/>
      <c r="AE103" s="14"/>
      <c r="AT103" s="275" t="s">
        <v>609</v>
      </c>
      <c r="AU103" s="275" t="s">
        <v>89</v>
      </c>
      <c r="AV103" s="14" t="s">
        <v>89</v>
      </c>
      <c r="AW103" s="14" t="s">
        <v>41</v>
      </c>
      <c r="AX103" s="14" t="s">
        <v>87</v>
      </c>
      <c r="AY103" s="275" t="s">
        <v>298</v>
      </c>
    </row>
    <row r="104" s="2" customFormat="1" ht="37.8" customHeight="1">
      <c r="A104" s="41"/>
      <c r="B104" s="42"/>
      <c r="C104" s="217" t="s">
        <v>89</v>
      </c>
      <c r="D104" s="217" t="s">
        <v>301</v>
      </c>
      <c r="E104" s="218" t="s">
        <v>613</v>
      </c>
      <c r="F104" s="219" t="s">
        <v>614</v>
      </c>
      <c r="G104" s="220" t="s">
        <v>606</v>
      </c>
      <c r="H104" s="221">
        <v>290</v>
      </c>
      <c r="I104" s="222"/>
      <c r="J104" s="223">
        <f>ROUND(I104*H104,2)</f>
        <v>0</v>
      </c>
      <c r="K104" s="219" t="s">
        <v>551</v>
      </c>
      <c r="L104" s="47"/>
      <c r="M104" s="224" t="s">
        <v>35</v>
      </c>
      <c r="N104" s="225" t="s">
        <v>51</v>
      </c>
      <c r="O104" s="87"/>
      <c r="P104" s="226">
        <f>O104*H104</f>
        <v>0</v>
      </c>
      <c r="Q104" s="226">
        <v>0</v>
      </c>
      <c r="R104" s="226">
        <f>Q104*H104</f>
        <v>0</v>
      </c>
      <c r="S104" s="226">
        <v>0</v>
      </c>
      <c r="T104" s="227">
        <f>S104*H104</f>
        <v>0</v>
      </c>
      <c r="U104" s="41"/>
      <c r="V104" s="41"/>
      <c r="W104" s="41"/>
      <c r="X104" s="41"/>
      <c r="Y104" s="41"/>
      <c r="Z104" s="41"/>
      <c r="AA104" s="41"/>
      <c r="AB104" s="41"/>
      <c r="AC104" s="41"/>
      <c r="AD104" s="41"/>
      <c r="AE104" s="41"/>
      <c r="AR104" s="228" t="s">
        <v>100</v>
      </c>
      <c r="AT104" s="228" t="s">
        <v>301</v>
      </c>
      <c r="AU104" s="228" t="s">
        <v>89</v>
      </c>
      <c r="AY104" s="19" t="s">
        <v>298</v>
      </c>
      <c r="BE104" s="229">
        <f>IF(N104="základní",J104,0)</f>
        <v>0</v>
      </c>
      <c r="BF104" s="229">
        <f>IF(N104="snížená",J104,0)</f>
        <v>0</v>
      </c>
      <c r="BG104" s="229">
        <f>IF(N104="zákl. přenesená",J104,0)</f>
        <v>0</v>
      </c>
      <c r="BH104" s="229">
        <f>IF(N104="sníž. přenesená",J104,0)</f>
        <v>0</v>
      </c>
      <c r="BI104" s="229">
        <f>IF(N104="nulová",J104,0)</f>
        <v>0</v>
      </c>
      <c r="BJ104" s="19" t="s">
        <v>87</v>
      </c>
      <c r="BK104" s="229">
        <f>ROUND(I104*H104,2)</f>
        <v>0</v>
      </c>
      <c r="BL104" s="19" t="s">
        <v>100</v>
      </c>
      <c r="BM104" s="228" t="s">
        <v>894</v>
      </c>
    </row>
    <row r="105" s="2" customFormat="1">
      <c r="A105" s="41"/>
      <c r="B105" s="42"/>
      <c r="C105" s="43"/>
      <c r="D105" s="245" t="s">
        <v>553</v>
      </c>
      <c r="E105" s="43"/>
      <c r="F105" s="246" t="s">
        <v>616</v>
      </c>
      <c r="G105" s="43"/>
      <c r="H105" s="43"/>
      <c r="I105" s="247"/>
      <c r="J105" s="43"/>
      <c r="K105" s="43"/>
      <c r="L105" s="47"/>
      <c r="M105" s="248"/>
      <c r="N105" s="249"/>
      <c r="O105" s="87"/>
      <c r="P105" s="87"/>
      <c r="Q105" s="87"/>
      <c r="R105" s="87"/>
      <c r="S105" s="87"/>
      <c r="T105" s="88"/>
      <c r="U105" s="41"/>
      <c r="V105" s="41"/>
      <c r="W105" s="41"/>
      <c r="X105" s="41"/>
      <c r="Y105" s="41"/>
      <c r="Z105" s="41"/>
      <c r="AA105" s="41"/>
      <c r="AB105" s="41"/>
      <c r="AC105" s="41"/>
      <c r="AD105" s="41"/>
      <c r="AE105" s="41"/>
      <c r="AT105" s="19" t="s">
        <v>553</v>
      </c>
      <c r="AU105" s="19" t="s">
        <v>89</v>
      </c>
    </row>
    <row r="106" s="2" customFormat="1" ht="24.15" customHeight="1">
      <c r="A106" s="41"/>
      <c r="B106" s="42"/>
      <c r="C106" s="217" t="s">
        <v>96</v>
      </c>
      <c r="D106" s="217" t="s">
        <v>301</v>
      </c>
      <c r="E106" s="218" t="s">
        <v>895</v>
      </c>
      <c r="F106" s="219" t="s">
        <v>896</v>
      </c>
      <c r="G106" s="220" t="s">
        <v>304</v>
      </c>
      <c r="H106" s="221">
        <v>172</v>
      </c>
      <c r="I106" s="222"/>
      <c r="J106" s="223">
        <f>ROUND(I106*H106,2)</f>
        <v>0</v>
      </c>
      <c r="K106" s="219" t="s">
        <v>551</v>
      </c>
      <c r="L106" s="47"/>
      <c r="M106" s="224" t="s">
        <v>35</v>
      </c>
      <c r="N106" s="225" t="s">
        <v>51</v>
      </c>
      <c r="O106" s="87"/>
      <c r="P106" s="226">
        <f>O106*H106</f>
        <v>0</v>
      </c>
      <c r="Q106" s="226">
        <v>0.0044000000000000003</v>
      </c>
      <c r="R106" s="226">
        <f>Q106*H106</f>
        <v>0.75680000000000003</v>
      </c>
      <c r="S106" s="226">
        <v>0</v>
      </c>
      <c r="T106" s="227">
        <f>S106*H106</f>
        <v>0</v>
      </c>
      <c r="U106" s="41"/>
      <c r="V106" s="41"/>
      <c r="W106" s="41"/>
      <c r="X106" s="41"/>
      <c r="Y106" s="41"/>
      <c r="Z106" s="41"/>
      <c r="AA106" s="41"/>
      <c r="AB106" s="41"/>
      <c r="AC106" s="41"/>
      <c r="AD106" s="41"/>
      <c r="AE106" s="41"/>
      <c r="AR106" s="228" t="s">
        <v>100</v>
      </c>
      <c r="AT106" s="228" t="s">
        <v>301</v>
      </c>
      <c r="AU106" s="228" t="s">
        <v>89</v>
      </c>
      <c r="AY106" s="19" t="s">
        <v>298</v>
      </c>
      <c r="BE106" s="229">
        <f>IF(N106="základní",J106,0)</f>
        <v>0</v>
      </c>
      <c r="BF106" s="229">
        <f>IF(N106="snížená",J106,0)</f>
        <v>0</v>
      </c>
      <c r="BG106" s="229">
        <f>IF(N106="zákl. přenesená",J106,0)</f>
        <v>0</v>
      </c>
      <c r="BH106" s="229">
        <f>IF(N106="sníž. přenesená",J106,0)</f>
        <v>0</v>
      </c>
      <c r="BI106" s="229">
        <f>IF(N106="nulová",J106,0)</f>
        <v>0</v>
      </c>
      <c r="BJ106" s="19" t="s">
        <v>87</v>
      </c>
      <c r="BK106" s="229">
        <f>ROUND(I106*H106,2)</f>
        <v>0</v>
      </c>
      <c r="BL106" s="19" t="s">
        <v>100</v>
      </c>
      <c r="BM106" s="228" t="s">
        <v>897</v>
      </c>
    </row>
    <row r="107" s="2" customFormat="1">
      <c r="A107" s="41"/>
      <c r="B107" s="42"/>
      <c r="C107" s="43"/>
      <c r="D107" s="245" t="s">
        <v>553</v>
      </c>
      <c r="E107" s="43"/>
      <c r="F107" s="246" t="s">
        <v>898</v>
      </c>
      <c r="G107" s="43"/>
      <c r="H107" s="43"/>
      <c r="I107" s="247"/>
      <c r="J107" s="43"/>
      <c r="K107" s="43"/>
      <c r="L107" s="47"/>
      <c r="M107" s="248"/>
      <c r="N107" s="249"/>
      <c r="O107" s="87"/>
      <c r="P107" s="87"/>
      <c r="Q107" s="87"/>
      <c r="R107" s="87"/>
      <c r="S107" s="87"/>
      <c r="T107" s="88"/>
      <c r="U107" s="41"/>
      <c r="V107" s="41"/>
      <c r="W107" s="41"/>
      <c r="X107" s="41"/>
      <c r="Y107" s="41"/>
      <c r="Z107" s="41"/>
      <c r="AA107" s="41"/>
      <c r="AB107" s="41"/>
      <c r="AC107" s="41"/>
      <c r="AD107" s="41"/>
      <c r="AE107" s="41"/>
      <c r="AT107" s="19" t="s">
        <v>553</v>
      </c>
      <c r="AU107" s="19" t="s">
        <v>89</v>
      </c>
    </row>
    <row r="108" s="2" customFormat="1">
      <c r="A108" s="41"/>
      <c r="B108" s="42"/>
      <c r="C108" s="43"/>
      <c r="D108" s="250" t="s">
        <v>555</v>
      </c>
      <c r="E108" s="43"/>
      <c r="F108" s="251" t="s">
        <v>899</v>
      </c>
      <c r="G108" s="43"/>
      <c r="H108" s="43"/>
      <c r="I108" s="247"/>
      <c r="J108" s="43"/>
      <c r="K108" s="43"/>
      <c r="L108" s="47"/>
      <c r="M108" s="248"/>
      <c r="N108" s="249"/>
      <c r="O108" s="87"/>
      <c r="P108" s="87"/>
      <c r="Q108" s="87"/>
      <c r="R108" s="87"/>
      <c r="S108" s="87"/>
      <c r="T108" s="88"/>
      <c r="U108" s="41"/>
      <c r="V108" s="41"/>
      <c r="W108" s="41"/>
      <c r="X108" s="41"/>
      <c r="Y108" s="41"/>
      <c r="Z108" s="41"/>
      <c r="AA108" s="41"/>
      <c r="AB108" s="41"/>
      <c r="AC108" s="41"/>
      <c r="AD108" s="41"/>
      <c r="AE108" s="41"/>
      <c r="AT108" s="19" t="s">
        <v>555</v>
      </c>
      <c r="AU108" s="19" t="s">
        <v>89</v>
      </c>
    </row>
    <row r="109" s="2" customFormat="1" ht="24.15" customHeight="1">
      <c r="A109" s="41"/>
      <c r="B109" s="42"/>
      <c r="C109" s="217" t="s">
        <v>100</v>
      </c>
      <c r="D109" s="217" t="s">
        <v>301</v>
      </c>
      <c r="E109" s="218" t="s">
        <v>617</v>
      </c>
      <c r="F109" s="219" t="s">
        <v>618</v>
      </c>
      <c r="G109" s="220" t="s">
        <v>606</v>
      </c>
      <c r="H109" s="221">
        <v>145</v>
      </c>
      <c r="I109" s="222"/>
      <c r="J109" s="223">
        <f>ROUND(I109*H109,2)</f>
        <v>0</v>
      </c>
      <c r="K109" s="219" t="s">
        <v>551</v>
      </c>
      <c r="L109" s="47"/>
      <c r="M109" s="224" t="s">
        <v>35</v>
      </c>
      <c r="N109" s="225" t="s">
        <v>51</v>
      </c>
      <c r="O109" s="87"/>
      <c r="P109" s="226">
        <f>O109*H109</f>
        <v>0</v>
      </c>
      <c r="Q109" s="226">
        <v>0</v>
      </c>
      <c r="R109" s="226">
        <f>Q109*H109</f>
        <v>0</v>
      </c>
      <c r="S109" s="226">
        <v>0</v>
      </c>
      <c r="T109" s="227">
        <f>S109*H109</f>
        <v>0</v>
      </c>
      <c r="U109" s="41"/>
      <c r="V109" s="41"/>
      <c r="W109" s="41"/>
      <c r="X109" s="41"/>
      <c r="Y109" s="41"/>
      <c r="Z109" s="41"/>
      <c r="AA109" s="41"/>
      <c r="AB109" s="41"/>
      <c r="AC109" s="41"/>
      <c r="AD109" s="41"/>
      <c r="AE109" s="41"/>
      <c r="AR109" s="228" t="s">
        <v>100</v>
      </c>
      <c r="AT109" s="228" t="s">
        <v>301</v>
      </c>
      <c r="AU109" s="228" t="s">
        <v>89</v>
      </c>
      <c r="AY109" s="19" t="s">
        <v>298</v>
      </c>
      <c r="BE109" s="229">
        <f>IF(N109="základní",J109,0)</f>
        <v>0</v>
      </c>
      <c r="BF109" s="229">
        <f>IF(N109="snížená",J109,0)</f>
        <v>0</v>
      </c>
      <c r="BG109" s="229">
        <f>IF(N109="zákl. přenesená",J109,0)</f>
        <v>0</v>
      </c>
      <c r="BH109" s="229">
        <f>IF(N109="sníž. přenesená",J109,0)</f>
        <v>0</v>
      </c>
      <c r="BI109" s="229">
        <f>IF(N109="nulová",J109,0)</f>
        <v>0</v>
      </c>
      <c r="BJ109" s="19" t="s">
        <v>87</v>
      </c>
      <c r="BK109" s="229">
        <f>ROUND(I109*H109,2)</f>
        <v>0</v>
      </c>
      <c r="BL109" s="19" t="s">
        <v>100</v>
      </c>
      <c r="BM109" s="228" t="s">
        <v>900</v>
      </c>
    </row>
    <row r="110" s="2" customFormat="1">
      <c r="A110" s="41"/>
      <c r="B110" s="42"/>
      <c r="C110" s="43"/>
      <c r="D110" s="245" t="s">
        <v>553</v>
      </c>
      <c r="E110" s="43"/>
      <c r="F110" s="246" t="s">
        <v>620</v>
      </c>
      <c r="G110" s="43"/>
      <c r="H110" s="43"/>
      <c r="I110" s="247"/>
      <c r="J110" s="43"/>
      <c r="K110" s="43"/>
      <c r="L110" s="47"/>
      <c r="M110" s="248"/>
      <c r="N110" s="249"/>
      <c r="O110" s="87"/>
      <c r="P110" s="87"/>
      <c r="Q110" s="87"/>
      <c r="R110" s="87"/>
      <c r="S110" s="87"/>
      <c r="T110" s="88"/>
      <c r="U110" s="41"/>
      <c r="V110" s="41"/>
      <c r="W110" s="41"/>
      <c r="X110" s="41"/>
      <c r="Y110" s="41"/>
      <c r="Z110" s="41"/>
      <c r="AA110" s="41"/>
      <c r="AB110" s="41"/>
      <c r="AC110" s="41"/>
      <c r="AD110" s="41"/>
      <c r="AE110" s="41"/>
      <c r="AT110" s="19" t="s">
        <v>553</v>
      </c>
      <c r="AU110" s="19" t="s">
        <v>89</v>
      </c>
    </row>
    <row r="111" s="2" customFormat="1" ht="37.8" customHeight="1">
      <c r="A111" s="41"/>
      <c r="B111" s="42"/>
      <c r="C111" s="217" t="s">
        <v>104</v>
      </c>
      <c r="D111" s="217" t="s">
        <v>301</v>
      </c>
      <c r="E111" s="218" t="s">
        <v>621</v>
      </c>
      <c r="F111" s="219" t="s">
        <v>622</v>
      </c>
      <c r="G111" s="220" t="s">
        <v>606</v>
      </c>
      <c r="H111" s="221">
        <v>145</v>
      </c>
      <c r="I111" s="222"/>
      <c r="J111" s="223">
        <f>ROUND(I111*H111,2)</f>
        <v>0</v>
      </c>
      <c r="K111" s="219" t="s">
        <v>551</v>
      </c>
      <c r="L111" s="47"/>
      <c r="M111" s="224" t="s">
        <v>35</v>
      </c>
      <c r="N111" s="225" t="s">
        <v>51</v>
      </c>
      <c r="O111" s="87"/>
      <c r="P111" s="226">
        <f>O111*H111</f>
        <v>0</v>
      </c>
      <c r="Q111" s="226">
        <v>0</v>
      </c>
      <c r="R111" s="226">
        <f>Q111*H111</f>
        <v>0</v>
      </c>
      <c r="S111" s="226">
        <v>0</v>
      </c>
      <c r="T111" s="227">
        <f>S111*H111</f>
        <v>0</v>
      </c>
      <c r="U111" s="41"/>
      <c r="V111" s="41"/>
      <c r="W111" s="41"/>
      <c r="X111" s="41"/>
      <c r="Y111" s="41"/>
      <c r="Z111" s="41"/>
      <c r="AA111" s="41"/>
      <c r="AB111" s="41"/>
      <c r="AC111" s="41"/>
      <c r="AD111" s="41"/>
      <c r="AE111" s="41"/>
      <c r="AR111" s="228" t="s">
        <v>100</v>
      </c>
      <c r="AT111" s="228" t="s">
        <v>301</v>
      </c>
      <c r="AU111" s="228" t="s">
        <v>89</v>
      </c>
      <c r="AY111" s="19" t="s">
        <v>298</v>
      </c>
      <c r="BE111" s="229">
        <f>IF(N111="základní",J111,0)</f>
        <v>0</v>
      </c>
      <c r="BF111" s="229">
        <f>IF(N111="snížená",J111,0)</f>
        <v>0</v>
      </c>
      <c r="BG111" s="229">
        <f>IF(N111="zákl. přenesená",J111,0)</f>
        <v>0</v>
      </c>
      <c r="BH111" s="229">
        <f>IF(N111="sníž. přenesená",J111,0)</f>
        <v>0</v>
      </c>
      <c r="BI111" s="229">
        <f>IF(N111="nulová",J111,0)</f>
        <v>0</v>
      </c>
      <c r="BJ111" s="19" t="s">
        <v>87</v>
      </c>
      <c r="BK111" s="229">
        <f>ROUND(I111*H111,2)</f>
        <v>0</v>
      </c>
      <c r="BL111" s="19" t="s">
        <v>100</v>
      </c>
      <c r="BM111" s="228" t="s">
        <v>901</v>
      </c>
    </row>
    <row r="112" s="2" customFormat="1">
      <c r="A112" s="41"/>
      <c r="B112" s="42"/>
      <c r="C112" s="43"/>
      <c r="D112" s="245" t="s">
        <v>553</v>
      </c>
      <c r="E112" s="43"/>
      <c r="F112" s="246" t="s">
        <v>624</v>
      </c>
      <c r="G112" s="43"/>
      <c r="H112" s="43"/>
      <c r="I112" s="247"/>
      <c r="J112" s="43"/>
      <c r="K112" s="43"/>
      <c r="L112" s="47"/>
      <c r="M112" s="248"/>
      <c r="N112" s="249"/>
      <c r="O112" s="87"/>
      <c r="P112" s="87"/>
      <c r="Q112" s="87"/>
      <c r="R112" s="87"/>
      <c r="S112" s="87"/>
      <c r="T112" s="88"/>
      <c r="U112" s="41"/>
      <c r="V112" s="41"/>
      <c r="W112" s="41"/>
      <c r="X112" s="41"/>
      <c r="Y112" s="41"/>
      <c r="Z112" s="41"/>
      <c r="AA112" s="41"/>
      <c r="AB112" s="41"/>
      <c r="AC112" s="41"/>
      <c r="AD112" s="41"/>
      <c r="AE112" s="41"/>
      <c r="AT112" s="19" t="s">
        <v>553</v>
      </c>
      <c r="AU112" s="19" t="s">
        <v>89</v>
      </c>
    </row>
    <row r="113" s="2" customFormat="1">
      <c r="A113" s="41"/>
      <c r="B113" s="42"/>
      <c r="C113" s="43"/>
      <c r="D113" s="250" t="s">
        <v>555</v>
      </c>
      <c r="E113" s="43"/>
      <c r="F113" s="251" t="s">
        <v>625</v>
      </c>
      <c r="G113" s="43"/>
      <c r="H113" s="43"/>
      <c r="I113" s="247"/>
      <c r="J113" s="43"/>
      <c r="K113" s="43"/>
      <c r="L113" s="47"/>
      <c r="M113" s="248"/>
      <c r="N113" s="249"/>
      <c r="O113" s="87"/>
      <c r="P113" s="87"/>
      <c r="Q113" s="87"/>
      <c r="R113" s="87"/>
      <c r="S113" s="87"/>
      <c r="T113" s="88"/>
      <c r="U113" s="41"/>
      <c r="V113" s="41"/>
      <c r="W113" s="41"/>
      <c r="X113" s="41"/>
      <c r="Y113" s="41"/>
      <c r="Z113" s="41"/>
      <c r="AA113" s="41"/>
      <c r="AB113" s="41"/>
      <c r="AC113" s="41"/>
      <c r="AD113" s="41"/>
      <c r="AE113" s="41"/>
      <c r="AT113" s="19" t="s">
        <v>555</v>
      </c>
      <c r="AU113" s="19" t="s">
        <v>89</v>
      </c>
    </row>
    <row r="114" s="12" customFormat="1" ht="22.8" customHeight="1">
      <c r="A114" s="12"/>
      <c r="B114" s="201"/>
      <c r="C114" s="202"/>
      <c r="D114" s="203" t="s">
        <v>79</v>
      </c>
      <c r="E114" s="215" t="s">
        <v>332</v>
      </c>
      <c r="F114" s="215" t="s">
        <v>626</v>
      </c>
      <c r="G114" s="202"/>
      <c r="H114" s="202"/>
      <c r="I114" s="205"/>
      <c r="J114" s="216">
        <f>BK114</f>
        <v>0</v>
      </c>
      <c r="K114" s="202"/>
      <c r="L114" s="207"/>
      <c r="M114" s="208"/>
      <c r="N114" s="209"/>
      <c r="O114" s="209"/>
      <c r="P114" s="210">
        <f>P115</f>
        <v>0</v>
      </c>
      <c r="Q114" s="209"/>
      <c r="R114" s="210">
        <f>R115</f>
        <v>0</v>
      </c>
      <c r="S114" s="209"/>
      <c r="T114" s="211">
        <f>T115</f>
        <v>0</v>
      </c>
      <c r="U114" s="12"/>
      <c r="V114" s="12"/>
      <c r="W114" s="12"/>
      <c r="X114" s="12"/>
      <c r="Y114" s="12"/>
      <c r="Z114" s="12"/>
      <c r="AA114" s="12"/>
      <c r="AB114" s="12"/>
      <c r="AC114" s="12"/>
      <c r="AD114" s="12"/>
      <c r="AE114" s="12"/>
      <c r="AR114" s="212" t="s">
        <v>87</v>
      </c>
      <c r="AT114" s="213" t="s">
        <v>79</v>
      </c>
      <c r="AU114" s="213" t="s">
        <v>87</v>
      </c>
      <c r="AY114" s="212" t="s">
        <v>298</v>
      </c>
      <c r="BK114" s="214">
        <f>BK115</f>
        <v>0</v>
      </c>
    </row>
    <row r="115" s="12" customFormat="1" ht="20.88" customHeight="1">
      <c r="A115" s="12"/>
      <c r="B115" s="201"/>
      <c r="C115" s="202"/>
      <c r="D115" s="203" t="s">
        <v>79</v>
      </c>
      <c r="E115" s="215" t="s">
        <v>627</v>
      </c>
      <c r="F115" s="215" t="s">
        <v>628</v>
      </c>
      <c r="G115" s="202"/>
      <c r="H115" s="202"/>
      <c r="I115" s="205"/>
      <c r="J115" s="216">
        <f>BK115</f>
        <v>0</v>
      </c>
      <c r="K115" s="202"/>
      <c r="L115" s="207"/>
      <c r="M115" s="208"/>
      <c r="N115" s="209"/>
      <c r="O115" s="209"/>
      <c r="P115" s="210">
        <f>SUM(P116:P125)</f>
        <v>0</v>
      </c>
      <c r="Q115" s="209"/>
      <c r="R115" s="210">
        <f>SUM(R116:R125)</f>
        <v>0</v>
      </c>
      <c r="S115" s="209"/>
      <c r="T115" s="211">
        <f>SUM(T116:T125)</f>
        <v>0</v>
      </c>
      <c r="U115" s="12"/>
      <c r="V115" s="12"/>
      <c r="W115" s="12"/>
      <c r="X115" s="12"/>
      <c r="Y115" s="12"/>
      <c r="Z115" s="12"/>
      <c r="AA115" s="12"/>
      <c r="AB115" s="12"/>
      <c r="AC115" s="12"/>
      <c r="AD115" s="12"/>
      <c r="AE115" s="12"/>
      <c r="AR115" s="212" t="s">
        <v>87</v>
      </c>
      <c r="AT115" s="213" t="s">
        <v>79</v>
      </c>
      <c r="AU115" s="213" t="s">
        <v>89</v>
      </c>
      <c r="AY115" s="212" t="s">
        <v>298</v>
      </c>
      <c r="BK115" s="214">
        <f>SUM(BK116:BK125)</f>
        <v>0</v>
      </c>
    </row>
    <row r="116" s="2" customFormat="1" ht="21.75" customHeight="1">
      <c r="A116" s="41"/>
      <c r="B116" s="42"/>
      <c r="C116" s="217" t="s">
        <v>320</v>
      </c>
      <c r="D116" s="217" t="s">
        <v>301</v>
      </c>
      <c r="E116" s="218" t="s">
        <v>629</v>
      </c>
      <c r="F116" s="219" t="s">
        <v>630</v>
      </c>
      <c r="G116" s="220" t="s">
        <v>594</v>
      </c>
      <c r="H116" s="221">
        <v>1.0660000000000001</v>
      </c>
      <c r="I116" s="222"/>
      <c r="J116" s="223">
        <f>ROUND(I116*H116,2)</f>
        <v>0</v>
      </c>
      <c r="K116" s="219" t="s">
        <v>551</v>
      </c>
      <c r="L116" s="47"/>
      <c r="M116" s="224" t="s">
        <v>35</v>
      </c>
      <c r="N116" s="225" t="s">
        <v>51</v>
      </c>
      <c r="O116" s="87"/>
      <c r="P116" s="226">
        <f>O116*H116</f>
        <v>0</v>
      </c>
      <c r="Q116" s="226">
        <v>0</v>
      </c>
      <c r="R116" s="226">
        <f>Q116*H116</f>
        <v>0</v>
      </c>
      <c r="S116" s="226">
        <v>0</v>
      </c>
      <c r="T116" s="227">
        <f>S116*H116</f>
        <v>0</v>
      </c>
      <c r="U116" s="41"/>
      <c r="V116" s="41"/>
      <c r="W116" s="41"/>
      <c r="X116" s="41"/>
      <c r="Y116" s="41"/>
      <c r="Z116" s="41"/>
      <c r="AA116" s="41"/>
      <c r="AB116" s="41"/>
      <c r="AC116" s="41"/>
      <c r="AD116" s="41"/>
      <c r="AE116" s="41"/>
      <c r="AR116" s="228" t="s">
        <v>100</v>
      </c>
      <c r="AT116" s="228" t="s">
        <v>301</v>
      </c>
      <c r="AU116" s="228" t="s">
        <v>96</v>
      </c>
      <c r="AY116" s="19" t="s">
        <v>298</v>
      </c>
      <c r="BE116" s="229">
        <f>IF(N116="základní",J116,0)</f>
        <v>0</v>
      </c>
      <c r="BF116" s="229">
        <f>IF(N116="snížená",J116,0)</f>
        <v>0</v>
      </c>
      <c r="BG116" s="229">
        <f>IF(N116="zákl. přenesená",J116,0)</f>
        <v>0</v>
      </c>
      <c r="BH116" s="229">
        <f>IF(N116="sníž. přenesená",J116,0)</f>
        <v>0</v>
      </c>
      <c r="BI116" s="229">
        <f>IF(N116="nulová",J116,0)</f>
        <v>0</v>
      </c>
      <c r="BJ116" s="19" t="s">
        <v>87</v>
      </c>
      <c r="BK116" s="229">
        <f>ROUND(I116*H116,2)</f>
        <v>0</v>
      </c>
      <c r="BL116" s="19" t="s">
        <v>100</v>
      </c>
      <c r="BM116" s="228" t="s">
        <v>902</v>
      </c>
    </row>
    <row r="117" s="2" customFormat="1">
      <c r="A117" s="41"/>
      <c r="B117" s="42"/>
      <c r="C117" s="43"/>
      <c r="D117" s="245" t="s">
        <v>553</v>
      </c>
      <c r="E117" s="43"/>
      <c r="F117" s="246" t="s">
        <v>632</v>
      </c>
      <c r="G117" s="43"/>
      <c r="H117" s="43"/>
      <c r="I117" s="247"/>
      <c r="J117" s="43"/>
      <c r="K117" s="43"/>
      <c r="L117" s="47"/>
      <c r="M117" s="248"/>
      <c r="N117" s="249"/>
      <c r="O117" s="87"/>
      <c r="P117" s="87"/>
      <c r="Q117" s="87"/>
      <c r="R117" s="87"/>
      <c r="S117" s="87"/>
      <c r="T117" s="88"/>
      <c r="U117" s="41"/>
      <c r="V117" s="41"/>
      <c r="W117" s="41"/>
      <c r="X117" s="41"/>
      <c r="Y117" s="41"/>
      <c r="Z117" s="41"/>
      <c r="AA117" s="41"/>
      <c r="AB117" s="41"/>
      <c r="AC117" s="41"/>
      <c r="AD117" s="41"/>
      <c r="AE117" s="41"/>
      <c r="AT117" s="19" t="s">
        <v>553</v>
      </c>
      <c r="AU117" s="19" t="s">
        <v>96</v>
      </c>
    </row>
    <row r="118" s="2" customFormat="1" ht="24.15" customHeight="1">
      <c r="A118" s="41"/>
      <c r="B118" s="42"/>
      <c r="C118" s="217" t="s">
        <v>324</v>
      </c>
      <c r="D118" s="217" t="s">
        <v>301</v>
      </c>
      <c r="E118" s="218" t="s">
        <v>633</v>
      </c>
      <c r="F118" s="219" t="s">
        <v>634</v>
      </c>
      <c r="G118" s="220" t="s">
        <v>594</v>
      </c>
      <c r="H118" s="221">
        <v>21.32</v>
      </c>
      <c r="I118" s="222"/>
      <c r="J118" s="223">
        <f>ROUND(I118*H118,2)</f>
        <v>0</v>
      </c>
      <c r="K118" s="219" t="s">
        <v>551</v>
      </c>
      <c r="L118" s="47"/>
      <c r="M118" s="224" t="s">
        <v>35</v>
      </c>
      <c r="N118" s="225" t="s">
        <v>51</v>
      </c>
      <c r="O118" s="87"/>
      <c r="P118" s="226">
        <f>O118*H118</f>
        <v>0</v>
      </c>
      <c r="Q118" s="226">
        <v>0</v>
      </c>
      <c r="R118" s="226">
        <f>Q118*H118</f>
        <v>0</v>
      </c>
      <c r="S118" s="226">
        <v>0</v>
      </c>
      <c r="T118" s="227">
        <f>S118*H118</f>
        <v>0</v>
      </c>
      <c r="U118" s="41"/>
      <c r="V118" s="41"/>
      <c r="W118" s="41"/>
      <c r="X118" s="41"/>
      <c r="Y118" s="41"/>
      <c r="Z118" s="41"/>
      <c r="AA118" s="41"/>
      <c r="AB118" s="41"/>
      <c r="AC118" s="41"/>
      <c r="AD118" s="41"/>
      <c r="AE118" s="41"/>
      <c r="AR118" s="228" t="s">
        <v>100</v>
      </c>
      <c r="AT118" s="228" t="s">
        <v>301</v>
      </c>
      <c r="AU118" s="228" t="s">
        <v>96</v>
      </c>
      <c r="AY118" s="19" t="s">
        <v>298</v>
      </c>
      <c r="BE118" s="229">
        <f>IF(N118="základní",J118,0)</f>
        <v>0</v>
      </c>
      <c r="BF118" s="229">
        <f>IF(N118="snížená",J118,0)</f>
        <v>0</v>
      </c>
      <c r="BG118" s="229">
        <f>IF(N118="zákl. přenesená",J118,0)</f>
        <v>0</v>
      </c>
      <c r="BH118" s="229">
        <f>IF(N118="sníž. přenesená",J118,0)</f>
        <v>0</v>
      </c>
      <c r="BI118" s="229">
        <f>IF(N118="nulová",J118,0)</f>
        <v>0</v>
      </c>
      <c r="BJ118" s="19" t="s">
        <v>87</v>
      </c>
      <c r="BK118" s="229">
        <f>ROUND(I118*H118,2)</f>
        <v>0</v>
      </c>
      <c r="BL118" s="19" t="s">
        <v>100</v>
      </c>
      <c r="BM118" s="228" t="s">
        <v>903</v>
      </c>
    </row>
    <row r="119" s="2" customFormat="1">
      <c r="A119" s="41"/>
      <c r="B119" s="42"/>
      <c r="C119" s="43"/>
      <c r="D119" s="245" t="s">
        <v>553</v>
      </c>
      <c r="E119" s="43"/>
      <c r="F119" s="246" t="s">
        <v>636</v>
      </c>
      <c r="G119" s="43"/>
      <c r="H119" s="43"/>
      <c r="I119" s="247"/>
      <c r="J119" s="43"/>
      <c r="K119" s="43"/>
      <c r="L119" s="47"/>
      <c r="M119" s="248"/>
      <c r="N119" s="249"/>
      <c r="O119" s="87"/>
      <c r="P119" s="87"/>
      <c r="Q119" s="87"/>
      <c r="R119" s="87"/>
      <c r="S119" s="87"/>
      <c r="T119" s="88"/>
      <c r="U119" s="41"/>
      <c r="V119" s="41"/>
      <c r="W119" s="41"/>
      <c r="X119" s="41"/>
      <c r="Y119" s="41"/>
      <c r="Z119" s="41"/>
      <c r="AA119" s="41"/>
      <c r="AB119" s="41"/>
      <c r="AC119" s="41"/>
      <c r="AD119" s="41"/>
      <c r="AE119" s="41"/>
      <c r="AT119" s="19" t="s">
        <v>553</v>
      </c>
      <c r="AU119" s="19" t="s">
        <v>96</v>
      </c>
    </row>
    <row r="120" s="2" customFormat="1" ht="24.15" customHeight="1">
      <c r="A120" s="41"/>
      <c r="B120" s="42"/>
      <c r="C120" s="217" t="s">
        <v>328</v>
      </c>
      <c r="D120" s="217" t="s">
        <v>301</v>
      </c>
      <c r="E120" s="218" t="s">
        <v>637</v>
      </c>
      <c r="F120" s="219" t="s">
        <v>638</v>
      </c>
      <c r="G120" s="220" t="s">
        <v>639</v>
      </c>
      <c r="H120" s="221">
        <v>0.066000000000000003</v>
      </c>
      <c r="I120" s="222"/>
      <c r="J120" s="223">
        <f>ROUND(I120*H120,2)</f>
        <v>0</v>
      </c>
      <c r="K120" s="219" t="s">
        <v>551</v>
      </c>
      <c r="L120" s="47"/>
      <c r="M120" s="224" t="s">
        <v>35</v>
      </c>
      <c r="N120" s="225" t="s">
        <v>51</v>
      </c>
      <c r="O120" s="87"/>
      <c r="P120" s="226">
        <f>O120*H120</f>
        <v>0</v>
      </c>
      <c r="Q120" s="226">
        <v>0</v>
      </c>
      <c r="R120" s="226">
        <f>Q120*H120</f>
        <v>0</v>
      </c>
      <c r="S120" s="226">
        <v>0</v>
      </c>
      <c r="T120" s="227">
        <f>S120*H120</f>
        <v>0</v>
      </c>
      <c r="U120" s="41"/>
      <c r="V120" s="41"/>
      <c r="W120" s="41"/>
      <c r="X120" s="41"/>
      <c r="Y120" s="41"/>
      <c r="Z120" s="41"/>
      <c r="AA120" s="41"/>
      <c r="AB120" s="41"/>
      <c r="AC120" s="41"/>
      <c r="AD120" s="41"/>
      <c r="AE120" s="41"/>
      <c r="AR120" s="228" t="s">
        <v>100</v>
      </c>
      <c r="AT120" s="228" t="s">
        <v>301</v>
      </c>
      <c r="AU120" s="228" t="s">
        <v>96</v>
      </c>
      <c r="AY120" s="19" t="s">
        <v>298</v>
      </c>
      <c r="BE120" s="229">
        <f>IF(N120="základní",J120,0)</f>
        <v>0</v>
      </c>
      <c r="BF120" s="229">
        <f>IF(N120="snížená",J120,0)</f>
        <v>0</v>
      </c>
      <c r="BG120" s="229">
        <f>IF(N120="zákl. přenesená",J120,0)</f>
        <v>0</v>
      </c>
      <c r="BH120" s="229">
        <f>IF(N120="sníž. přenesená",J120,0)</f>
        <v>0</v>
      </c>
      <c r="BI120" s="229">
        <f>IF(N120="nulová",J120,0)</f>
        <v>0</v>
      </c>
      <c r="BJ120" s="19" t="s">
        <v>87</v>
      </c>
      <c r="BK120" s="229">
        <f>ROUND(I120*H120,2)</f>
        <v>0</v>
      </c>
      <c r="BL120" s="19" t="s">
        <v>100</v>
      </c>
      <c r="BM120" s="228" t="s">
        <v>904</v>
      </c>
    </row>
    <row r="121" s="2" customFormat="1">
      <c r="A121" s="41"/>
      <c r="B121" s="42"/>
      <c r="C121" s="43"/>
      <c r="D121" s="245" t="s">
        <v>553</v>
      </c>
      <c r="E121" s="43"/>
      <c r="F121" s="246" t="s">
        <v>641</v>
      </c>
      <c r="G121" s="43"/>
      <c r="H121" s="43"/>
      <c r="I121" s="247"/>
      <c r="J121" s="43"/>
      <c r="K121" s="43"/>
      <c r="L121" s="47"/>
      <c r="M121" s="248"/>
      <c r="N121" s="249"/>
      <c r="O121" s="87"/>
      <c r="P121" s="87"/>
      <c r="Q121" s="87"/>
      <c r="R121" s="87"/>
      <c r="S121" s="87"/>
      <c r="T121" s="88"/>
      <c r="U121" s="41"/>
      <c r="V121" s="41"/>
      <c r="W121" s="41"/>
      <c r="X121" s="41"/>
      <c r="Y121" s="41"/>
      <c r="Z121" s="41"/>
      <c r="AA121" s="41"/>
      <c r="AB121" s="41"/>
      <c r="AC121" s="41"/>
      <c r="AD121" s="41"/>
      <c r="AE121" s="41"/>
      <c r="AT121" s="19" t="s">
        <v>553</v>
      </c>
      <c r="AU121" s="19" t="s">
        <v>96</v>
      </c>
    </row>
    <row r="122" s="2" customFormat="1">
      <c r="A122" s="41"/>
      <c r="B122" s="42"/>
      <c r="C122" s="43"/>
      <c r="D122" s="250" t="s">
        <v>555</v>
      </c>
      <c r="E122" s="43"/>
      <c r="F122" s="251" t="s">
        <v>642</v>
      </c>
      <c r="G122" s="43"/>
      <c r="H122" s="43"/>
      <c r="I122" s="247"/>
      <c r="J122" s="43"/>
      <c r="K122" s="43"/>
      <c r="L122" s="47"/>
      <c r="M122" s="248"/>
      <c r="N122" s="249"/>
      <c r="O122" s="87"/>
      <c r="P122" s="87"/>
      <c r="Q122" s="87"/>
      <c r="R122" s="87"/>
      <c r="S122" s="87"/>
      <c r="T122" s="88"/>
      <c r="U122" s="41"/>
      <c r="V122" s="41"/>
      <c r="W122" s="41"/>
      <c r="X122" s="41"/>
      <c r="Y122" s="41"/>
      <c r="Z122" s="41"/>
      <c r="AA122" s="41"/>
      <c r="AB122" s="41"/>
      <c r="AC122" s="41"/>
      <c r="AD122" s="41"/>
      <c r="AE122" s="41"/>
      <c r="AT122" s="19" t="s">
        <v>555</v>
      </c>
      <c r="AU122" s="19" t="s">
        <v>96</v>
      </c>
    </row>
    <row r="123" s="2" customFormat="1" ht="24.15" customHeight="1">
      <c r="A123" s="41"/>
      <c r="B123" s="42"/>
      <c r="C123" s="217" t="s">
        <v>332</v>
      </c>
      <c r="D123" s="217" t="s">
        <v>301</v>
      </c>
      <c r="E123" s="218" t="s">
        <v>643</v>
      </c>
      <c r="F123" s="219" t="s">
        <v>644</v>
      </c>
      <c r="G123" s="220" t="s">
        <v>639</v>
      </c>
      <c r="H123" s="221">
        <v>1</v>
      </c>
      <c r="I123" s="222"/>
      <c r="J123" s="223">
        <f>ROUND(I123*H123,2)</f>
        <v>0</v>
      </c>
      <c r="K123" s="219" t="s">
        <v>551</v>
      </c>
      <c r="L123" s="47"/>
      <c r="M123" s="224" t="s">
        <v>35</v>
      </c>
      <c r="N123" s="225" t="s">
        <v>51</v>
      </c>
      <c r="O123" s="87"/>
      <c r="P123" s="226">
        <f>O123*H123</f>
        <v>0</v>
      </c>
      <c r="Q123" s="226">
        <v>0</v>
      </c>
      <c r="R123" s="226">
        <f>Q123*H123</f>
        <v>0</v>
      </c>
      <c r="S123" s="226">
        <v>0</v>
      </c>
      <c r="T123" s="227">
        <f>S123*H123</f>
        <v>0</v>
      </c>
      <c r="U123" s="41"/>
      <c r="V123" s="41"/>
      <c r="W123" s="41"/>
      <c r="X123" s="41"/>
      <c r="Y123" s="41"/>
      <c r="Z123" s="41"/>
      <c r="AA123" s="41"/>
      <c r="AB123" s="41"/>
      <c r="AC123" s="41"/>
      <c r="AD123" s="41"/>
      <c r="AE123" s="41"/>
      <c r="AR123" s="228" t="s">
        <v>100</v>
      </c>
      <c r="AT123" s="228" t="s">
        <v>301</v>
      </c>
      <c r="AU123" s="228" t="s">
        <v>96</v>
      </c>
      <c r="AY123" s="19" t="s">
        <v>298</v>
      </c>
      <c r="BE123" s="229">
        <f>IF(N123="základní",J123,0)</f>
        <v>0</v>
      </c>
      <c r="BF123" s="229">
        <f>IF(N123="snížená",J123,0)</f>
        <v>0</v>
      </c>
      <c r="BG123" s="229">
        <f>IF(N123="zákl. přenesená",J123,0)</f>
        <v>0</v>
      </c>
      <c r="BH123" s="229">
        <f>IF(N123="sníž. přenesená",J123,0)</f>
        <v>0</v>
      </c>
      <c r="BI123" s="229">
        <f>IF(N123="nulová",J123,0)</f>
        <v>0</v>
      </c>
      <c r="BJ123" s="19" t="s">
        <v>87</v>
      </c>
      <c r="BK123" s="229">
        <f>ROUND(I123*H123,2)</f>
        <v>0</v>
      </c>
      <c r="BL123" s="19" t="s">
        <v>100</v>
      </c>
      <c r="BM123" s="228" t="s">
        <v>905</v>
      </c>
    </row>
    <row r="124" s="2" customFormat="1">
      <c r="A124" s="41"/>
      <c r="B124" s="42"/>
      <c r="C124" s="43"/>
      <c r="D124" s="245" t="s">
        <v>553</v>
      </c>
      <c r="E124" s="43"/>
      <c r="F124" s="246" t="s">
        <v>646</v>
      </c>
      <c r="G124" s="43"/>
      <c r="H124" s="43"/>
      <c r="I124" s="247"/>
      <c r="J124" s="43"/>
      <c r="K124" s="43"/>
      <c r="L124" s="47"/>
      <c r="M124" s="248"/>
      <c r="N124" s="249"/>
      <c r="O124" s="87"/>
      <c r="P124" s="87"/>
      <c r="Q124" s="87"/>
      <c r="R124" s="87"/>
      <c r="S124" s="87"/>
      <c r="T124" s="88"/>
      <c r="U124" s="41"/>
      <c r="V124" s="41"/>
      <c r="W124" s="41"/>
      <c r="X124" s="41"/>
      <c r="Y124" s="41"/>
      <c r="Z124" s="41"/>
      <c r="AA124" s="41"/>
      <c r="AB124" s="41"/>
      <c r="AC124" s="41"/>
      <c r="AD124" s="41"/>
      <c r="AE124" s="41"/>
      <c r="AT124" s="19" t="s">
        <v>553</v>
      </c>
      <c r="AU124" s="19" t="s">
        <v>96</v>
      </c>
    </row>
    <row r="125" s="2" customFormat="1">
      <c r="A125" s="41"/>
      <c r="B125" s="42"/>
      <c r="C125" s="43"/>
      <c r="D125" s="250" t="s">
        <v>555</v>
      </c>
      <c r="E125" s="43"/>
      <c r="F125" s="251" t="s">
        <v>647</v>
      </c>
      <c r="G125" s="43"/>
      <c r="H125" s="43"/>
      <c r="I125" s="247"/>
      <c r="J125" s="43"/>
      <c r="K125" s="43"/>
      <c r="L125" s="47"/>
      <c r="M125" s="248"/>
      <c r="N125" s="249"/>
      <c r="O125" s="87"/>
      <c r="P125" s="87"/>
      <c r="Q125" s="87"/>
      <c r="R125" s="87"/>
      <c r="S125" s="87"/>
      <c r="T125" s="88"/>
      <c r="U125" s="41"/>
      <c r="V125" s="41"/>
      <c r="W125" s="41"/>
      <c r="X125" s="41"/>
      <c r="Y125" s="41"/>
      <c r="Z125" s="41"/>
      <c r="AA125" s="41"/>
      <c r="AB125" s="41"/>
      <c r="AC125" s="41"/>
      <c r="AD125" s="41"/>
      <c r="AE125" s="41"/>
      <c r="AT125" s="19" t="s">
        <v>555</v>
      </c>
      <c r="AU125" s="19" t="s">
        <v>96</v>
      </c>
    </row>
    <row r="126" s="12" customFormat="1" ht="25.92" customHeight="1">
      <c r="A126" s="12"/>
      <c r="B126" s="201"/>
      <c r="C126" s="202"/>
      <c r="D126" s="203" t="s">
        <v>79</v>
      </c>
      <c r="E126" s="204" t="s">
        <v>547</v>
      </c>
      <c r="F126" s="204" t="s">
        <v>548</v>
      </c>
      <c r="G126" s="202"/>
      <c r="H126" s="202"/>
      <c r="I126" s="205"/>
      <c r="J126" s="206">
        <f>BK126</f>
        <v>0</v>
      </c>
      <c r="K126" s="202"/>
      <c r="L126" s="207"/>
      <c r="M126" s="208"/>
      <c r="N126" s="209"/>
      <c r="O126" s="209"/>
      <c r="P126" s="210">
        <f>SUM(P127:P131)</f>
        <v>0</v>
      </c>
      <c r="Q126" s="209"/>
      <c r="R126" s="210">
        <f>SUM(R127:R131)</f>
        <v>0.033534000000000001</v>
      </c>
      <c r="S126" s="209"/>
      <c r="T126" s="211">
        <f>SUM(T127:T131)</f>
        <v>0</v>
      </c>
      <c r="U126" s="12"/>
      <c r="V126" s="12"/>
      <c r="W126" s="12"/>
      <c r="X126" s="12"/>
      <c r="Y126" s="12"/>
      <c r="Z126" s="12"/>
      <c r="AA126" s="12"/>
      <c r="AB126" s="12"/>
      <c r="AC126" s="12"/>
      <c r="AD126" s="12"/>
      <c r="AE126" s="12"/>
      <c r="AR126" s="212" t="s">
        <v>96</v>
      </c>
      <c r="AT126" s="213" t="s">
        <v>79</v>
      </c>
      <c r="AU126" s="213" t="s">
        <v>80</v>
      </c>
      <c r="AY126" s="212" t="s">
        <v>298</v>
      </c>
      <c r="BK126" s="214">
        <f>SUM(BK127:BK131)</f>
        <v>0</v>
      </c>
    </row>
    <row r="127" s="2" customFormat="1" ht="16.5" customHeight="1">
      <c r="A127" s="41"/>
      <c r="B127" s="42"/>
      <c r="C127" s="217" t="s">
        <v>336</v>
      </c>
      <c r="D127" s="217" t="s">
        <v>301</v>
      </c>
      <c r="E127" s="218" t="s">
        <v>906</v>
      </c>
      <c r="F127" s="219" t="s">
        <v>907</v>
      </c>
      <c r="G127" s="220" t="s">
        <v>908</v>
      </c>
      <c r="H127" s="221">
        <v>4.9850000000000003</v>
      </c>
      <c r="I127" s="222"/>
      <c r="J127" s="223">
        <f>ROUND(I127*H127,2)</f>
        <v>0</v>
      </c>
      <c r="K127" s="219" t="s">
        <v>551</v>
      </c>
      <c r="L127" s="47"/>
      <c r="M127" s="224" t="s">
        <v>35</v>
      </c>
      <c r="N127" s="225" t="s">
        <v>51</v>
      </c>
      <c r="O127" s="87"/>
      <c r="P127" s="226">
        <f>O127*H127</f>
        <v>0</v>
      </c>
      <c r="Q127" s="226">
        <v>0.0044000000000000003</v>
      </c>
      <c r="R127" s="226">
        <f>Q127*H127</f>
        <v>0.021934000000000002</v>
      </c>
      <c r="S127" s="226">
        <v>0</v>
      </c>
      <c r="T127" s="227">
        <f>S127*H127</f>
        <v>0</v>
      </c>
      <c r="U127" s="41"/>
      <c r="V127" s="41"/>
      <c r="W127" s="41"/>
      <c r="X127" s="41"/>
      <c r="Y127" s="41"/>
      <c r="Z127" s="41"/>
      <c r="AA127" s="41"/>
      <c r="AB127" s="41"/>
      <c r="AC127" s="41"/>
      <c r="AD127" s="41"/>
      <c r="AE127" s="41"/>
      <c r="AR127" s="228" t="s">
        <v>559</v>
      </c>
      <c r="AT127" s="228" t="s">
        <v>301</v>
      </c>
      <c r="AU127" s="228" t="s">
        <v>87</v>
      </c>
      <c r="AY127" s="19" t="s">
        <v>298</v>
      </c>
      <c r="BE127" s="229">
        <f>IF(N127="základní",J127,0)</f>
        <v>0</v>
      </c>
      <c r="BF127" s="229">
        <f>IF(N127="snížená",J127,0)</f>
        <v>0</v>
      </c>
      <c r="BG127" s="229">
        <f>IF(N127="zákl. přenesená",J127,0)</f>
        <v>0</v>
      </c>
      <c r="BH127" s="229">
        <f>IF(N127="sníž. přenesená",J127,0)</f>
        <v>0</v>
      </c>
      <c r="BI127" s="229">
        <f>IF(N127="nulová",J127,0)</f>
        <v>0</v>
      </c>
      <c r="BJ127" s="19" t="s">
        <v>87</v>
      </c>
      <c r="BK127" s="229">
        <f>ROUND(I127*H127,2)</f>
        <v>0</v>
      </c>
      <c r="BL127" s="19" t="s">
        <v>559</v>
      </c>
      <c r="BM127" s="228" t="s">
        <v>909</v>
      </c>
    </row>
    <row r="128" s="2" customFormat="1">
      <c r="A128" s="41"/>
      <c r="B128" s="42"/>
      <c r="C128" s="43"/>
      <c r="D128" s="245" t="s">
        <v>553</v>
      </c>
      <c r="E128" s="43"/>
      <c r="F128" s="246" t="s">
        <v>910</v>
      </c>
      <c r="G128" s="43"/>
      <c r="H128" s="43"/>
      <c r="I128" s="247"/>
      <c r="J128" s="43"/>
      <c r="K128" s="43"/>
      <c r="L128" s="47"/>
      <c r="M128" s="248"/>
      <c r="N128" s="249"/>
      <c r="O128" s="87"/>
      <c r="P128" s="87"/>
      <c r="Q128" s="87"/>
      <c r="R128" s="87"/>
      <c r="S128" s="87"/>
      <c r="T128" s="88"/>
      <c r="U128" s="41"/>
      <c r="V128" s="41"/>
      <c r="W128" s="41"/>
      <c r="X128" s="41"/>
      <c r="Y128" s="41"/>
      <c r="Z128" s="41"/>
      <c r="AA128" s="41"/>
      <c r="AB128" s="41"/>
      <c r="AC128" s="41"/>
      <c r="AD128" s="41"/>
      <c r="AE128" s="41"/>
      <c r="AT128" s="19" t="s">
        <v>553</v>
      </c>
      <c r="AU128" s="19" t="s">
        <v>87</v>
      </c>
    </row>
    <row r="129" s="2" customFormat="1">
      <c r="A129" s="41"/>
      <c r="B129" s="42"/>
      <c r="C129" s="43"/>
      <c r="D129" s="250" t="s">
        <v>555</v>
      </c>
      <c r="E129" s="43"/>
      <c r="F129" s="251" t="s">
        <v>911</v>
      </c>
      <c r="G129" s="43"/>
      <c r="H129" s="43"/>
      <c r="I129" s="247"/>
      <c r="J129" s="43"/>
      <c r="K129" s="43"/>
      <c r="L129" s="47"/>
      <c r="M129" s="248"/>
      <c r="N129" s="249"/>
      <c r="O129" s="87"/>
      <c r="P129" s="87"/>
      <c r="Q129" s="87"/>
      <c r="R129" s="87"/>
      <c r="S129" s="87"/>
      <c r="T129" s="88"/>
      <c r="U129" s="41"/>
      <c r="V129" s="41"/>
      <c r="W129" s="41"/>
      <c r="X129" s="41"/>
      <c r="Y129" s="41"/>
      <c r="Z129" s="41"/>
      <c r="AA129" s="41"/>
      <c r="AB129" s="41"/>
      <c r="AC129" s="41"/>
      <c r="AD129" s="41"/>
      <c r="AE129" s="41"/>
      <c r="AT129" s="19" t="s">
        <v>555</v>
      </c>
      <c r="AU129" s="19" t="s">
        <v>87</v>
      </c>
    </row>
    <row r="130" s="2" customFormat="1" ht="24.15" customHeight="1">
      <c r="A130" s="41"/>
      <c r="B130" s="42"/>
      <c r="C130" s="217" t="s">
        <v>340</v>
      </c>
      <c r="D130" s="217" t="s">
        <v>301</v>
      </c>
      <c r="E130" s="218" t="s">
        <v>656</v>
      </c>
      <c r="F130" s="219" t="s">
        <v>657</v>
      </c>
      <c r="G130" s="220" t="s">
        <v>658</v>
      </c>
      <c r="H130" s="221">
        <v>580</v>
      </c>
      <c r="I130" s="222"/>
      <c r="J130" s="223">
        <f>ROUND(I130*H130,2)</f>
        <v>0</v>
      </c>
      <c r="K130" s="219" t="s">
        <v>551</v>
      </c>
      <c r="L130" s="47"/>
      <c r="M130" s="224" t="s">
        <v>35</v>
      </c>
      <c r="N130" s="225" t="s">
        <v>51</v>
      </c>
      <c r="O130" s="87"/>
      <c r="P130" s="226">
        <f>O130*H130</f>
        <v>0</v>
      </c>
      <c r="Q130" s="226">
        <v>2.0000000000000002E-05</v>
      </c>
      <c r="R130" s="226">
        <f>Q130*H130</f>
        <v>0.011600000000000001</v>
      </c>
      <c r="S130" s="226">
        <v>0</v>
      </c>
      <c r="T130" s="227">
        <f>S130*H130</f>
        <v>0</v>
      </c>
      <c r="U130" s="41"/>
      <c r="V130" s="41"/>
      <c r="W130" s="41"/>
      <c r="X130" s="41"/>
      <c r="Y130" s="41"/>
      <c r="Z130" s="41"/>
      <c r="AA130" s="41"/>
      <c r="AB130" s="41"/>
      <c r="AC130" s="41"/>
      <c r="AD130" s="41"/>
      <c r="AE130" s="41"/>
      <c r="AR130" s="228" t="s">
        <v>559</v>
      </c>
      <c r="AT130" s="228" t="s">
        <v>301</v>
      </c>
      <c r="AU130" s="228" t="s">
        <v>87</v>
      </c>
      <c r="AY130" s="19" t="s">
        <v>298</v>
      </c>
      <c r="BE130" s="229">
        <f>IF(N130="základní",J130,0)</f>
        <v>0</v>
      </c>
      <c r="BF130" s="229">
        <f>IF(N130="snížená",J130,0)</f>
        <v>0</v>
      </c>
      <c r="BG130" s="229">
        <f>IF(N130="zákl. přenesená",J130,0)</f>
        <v>0</v>
      </c>
      <c r="BH130" s="229">
        <f>IF(N130="sníž. přenesená",J130,0)</f>
        <v>0</v>
      </c>
      <c r="BI130" s="229">
        <f>IF(N130="nulová",J130,0)</f>
        <v>0</v>
      </c>
      <c r="BJ130" s="19" t="s">
        <v>87</v>
      </c>
      <c r="BK130" s="229">
        <f>ROUND(I130*H130,2)</f>
        <v>0</v>
      </c>
      <c r="BL130" s="19" t="s">
        <v>559</v>
      </c>
      <c r="BM130" s="228" t="s">
        <v>912</v>
      </c>
    </row>
    <row r="131" s="2" customFormat="1">
      <c r="A131" s="41"/>
      <c r="B131" s="42"/>
      <c r="C131" s="43"/>
      <c r="D131" s="245" t="s">
        <v>553</v>
      </c>
      <c r="E131" s="43"/>
      <c r="F131" s="246" t="s">
        <v>660</v>
      </c>
      <c r="G131" s="43"/>
      <c r="H131" s="43"/>
      <c r="I131" s="247"/>
      <c r="J131" s="43"/>
      <c r="K131" s="43"/>
      <c r="L131" s="47"/>
      <c r="M131" s="252"/>
      <c r="N131" s="253"/>
      <c r="O131" s="242"/>
      <c r="P131" s="242"/>
      <c r="Q131" s="242"/>
      <c r="R131" s="242"/>
      <c r="S131" s="242"/>
      <c r="T131" s="254"/>
      <c r="U131" s="41"/>
      <c r="V131" s="41"/>
      <c r="W131" s="41"/>
      <c r="X131" s="41"/>
      <c r="Y131" s="41"/>
      <c r="Z131" s="41"/>
      <c r="AA131" s="41"/>
      <c r="AB131" s="41"/>
      <c r="AC131" s="41"/>
      <c r="AD131" s="41"/>
      <c r="AE131" s="41"/>
      <c r="AT131" s="19" t="s">
        <v>553</v>
      </c>
      <c r="AU131" s="19" t="s">
        <v>87</v>
      </c>
    </row>
    <row r="132" s="2" customFormat="1" ht="6.96" customHeight="1">
      <c r="A132" s="41"/>
      <c r="B132" s="62"/>
      <c r="C132" s="63"/>
      <c r="D132" s="63"/>
      <c r="E132" s="63"/>
      <c r="F132" s="63"/>
      <c r="G132" s="63"/>
      <c r="H132" s="63"/>
      <c r="I132" s="63"/>
      <c r="J132" s="63"/>
      <c r="K132" s="63"/>
      <c r="L132" s="47"/>
      <c r="M132" s="41"/>
      <c r="O132" s="41"/>
      <c r="P132" s="41"/>
      <c r="Q132" s="41"/>
      <c r="R132" s="41"/>
      <c r="S132" s="41"/>
      <c r="T132" s="41"/>
      <c r="U132" s="41"/>
      <c r="V132" s="41"/>
      <c r="W132" s="41"/>
      <c r="X132" s="41"/>
      <c r="Y132" s="41"/>
      <c r="Z132" s="41"/>
      <c r="AA132" s="41"/>
      <c r="AB132" s="41"/>
      <c r="AC132" s="41"/>
      <c r="AD132" s="41"/>
      <c r="AE132" s="41"/>
    </row>
  </sheetData>
  <sheetProtection sheet="1" autoFilter="0" formatColumns="0" formatRows="0" objects="1" scenarios="1" spinCount="100000" saltValue="rlxndUL16qDi3kwx12WWZS2f4dAe6ri4Jrt9axK74fPu1wa1ga3d0CTy6vDjzBmNGdJUYG9Wp4wiwIY61R6Y4A==" hashValue="Jztage6wTBV79103gI0ubSeEyRARCztqppnZLwQPUe7AspdKk3umKRMZTAAkb8Wn0IDhnUt3KMd7YAUJps9q1g==" algorithmName="SHA-512" password="CC35"/>
  <autoFilter ref="C95:K131"/>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hyperlinks>
    <hyperlink ref="F100" r:id="rId1" display="https://podminky.urs.cz/item/CS_URS_2023_01/132212131"/>
    <hyperlink ref="F105" r:id="rId2" display="https://podminky.urs.cz/item/CS_URS_2023_01/162451106"/>
    <hyperlink ref="F107" r:id="rId3" display="https://podminky.urs.cz/item/CS_URS_2023_01/R14172215"/>
    <hyperlink ref="F110" r:id="rId4" display="https://podminky.urs.cz/item/CS_URS_2023_01/174111101"/>
    <hyperlink ref="F112" r:id="rId5" display="https://podminky.urs.cz/item/CS_URS_2023_01/175111101"/>
    <hyperlink ref="F117" r:id="rId6" display="https://podminky.urs.cz/item/CS_URS_2023_01/997013501"/>
    <hyperlink ref="F119" r:id="rId7" display="https://podminky.urs.cz/item/CS_URS_2023_01/997013509"/>
    <hyperlink ref="F121" r:id="rId8" display="https://podminky.urs.cz/item/CS_URS_2023_01/997013631"/>
    <hyperlink ref="F124" r:id="rId9" display="https://podminky.urs.cz/item/CS_URS_2023_01/997013655"/>
    <hyperlink ref="F128" r:id="rId10" display="https://podminky.urs.cz/item/CS_URS_2023_01/460010001"/>
    <hyperlink ref="F131" r:id="rId11" display="https://podminky.urs.cz/item/CS_URS_2023_01/460581131"/>
  </hyperlinks>
  <pageMargins left="0.39375" right="0.39375" top="0.39375" bottom="0.39375" header="0" footer="0"/>
  <pageSetup paperSize="9" orientation="landscape" blackAndWhite="1" fitToHeight="100"/>
  <headerFooter>
    <oddFooter>&amp;CStrana &amp;P z &amp;N</oddFooter>
  </headerFooter>
  <drawing r:id="rId12"/>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139</v>
      </c>
    </row>
    <row r="3" s="1" customFormat="1" ht="6.96" customHeight="1">
      <c r="B3" s="142"/>
      <c r="C3" s="143"/>
      <c r="D3" s="143"/>
      <c r="E3" s="143"/>
      <c r="F3" s="143"/>
      <c r="G3" s="143"/>
      <c r="H3" s="143"/>
      <c r="I3" s="143"/>
      <c r="J3" s="143"/>
      <c r="K3" s="143"/>
      <c r="L3" s="22"/>
      <c r="AT3" s="19" t="s">
        <v>89</v>
      </c>
    </row>
    <row r="4" s="1" customFormat="1" ht="24.96" customHeight="1">
      <c r="B4" s="22"/>
      <c r="D4" s="144" t="s">
        <v>269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Oprava trati v úseku Kunovice - Veselí nad Moravou</v>
      </c>
      <c r="F7" s="146"/>
      <c r="G7" s="146"/>
      <c r="H7" s="146"/>
      <c r="L7" s="22"/>
    </row>
    <row r="8">
      <c r="B8" s="22"/>
      <c r="D8" s="146" t="s">
        <v>270</v>
      </c>
      <c r="L8" s="22"/>
    </row>
    <row r="9" s="1" customFormat="1" ht="16.5" customHeight="1">
      <c r="B9" s="22"/>
      <c r="E9" s="147" t="s">
        <v>271</v>
      </c>
      <c r="F9" s="1"/>
      <c r="G9" s="1"/>
      <c r="H9" s="1"/>
      <c r="L9" s="22"/>
    </row>
    <row r="10" s="1" customFormat="1" ht="12" customHeight="1">
      <c r="B10" s="22"/>
      <c r="D10" s="146" t="s">
        <v>272</v>
      </c>
      <c r="L10" s="22"/>
    </row>
    <row r="11" s="2" customFormat="1" ht="16.5" customHeight="1">
      <c r="A11" s="41"/>
      <c r="B11" s="47"/>
      <c r="C11" s="41"/>
      <c r="D11" s="41"/>
      <c r="E11" s="148" t="s">
        <v>562</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274</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913</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35</v>
      </c>
      <c r="G15" s="41"/>
      <c r="H15" s="41"/>
      <c r="I15" s="146" t="s">
        <v>20</v>
      </c>
      <c r="J15" s="136" t="s">
        <v>35</v>
      </c>
      <c r="K15" s="41"/>
      <c r="L15" s="149"/>
      <c r="S15" s="41"/>
      <c r="T15" s="41"/>
      <c r="U15" s="41"/>
      <c r="V15" s="41"/>
      <c r="W15" s="41"/>
      <c r="X15" s="41"/>
      <c r="Y15" s="41"/>
      <c r="Z15" s="41"/>
      <c r="AA15" s="41"/>
      <c r="AB15" s="41"/>
      <c r="AC15" s="41"/>
      <c r="AD15" s="41"/>
      <c r="AE15" s="41"/>
    </row>
    <row r="16" s="2" customFormat="1" ht="12" customHeight="1">
      <c r="A16" s="41"/>
      <c r="B16" s="47"/>
      <c r="C16" s="41"/>
      <c r="D16" s="146" t="s">
        <v>22</v>
      </c>
      <c r="E16" s="41"/>
      <c r="F16" s="136" t="s">
        <v>23</v>
      </c>
      <c r="G16" s="41"/>
      <c r="H16" s="41"/>
      <c r="I16" s="146" t="s">
        <v>24</v>
      </c>
      <c r="J16" s="151" t="str">
        <f>'Rekapitulace stavby'!AN8</f>
        <v>13. 4. 2021</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30</v>
      </c>
      <c r="E18" s="41"/>
      <c r="F18" s="41"/>
      <c r="G18" s="41"/>
      <c r="H18" s="41"/>
      <c r="I18" s="146" t="s">
        <v>31</v>
      </c>
      <c r="J18" s="136" t="s">
        <v>32</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
        <v>33</v>
      </c>
      <c r="F19" s="41"/>
      <c r="G19" s="41"/>
      <c r="H19" s="41"/>
      <c r="I19" s="146" t="s">
        <v>34</v>
      </c>
      <c r="J19" s="136" t="s">
        <v>35</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36</v>
      </c>
      <c r="E21" s="41"/>
      <c r="F21" s="41"/>
      <c r="G21" s="41"/>
      <c r="H21" s="41"/>
      <c r="I21" s="146" t="s">
        <v>31</v>
      </c>
      <c r="J21" s="35"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6"/>
      <c r="G22" s="136"/>
      <c r="H22" s="136"/>
      <c r="I22" s="146" t="s">
        <v>34</v>
      </c>
      <c r="J22" s="35"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38</v>
      </c>
      <c r="E24" s="41"/>
      <c r="F24" s="41"/>
      <c r="G24" s="41"/>
      <c r="H24" s="41"/>
      <c r="I24" s="146" t="s">
        <v>31</v>
      </c>
      <c r="J24" s="136" t="s">
        <v>39</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
        <v>40</v>
      </c>
      <c r="F25" s="41"/>
      <c r="G25" s="41"/>
      <c r="H25" s="41"/>
      <c r="I25" s="146" t="s">
        <v>34</v>
      </c>
      <c r="J25" s="136" t="s">
        <v>35</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42</v>
      </c>
      <c r="E27" s="41"/>
      <c r="F27" s="41"/>
      <c r="G27" s="41"/>
      <c r="H27" s="41"/>
      <c r="I27" s="146" t="s">
        <v>31</v>
      </c>
      <c r="J27" s="136" t="s">
        <v>35</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
        <v>564</v>
      </c>
      <c r="F28" s="41"/>
      <c r="G28" s="41"/>
      <c r="H28" s="41"/>
      <c r="I28" s="146" t="s">
        <v>34</v>
      </c>
      <c r="J28" s="136" t="s">
        <v>35</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44</v>
      </c>
      <c r="E30" s="41"/>
      <c r="F30" s="41"/>
      <c r="G30" s="41"/>
      <c r="H30" s="41"/>
      <c r="I30" s="41"/>
      <c r="J30" s="41"/>
      <c r="K30" s="41"/>
      <c r="L30" s="149"/>
      <c r="S30" s="41"/>
      <c r="T30" s="41"/>
      <c r="U30" s="41"/>
      <c r="V30" s="41"/>
      <c r="W30" s="41"/>
      <c r="X30" s="41"/>
      <c r="Y30" s="41"/>
      <c r="Z30" s="41"/>
      <c r="AA30" s="41"/>
      <c r="AB30" s="41"/>
      <c r="AC30" s="41"/>
      <c r="AD30" s="41"/>
      <c r="AE30" s="41"/>
    </row>
    <row r="31" s="8" customFormat="1" ht="23.25" customHeight="1">
      <c r="A31" s="152"/>
      <c r="B31" s="153"/>
      <c r="C31" s="152"/>
      <c r="D31" s="152"/>
      <c r="E31" s="154" t="s">
        <v>45</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46</v>
      </c>
      <c r="E34" s="41"/>
      <c r="F34" s="41"/>
      <c r="G34" s="41"/>
      <c r="H34" s="41"/>
      <c r="I34" s="41"/>
      <c r="J34" s="158">
        <f>ROUND(J93,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48</v>
      </c>
      <c r="G36" s="41"/>
      <c r="H36" s="41"/>
      <c r="I36" s="159" t="s">
        <v>47</v>
      </c>
      <c r="J36" s="159" t="s">
        <v>49</v>
      </c>
      <c r="K36" s="41"/>
      <c r="L36" s="149"/>
      <c r="S36" s="41"/>
      <c r="T36" s="41"/>
      <c r="U36" s="41"/>
      <c r="V36" s="41"/>
      <c r="W36" s="41"/>
      <c r="X36" s="41"/>
      <c r="Y36" s="41"/>
      <c r="Z36" s="41"/>
      <c r="AA36" s="41"/>
      <c r="AB36" s="41"/>
      <c r="AC36" s="41"/>
      <c r="AD36" s="41"/>
      <c r="AE36" s="41"/>
    </row>
    <row r="37" s="2" customFormat="1" ht="14.4" customHeight="1">
      <c r="A37" s="41"/>
      <c r="B37" s="47"/>
      <c r="C37" s="41"/>
      <c r="D37" s="148" t="s">
        <v>50</v>
      </c>
      <c r="E37" s="146" t="s">
        <v>51</v>
      </c>
      <c r="F37" s="160">
        <f>ROUND((SUM(BE93:BE115)),  2)</f>
        <v>0</v>
      </c>
      <c r="G37" s="41"/>
      <c r="H37" s="41"/>
      <c r="I37" s="161">
        <v>0.20999999999999999</v>
      </c>
      <c r="J37" s="160">
        <f>ROUND(((SUM(BE93:BE115))*I37),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52</v>
      </c>
      <c r="F38" s="160">
        <f>ROUND((SUM(BF93:BF115)),  2)</f>
        <v>0</v>
      </c>
      <c r="G38" s="41"/>
      <c r="H38" s="41"/>
      <c r="I38" s="161">
        <v>0.14999999999999999</v>
      </c>
      <c r="J38" s="160">
        <f>ROUND(((SUM(BF93:BF115))*I38),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53</v>
      </c>
      <c r="F39" s="160">
        <f>ROUND((SUM(BG93:BG115)),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54</v>
      </c>
      <c r="F40" s="160">
        <f>ROUND((SUM(BH93:BH115)),  2)</f>
        <v>0</v>
      </c>
      <c r="G40" s="41"/>
      <c r="H40" s="41"/>
      <c r="I40" s="161">
        <v>0.14999999999999999</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55</v>
      </c>
      <c r="F41" s="160">
        <f>ROUND((SUM(BI93:BI115)),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56</v>
      </c>
      <c r="E43" s="164"/>
      <c r="F43" s="164"/>
      <c r="G43" s="165" t="s">
        <v>57</v>
      </c>
      <c r="H43" s="166" t="s">
        <v>58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5" t="s">
        <v>277</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Oprava trati v úseku Kunovice - Veselí nad Moravou</v>
      </c>
      <c r="F52" s="34"/>
      <c r="G52" s="34"/>
      <c r="H52" s="34"/>
      <c r="I52" s="43"/>
      <c r="J52" s="43"/>
      <c r="K52" s="43"/>
      <c r="L52" s="149"/>
      <c r="S52" s="41"/>
      <c r="T52" s="41"/>
      <c r="U52" s="41"/>
      <c r="V52" s="41"/>
      <c r="W52" s="41"/>
      <c r="X52" s="41"/>
      <c r="Y52" s="41"/>
      <c r="Z52" s="41"/>
      <c r="AA52" s="41"/>
      <c r="AB52" s="41"/>
      <c r="AC52" s="41"/>
      <c r="AD52" s="41"/>
      <c r="AE52" s="41"/>
    </row>
    <row r="53" s="1" customFormat="1" ht="12" customHeight="1">
      <c r="B53" s="23"/>
      <c r="C53" s="34" t="s">
        <v>270</v>
      </c>
      <c r="D53" s="24"/>
      <c r="E53" s="24"/>
      <c r="F53" s="24"/>
      <c r="G53" s="24"/>
      <c r="H53" s="24"/>
      <c r="I53" s="24"/>
      <c r="J53" s="24"/>
      <c r="K53" s="24"/>
      <c r="L53" s="22"/>
    </row>
    <row r="54" s="1" customFormat="1" ht="16.5" customHeight="1">
      <c r="B54" s="23"/>
      <c r="C54" s="24"/>
      <c r="D54" s="24"/>
      <c r="E54" s="173" t="s">
        <v>271</v>
      </c>
      <c r="F54" s="24"/>
      <c r="G54" s="24"/>
      <c r="H54" s="24"/>
      <c r="I54" s="24"/>
      <c r="J54" s="24"/>
      <c r="K54" s="24"/>
      <c r="L54" s="22"/>
    </row>
    <row r="55" s="1" customFormat="1" ht="12" customHeight="1">
      <c r="B55" s="23"/>
      <c r="C55" s="34" t="s">
        <v>272</v>
      </c>
      <c r="D55" s="24"/>
      <c r="E55" s="24"/>
      <c r="F55" s="24"/>
      <c r="G55" s="24"/>
      <c r="H55" s="24"/>
      <c r="I55" s="24"/>
      <c r="J55" s="24"/>
      <c r="K55" s="24"/>
      <c r="L55" s="22"/>
    </row>
    <row r="56" s="2" customFormat="1" ht="16.5" customHeight="1">
      <c r="A56" s="41"/>
      <c r="B56" s="42"/>
      <c r="C56" s="43"/>
      <c r="D56" s="43"/>
      <c r="E56" s="174" t="s">
        <v>562</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4" t="s">
        <v>274</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PS 11-02-71.1 - Zast. Kunovice, informační systém pro cestující</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Kunovice - Veselí nad Moravou</v>
      </c>
      <c r="G60" s="43"/>
      <c r="H60" s="43"/>
      <c r="I60" s="34" t="s">
        <v>24</v>
      </c>
      <c r="J60" s="75" t="str">
        <f>IF(J16="","",J16)</f>
        <v>13. 4. 2021</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25.65" customHeight="1">
      <c r="A62" s="41"/>
      <c r="B62" s="42"/>
      <c r="C62" s="34" t="s">
        <v>30</v>
      </c>
      <c r="D62" s="43"/>
      <c r="E62" s="43"/>
      <c r="F62" s="29" t="str">
        <f>E19</f>
        <v>Správa železnic</v>
      </c>
      <c r="G62" s="43"/>
      <c r="H62" s="43"/>
      <c r="I62" s="34" t="s">
        <v>38</v>
      </c>
      <c r="J62" s="39" t="str">
        <f>E25</f>
        <v>MORAVIA CONSULT OLOMOUC a.s.</v>
      </c>
      <c r="K62" s="43"/>
      <c r="L62" s="149"/>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Ing. Filip Rozsypal</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278</v>
      </c>
      <c r="D65" s="176"/>
      <c r="E65" s="176"/>
      <c r="F65" s="176"/>
      <c r="G65" s="176"/>
      <c r="H65" s="176"/>
      <c r="I65" s="176"/>
      <c r="J65" s="177" t="s">
        <v>279</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78</v>
      </c>
      <c r="D67" s="43"/>
      <c r="E67" s="43"/>
      <c r="F67" s="43"/>
      <c r="G67" s="43"/>
      <c r="H67" s="43"/>
      <c r="I67" s="43"/>
      <c r="J67" s="105">
        <f>J93</f>
        <v>0</v>
      </c>
      <c r="K67" s="43"/>
      <c r="L67" s="149"/>
      <c r="S67" s="41"/>
      <c r="T67" s="41"/>
      <c r="U67" s="41"/>
      <c r="V67" s="41"/>
      <c r="W67" s="41"/>
      <c r="X67" s="41"/>
      <c r="Y67" s="41"/>
      <c r="Z67" s="41"/>
      <c r="AA67" s="41"/>
      <c r="AB67" s="41"/>
      <c r="AC67" s="41"/>
      <c r="AD67" s="41"/>
      <c r="AE67" s="41"/>
      <c r="AU67" s="19" t="s">
        <v>280</v>
      </c>
    </row>
    <row r="68" s="9" customFormat="1" ht="24.96" customHeight="1">
      <c r="A68" s="9"/>
      <c r="B68" s="179"/>
      <c r="C68" s="180"/>
      <c r="D68" s="181" t="s">
        <v>281</v>
      </c>
      <c r="E68" s="182"/>
      <c r="F68" s="182"/>
      <c r="G68" s="182"/>
      <c r="H68" s="182"/>
      <c r="I68" s="182"/>
      <c r="J68" s="183">
        <f>J94</f>
        <v>0</v>
      </c>
      <c r="K68" s="180"/>
      <c r="L68" s="184"/>
      <c r="S68" s="9"/>
      <c r="T68" s="9"/>
      <c r="U68" s="9"/>
      <c r="V68" s="9"/>
      <c r="W68" s="9"/>
      <c r="X68" s="9"/>
      <c r="Y68" s="9"/>
      <c r="Z68" s="9"/>
      <c r="AA68" s="9"/>
      <c r="AB68" s="9"/>
      <c r="AC68" s="9"/>
      <c r="AD68" s="9"/>
      <c r="AE68" s="9"/>
    </row>
    <row r="69" s="10" customFormat="1" ht="19.92" customHeight="1">
      <c r="A69" s="10"/>
      <c r="B69" s="185"/>
      <c r="C69" s="127"/>
      <c r="D69" s="186" t="s">
        <v>282</v>
      </c>
      <c r="E69" s="187"/>
      <c r="F69" s="187"/>
      <c r="G69" s="187"/>
      <c r="H69" s="187"/>
      <c r="I69" s="187"/>
      <c r="J69" s="188">
        <f>J95</f>
        <v>0</v>
      </c>
      <c r="K69" s="127"/>
      <c r="L69" s="189"/>
      <c r="S69" s="10"/>
      <c r="T69" s="10"/>
      <c r="U69" s="10"/>
      <c r="V69" s="10"/>
      <c r="W69" s="10"/>
      <c r="X69" s="10"/>
      <c r="Y69" s="10"/>
      <c r="Z69" s="10"/>
      <c r="AA69" s="10"/>
      <c r="AB69" s="10"/>
      <c r="AC69" s="10"/>
      <c r="AD69" s="10"/>
      <c r="AE69" s="10"/>
    </row>
    <row r="70" s="2" customFormat="1" ht="21.84" customHeight="1">
      <c r="A70" s="41"/>
      <c r="B70" s="42"/>
      <c r="C70" s="43"/>
      <c r="D70" s="43"/>
      <c r="E70" s="43"/>
      <c r="F70" s="43"/>
      <c r="G70" s="43"/>
      <c r="H70" s="43"/>
      <c r="I70" s="43"/>
      <c r="J70" s="43"/>
      <c r="K70" s="43"/>
      <c r="L70" s="149"/>
      <c r="S70" s="41"/>
      <c r="T70" s="41"/>
      <c r="U70" s="41"/>
      <c r="V70" s="41"/>
      <c r="W70" s="41"/>
      <c r="X70" s="41"/>
      <c r="Y70" s="41"/>
      <c r="Z70" s="41"/>
      <c r="AA70" s="41"/>
      <c r="AB70" s="41"/>
      <c r="AC70" s="41"/>
      <c r="AD70" s="41"/>
      <c r="AE70" s="41"/>
    </row>
    <row r="71" s="2" customFormat="1" ht="6.96" customHeight="1">
      <c r="A71" s="41"/>
      <c r="B71" s="62"/>
      <c r="C71" s="63"/>
      <c r="D71" s="63"/>
      <c r="E71" s="63"/>
      <c r="F71" s="63"/>
      <c r="G71" s="63"/>
      <c r="H71" s="63"/>
      <c r="I71" s="63"/>
      <c r="J71" s="63"/>
      <c r="K71" s="63"/>
      <c r="L71" s="149"/>
      <c r="S71" s="41"/>
      <c r="T71" s="41"/>
      <c r="U71" s="41"/>
      <c r="V71" s="41"/>
      <c r="W71" s="41"/>
      <c r="X71" s="41"/>
      <c r="Y71" s="41"/>
      <c r="Z71" s="41"/>
      <c r="AA71" s="41"/>
      <c r="AB71" s="41"/>
      <c r="AC71" s="41"/>
      <c r="AD71" s="41"/>
      <c r="AE71" s="41"/>
    </row>
    <row r="75" s="2" customFormat="1" ht="6.96" customHeight="1">
      <c r="A75" s="41"/>
      <c r="B75" s="64"/>
      <c r="C75" s="65"/>
      <c r="D75" s="65"/>
      <c r="E75" s="65"/>
      <c r="F75" s="65"/>
      <c r="G75" s="65"/>
      <c r="H75" s="65"/>
      <c r="I75" s="65"/>
      <c r="J75" s="65"/>
      <c r="K75" s="65"/>
      <c r="L75" s="149"/>
      <c r="S75" s="41"/>
      <c r="T75" s="41"/>
      <c r="U75" s="41"/>
      <c r="V75" s="41"/>
      <c r="W75" s="41"/>
      <c r="X75" s="41"/>
      <c r="Y75" s="41"/>
      <c r="Z75" s="41"/>
      <c r="AA75" s="41"/>
      <c r="AB75" s="41"/>
      <c r="AC75" s="41"/>
      <c r="AD75" s="41"/>
      <c r="AE75" s="41"/>
    </row>
    <row r="76" s="2" customFormat="1" ht="24.96" customHeight="1">
      <c r="A76" s="41"/>
      <c r="B76" s="42"/>
      <c r="C76" s="25" t="s">
        <v>283</v>
      </c>
      <c r="D76" s="43"/>
      <c r="E76" s="43"/>
      <c r="F76" s="43"/>
      <c r="G76" s="43"/>
      <c r="H76" s="43"/>
      <c r="I76" s="43"/>
      <c r="J76" s="43"/>
      <c r="K76" s="43"/>
      <c r="L76" s="149"/>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9"/>
      <c r="S77" s="41"/>
      <c r="T77" s="41"/>
      <c r="U77" s="41"/>
      <c r="V77" s="41"/>
      <c r="W77" s="41"/>
      <c r="X77" s="41"/>
      <c r="Y77" s="41"/>
      <c r="Z77" s="41"/>
      <c r="AA77" s="41"/>
      <c r="AB77" s="41"/>
      <c r="AC77" s="41"/>
      <c r="AD77" s="41"/>
      <c r="AE77" s="41"/>
    </row>
    <row r="78" s="2" customFormat="1" ht="12" customHeight="1">
      <c r="A78" s="41"/>
      <c r="B78" s="42"/>
      <c r="C78" s="34" t="s">
        <v>16</v>
      </c>
      <c r="D78" s="43"/>
      <c r="E78" s="43"/>
      <c r="F78" s="43"/>
      <c r="G78" s="43"/>
      <c r="H78" s="43"/>
      <c r="I78" s="43"/>
      <c r="J78" s="43"/>
      <c r="K78" s="43"/>
      <c r="L78" s="149"/>
      <c r="S78" s="41"/>
      <c r="T78" s="41"/>
      <c r="U78" s="41"/>
      <c r="V78" s="41"/>
      <c r="W78" s="41"/>
      <c r="X78" s="41"/>
      <c r="Y78" s="41"/>
      <c r="Z78" s="41"/>
      <c r="AA78" s="41"/>
      <c r="AB78" s="41"/>
      <c r="AC78" s="41"/>
      <c r="AD78" s="41"/>
      <c r="AE78" s="41"/>
    </row>
    <row r="79" s="2" customFormat="1" ht="16.5" customHeight="1">
      <c r="A79" s="41"/>
      <c r="B79" s="42"/>
      <c r="C79" s="43"/>
      <c r="D79" s="43"/>
      <c r="E79" s="173" t="str">
        <f>E7</f>
        <v>Oprava trati v úseku Kunovice - Veselí nad Moravou</v>
      </c>
      <c r="F79" s="34"/>
      <c r="G79" s="34"/>
      <c r="H79" s="34"/>
      <c r="I79" s="43"/>
      <c r="J79" s="43"/>
      <c r="K79" s="43"/>
      <c r="L79" s="149"/>
      <c r="S79" s="41"/>
      <c r="T79" s="41"/>
      <c r="U79" s="41"/>
      <c r="V79" s="41"/>
      <c r="W79" s="41"/>
      <c r="X79" s="41"/>
      <c r="Y79" s="41"/>
      <c r="Z79" s="41"/>
      <c r="AA79" s="41"/>
      <c r="AB79" s="41"/>
      <c r="AC79" s="41"/>
      <c r="AD79" s="41"/>
      <c r="AE79" s="41"/>
    </row>
    <row r="80" s="1" customFormat="1" ht="12" customHeight="1">
      <c r="B80" s="23"/>
      <c r="C80" s="34" t="s">
        <v>270</v>
      </c>
      <c r="D80" s="24"/>
      <c r="E80" s="24"/>
      <c r="F80" s="24"/>
      <c r="G80" s="24"/>
      <c r="H80" s="24"/>
      <c r="I80" s="24"/>
      <c r="J80" s="24"/>
      <c r="K80" s="24"/>
      <c r="L80" s="22"/>
    </row>
    <row r="81" s="1" customFormat="1" ht="16.5" customHeight="1">
      <c r="B81" s="23"/>
      <c r="C81" s="24"/>
      <c r="D81" s="24"/>
      <c r="E81" s="173" t="s">
        <v>271</v>
      </c>
      <c r="F81" s="24"/>
      <c r="G81" s="24"/>
      <c r="H81" s="24"/>
      <c r="I81" s="24"/>
      <c r="J81" s="24"/>
      <c r="K81" s="24"/>
      <c r="L81" s="22"/>
    </row>
    <row r="82" s="1" customFormat="1" ht="12" customHeight="1">
      <c r="B82" s="23"/>
      <c r="C82" s="34" t="s">
        <v>272</v>
      </c>
      <c r="D82" s="24"/>
      <c r="E82" s="24"/>
      <c r="F82" s="24"/>
      <c r="G82" s="24"/>
      <c r="H82" s="24"/>
      <c r="I82" s="24"/>
      <c r="J82" s="24"/>
      <c r="K82" s="24"/>
      <c r="L82" s="22"/>
    </row>
    <row r="83" s="2" customFormat="1" ht="16.5" customHeight="1">
      <c r="A83" s="41"/>
      <c r="B83" s="42"/>
      <c r="C83" s="43"/>
      <c r="D83" s="43"/>
      <c r="E83" s="174" t="s">
        <v>562</v>
      </c>
      <c r="F83" s="43"/>
      <c r="G83" s="43"/>
      <c r="H83" s="43"/>
      <c r="I83" s="43"/>
      <c r="J83" s="43"/>
      <c r="K83" s="43"/>
      <c r="L83" s="149"/>
      <c r="S83" s="41"/>
      <c r="T83" s="41"/>
      <c r="U83" s="41"/>
      <c r="V83" s="41"/>
      <c r="W83" s="41"/>
      <c r="X83" s="41"/>
      <c r="Y83" s="41"/>
      <c r="Z83" s="41"/>
      <c r="AA83" s="41"/>
      <c r="AB83" s="41"/>
      <c r="AC83" s="41"/>
      <c r="AD83" s="41"/>
      <c r="AE83" s="41"/>
    </row>
    <row r="84" s="2" customFormat="1" ht="12" customHeight="1">
      <c r="A84" s="41"/>
      <c r="B84" s="42"/>
      <c r="C84" s="34" t="s">
        <v>274</v>
      </c>
      <c r="D84" s="43"/>
      <c r="E84" s="43"/>
      <c r="F84" s="43"/>
      <c r="G84" s="43"/>
      <c r="H84" s="43"/>
      <c r="I84" s="43"/>
      <c r="J84" s="43"/>
      <c r="K84" s="43"/>
      <c r="L84" s="149"/>
      <c r="S84" s="41"/>
      <c r="T84" s="41"/>
      <c r="U84" s="41"/>
      <c r="V84" s="41"/>
      <c r="W84" s="41"/>
      <c r="X84" s="41"/>
      <c r="Y84" s="41"/>
      <c r="Z84" s="41"/>
      <c r="AA84" s="41"/>
      <c r="AB84" s="41"/>
      <c r="AC84" s="41"/>
      <c r="AD84" s="41"/>
      <c r="AE84" s="41"/>
    </row>
    <row r="85" s="2" customFormat="1" ht="16.5" customHeight="1">
      <c r="A85" s="41"/>
      <c r="B85" s="42"/>
      <c r="C85" s="43"/>
      <c r="D85" s="43"/>
      <c r="E85" s="72" t="str">
        <f>E13</f>
        <v>PS 11-02-71.1 - Zast. Kunovice, informační systém pro cestující</v>
      </c>
      <c r="F85" s="43"/>
      <c r="G85" s="43"/>
      <c r="H85" s="43"/>
      <c r="I85" s="43"/>
      <c r="J85" s="43"/>
      <c r="K85" s="43"/>
      <c r="L85" s="149"/>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49"/>
      <c r="S86" s="41"/>
      <c r="T86" s="41"/>
      <c r="U86" s="41"/>
      <c r="V86" s="41"/>
      <c r="W86" s="41"/>
      <c r="X86" s="41"/>
      <c r="Y86" s="41"/>
      <c r="Z86" s="41"/>
      <c r="AA86" s="41"/>
      <c r="AB86" s="41"/>
      <c r="AC86" s="41"/>
      <c r="AD86" s="41"/>
      <c r="AE86" s="41"/>
    </row>
    <row r="87" s="2" customFormat="1" ht="12" customHeight="1">
      <c r="A87" s="41"/>
      <c r="B87" s="42"/>
      <c r="C87" s="34" t="s">
        <v>22</v>
      </c>
      <c r="D87" s="43"/>
      <c r="E87" s="43"/>
      <c r="F87" s="29" t="str">
        <f>F16</f>
        <v>Kunovice - Veselí nad Moravou</v>
      </c>
      <c r="G87" s="43"/>
      <c r="H87" s="43"/>
      <c r="I87" s="34" t="s">
        <v>24</v>
      </c>
      <c r="J87" s="75" t="str">
        <f>IF(J16="","",J16)</f>
        <v>13. 4. 2021</v>
      </c>
      <c r="K87" s="43"/>
      <c r="L87" s="149"/>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9"/>
      <c r="S88" s="41"/>
      <c r="T88" s="41"/>
      <c r="U88" s="41"/>
      <c r="V88" s="41"/>
      <c r="W88" s="41"/>
      <c r="X88" s="41"/>
      <c r="Y88" s="41"/>
      <c r="Z88" s="41"/>
      <c r="AA88" s="41"/>
      <c r="AB88" s="41"/>
      <c r="AC88" s="41"/>
      <c r="AD88" s="41"/>
      <c r="AE88" s="41"/>
    </row>
    <row r="89" s="2" customFormat="1" ht="25.65" customHeight="1">
      <c r="A89" s="41"/>
      <c r="B89" s="42"/>
      <c r="C89" s="34" t="s">
        <v>30</v>
      </c>
      <c r="D89" s="43"/>
      <c r="E89" s="43"/>
      <c r="F89" s="29" t="str">
        <f>E19</f>
        <v>Správa železnic</v>
      </c>
      <c r="G89" s="43"/>
      <c r="H89" s="43"/>
      <c r="I89" s="34" t="s">
        <v>38</v>
      </c>
      <c r="J89" s="39" t="str">
        <f>E25</f>
        <v>MORAVIA CONSULT OLOMOUC a.s.</v>
      </c>
      <c r="K89" s="43"/>
      <c r="L89" s="149"/>
      <c r="S89" s="41"/>
      <c r="T89" s="41"/>
      <c r="U89" s="41"/>
      <c r="V89" s="41"/>
      <c r="W89" s="41"/>
      <c r="X89" s="41"/>
      <c r="Y89" s="41"/>
      <c r="Z89" s="41"/>
      <c r="AA89" s="41"/>
      <c r="AB89" s="41"/>
      <c r="AC89" s="41"/>
      <c r="AD89" s="41"/>
      <c r="AE89" s="41"/>
    </row>
    <row r="90" s="2" customFormat="1" ht="15.15" customHeight="1">
      <c r="A90" s="41"/>
      <c r="B90" s="42"/>
      <c r="C90" s="34" t="s">
        <v>36</v>
      </c>
      <c r="D90" s="43"/>
      <c r="E90" s="43"/>
      <c r="F90" s="29" t="str">
        <f>IF(E22="","",E22)</f>
        <v>Vyplň údaj</v>
      </c>
      <c r="G90" s="43"/>
      <c r="H90" s="43"/>
      <c r="I90" s="34" t="s">
        <v>42</v>
      </c>
      <c r="J90" s="39" t="str">
        <f>E28</f>
        <v>Ing. Filip Rozsypal</v>
      </c>
      <c r="K90" s="43"/>
      <c r="L90" s="149"/>
      <c r="S90" s="41"/>
      <c r="T90" s="41"/>
      <c r="U90" s="41"/>
      <c r="V90" s="41"/>
      <c r="W90" s="41"/>
      <c r="X90" s="41"/>
      <c r="Y90" s="41"/>
      <c r="Z90" s="41"/>
      <c r="AA90" s="41"/>
      <c r="AB90" s="41"/>
      <c r="AC90" s="41"/>
      <c r="AD90" s="41"/>
      <c r="AE90" s="41"/>
    </row>
    <row r="91" s="2" customFormat="1" ht="10.32" customHeight="1">
      <c r="A91" s="41"/>
      <c r="B91" s="42"/>
      <c r="C91" s="43"/>
      <c r="D91" s="43"/>
      <c r="E91" s="43"/>
      <c r="F91" s="43"/>
      <c r="G91" s="43"/>
      <c r="H91" s="43"/>
      <c r="I91" s="43"/>
      <c r="J91" s="43"/>
      <c r="K91" s="43"/>
      <c r="L91" s="149"/>
      <c r="S91" s="41"/>
      <c r="T91" s="41"/>
      <c r="U91" s="41"/>
      <c r="V91" s="41"/>
      <c r="W91" s="41"/>
      <c r="X91" s="41"/>
      <c r="Y91" s="41"/>
      <c r="Z91" s="41"/>
      <c r="AA91" s="41"/>
      <c r="AB91" s="41"/>
      <c r="AC91" s="41"/>
      <c r="AD91" s="41"/>
      <c r="AE91" s="41"/>
    </row>
    <row r="92" s="11" customFormat="1" ht="29.28" customHeight="1">
      <c r="A92" s="190"/>
      <c r="B92" s="191"/>
      <c r="C92" s="192" t="s">
        <v>284</v>
      </c>
      <c r="D92" s="193" t="s">
        <v>65</v>
      </c>
      <c r="E92" s="193" t="s">
        <v>61</v>
      </c>
      <c r="F92" s="193" t="s">
        <v>62</v>
      </c>
      <c r="G92" s="193" t="s">
        <v>285</v>
      </c>
      <c r="H92" s="193" t="s">
        <v>286</v>
      </c>
      <c r="I92" s="193" t="s">
        <v>287</v>
      </c>
      <c r="J92" s="193" t="s">
        <v>279</v>
      </c>
      <c r="K92" s="194" t="s">
        <v>288</v>
      </c>
      <c r="L92" s="195"/>
      <c r="M92" s="95" t="s">
        <v>35</v>
      </c>
      <c r="N92" s="96" t="s">
        <v>50</v>
      </c>
      <c r="O92" s="96" t="s">
        <v>289</v>
      </c>
      <c r="P92" s="96" t="s">
        <v>290</v>
      </c>
      <c r="Q92" s="96" t="s">
        <v>291</v>
      </c>
      <c r="R92" s="96" t="s">
        <v>292</v>
      </c>
      <c r="S92" s="96" t="s">
        <v>293</v>
      </c>
      <c r="T92" s="97" t="s">
        <v>294</v>
      </c>
      <c r="U92" s="190"/>
      <c r="V92" s="190"/>
      <c r="W92" s="190"/>
      <c r="X92" s="190"/>
      <c r="Y92" s="190"/>
      <c r="Z92" s="190"/>
      <c r="AA92" s="190"/>
      <c r="AB92" s="190"/>
      <c r="AC92" s="190"/>
      <c r="AD92" s="190"/>
      <c r="AE92" s="190"/>
    </row>
    <row r="93" s="2" customFormat="1" ht="22.8" customHeight="1">
      <c r="A93" s="41"/>
      <c r="B93" s="42"/>
      <c r="C93" s="102" t="s">
        <v>295</v>
      </c>
      <c r="D93" s="43"/>
      <c r="E93" s="43"/>
      <c r="F93" s="43"/>
      <c r="G93" s="43"/>
      <c r="H93" s="43"/>
      <c r="I93" s="43"/>
      <c r="J93" s="196">
        <f>BK93</f>
        <v>0</v>
      </c>
      <c r="K93" s="43"/>
      <c r="L93" s="47"/>
      <c r="M93" s="98"/>
      <c r="N93" s="197"/>
      <c r="O93" s="99"/>
      <c r="P93" s="198">
        <f>P94</f>
        <v>0</v>
      </c>
      <c r="Q93" s="99"/>
      <c r="R93" s="198">
        <f>R94</f>
        <v>0</v>
      </c>
      <c r="S93" s="99"/>
      <c r="T93" s="199">
        <f>T94</f>
        <v>0</v>
      </c>
      <c r="U93" s="41"/>
      <c r="V93" s="41"/>
      <c r="W93" s="41"/>
      <c r="X93" s="41"/>
      <c r="Y93" s="41"/>
      <c r="Z93" s="41"/>
      <c r="AA93" s="41"/>
      <c r="AB93" s="41"/>
      <c r="AC93" s="41"/>
      <c r="AD93" s="41"/>
      <c r="AE93" s="41"/>
      <c r="AT93" s="19" t="s">
        <v>79</v>
      </c>
      <c r="AU93" s="19" t="s">
        <v>280</v>
      </c>
      <c r="BK93" s="200">
        <f>BK94</f>
        <v>0</v>
      </c>
    </row>
    <row r="94" s="12" customFormat="1" ht="25.92" customHeight="1">
      <c r="A94" s="12"/>
      <c r="B94" s="201"/>
      <c r="C94" s="202"/>
      <c r="D94" s="203" t="s">
        <v>79</v>
      </c>
      <c r="E94" s="204" t="s">
        <v>296</v>
      </c>
      <c r="F94" s="204" t="s">
        <v>297</v>
      </c>
      <c r="G94" s="202"/>
      <c r="H94" s="202"/>
      <c r="I94" s="205"/>
      <c r="J94" s="206">
        <f>BK94</f>
        <v>0</v>
      </c>
      <c r="K94" s="202"/>
      <c r="L94" s="207"/>
      <c r="M94" s="208"/>
      <c r="N94" s="209"/>
      <c r="O94" s="209"/>
      <c r="P94" s="210">
        <f>P95</f>
        <v>0</v>
      </c>
      <c r="Q94" s="209"/>
      <c r="R94" s="210">
        <f>R95</f>
        <v>0</v>
      </c>
      <c r="S94" s="209"/>
      <c r="T94" s="211">
        <f>T95</f>
        <v>0</v>
      </c>
      <c r="U94" s="12"/>
      <c r="V94" s="12"/>
      <c r="W94" s="12"/>
      <c r="X94" s="12"/>
      <c r="Y94" s="12"/>
      <c r="Z94" s="12"/>
      <c r="AA94" s="12"/>
      <c r="AB94" s="12"/>
      <c r="AC94" s="12"/>
      <c r="AD94" s="12"/>
      <c r="AE94" s="12"/>
      <c r="AR94" s="212" t="s">
        <v>89</v>
      </c>
      <c r="AT94" s="213" t="s">
        <v>79</v>
      </c>
      <c r="AU94" s="213" t="s">
        <v>80</v>
      </c>
      <c r="AY94" s="212" t="s">
        <v>298</v>
      </c>
      <c r="BK94" s="214">
        <f>BK95</f>
        <v>0</v>
      </c>
    </row>
    <row r="95" s="12" customFormat="1" ht="22.8" customHeight="1">
      <c r="A95" s="12"/>
      <c r="B95" s="201"/>
      <c r="C95" s="202"/>
      <c r="D95" s="203" t="s">
        <v>79</v>
      </c>
      <c r="E95" s="215" t="s">
        <v>299</v>
      </c>
      <c r="F95" s="215" t="s">
        <v>300</v>
      </c>
      <c r="G95" s="202"/>
      <c r="H95" s="202"/>
      <c r="I95" s="205"/>
      <c r="J95" s="216">
        <f>BK95</f>
        <v>0</v>
      </c>
      <c r="K95" s="202"/>
      <c r="L95" s="207"/>
      <c r="M95" s="208"/>
      <c r="N95" s="209"/>
      <c r="O95" s="209"/>
      <c r="P95" s="210">
        <f>SUM(P96:P115)</f>
        <v>0</v>
      </c>
      <c r="Q95" s="209"/>
      <c r="R95" s="210">
        <f>SUM(R96:R115)</f>
        <v>0</v>
      </c>
      <c r="S95" s="209"/>
      <c r="T95" s="211">
        <f>SUM(T96:T115)</f>
        <v>0</v>
      </c>
      <c r="U95" s="12"/>
      <c r="V95" s="12"/>
      <c r="W95" s="12"/>
      <c r="X95" s="12"/>
      <c r="Y95" s="12"/>
      <c r="Z95" s="12"/>
      <c r="AA95" s="12"/>
      <c r="AB95" s="12"/>
      <c r="AC95" s="12"/>
      <c r="AD95" s="12"/>
      <c r="AE95" s="12"/>
      <c r="AR95" s="212" t="s">
        <v>89</v>
      </c>
      <c r="AT95" s="213" t="s">
        <v>79</v>
      </c>
      <c r="AU95" s="213" t="s">
        <v>87</v>
      </c>
      <c r="AY95" s="212" t="s">
        <v>298</v>
      </c>
      <c r="BK95" s="214">
        <f>SUM(BK96:BK115)</f>
        <v>0</v>
      </c>
    </row>
    <row r="96" s="2" customFormat="1" ht="16.5" customHeight="1">
      <c r="A96" s="41"/>
      <c r="B96" s="42"/>
      <c r="C96" s="217" t="s">
        <v>87</v>
      </c>
      <c r="D96" s="217" t="s">
        <v>301</v>
      </c>
      <c r="E96" s="218" t="s">
        <v>565</v>
      </c>
      <c r="F96" s="219" t="s">
        <v>566</v>
      </c>
      <c r="G96" s="220" t="s">
        <v>304</v>
      </c>
      <c r="H96" s="221">
        <v>30</v>
      </c>
      <c r="I96" s="222"/>
      <c r="J96" s="223">
        <f>ROUND(I96*H96,2)</f>
        <v>0</v>
      </c>
      <c r="K96" s="219" t="s">
        <v>305</v>
      </c>
      <c r="L96" s="47"/>
      <c r="M96" s="224" t="s">
        <v>35</v>
      </c>
      <c r="N96" s="225" t="s">
        <v>51</v>
      </c>
      <c r="O96" s="87"/>
      <c r="P96" s="226">
        <f>O96*H96</f>
        <v>0</v>
      </c>
      <c r="Q96" s="226">
        <v>0</v>
      </c>
      <c r="R96" s="226">
        <f>Q96*H96</f>
        <v>0</v>
      </c>
      <c r="S96" s="226">
        <v>0</v>
      </c>
      <c r="T96" s="227">
        <f>S96*H96</f>
        <v>0</v>
      </c>
      <c r="U96" s="41"/>
      <c r="V96" s="41"/>
      <c r="W96" s="41"/>
      <c r="X96" s="41"/>
      <c r="Y96" s="41"/>
      <c r="Z96" s="41"/>
      <c r="AA96" s="41"/>
      <c r="AB96" s="41"/>
      <c r="AC96" s="41"/>
      <c r="AD96" s="41"/>
      <c r="AE96" s="41"/>
      <c r="AR96" s="228" t="s">
        <v>100</v>
      </c>
      <c r="AT96" s="228" t="s">
        <v>301</v>
      </c>
      <c r="AU96" s="228" t="s">
        <v>89</v>
      </c>
      <c r="AY96" s="19" t="s">
        <v>298</v>
      </c>
      <c r="BE96" s="229">
        <f>IF(N96="základní",J96,0)</f>
        <v>0</v>
      </c>
      <c r="BF96" s="229">
        <f>IF(N96="snížená",J96,0)</f>
        <v>0</v>
      </c>
      <c r="BG96" s="229">
        <f>IF(N96="zákl. přenesená",J96,0)</f>
        <v>0</v>
      </c>
      <c r="BH96" s="229">
        <f>IF(N96="sníž. přenesená",J96,0)</f>
        <v>0</v>
      </c>
      <c r="BI96" s="229">
        <f>IF(N96="nulová",J96,0)</f>
        <v>0</v>
      </c>
      <c r="BJ96" s="19" t="s">
        <v>87</v>
      </c>
      <c r="BK96" s="229">
        <f>ROUND(I96*H96,2)</f>
        <v>0</v>
      </c>
      <c r="BL96" s="19" t="s">
        <v>100</v>
      </c>
      <c r="BM96" s="228" t="s">
        <v>914</v>
      </c>
    </row>
    <row r="97" s="2" customFormat="1">
      <c r="A97" s="41"/>
      <c r="B97" s="42"/>
      <c r="C97" s="43"/>
      <c r="D97" s="250" t="s">
        <v>555</v>
      </c>
      <c r="E97" s="43"/>
      <c r="F97" s="251" t="s">
        <v>568</v>
      </c>
      <c r="G97" s="43"/>
      <c r="H97" s="43"/>
      <c r="I97" s="247"/>
      <c r="J97" s="43"/>
      <c r="K97" s="43"/>
      <c r="L97" s="47"/>
      <c r="M97" s="248"/>
      <c r="N97" s="249"/>
      <c r="O97" s="87"/>
      <c r="P97" s="87"/>
      <c r="Q97" s="87"/>
      <c r="R97" s="87"/>
      <c r="S97" s="87"/>
      <c r="T97" s="88"/>
      <c r="U97" s="41"/>
      <c r="V97" s="41"/>
      <c r="W97" s="41"/>
      <c r="X97" s="41"/>
      <c r="Y97" s="41"/>
      <c r="Z97" s="41"/>
      <c r="AA97" s="41"/>
      <c r="AB97" s="41"/>
      <c r="AC97" s="41"/>
      <c r="AD97" s="41"/>
      <c r="AE97" s="41"/>
      <c r="AT97" s="19" t="s">
        <v>555</v>
      </c>
      <c r="AU97" s="19" t="s">
        <v>89</v>
      </c>
    </row>
    <row r="98" s="2" customFormat="1" ht="24.15" customHeight="1">
      <c r="A98" s="41"/>
      <c r="B98" s="42"/>
      <c r="C98" s="217" t="s">
        <v>89</v>
      </c>
      <c r="D98" s="217" t="s">
        <v>301</v>
      </c>
      <c r="E98" s="218" t="s">
        <v>360</v>
      </c>
      <c r="F98" s="219" t="s">
        <v>361</v>
      </c>
      <c r="G98" s="220" t="s">
        <v>315</v>
      </c>
      <c r="H98" s="221">
        <v>4</v>
      </c>
      <c r="I98" s="222"/>
      <c r="J98" s="223">
        <f>ROUND(I98*H98,2)</f>
        <v>0</v>
      </c>
      <c r="K98" s="219" t="s">
        <v>305</v>
      </c>
      <c r="L98" s="47"/>
      <c r="M98" s="224" t="s">
        <v>35</v>
      </c>
      <c r="N98" s="225" t="s">
        <v>51</v>
      </c>
      <c r="O98" s="87"/>
      <c r="P98" s="226">
        <f>O98*H98</f>
        <v>0</v>
      </c>
      <c r="Q98" s="226">
        <v>0</v>
      </c>
      <c r="R98" s="226">
        <f>Q98*H98</f>
        <v>0</v>
      </c>
      <c r="S98" s="226">
        <v>0</v>
      </c>
      <c r="T98" s="227">
        <f>S98*H98</f>
        <v>0</v>
      </c>
      <c r="U98" s="41"/>
      <c r="V98" s="41"/>
      <c r="W98" s="41"/>
      <c r="X98" s="41"/>
      <c r="Y98" s="41"/>
      <c r="Z98" s="41"/>
      <c r="AA98" s="41"/>
      <c r="AB98" s="41"/>
      <c r="AC98" s="41"/>
      <c r="AD98" s="41"/>
      <c r="AE98" s="41"/>
      <c r="AR98" s="228" t="s">
        <v>100</v>
      </c>
      <c r="AT98" s="228" t="s">
        <v>301</v>
      </c>
      <c r="AU98" s="228" t="s">
        <v>89</v>
      </c>
      <c r="AY98" s="19" t="s">
        <v>298</v>
      </c>
      <c r="BE98" s="229">
        <f>IF(N98="základní",J98,0)</f>
        <v>0</v>
      </c>
      <c r="BF98" s="229">
        <f>IF(N98="snížená",J98,0)</f>
        <v>0</v>
      </c>
      <c r="BG98" s="229">
        <f>IF(N98="zákl. přenesená",J98,0)</f>
        <v>0</v>
      </c>
      <c r="BH98" s="229">
        <f>IF(N98="sníž. přenesená",J98,0)</f>
        <v>0</v>
      </c>
      <c r="BI98" s="229">
        <f>IF(N98="nulová",J98,0)</f>
        <v>0</v>
      </c>
      <c r="BJ98" s="19" t="s">
        <v>87</v>
      </c>
      <c r="BK98" s="229">
        <f>ROUND(I98*H98,2)</f>
        <v>0</v>
      </c>
      <c r="BL98" s="19" t="s">
        <v>100</v>
      </c>
      <c r="BM98" s="228" t="s">
        <v>915</v>
      </c>
    </row>
    <row r="99" s="2" customFormat="1">
      <c r="A99" s="41"/>
      <c r="B99" s="42"/>
      <c r="C99" s="43"/>
      <c r="D99" s="250" t="s">
        <v>555</v>
      </c>
      <c r="E99" s="43"/>
      <c r="F99" s="251" t="s">
        <v>570</v>
      </c>
      <c r="G99" s="43"/>
      <c r="H99" s="43"/>
      <c r="I99" s="247"/>
      <c r="J99" s="43"/>
      <c r="K99" s="43"/>
      <c r="L99" s="47"/>
      <c r="M99" s="248"/>
      <c r="N99" s="249"/>
      <c r="O99" s="87"/>
      <c r="P99" s="87"/>
      <c r="Q99" s="87"/>
      <c r="R99" s="87"/>
      <c r="S99" s="87"/>
      <c r="T99" s="88"/>
      <c r="U99" s="41"/>
      <c r="V99" s="41"/>
      <c r="W99" s="41"/>
      <c r="X99" s="41"/>
      <c r="Y99" s="41"/>
      <c r="Z99" s="41"/>
      <c r="AA99" s="41"/>
      <c r="AB99" s="41"/>
      <c r="AC99" s="41"/>
      <c r="AD99" s="41"/>
      <c r="AE99" s="41"/>
      <c r="AT99" s="19" t="s">
        <v>555</v>
      </c>
      <c r="AU99" s="19" t="s">
        <v>89</v>
      </c>
    </row>
    <row r="100" s="2" customFormat="1" ht="16.5" customHeight="1">
      <c r="A100" s="41"/>
      <c r="B100" s="42"/>
      <c r="C100" s="217" t="s">
        <v>96</v>
      </c>
      <c r="D100" s="217" t="s">
        <v>301</v>
      </c>
      <c r="E100" s="218" t="s">
        <v>574</v>
      </c>
      <c r="F100" s="219" t="s">
        <v>575</v>
      </c>
      <c r="G100" s="220" t="s">
        <v>315</v>
      </c>
      <c r="H100" s="221">
        <v>4</v>
      </c>
      <c r="I100" s="222"/>
      <c r="J100" s="223">
        <f>ROUND(I100*H100,2)</f>
        <v>0</v>
      </c>
      <c r="K100" s="219" t="s">
        <v>305</v>
      </c>
      <c r="L100" s="47"/>
      <c r="M100" s="224" t="s">
        <v>35</v>
      </c>
      <c r="N100" s="225" t="s">
        <v>51</v>
      </c>
      <c r="O100" s="87"/>
      <c r="P100" s="226">
        <f>O100*H100</f>
        <v>0</v>
      </c>
      <c r="Q100" s="226">
        <v>0</v>
      </c>
      <c r="R100" s="226">
        <f>Q100*H100</f>
        <v>0</v>
      </c>
      <c r="S100" s="226">
        <v>0</v>
      </c>
      <c r="T100" s="227">
        <f>S100*H100</f>
        <v>0</v>
      </c>
      <c r="U100" s="41"/>
      <c r="V100" s="41"/>
      <c r="W100" s="41"/>
      <c r="X100" s="41"/>
      <c r="Y100" s="41"/>
      <c r="Z100" s="41"/>
      <c r="AA100" s="41"/>
      <c r="AB100" s="41"/>
      <c r="AC100" s="41"/>
      <c r="AD100" s="41"/>
      <c r="AE100" s="41"/>
      <c r="AR100" s="228" t="s">
        <v>100</v>
      </c>
      <c r="AT100" s="228" t="s">
        <v>301</v>
      </c>
      <c r="AU100" s="228" t="s">
        <v>89</v>
      </c>
      <c r="AY100" s="19" t="s">
        <v>298</v>
      </c>
      <c r="BE100" s="229">
        <f>IF(N100="základní",J100,0)</f>
        <v>0</v>
      </c>
      <c r="BF100" s="229">
        <f>IF(N100="snížená",J100,0)</f>
        <v>0</v>
      </c>
      <c r="BG100" s="229">
        <f>IF(N100="zákl. přenesená",J100,0)</f>
        <v>0</v>
      </c>
      <c r="BH100" s="229">
        <f>IF(N100="sníž. přenesená",J100,0)</f>
        <v>0</v>
      </c>
      <c r="BI100" s="229">
        <f>IF(N100="nulová",J100,0)</f>
        <v>0</v>
      </c>
      <c r="BJ100" s="19" t="s">
        <v>87</v>
      </c>
      <c r="BK100" s="229">
        <f>ROUND(I100*H100,2)</f>
        <v>0</v>
      </c>
      <c r="BL100" s="19" t="s">
        <v>100</v>
      </c>
      <c r="BM100" s="228" t="s">
        <v>916</v>
      </c>
    </row>
    <row r="101" s="2" customFormat="1">
      <c r="A101" s="41"/>
      <c r="B101" s="42"/>
      <c r="C101" s="43"/>
      <c r="D101" s="250" t="s">
        <v>555</v>
      </c>
      <c r="E101" s="43"/>
      <c r="F101" s="251" t="s">
        <v>578</v>
      </c>
      <c r="G101" s="43"/>
      <c r="H101" s="43"/>
      <c r="I101" s="247"/>
      <c r="J101" s="43"/>
      <c r="K101" s="43"/>
      <c r="L101" s="47"/>
      <c r="M101" s="248"/>
      <c r="N101" s="249"/>
      <c r="O101" s="87"/>
      <c r="P101" s="87"/>
      <c r="Q101" s="87"/>
      <c r="R101" s="87"/>
      <c r="S101" s="87"/>
      <c r="T101" s="88"/>
      <c r="U101" s="41"/>
      <c r="V101" s="41"/>
      <c r="W101" s="41"/>
      <c r="X101" s="41"/>
      <c r="Y101" s="41"/>
      <c r="Z101" s="41"/>
      <c r="AA101" s="41"/>
      <c r="AB101" s="41"/>
      <c r="AC101" s="41"/>
      <c r="AD101" s="41"/>
      <c r="AE101" s="41"/>
      <c r="AT101" s="19" t="s">
        <v>555</v>
      </c>
      <c r="AU101" s="19" t="s">
        <v>89</v>
      </c>
    </row>
    <row r="102" s="2" customFormat="1" ht="21.75" customHeight="1">
      <c r="A102" s="41"/>
      <c r="B102" s="42"/>
      <c r="C102" s="230" t="s">
        <v>100</v>
      </c>
      <c r="D102" s="230" t="s">
        <v>474</v>
      </c>
      <c r="E102" s="231" t="s">
        <v>579</v>
      </c>
      <c r="F102" s="232" t="s">
        <v>580</v>
      </c>
      <c r="G102" s="233" t="s">
        <v>304</v>
      </c>
      <c r="H102" s="234">
        <v>30</v>
      </c>
      <c r="I102" s="235"/>
      <c r="J102" s="236">
        <f>ROUND(I102*H102,2)</f>
        <v>0</v>
      </c>
      <c r="K102" s="232" t="s">
        <v>305</v>
      </c>
      <c r="L102" s="237"/>
      <c r="M102" s="238" t="s">
        <v>35</v>
      </c>
      <c r="N102" s="239" t="s">
        <v>51</v>
      </c>
      <c r="O102" s="87"/>
      <c r="P102" s="226">
        <f>O102*H102</f>
        <v>0</v>
      </c>
      <c r="Q102" s="226">
        <v>0</v>
      </c>
      <c r="R102" s="226">
        <f>Q102*H102</f>
        <v>0</v>
      </c>
      <c r="S102" s="226">
        <v>0</v>
      </c>
      <c r="T102" s="227">
        <f>S102*H102</f>
        <v>0</v>
      </c>
      <c r="U102" s="41"/>
      <c r="V102" s="41"/>
      <c r="W102" s="41"/>
      <c r="X102" s="41"/>
      <c r="Y102" s="41"/>
      <c r="Z102" s="41"/>
      <c r="AA102" s="41"/>
      <c r="AB102" s="41"/>
      <c r="AC102" s="41"/>
      <c r="AD102" s="41"/>
      <c r="AE102" s="41"/>
      <c r="AR102" s="228" t="s">
        <v>328</v>
      </c>
      <c r="AT102" s="228" t="s">
        <v>474</v>
      </c>
      <c r="AU102" s="228" t="s">
        <v>89</v>
      </c>
      <c r="AY102" s="19" t="s">
        <v>298</v>
      </c>
      <c r="BE102" s="229">
        <f>IF(N102="základní",J102,0)</f>
        <v>0</v>
      </c>
      <c r="BF102" s="229">
        <f>IF(N102="snížená",J102,0)</f>
        <v>0</v>
      </c>
      <c r="BG102" s="229">
        <f>IF(N102="zákl. přenesená",J102,0)</f>
        <v>0</v>
      </c>
      <c r="BH102" s="229">
        <f>IF(N102="sníž. přenesená",J102,0)</f>
        <v>0</v>
      </c>
      <c r="BI102" s="229">
        <f>IF(N102="nulová",J102,0)</f>
        <v>0</v>
      </c>
      <c r="BJ102" s="19" t="s">
        <v>87</v>
      </c>
      <c r="BK102" s="229">
        <f>ROUND(I102*H102,2)</f>
        <v>0</v>
      </c>
      <c r="BL102" s="19" t="s">
        <v>100</v>
      </c>
      <c r="BM102" s="228" t="s">
        <v>917</v>
      </c>
    </row>
    <row r="103" s="2" customFormat="1">
      <c r="A103" s="41"/>
      <c r="B103" s="42"/>
      <c r="C103" s="43"/>
      <c r="D103" s="250" t="s">
        <v>555</v>
      </c>
      <c r="E103" s="43"/>
      <c r="F103" s="251" t="s">
        <v>918</v>
      </c>
      <c r="G103" s="43"/>
      <c r="H103" s="43"/>
      <c r="I103" s="247"/>
      <c r="J103" s="43"/>
      <c r="K103" s="43"/>
      <c r="L103" s="47"/>
      <c r="M103" s="248"/>
      <c r="N103" s="249"/>
      <c r="O103" s="87"/>
      <c r="P103" s="87"/>
      <c r="Q103" s="87"/>
      <c r="R103" s="87"/>
      <c r="S103" s="87"/>
      <c r="T103" s="88"/>
      <c r="U103" s="41"/>
      <c r="V103" s="41"/>
      <c r="W103" s="41"/>
      <c r="X103" s="41"/>
      <c r="Y103" s="41"/>
      <c r="Z103" s="41"/>
      <c r="AA103" s="41"/>
      <c r="AB103" s="41"/>
      <c r="AC103" s="41"/>
      <c r="AD103" s="41"/>
      <c r="AE103" s="41"/>
      <c r="AT103" s="19" t="s">
        <v>555</v>
      </c>
      <c r="AU103" s="19" t="s">
        <v>89</v>
      </c>
    </row>
    <row r="104" s="2" customFormat="1" ht="21.75" customHeight="1">
      <c r="A104" s="41"/>
      <c r="B104" s="42"/>
      <c r="C104" s="230" t="s">
        <v>104</v>
      </c>
      <c r="D104" s="230" t="s">
        <v>474</v>
      </c>
      <c r="E104" s="231" t="s">
        <v>919</v>
      </c>
      <c r="F104" s="232" t="s">
        <v>920</v>
      </c>
      <c r="G104" s="233" t="s">
        <v>304</v>
      </c>
      <c r="H104" s="234">
        <v>60</v>
      </c>
      <c r="I104" s="235"/>
      <c r="J104" s="236">
        <f>ROUND(I104*H104,2)</f>
        <v>0</v>
      </c>
      <c r="K104" s="232" t="s">
        <v>305</v>
      </c>
      <c r="L104" s="237"/>
      <c r="M104" s="238" t="s">
        <v>35</v>
      </c>
      <c r="N104" s="239" t="s">
        <v>51</v>
      </c>
      <c r="O104" s="87"/>
      <c r="P104" s="226">
        <f>O104*H104</f>
        <v>0</v>
      </c>
      <c r="Q104" s="226">
        <v>0</v>
      </c>
      <c r="R104" s="226">
        <f>Q104*H104</f>
        <v>0</v>
      </c>
      <c r="S104" s="226">
        <v>0</v>
      </c>
      <c r="T104" s="227">
        <f>S104*H104</f>
        <v>0</v>
      </c>
      <c r="U104" s="41"/>
      <c r="V104" s="41"/>
      <c r="W104" s="41"/>
      <c r="X104" s="41"/>
      <c r="Y104" s="41"/>
      <c r="Z104" s="41"/>
      <c r="AA104" s="41"/>
      <c r="AB104" s="41"/>
      <c r="AC104" s="41"/>
      <c r="AD104" s="41"/>
      <c r="AE104" s="41"/>
      <c r="AR104" s="228" t="s">
        <v>328</v>
      </c>
      <c r="AT104" s="228" t="s">
        <v>474</v>
      </c>
      <c r="AU104" s="228" t="s">
        <v>89</v>
      </c>
      <c r="AY104" s="19" t="s">
        <v>298</v>
      </c>
      <c r="BE104" s="229">
        <f>IF(N104="základní",J104,0)</f>
        <v>0</v>
      </c>
      <c r="BF104" s="229">
        <f>IF(N104="snížená",J104,0)</f>
        <v>0</v>
      </c>
      <c r="BG104" s="229">
        <f>IF(N104="zákl. přenesená",J104,0)</f>
        <v>0</v>
      </c>
      <c r="BH104" s="229">
        <f>IF(N104="sníž. přenesená",J104,0)</f>
        <v>0</v>
      </c>
      <c r="BI104" s="229">
        <f>IF(N104="nulová",J104,0)</f>
        <v>0</v>
      </c>
      <c r="BJ104" s="19" t="s">
        <v>87</v>
      </c>
      <c r="BK104" s="229">
        <f>ROUND(I104*H104,2)</f>
        <v>0</v>
      </c>
      <c r="BL104" s="19" t="s">
        <v>100</v>
      </c>
      <c r="BM104" s="228" t="s">
        <v>921</v>
      </c>
    </row>
    <row r="105" s="2" customFormat="1">
      <c r="A105" s="41"/>
      <c r="B105" s="42"/>
      <c r="C105" s="43"/>
      <c r="D105" s="250" t="s">
        <v>555</v>
      </c>
      <c r="E105" s="43"/>
      <c r="F105" s="251" t="s">
        <v>922</v>
      </c>
      <c r="G105" s="43"/>
      <c r="H105" s="43"/>
      <c r="I105" s="247"/>
      <c r="J105" s="43"/>
      <c r="K105" s="43"/>
      <c r="L105" s="47"/>
      <c r="M105" s="248"/>
      <c r="N105" s="249"/>
      <c r="O105" s="87"/>
      <c r="P105" s="87"/>
      <c r="Q105" s="87"/>
      <c r="R105" s="87"/>
      <c r="S105" s="87"/>
      <c r="T105" s="88"/>
      <c r="U105" s="41"/>
      <c r="V105" s="41"/>
      <c r="W105" s="41"/>
      <c r="X105" s="41"/>
      <c r="Y105" s="41"/>
      <c r="Z105" s="41"/>
      <c r="AA105" s="41"/>
      <c r="AB105" s="41"/>
      <c r="AC105" s="41"/>
      <c r="AD105" s="41"/>
      <c r="AE105" s="41"/>
      <c r="AT105" s="19" t="s">
        <v>555</v>
      </c>
      <c r="AU105" s="19" t="s">
        <v>89</v>
      </c>
    </row>
    <row r="106" s="13" customFormat="1">
      <c r="A106" s="13"/>
      <c r="B106" s="255"/>
      <c r="C106" s="256"/>
      <c r="D106" s="250" t="s">
        <v>609</v>
      </c>
      <c r="E106" s="257" t="s">
        <v>35</v>
      </c>
      <c r="F106" s="258" t="s">
        <v>923</v>
      </c>
      <c r="G106" s="256"/>
      <c r="H106" s="257" t="s">
        <v>35</v>
      </c>
      <c r="I106" s="259"/>
      <c r="J106" s="256"/>
      <c r="K106" s="256"/>
      <c r="L106" s="260"/>
      <c r="M106" s="261"/>
      <c r="N106" s="262"/>
      <c r="O106" s="262"/>
      <c r="P106" s="262"/>
      <c r="Q106" s="262"/>
      <c r="R106" s="262"/>
      <c r="S106" s="262"/>
      <c r="T106" s="263"/>
      <c r="U106" s="13"/>
      <c r="V106" s="13"/>
      <c r="W106" s="13"/>
      <c r="X106" s="13"/>
      <c r="Y106" s="13"/>
      <c r="Z106" s="13"/>
      <c r="AA106" s="13"/>
      <c r="AB106" s="13"/>
      <c r="AC106" s="13"/>
      <c r="AD106" s="13"/>
      <c r="AE106" s="13"/>
      <c r="AT106" s="264" t="s">
        <v>609</v>
      </c>
      <c r="AU106" s="264" t="s">
        <v>89</v>
      </c>
      <c r="AV106" s="13" t="s">
        <v>87</v>
      </c>
      <c r="AW106" s="13" t="s">
        <v>41</v>
      </c>
      <c r="AX106" s="13" t="s">
        <v>80</v>
      </c>
      <c r="AY106" s="264" t="s">
        <v>298</v>
      </c>
    </row>
    <row r="107" s="14" customFormat="1">
      <c r="A107" s="14"/>
      <c r="B107" s="265"/>
      <c r="C107" s="266"/>
      <c r="D107" s="250" t="s">
        <v>609</v>
      </c>
      <c r="E107" s="267" t="s">
        <v>35</v>
      </c>
      <c r="F107" s="268" t="s">
        <v>924</v>
      </c>
      <c r="G107" s="266"/>
      <c r="H107" s="269">
        <v>60</v>
      </c>
      <c r="I107" s="270"/>
      <c r="J107" s="266"/>
      <c r="K107" s="266"/>
      <c r="L107" s="271"/>
      <c r="M107" s="272"/>
      <c r="N107" s="273"/>
      <c r="O107" s="273"/>
      <c r="P107" s="273"/>
      <c r="Q107" s="273"/>
      <c r="R107" s="273"/>
      <c r="S107" s="273"/>
      <c r="T107" s="274"/>
      <c r="U107" s="14"/>
      <c r="V107" s="14"/>
      <c r="W107" s="14"/>
      <c r="X107" s="14"/>
      <c r="Y107" s="14"/>
      <c r="Z107" s="14"/>
      <c r="AA107" s="14"/>
      <c r="AB107" s="14"/>
      <c r="AC107" s="14"/>
      <c r="AD107" s="14"/>
      <c r="AE107" s="14"/>
      <c r="AT107" s="275" t="s">
        <v>609</v>
      </c>
      <c r="AU107" s="275" t="s">
        <v>89</v>
      </c>
      <c r="AV107" s="14" t="s">
        <v>89</v>
      </c>
      <c r="AW107" s="14" t="s">
        <v>41</v>
      </c>
      <c r="AX107" s="14" t="s">
        <v>87</v>
      </c>
      <c r="AY107" s="275" t="s">
        <v>298</v>
      </c>
    </row>
    <row r="108" s="2" customFormat="1" ht="16.5" customHeight="1">
      <c r="A108" s="41"/>
      <c r="B108" s="42"/>
      <c r="C108" s="230" t="s">
        <v>320</v>
      </c>
      <c r="D108" s="230" t="s">
        <v>474</v>
      </c>
      <c r="E108" s="231" t="s">
        <v>585</v>
      </c>
      <c r="F108" s="232" t="s">
        <v>586</v>
      </c>
      <c r="G108" s="233" t="s">
        <v>315</v>
      </c>
      <c r="H108" s="234">
        <v>4</v>
      </c>
      <c r="I108" s="235"/>
      <c r="J108" s="236">
        <f>ROUND(I108*H108,2)</f>
        <v>0</v>
      </c>
      <c r="K108" s="232" t="s">
        <v>305</v>
      </c>
      <c r="L108" s="237"/>
      <c r="M108" s="238" t="s">
        <v>35</v>
      </c>
      <c r="N108" s="239" t="s">
        <v>51</v>
      </c>
      <c r="O108" s="87"/>
      <c r="P108" s="226">
        <f>O108*H108</f>
        <v>0</v>
      </c>
      <c r="Q108" s="226">
        <v>0</v>
      </c>
      <c r="R108" s="226">
        <f>Q108*H108</f>
        <v>0</v>
      </c>
      <c r="S108" s="226">
        <v>0</v>
      </c>
      <c r="T108" s="227">
        <f>S108*H108</f>
        <v>0</v>
      </c>
      <c r="U108" s="41"/>
      <c r="V108" s="41"/>
      <c r="W108" s="41"/>
      <c r="X108" s="41"/>
      <c r="Y108" s="41"/>
      <c r="Z108" s="41"/>
      <c r="AA108" s="41"/>
      <c r="AB108" s="41"/>
      <c r="AC108" s="41"/>
      <c r="AD108" s="41"/>
      <c r="AE108" s="41"/>
      <c r="AR108" s="228" t="s">
        <v>328</v>
      </c>
      <c r="AT108" s="228" t="s">
        <v>474</v>
      </c>
      <c r="AU108" s="228" t="s">
        <v>89</v>
      </c>
      <c r="AY108" s="19" t="s">
        <v>298</v>
      </c>
      <c r="BE108" s="229">
        <f>IF(N108="základní",J108,0)</f>
        <v>0</v>
      </c>
      <c r="BF108" s="229">
        <f>IF(N108="snížená",J108,0)</f>
        <v>0</v>
      </c>
      <c r="BG108" s="229">
        <f>IF(N108="zákl. přenesená",J108,0)</f>
        <v>0</v>
      </c>
      <c r="BH108" s="229">
        <f>IF(N108="sníž. přenesená",J108,0)</f>
        <v>0</v>
      </c>
      <c r="BI108" s="229">
        <f>IF(N108="nulová",J108,0)</f>
        <v>0</v>
      </c>
      <c r="BJ108" s="19" t="s">
        <v>87</v>
      </c>
      <c r="BK108" s="229">
        <f>ROUND(I108*H108,2)</f>
        <v>0</v>
      </c>
      <c r="BL108" s="19" t="s">
        <v>100</v>
      </c>
      <c r="BM108" s="228" t="s">
        <v>925</v>
      </c>
    </row>
    <row r="109" s="2" customFormat="1">
      <c r="A109" s="41"/>
      <c r="B109" s="42"/>
      <c r="C109" s="43"/>
      <c r="D109" s="250" t="s">
        <v>555</v>
      </c>
      <c r="E109" s="43"/>
      <c r="F109" s="251" t="s">
        <v>926</v>
      </c>
      <c r="G109" s="43"/>
      <c r="H109" s="43"/>
      <c r="I109" s="247"/>
      <c r="J109" s="43"/>
      <c r="K109" s="43"/>
      <c r="L109" s="47"/>
      <c r="M109" s="248"/>
      <c r="N109" s="249"/>
      <c r="O109" s="87"/>
      <c r="P109" s="87"/>
      <c r="Q109" s="87"/>
      <c r="R109" s="87"/>
      <c r="S109" s="87"/>
      <c r="T109" s="88"/>
      <c r="U109" s="41"/>
      <c r="V109" s="41"/>
      <c r="W109" s="41"/>
      <c r="X109" s="41"/>
      <c r="Y109" s="41"/>
      <c r="Z109" s="41"/>
      <c r="AA109" s="41"/>
      <c r="AB109" s="41"/>
      <c r="AC109" s="41"/>
      <c r="AD109" s="41"/>
      <c r="AE109" s="41"/>
      <c r="AT109" s="19" t="s">
        <v>555</v>
      </c>
      <c r="AU109" s="19" t="s">
        <v>89</v>
      </c>
    </row>
    <row r="110" s="2" customFormat="1" ht="16.5" customHeight="1">
      <c r="A110" s="41"/>
      <c r="B110" s="42"/>
      <c r="C110" s="230" t="s">
        <v>324</v>
      </c>
      <c r="D110" s="230" t="s">
        <v>474</v>
      </c>
      <c r="E110" s="231" t="s">
        <v>588</v>
      </c>
      <c r="F110" s="232" t="s">
        <v>589</v>
      </c>
      <c r="G110" s="233" t="s">
        <v>315</v>
      </c>
      <c r="H110" s="234">
        <v>60</v>
      </c>
      <c r="I110" s="235"/>
      <c r="J110" s="236">
        <f>ROUND(I110*H110,2)</f>
        <v>0</v>
      </c>
      <c r="K110" s="232" t="s">
        <v>305</v>
      </c>
      <c r="L110" s="237"/>
      <c r="M110" s="238" t="s">
        <v>35</v>
      </c>
      <c r="N110" s="239" t="s">
        <v>51</v>
      </c>
      <c r="O110" s="87"/>
      <c r="P110" s="226">
        <f>O110*H110</f>
        <v>0</v>
      </c>
      <c r="Q110" s="226">
        <v>0</v>
      </c>
      <c r="R110" s="226">
        <f>Q110*H110</f>
        <v>0</v>
      </c>
      <c r="S110" s="226">
        <v>0</v>
      </c>
      <c r="T110" s="227">
        <f>S110*H110</f>
        <v>0</v>
      </c>
      <c r="U110" s="41"/>
      <c r="V110" s="41"/>
      <c r="W110" s="41"/>
      <c r="X110" s="41"/>
      <c r="Y110" s="41"/>
      <c r="Z110" s="41"/>
      <c r="AA110" s="41"/>
      <c r="AB110" s="41"/>
      <c r="AC110" s="41"/>
      <c r="AD110" s="41"/>
      <c r="AE110" s="41"/>
      <c r="AR110" s="228" t="s">
        <v>328</v>
      </c>
      <c r="AT110" s="228" t="s">
        <v>474</v>
      </c>
      <c r="AU110" s="228" t="s">
        <v>89</v>
      </c>
      <c r="AY110" s="19" t="s">
        <v>298</v>
      </c>
      <c r="BE110" s="229">
        <f>IF(N110="základní",J110,0)</f>
        <v>0</v>
      </c>
      <c r="BF110" s="229">
        <f>IF(N110="snížená",J110,0)</f>
        <v>0</v>
      </c>
      <c r="BG110" s="229">
        <f>IF(N110="zákl. přenesená",J110,0)</f>
        <v>0</v>
      </c>
      <c r="BH110" s="229">
        <f>IF(N110="sníž. přenesená",J110,0)</f>
        <v>0</v>
      </c>
      <c r="BI110" s="229">
        <f>IF(N110="nulová",J110,0)</f>
        <v>0</v>
      </c>
      <c r="BJ110" s="19" t="s">
        <v>87</v>
      </c>
      <c r="BK110" s="229">
        <f>ROUND(I110*H110,2)</f>
        <v>0</v>
      </c>
      <c r="BL110" s="19" t="s">
        <v>100</v>
      </c>
      <c r="BM110" s="228" t="s">
        <v>927</v>
      </c>
    </row>
    <row r="111" s="2" customFormat="1">
      <c r="A111" s="41"/>
      <c r="B111" s="42"/>
      <c r="C111" s="43"/>
      <c r="D111" s="250" t="s">
        <v>555</v>
      </c>
      <c r="E111" s="43"/>
      <c r="F111" s="251" t="s">
        <v>928</v>
      </c>
      <c r="G111" s="43"/>
      <c r="H111" s="43"/>
      <c r="I111" s="247"/>
      <c r="J111" s="43"/>
      <c r="K111" s="43"/>
      <c r="L111" s="47"/>
      <c r="M111" s="248"/>
      <c r="N111" s="249"/>
      <c r="O111" s="87"/>
      <c r="P111" s="87"/>
      <c r="Q111" s="87"/>
      <c r="R111" s="87"/>
      <c r="S111" s="87"/>
      <c r="T111" s="88"/>
      <c r="U111" s="41"/>
      <c r="V111" s="41"/>
      <c r="W111" s="41"/>
      <c r="X111" s="41"/>
      <c r="Y111" s="41"/>
      <c r="Z111" s="41"/>
      <c r="AA111" s="41"/>
      <c r="AB111" s="41"/>
      <c r="AC111" s="41"/>
      <c r="AD111" s="41"/>
      <c r="AE111" s="41"/>
      <c r="AT111" s="19" t="s">
        <v>555</v>
      </c>
      <c r="AU111" s="19" t="s">
        <v>89</v>
      </c>
    </row>
    <row r="112" s="2" customFormat="1" ht="16.5" customHeight="1">
      <c r="A112" s="41"/>
      <c r="B112" s="42"/>
      <c r="C112" s="230" t="s">
        <v>328</v>
      </c>
      <c r="D112" s="230" t="s">
        <v>474</v>
      </c>
      <c r="E112" s="231" t="s">
        <v>571</v>
      </c>
      <c r="F112" s="232" t="s">
        <v>572</v>
      </c>
      <c r="G112" s="233" t="s">
        <v>315</v>
      </c>
      <c r="H112" s="234">
        <v>4</v>
      </c>
      <c r="I112" s="235"/>
      <c r="J112" s="236">
        <f>ROUND(I112*H112,2)</f>
        <v>0</v>
      </c>
      <c r="K112" s="232" t="s">
        <v>471</v>
      </c>
      <c r="L112" s="237"/>
      <c r="M112" s="238" t="s">
        <v>35</v>
      </c>
      <c r="N112" s="239" t="s">
        <v>51</v>
      </c>
      <c r="O112" s="87"/>
      <c r="P112" s="226">
        <f>O112*H112</f>
        <v>0</v>
      </c>
      <c r="Q112" s="226">
        <v>0</v>
      </c>
      <c r="R112" s="226">
        <f>Q112*H112</f>
        <v>0</v>
      </c>
      <c r="S112" s="226">
        <v>0</v>
      </c>
      <c r="T112" s="227">
        <f>S112*H112</f>
        <v>0</v>
      </c>
      <c r="U112" s="41"/>
      <c r="V112" s="41"/>
      <c r="W112" s="41"/>
      <c r="X112" s="41"/>
      <c r="Y112" s="41"/>
      <c r="Z112" s="41"/>
      <c r="AA112" s="41"/>
      <c r="AB112" s="41"/>
      <c r="AC112" s="41"/>
      <c r="AD112" s="41"/>
      <c r="AE112" s="41"/>
      <c r="AR112" s="228" t="s">
        <v>328</v>
      </c>
      <c r="AT112" s="228" t="s">
        <v>474</v>
      </c>
      <c r="AU112" s="228" t="s">
        <v>89</v>
      </c>
      <c r="AY112" s="19" t="s">
        <v>298</v>
      </c>
      <c r="BE112" s="229">
        <f>IF(N112="základní",J112,0)</f>
        <v>0</v>
      </c>
      <c r="BF112" s="229">
        <f>IF(N112="snížená",J112,0)</f>
        <v>0</v>
      </c>
      <c r="BG112" s="229">
        <f>IF(N112="zákl. přenesená",J112,0)</f>
        <v>0</v>
      </c>
      <c r="BH112" s="229">
        <f>IF(N112="sníž. přenesená",J112,0)</f>
        <v>0</v>
      </c>
      <c r="BI112" s="229">
        <f>IF(N112="nulová",J112,0)</f>
        <v>0</v>
      </c>
      <c r="BJ112" s="19" t="s">
        <v>87</v>
      </c>
      <c r="BK112" s="229">
        <f>ROUND(I112*H112,2)</f>
        <v>0</v>
      </c>
      <c r="BL112" s="19" t="s">
        <v>100</v>
      </c>
      <c r="BM112" s="228" t="s">
        <v>929</v>
      </c>
    </row>
    <row r="113" s="2" customFormat="1" ht="55.5" customHeight="1">
      <c r="A113" s="41"/>
      <c r="B113" s="42"/>
      <c r="C113" s="217" t="s">
        <v>332</v>
      </c>
      <c r="D113" s="217" t="s">
        <v>301</v>
      </c>
      <c r="E113" s="218" t="s">
        <v>539</v>
      </c>
      <c r="F113" s="219" t="s">
        <v>540</v>
      </c>
      <c r="G113" s="220" t="s">
        <v>315</v>
      </c>
      <c r="H113" s="221">
        <v>1</v>
      </c>
      <c r="I113" s="222"/>
      <c r="J113" s="223">
        <f>ROUND(I113*H113,2)</f>
        <v>0</v>
      </c>
      <c r="K113" s="219" t="s">
        <v>305</v>
      </c>
      <c r="L113" s="47"/>
      <c r="M113" s="224" t="s">
        <v>35</v>
      </c>
      <c r="N113" s="225" t="s">
        <v>51</v>
      </c>
      <c r="O113" s="87"/>
      <c r="P113" s="226">
        <f>O113*H113</f>
        <v>0</v>
      </c>
      <c r="Q113" s="226">
        <v>0</v>
      </c>
      <c r="R113" s="226">
        <f>Q113*H113</f>
        <v>0</v>
      </c>
      <c r="S113" s="226">
        <v>0</v>
      </c>
      <c r="T113" s="227">
        <f>S113*H113</f>
        <v>0</v>
      </c>
      <c r="U113" s="41"/>
      <c r="V113" s="41"/>
      <c r="W113" s="41"/>
      <c r="X113" s="41"/>
      <c r="Y113" s="41"/>
      <c r="Z113" s="41"/>
      <c r="AA113" s="41"/>
      <c r="AB113" s="41"/>
      <c r="AC113" s="41"/>
      <c r="AD113" s="41"/>
      <c r="AE113" s="41"/>
      <c r="AR113" s="228" t="s">
        <v>398</v>
      </c>
      <c r="AT113" s="228" t="s">
        <v>301</v>
      </c>
      <c r="AU113" s="228" t="s">
        <v>89</v>
      </c>
      <c r="AY113" s="19" t="s">
        <v>298</v>
      </c>
      <c r="BE113" s="229">
        <f>IF(N113="základní",J113,0)</f>
        <v>0</v>
      </c>
      <c r="BF113" s="229">
        <f>IF(N113="snížená",J113,0)</f>
        <v>0</v>
      </c>
      <c r="BG113" s="229">
        <f>IF(N113="zákl. přenesená",J113,0)</f>
        <v>0</v>
      </c>
      <c r="BH113" s="229">
        <f>IF(N113="sníž. přenesená",J113,0)</f>
        <v>0</v>
      </c>
      <c r="BI113" s="229">
        <f>IF(N113="nulová",J113,0)</f>
        <v>0</v>
      </c>
      <c r="BJ113" s="19" t="s">
        <v>87</v>
      </c>
      <c r="BK113" s="229">
        <f>ROUND(I113*H113,2)</f>
        <v>0</v>
      </c>
      <c r="BL113" s="19" t="s">
        <v>398</v>
      </c>
      <c r="BM113" s="228" t="s">
        <v>930</v>
      </c>
    </row>
    <row r="114" s="2" customFormat="1" ht="78" customHeight="1">
      <c r="A114" s="41"/>
      <c r="B114" s="42"/>
      <c r="C114" s="217" t="s">
        <v>336</v>
      </c>
      <c r="D114" s="217" t="s">
        <v>301</v>
      </c>
      <c r="E114" s="218" t="s">
        <v>592</v>
      </c>
      <c r="F114" s="219" t="s">
        <v>593</v>
      </c>
      <c r="G114" s="220" t="s">
        <v>594</v>
      </c>
      <c r="H114" s="221">
        <v>0.70399999999999996</v>
      </c>
      <c r="I114" s="222"/>
      <c r="J114" s="223">
        <f>ROUND(I114*H114,2)</f>
        <v>0</v>
      </c>
      <c r="K114" s="219" t="s">
        <v>305</v>
      </c>
      <c r="L114" s="47"/>
      <c r="M114" s="224" t="s">
        <v>35</v>
      </c>
      <c r="N114" s="225" t="s">
        <v>51</v>
      </c>
      <c r="O114" s="87"/>
      <c r="P114" s="226">
        <f>O114*H114</f>
        <v>0</v>
      </c>
      <c r="Q114" s="226">
        <v>0</v>
      </c>
      <c r="R114" s="226">
        <f>Q114*H114</f>
        <v>0</v>
      </c>
      <c r="S114" s="226">
        <v>0</v>
      </c>
      <c r="T114" s="227">
        <f>S114*H114</f>
        <v>0</v>
      </c>
      <c r="U114" s="41"/>
      <c r="V114" s="41"/>
      <c r="W114" s="41"/>
      <c r="X114" s="41"/>
      <c r="Y114" s="41"/>
      <c r="Z114" s="41"/>
      <c r="AA114" s="41"/>
      <c r="AB114" s="41"/>
      <c r="AC114" s="41"/>
      <c r="AD114" s="41"/>
      <c r="AE114" s="41"/>
      <c r="AR114" s="228" t="s">
        <v>398</v>
      </c>
      <c r="AT114" s="228" t="s">
        <v>301</v>
      </c>
      <c r="AU114" s="228" t="s">
        <v>89</v>
      </c>
      <c r="AY114" s="19" t="s">
        <v>298</v>
      </c>
      <c r="BE114" s="229">
        <f>IF(N114="základní",J114,0)</f>
        <v>0</v>
      </c>
      <c r="BF114" s="229">
        <f>IF(N114="snížená",J114,0)</f>
        <v>0</v>
      </c>
      <c r="BG114" s="229">
        <f>IF(N114="zákl. přenesená",J114,0)</f>
        <v>0</v>
      </c>
      <c r="BH114" s="229">
        <f>IF(N114="sníž. přenesená",J114,0)</f>
        <v>0</v>
      </c>
      <c r="BI114" s="229">
        <f>IF(N114="nulová",J114,0)</f>
        <v>0</v>
      </c>
      <c r="BJ114" s="19" t="s">
        <v>87</v>
      </c>
      <c r="BK114" s="229">
        <f>ROUND(I114*H114,2)</f>
        <v>0</v>
      </c>
      <c r="BL114" s="19" t="s">
        <v>398</v>
      </c>
      <c r="BM114" s="228" t="s">
        <v>931</v>
      </c>
    </row>
    <row r="115" s="2" customFormat="1">
      <c r="A115" s="41"/>
      <c r="B115" s="42"/>
      <c r="C115" s="43"/>
      <c r="D115" s="250" t="s">
        <v>555</v>
      </c>
      <c r="E115" s="43"/>
      <c r="F115" s="251" t="s">
        <v>596</v>
      </c>
      <c r="G115" s="43"/>
      <c r="H115" s="43"/>
      <c r="I115" s="247"/>
      <c r="J115" s="43"/>
      <c r="K115" s="43"/>
      <c r="L115" s="47"/>
      <c r="M115" s="252"/>
      <c r="N115" s="253"/>
      <c r="O115" s="242"/>
      <c r="P115" s="242"/>
      <c r="Q115" s="242"/>
      <c r="R115" s="242"/>
      <c r="S115" s="242"/>
      <c r="T115" s="254"/>
      <c r="U115" s="41"/>
      <c r="V115" s="41"/>
      <c r="W115" s="41"/>
      <c r="X115" s="41"/>
      <c r="Y115" s="41"/>
      <c r="Z115" s="41"/>
      <c r="AA115" s="41"/>
      <c r="AB115" s="41"/>
      <c r="AC115" s="41"/>
      <c r="AD115" s="41"/>
      <c r="AE115" s="41"/>
      <c r="AT115" s="19" t="s">
        <v>555</v>
      </c>
      <c r="AU115" s="19" t="s">
        <v>89</v>
      </c>
    </row>
    <row r="116" s="2" customFormat="1" ht="6.96" customHeight="1">
      <c r="A116" s="41"/>
      <c r="B116" s="62"/>
      <c r="C116" s="63"/>
      <c r="D116" s="63"/>
      <c r="E116" s="63"/>
      <c r="F116" s="63"/>
      <c r="G116" s="63"/>
      <c r="H116" s="63"/>
      <c r="I116" s="63"/>
      <c r="J116" s="63"/>
      <c r="K116" s="63"/>
      <c r="L116" s="47"/>
      <c r="M116" s="41"/>
      <c r="O116" s="41"/>
      <c r="P116" s="41"/>
      <c r="Q116" s="41"/>
      <c r="R116" s="41"/>
      <c r="S116" s="41"/>
      <c r="T116" s="41"/>
      <c r="U116" s="41"/>
      <c r="V116" s="41"/>
      <c r="W116" s="41"/>
      <c r="X116" s="41"/>
      <c r="Y116" s="41"/>
      <c r="Z116" s="41"/>
      <c r="AA116" s="41"/>
      <c r="AB116" s="41"/>
      <c r="AC116" s="41"/>
      <c r="AD116" s="41"/>
      <c r="AE116" s="41"/>
    </row>
  </sheetData>
  <sheetProtection sheet="1" autoFilter="0" formatColumns="0" formatRows="0" objects="1" scenarios="1" spinCount="100000" saltValue="rC7Cw8Dn4ps2mnQv8jQbUod9DNhMI2aQ52uHdGJIwuELv0isk+S6gQgNcUJvga8FVttkr1vUlOdbYh2/efB9yA==" hashValue="6Fygw9vxhLce4My+omFw+Hv05xROSBunlkfU1gzqMG79WozpYolOr63nJglqYeOUyY15c3Hf/0ZeQwz7yUHMvA==" algorithmName="SHA-512" password="CC35"/>
  <autoFilter ref="C92:K115"/>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141</v>
      </c>
    </row>
    <row r="3" s="1" customFormat="1" ht="6.96" customHeight="1">
      <c r="B3" s="142"/>
      <c r="C3" s="143"/>
      <c r="D3" s="143"/>
      <c r="E3" s="143"/>
      <c r="F3" s="143"/>
      <c r="G3" s="143"/>
      <c r="H3" s="143"/>
      <c r="I3" s="143"/>
      <c r="J3" s="143"/>
      <c r="K3" s="143"/>
      <c r="L3" s="22"/>
      <c r="AT3" s="19" t="s">
        <v>89</v>
      </c>
    </row>
    <row r="4" s="1" customFormat="1" ht="24.96" customHeight="1">
      <c r="B4" s="22"/>
      <c r="D4" s="144" t="s">
        <v>269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Oprava trati v úseku Kunovice - Veselí nad Moravou</v>
      </c>
      <c r="F7" s="146"/>
      <c r="G7" s="146"/>
      <c r="H7" s="146"/>
      <c r="L7" s="22"/>
    </row>
    <row r="8">
      <c r="B8" s="22"/>
      <c r="D8" s="146" t="s">
        <v>270</v>
      </c>
      <c r="L8" s="22"/>
    </row>
    <row r="9" s="1" customFormat="1" ht="16.5" customHeight="1">
      <c r="B9" s="22"/>
      <c r="E9" s="147" t="s">
        <v>271</v>
      </c>
      <c r="F9" s="1"/>
      <c r="G9" s="1"/>
      <c r="H9" s="1"/>
      <c r="L9" s="22"/>
    </row>
    <row r="10" s="1" customFormat="1" ht="12" customHeight="1">
      <c r="B10" s="22"/>
      <c r="D10" s="146" t="s">
        <v>272</v>
      </c>
      <c r="L10" s="22"/>
    </row>
    <row r="11" s="2" customFormat="1" ht="16.5" customHeight="1">
      <c r="A11" s="41"/>
      <c r="B11" s="47"/>
      <c r="C11" s="41"/>
      <c r="D11" s="41"/>
      <c r="E11" s="148" t="s">
        <v>562</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274</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932</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35</v>
      </c>
      <c r="G15" s="41"/>
      <c r="H15" s="41"/>
      <c r="I15" s="146" t="s">
        <v>20</v>
      </c>
      <c r="J15" s="136" t="s">
        <v>35</v>
      </c>
      <c r="K15" s="41"/>
      <c r="L15" s="149"/>
      <c r="S15" s="41"/>
      <c r="T15" s="41"/>
      <c r="U15" s="41"/>
      <c r="V15" s="41"/>
      <c r="W15" s="41"/>
      <c r="X15" s="41"/>
      <c r="Y15" s="41"/>
      <c r="Z15" s="41"/>
      <c r="AA15" s="41"/>
      <c r="AB15" s="41"/>
      <c r="AC15" s="41"/>
      <c r="AD15" s="41"/>
      <c r="AE15" s="41"/>
    </row>
    <row r="16" s="2" customFormat="1" ht="12" customHeight="1">
      <c r="A16" s="41"/>
      <c r="B16" s="47"/>
      <c r="C16" s="41"/>
      <c r="D16" s="146" t="s">
        <v>22</v>
      </c>
      <c r="E16" s="41"/>
      <c r="F16" s="136" t="s">
        <v>23</v>
      </c>
      <c r="G16" s="41"/>
      <c r="H16" s="41"/>
      <c r="I16" s="146" t="s">
        <v>24</v>
      </c>
      <c r="J16" s="151" t="str">
        <f>'Rekapitulace stavby'!AN8</f>
        <v>13. 4. 2021</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30</v>
      </c>
      <c r="E18" s="41"/>
      <c r="F18" s="41"/>
      <c r="G18" s="41"/>
      <c r="H18" s="41"/>
      <c r="I18" s="146" t="s">
        <v>31</v>
      </c>
      <c r="J18" s="136" t="s">
        <v>32</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
        <v>33</v>
      </c>
      <c r="F19" s="41"/>
      <c r="G19" s="41"/>
      <c r="H19" s="41"/>
      <c r="I19" s="146" t="s">
        <v>34</v>
      </c>
      <c r="J19" s="136" t="s">
        <v>35</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36</v>
      </c>
      <c r="E21" s="41"/>
      <c r="F21" s="41"/>
      <c r="G21" s="41"/>
      <c r="H21" s="41"/>
      <c r="I21" s="146" t="s">
        <v>31</v>
      </c>
      <c r="J21" s="35"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6"/>
      <c r="G22" s="136"/>
      <c r="H22" s="136"/>
      <c r="I22" s="146" t="s">
        <v>34</v>
      </c>
      <c r="J22" s="35"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38</v>
      </c>
      <c r="E24" s="41"/>
      <c r="F24" s="41"/>
      <c r="G24" s="41"/>
      <c r="H24" s="41"/>
      <c r="I24" s="146" t="s">
        <v>31</v>
      </c>
      <c r="J24" s="136" t="s">
        <v>39</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
        <v>40</v>
      </c>
      <c r="F25" s="41"/>
      <c r="G25" s="41"/>
      <c r="H25" s="41"/>
      <c r="I25" s="146" t="s">
        <v>34</v>
      </c>
      <c r="J25" s="136" t="s">
        <v>35</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42</v>
      </c>
      <c r="E27" s="41"/>
      <c r="F27" s="41"/>
      <c r="G27" s="41"/>
      <c r="H27" s="41"/>
      <c r="I27" s="146" t="s">
        <v>31</v>
      </c>
      <c r="J27" s="136" t="s">
        <v>35</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
        <v>564</v>
      </c>
      <c r="F28" s="41"/>
      <c r="G28" s="41"/>
      <c r="H28" s="41"/>
      <c r="I28" s="146" t="s">
        <v>34</v>
      </c>
      <c r="J28" s="136" t="s">
        <v>35</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44</v>
      </c>
      <c r="E30" s="41"/>
      <c r="F30" s="41"/>
      <c r="G30" s="41"/>
      <c r="H30" s="41"/>
      <c r="I30" s="41"/>
      <c r="J30" s="41"/>
      <c r="K30" s="41"/>
      <c r="L30" s="149"/>
      <c r="S30" s="41"/>
      <c r="T30" s="41"/>
      <c r="U30" s="41"/>
      <c r="V30" s="41"/>
      <c r="W30" s="41"/>
      <c r="X30" s="41"/>
      <c r="Y30" s="41"/>
      <c r="Z30" s="41"/>
      <c r="AA30" s="41"/>
      <c r="AB30" s="41"/>
      <c r="AC30" s="41"/>
      <c r="AD30" s="41"/>
      <c r="AE30" s="41"/>
    </row>
    <row r="31" s="8" customFormat="1" ht="23.25" customHeight="1">
      <c r="A31" s="152"/>
      <c r="B31" s="153"/>
      <c r="C31" s="152"/>
      <c r="D31" s="152"/>
      <c r="E31" s="154" t="s">
        <v>45</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46</v>
      </c>
      <c r="E34" s="41"/>
      <c r="F34" s="41"/>
      <c r="G34" s="41"/>
      <c r="H34" s="41"/>
      <c r="I34" s="41"/>
      <c r="J34" s="158">
        <f>ROUND(J97,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48</v>
      </c>
      <c r="G36" s="41"/>
      <c r="H36" s="41"/>
      <c r="I36" s="159" t="s">
        <v>47</v>
      </c>
      <c r="J36" s="159" t="s">
        <v>49</v>
      </c>
      <c r="K36" s="41"/>
      <c r="L36" s="149"/>
      <c r="S36" s="41"/>
      <c r="T36" s="41"/>
      <c r="U36" s="41"/>
      <c r="V36" s="41"/>
      <c r="W36" s="41"/>
      <c r="X36" s="41"/>
      <c r="Y36" s="41"/>
      <c r="Z36" s="41"/>
      <c r="AA36" s="41"/>
      <c r="AB36" s="41"/>
      <c r="AC36" s="41"/>
      <c r="AD36" s="41"/>
      <c r="AE36" s="41"/>
    </row>
    <row r="37" s="2" customFormat="1" ht="14.4" customHeight="1">
      <c r="A37" s="41"/>
      <c r="B37" s="47"/>
      <c r="C37" s="41"/>
      <c r="D37" s="148" t="s">
        <v>50</v>
      </c>
      <c r="E37" s="146" t="s">
        <v>51</v>
      </c>
      <c r="F37" s="160">
        <f>ROUND((SUM(BE97:BE136)),  2)</f>
        <v>0</v>
      </c>
      <c r="G37" s="41"/>
      <c r="H37" s="41"/>
      <c r="I37" s="161">
        <v>0.20999999999999999</v>
      </c>
      <c r="J37" s="160">
        <f>ROUND(((SUM(BE97:BE136))*I37),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52</v>
      </c>
      <c r="F38" s="160">
        <f>ROUND((SUM(BF97:BF136)),  2)</f>
        <v>0</v>
      </c>
      <c r="G38" s="41"/>
      <c r="H38" s="41"/>
      <c r="I38" s="161">
        <v>0.14999999999999999</v>
      </c>
      <c r="J38" s="160">
        <f>ROUND(((SUM(BF97:BF136))*I38),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53</v>
      </c>
      <c r="F39" s="160">
        <f>ROUND((SUM(BG97:BG136)),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54</v>
      </c>
      <c r="F40" s="160">
        <f>ROUND((SUM(BH97:BH136)),  2)</f>
        <v>0</v>
      </c>
      <c r="G40" s="41"/>
      <c r="H40" s="41"/>
      <c r="I40" s="161">
        <v>0.14999999999999999</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55</v>
      </c>
      <c r="F41" s="160">
        <f>ROUND((SUM(BI97:BI136)),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56</v>
      </c>
      <c r="E43" s="164"/>
      <c r="F43" s="164"/>
      <c r="G43" s="165" t="s">
        <v>57</v>
      </c>
      <c r="H43" s="166" t="s">
        <v>58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5" t="s">
        <v>277</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Oprava trati v úseku Kunovice - Veselí nad Moravou</v>
      </c>
      <c r="F52" s="34"/>
      <c r="G52" s="34"/>
      <c r="H52" s="34"/>
      <c r="I52" s="43"/>
      <c r="J52" s="43"/>
      <c r="K52" s="43"/>
      <c r="L52" s="149"/>
      <c r="S52" s="41"/>
      <c r="T52" s="41"/>
      <c r="U52" s="41"/>
      <c r="V52" s="41"/>
      <c r="W52" s="41"/>
      <c r="X52" s="41"/>
      <c r="Y52" s="41"/>
      <c r="Z52" s="41"/>
      <c r="AA52" s="41"/>
      <c r="AB52" s="41"/>
      <c r="AC52" s="41"/>
      <c r="AD52" s="41"/>
      <c r="AE52" s="41"/>
    </row>
    <row r="53" s="1" customFormat="1" ht="12" customHeight="1">
      <c r="B53" s="23"/>
      <c r="C53" s="34" t="s">
        <v>270</v>
      </c>
      <c r="D53" s="24"/>
      <c r="E53" s="24"/>
      <c r="F53" s="24"/>
      <c r="G53" s="24"/>
      <c r="H53" s="24"/>
      <c r="I53" s="24"/>
      <c r="J53" s="24"/>
      <c r="K53" s="24"/>
      <c r="L53" s="22"/>
    </row>
    <row r="54" s="1" customFormat="1" ht="16.5" customHeight="1">
      <c r="B54" s="23"/>
      <c r="C54" s="24"/>
      <c r="D54" s="24"/>
      <c r="E54" s="173" t="s">
        <v>271</v>
      </c>
      <c r="F54" s="24"/>
      <c r="G54" s="24"/>
      <c r="H54" s="24"/>
      <c r="I54" s="24"/>
      <c r="J54" s="24"/>
      <c r="K54" s="24"/>
      <c r="L54" s="22"/>
    </row>
    <row r="55" s="1" customFormat="1" ht="12" customHeight="1">
      <c r="B55" s="23"/>
      <c r="C55" s="34" t="s">
        <v>272</v>
      </c>
      <c r="D55" s="24"/>
      <c r="E55" s="24"/>
      <c r="F55" s="24"/>
      <c r="G55" s="24"/>
      <c r="H55" s="24"/>
      <c r="I55" s="24"/>
      <c r="J55" s="24"/>
      <c r="K55" s="24"/>
      <c r="L55" s="22"/>
    </row>
    <row r="56" s="2" customFormat="1" ht="16.5" customHeight="1">
      <c r="A56" s="41"/>
      <c r="B56" s="42"/>
      <c r="C56" s="43"/>
      <c r="D56" s="43"/>
      <c r="E56" s="174" t="s">
        <v>562</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4" t="s">
        <v>274</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PS 11-02-71.2 - Zemní práce</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Kunovice - Veselí nad Moravou</v>
      </c>
      <c r="G60" s="43"/>
      <c r="H60" s="43"/>
      <c r="I60" s="34" t="s">
        <v>24</v>
      </c>
      <c r="J60" s="75" t="str">
        <f>IF(J16="","",J16)</f>
        <v>13. 4. 2021</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25.65" customHeight="1">
      <c r="A62" s="41"/>
      <c r="B62" s="42"/>
      <c r="C62" s="34" t="s">
        <v>30</v>
      </c>
      <c r="D62" s="43"/>
      <c r="E62" s="43"/>
      <c r="F62" s="29" t="str">
        <f>E19</f>
        <v>Správa železnic</v>
      </c>
      <c r="G62" s="43"/>
      <c r="H62" s="43"/>
      <c r="I62" s="34" t="s">
        <v>38</v>
      </c>
      <c r="J62" s="39" t="str">
        <f>E25</f>
        <v>MORAVIA CONSULT OLOMOUC a.s.</v>
      </c>
      <c r="K62" s="43"/>
      <c r="L62" s="149"/>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Ing. Filip Rozsypal</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278</v>
      </c>
      <c r="D65" s="176"/>
      <c r="E65" s="176"/>
      <c r="F65" s="176"/>
      <c r="G65" s="176"/>
      <c r="H65" s="176"/>
      <c r="I65" s="176"/>
      <c r="J65" s="177" t="s">
        <v>279</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78</v>
      </c>
      <c r="D67" s="43"/>
      <c r="E67" s="43"/>
      <c r="F67" s="43"/>
      <c r="G67" s="43"/>
      <c r="H67" s="43"/>
      <c r="I67" s="43"/>
      <c r="J67" s="105">
        <f>J97</f>
        <v>0</v>
      </c>
      <c r="K67" s="43"/>
      <c r="L67" s="149"/>
      <c r="S67" s="41"/>
      <c r="T67" s="41"/>
      <c r="U67" s="41"/>
      <c r="V67" s="41"/>
      <c r="W67" s="41"/>
      <c r="X67" s="41"/>
      <c r="Y67" s="41"/>
      <c r="Z67" s="41"/>
      <c r="AA67" s="41"/>
      <c r="AB67" s="41"/>
      <c r="AC67" s="41"/>
      <c r="AD67" s="41"/>
      <c r="AE67" s="41"/>
      <c r="AU67" s="19" t="s">
        <v>280</v>
      </c>
    </row>
    <row r="68" s="9" customFormat="1" ht="24.96" customHeight="1">
      <c r="A68" s="9"/>
      <c r="B68" s="179"/>
      <c r="C68" s="180"/>
      <c r="D68" s="181" t="s">
        <v>598</v>
      </c>
      <c r="E68" s="182"/>
      <c r="F68" s="182"/>
      <c r="G68" s="182"/>
      <c r="H68" s="182"/>
      <c r="I68" s="182"/>
      <c r="J68" s="183">
        <f>J98</f>
        <v>0</v>
      </c>
      <c r="K68" s="180"/>
      <c r="L68" s="184"/>
      <c r="S68" s="9"/>
      <c r="T68" s="9"/>
      <c r="U68" s="9"/>
      <c r="V68" s="9"/>
      <c r="W68" s="9"/>
      <c r="X68" s="9"/>
      <c r="Y68" s="9"/>
      <c r="Z68" s="9"/>
      <c r="AA68" s="9"/>
      <c r="AB68" s="9"/>
      <c r="AC68" s="9"/>
      <c r="AD68" s="9"/>
      <c r="AE68" s="9"/>
    </row>
    <row r="69" s="10" customFormat="1" ht="19.92" customHeight="1">
      <c r="A69" s="10"/>
      <c r="B69" s="185"/>
      <c r="C69" s="127"/>
      <c r="D69" s="186" t="s">
        <v>599</v>
      </c>
      <c r="E69" s="187"/>
      <c r="F69" s="187"/>
      <c r="G69" s="187"/>
      <c r="H69" s="187"/>
      <c r="I69" s="187"/>
      <c r="J69" s="188">
        <f>J99</f>
        <v>0</v>
      </c>
      <c r="K69" s="127"/>
      <c r="L69" s="189"/>
      <c r="S69" s="10"/>
      <c r="T69" s="10"/>
      <c r="U69" s="10"/>
      <c r="V69" s="10"/>
      <c r="W69" s="10"/>
      <c r="X69" s="10"/>
      <c r="Y69" s="10"/>
      <c r="Z69" s="10"/>
      <c r="AA69" s="10"/>
      <c r="AB69" s="10"/>
      <c r="AC69" s="10"/>
      <c r="AD69" s="10"/>
      <c r="AE69" s="10"/>
    </row>
    <row r="70" s="10" customFormat="1" ht="19.92" customHeight="1">
      <c r="A70" s="10"/>
      <c r="B70" s="185"/>
      <c r="C70" s="127"/>
      <c r="D70" s="186" t="s">
        <v>600</v>
      </c>
      <c r="E70" s="187"/>
      <c r="F70" s="187"/>
      <c r="G70" s="187"/>
      <c r="H70" s="187"/>
      <c r="I70" s="187"/>
      <c r="J70" s="188">
        <f>J113</f>
        <v>0</v>
      </c>
      <c r="K70" s="127"/>
      <c r="L70" s="189"/>
      <c r="S70" s="10"/>
      <c r="T70" s="10"/>
      <c r="U70" s="10"/>
      <c r="V70" s="10"/>
      <c r="W70" s="10"/>
      <c r="X70" s="10"/>
      <c r="Y70" s="10"/>
      <c r="Z70" s="10"/>
      <c r="AA70" s="10"/>
      <c r="AB70" s="10"/>
      <c r="AC70" s="10"/>
      <c r="AD70" s="10"/>
      <c r="AE70" s="10"/>
    </row>
    <row r="71" s="10" customFormat="1" ht="14.88" customHeight="1">
      <c r="A71" s="10"/>
      <c r="B71" s="185"/>
      <c r="C71" s="127"/>
      <c r="D71" s="186" t="s">
        <v>601</v>
      </c>
      <c r="E71" s="187"/>
      <c r="F71" s="187"/>
      <c r="G71" s="187"/>
      <c r="H71" s="187"/>
      <c r="I71" s="187"/>
      <c r="J71" s="188">
        <f>J114</f>
        <v>0</v>
      </c>
      <c r="K71" s="127"/>
      <c r="L71" s="189"/>
      <c r="S71" s="10"/>
      <c r="T71" s="10"/>
      <c r="U71" s="10"/>
      <c r="V71" s="10"/>
      <c r="W71" s="10"/>
      <c r="X71" s="10"/>
      <c r="Y71" s="10"/>
      <c r="Z71" s="10"/>
      <c r="AA71" s="10"/>
      <c r="AB71" s="10"/>
      <c r="AC71" s="10"/>
      <c r="AD71" s="10"/>
      <c r="AE71" s="10"/>
    </row>
    <row r="72" s="9" customFormat="1" ht="24.96" customHeight="1">
      <c r="A72" s="9"/>
      <c r="B72" s="179"/>
      <c r="C72" s="180"/>
      <c r="D72" s="181" t="s">
        <v>544</v>
      </c>
      <c r="E72" s="182"/>
      <c r="F72" s="182"/>
      <c r="G72" s="182"/>
      <c r="H72" s="182"/>
      <c r="I72" s="182"/>
      <c r="J72" s="183">
        <f>J125</f>
        <v>0</v>
      </c>
      <c r="K72" s="180"/>
      <c r="L72" s="184"/>
      <c r="S72" s="9"/>
      <c r="T72" s="9"/>
      <c r="U72" s="9"/>
      <c r="V72" s="9"/>
      <c r="W72" s="9"/>
      <c r="X72" s="9"/>
      <c r="Y72" s="9"/>
      <c r="Z72" s="9"/>
      <c r="AA72" s="9"/>
      <c r="AB72" s="9"/>
      <c r="AC72" s="9"/>
      <c r="AD72" s="9"/>
      <c r="AE72" s="9"/>
    </row>
    <row r="73" s="10" customFormat="1" ht="19.92" customHeight="1">
      <c r="A73" s="10"/>
      <c r="B73" s="185"/>
      <c r="C73" s="127"/>
      <c r="D73" s="186" t="s">
        <v>545</v>
      </c>
      <c r="E73" s="187"/>
      <c r="F73" s="187"/>
      <c r="G73" s="187"/>
      <c r="H73" s="187"/>
      <c r="I73" s="187"/>
      <c r="J73" s="188">
        <f>J126</f>
        <v>0</v>
      </c>
      <c r="K73" s="127"/>
      <c r="L73" s="189"/>
      <c r="S73" s="10"/>
      <c r="T73" s="10"/>
      <c r="U73" s="10"/>
      <c r="V73" s="10"/>
      <c r="W73" s="10"/>
      <c r="X73" s="10"/>
      <c r="Y73" s="10"/>
      <c r="Z73" s="10"/>
      <c r="AA73" s="10"/>
      <c r="AB73" s="10"/>
      <c r="AC73" s="10"/>
      <c r="AD73" s="10"/>
      <c r="AE73" s="10"/>
    </row>
    <row r="74" s="2" customFormat="1" ht="21.84" customHeight="1">
      <c r="A74" s="41"/>
      <c r="B74" s="42"/>
      <c r="C74" s="43"/>
      <c r="D74" s="43"/>
      <c r="E74" s="43"/>
      <c r="F74" s="43"/>
      <c r="G74" s="43"/>
      <c r="H74" s="43"/>
      <c r="I74" s="43"/>
      <c r="J74" s="43"/>
      <c r="K74" s="43"/>
      <c r="L74" s="149"/>
      <c r="S74" s="41"/>
      <c r="T74" s="41"/>
      <c r="U74" s="41"/>
      <c r="V74" s="41"/>
      <c r="W74" s="41"/>
      <c r="X74" s="41"/>
      <c r="Y74" s="41"/>
      <c r="Z74" s="41"/>
      <c r="AA74" s="41"/>
      <c r="AB74" s="41"/>
      <c r="AC74" s="41"/>
      <c r="AD74" s="41"/>
      <c r="AE74" s="41"/>
    </row>
    <row r="75" s="2" customFormat="1" ht="6.96" customHeight="1">
      <c r="A75" s="41"/>
      <c r="B75" s="62"/>
      <c r="C75" s="63"/>
      <c r="D75" s="63"/>
      <c r="E75" s="63"/>
      <c r="F75" s="63"/>
      <c r="G75" s="63"/>
      <c r="H75" s="63"/>
      <c r="I75" s="63"/>
      <c r="J75" s="63"/>
      <c r="K75" s="63"/>
      <c r="L75" s="149"/>
      <c r="S75" s="41"/>
      <c r="T75" s="41"/>
      <c r="U75" s="41"/>
      <c r="V75" s="41"/>
      <c r="W75" s="41"/>
      <c r="X75" s="41"/>
      <c r="Y75" s="41"/>
      <c r="Z75" s="41"/>
      <c r="AA75" s="41"/>
      <c r="AB75" s="41"/>
      <c r="AC75" s="41"/>
      <c r="AD75" s="41"/>
      <c r="AE75" s="41"/>
    </row>
    <row r="79" s="2" customFormat="1" ht="6.96" customHeight="1">
      <c r="A79" s="41"/>
      <c r="B79" s="64"/>
      <c r="C79" s="65"/>
      <c r="D79" s="65"/>
      <c r="E79" s="65"/>
      <c r="F79" s="65"/>
      <c r="G79" s="65"/>
      <c r="H79" s="65"/>
      <c r="I79" s="65"/>
      <c r="J79" s="65"/>
      <c r="K79" s="65"/>
      <c r="L79" s="149"/>
      <c r="S79" s="41"/>
      <c r="T79" s="41"/>
      <c r="U79" s="41"/>
      <c r="V79" s="41"/>
      <c r="W79" s="41"/>
      <c r="X79" s="41"/>
      <c r="Y79" s="41"/>
      <c r="Z79" s="41"/>
      <c r="AA79" s="41"/>
      <c r="AB79" s="41"/>
      <c r="AC79" s="41"/>
      <c r="AD79" s="41"/>
      <c r="AE79" s="41"/>
    </row>
    <row r="80" s="2" customFormat="1" ht="24.96" customHeight="1">
      <c r="A80" s="41"/>
      <c r="B80" s="42"/>
      <c r="C80" s="25" t="s">
        <v>283</v>
      </c>
      <c r="D80" s="43"/>
      <c r="E80" s="43"/>
      <c r="F80" s="43"/>
      <c r="G80" s="43"/>
      <c r="H80" s="43"/>
      <c r="I80" s="43"/>
      <c r="J80" s="43"/>
      <c r="K80" s="43"/>
      <c r="L80" s="149"/>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9"/>
      <c r="S81" s="41"/>
      <c r="T81" s="41"/>
      <c r="U81" s="41"/>
      <c r="V81" s="41"/>
      <c r="W81" s="41"/>
      <c r="X81" s="41"/>
      <c r="Y81" s="41"/>
      <c r="Z81" s="41"/>
      <c r="AA81" s="41"/>
      <c r="AB81" s="41"/>
      <c r="AC81" s="41"/>
      <c r="AD81" s="41"/>
      <c r="AE81" s="41"/>
    </row>
    <row r="82" s="2" customFormat="1" ht="12" customHeight="1">
      <c r="A82" s="41"/>
      <c r="B82" s="42"/>
      <c r="C82" s="34" t="s">
        <v>16</v>
      </c>
      <c r="D82" s="43"/>
      <c r="E82" s="43"/>
      <c r="F82" s="43"/>
      <c r="G82" s="43"/>
      <c r="H82" s="43"/>
      <c r="I82" s="43"/>
      <c r="J82" s="43"/>
      <c r="K82" s="43"/>
      <c r="L82" s="149"/>
      <c r="S82" s="41"/>
      <c r="T82" s="41"/>
      <c r="U82" s="41"/>
      <c r="V82" s="41"/>
      <c r="W82" s="41"/>
      <c r="X82" s="41"/>
      <c r="Y82" s="41"/>
      <c r="Z82" s="41"/>
      <c r="AA82" s="41"/>
      <c r="AB82" s="41"/>
      <c r="AC82" s="41"/>
      <c r="AD82" s="41"/>
      <c r="AE82" s="41"/>
    </row>
    <row r="83" s="2" customFormat="1" ht="16.5" customHeight="1">
      <c r="A83" s="41"/>
      <c r="B83" s="42"/>
      <c r="C83" s="43"/>
      <c r="D83" s="43"/>
      <c r="E83" s="173" t="str">
        <f>E7</f>
        <v>Oprava trati v úseku Kunovice - Veselí nad Moravou</v>
      </c>
      <c r="F83" s="34"/>
      <c r="G83" s="34"/>
      <c r="H83" s="34"/>
      <c r="I83" s="43"/>
      <c r="J83" s="43"/>
      <c r="K83" s="43"/>
      <c r="L83" s="149"/>
      <c r="S83" s="41"/>
      <c r="T83" s="41"/>
      <c r="U83" s="41"/>
      <c r="V83" s="41"/>
      <c r="W83" s="41"/>
      <c r="X83" s="41"/>
      <c r="Y83" s="41"/>
      <c r="Z83" s="41"/>
      <c r="AA83" s="41"/>
      <c r="AB83" s="41"/>
      <c r="AC83" s="41"/>
      <c r="AD83" s="41"/>
      <c r="AE83" s="41"/>
    </row>
    <row r="84" s="1" customFormat="1" ht="12" customHeight="1">
      <c r="B84" s="23"/>
      <c r="C84" s="34" t="s">
        <v>270</v>
      </c>
      <c r="D84" s="24"/>
      <c r="E84" s="24"/>
      <c r="F84" s="24"/>
      <c r="G84" s="24"/>
      <c r="H84" s="24"/>
      <c r="I84" s="24"/>
      <c r="J84" s="24"/>
      <c r="K84" s="24"/>
      <c r="L84" s="22"/>
    </row>
    <row r="85" s="1" customFormat="1" ht="16.5" customHeight="1">
      <c r="B85" s="23"/>
      <c r="C85" s="24"/>
      <c r="D85" s="24"/>
      <c r="E85" s="173" t="s">
        <v>271</v>
      </c>
      <c r="F85" s="24"/>
      <c r="G85" s="24"/>
      <c r="H85" s="24"/>
      <c r="I85" s="24"/>
      <c r="J85" s="24"/>
      <c r="K85" s="24"/>
      <c r="L85" s="22"/>
    </row>
    <row r="86" s="1" customFormat="1" ht="12" customHeight="1">
      <c r="B86" s="23"/>
      <c r="C86" s="34" t="s">
        <v>272</v>
      </c>
      <c r="D86" s="24"/>
      <c r="E86" s="24"/>
      <c r="F86" s="24"/>
      <c r="G86" s="24"/>
      <c r="H86" s="24"/>
      <c r="I86" s="24"/>
      <c r="J86" s="24"/>
      <c r="K86" s="24"/>
      <c r="L86" s="22"/>
    </row>
    <row r="87" s="2" customFormat="1" ht="16.5" customHeight="1">
      <c r="A87" s="41"/>
      <c r="B87" s="42"/>
      <c r="C87" s="43"/>
      <c r="D87" s="43"/>
      <c r="E87" s="174" t="s">
        <v>562</v>
      </c>
      <c r="F87" s="43"/>
      <c r="G87" s="43"/>
      <c r="H87" s="43"/>
      <c r="I87" s="43"/>
      <c r="J87" s="43"/>
      <c r="K87" s="43"/>
      <c r="L87" s="149"/>
      <c r="S87" s="41"/>
      <c r="T87" s="41"/>
      <c r="U87" s="41"/>
      <c r="V87" s="41"/>
      <c r="W87" s="41"/>
      <c r="X87" s="41"/>
      <c r="Y87" s="41"/>
      <c r="Z87" s="41"/>
      <c r="AA87" s="41"/>
      <c r="AB87" s="41"/>
      <c r="AC87" s="41"/>
      <c r="AD87" s="41"/>
      <c r="AE87" s="41"/>
    </row>
    <row r="88" s="2" customFormat="1" ht="12" customHeight="1">
      <c r="A88" s="41"/>
      <c r="B88" s="42"/>
      <c r="C88" s="34" t="s">
        <v>274</v>
      </c>
      <c r="D88" s="43"/>
      <c r="E88" s="43"/>
      <c r="F88" s="43"/>
      <c r="G88" s="43"/>
      <c r="H88" s="43"/>
      <c r="I88" s="43"/>
      <c r="J88" s="43"/>
      <c r="K88" s="43"/>
      <c r="L88" s="149"/>
      <c r="S88" s="41"/>
      <c r="T88" s="41"/>
      <c r="U88" s="41"/>
      <c r="V88" s="41"/>
      <c r="W88" s="41"/>
      <c r="X88" s="41"/>
      <c r="Y88" s="41"/>
      <c r="Z88" s="41"/>
      <c r="AA88" s="41"/>
      <c r="AB88" s="41"/>
      <c r="AC88" s="41"/>
      <c r="AD88" s="41"/>
      <c r="AE88" s="41"/>
    </row>
    <row r="89" s="2" customFormat="1" ht="16.5" customHeight="1">
      <c r="A89" s="41"/>
      <c r="B89" s="42"/>
      <c r="C89" s="43"/>
      <c r="D89" s="43"/>
      <c r="E89" s="72" t="str">
        <f>E13</f>
        <v>PS 11-02-71.2 - Zemní práce</v>
      </c>
      <c r="F89" s="43"/>
      <c r="G89" s="43"/>
      <c r="H89" s="43"/>
      <c r="I89" s="43"/>
      <c r="J89" s="43"/>
      <c r="K89" s="43"/>
      <c r="L89" s="149"/>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9"/>
      <c r="S90" s="41"/>
      <c r="T90" s="41"/>
      <c r="U90" s="41"/>
      <c r="V90" s="41"/>
      <c r="W90" s="41"/>
      <c r="X90" s="41"/>
      <c r="Y90" s="41"/>
      <c r="Z90" s="41"/>
      <c r="AA90" s="41"/>
      <c r="AB90" s="41"/>
      <c r="AC90" s="41"/>
      <c r="AD90" s="41"/>
      <c r="AE90" s="41"/>
    </row>
    <row r="91" s="2" customFormat="1" ht="12" customHeight="1">
      <c r="A91" s="41"/>
      <c r="B91" s="42"/>
      <c r="C91" s="34" t="s">
        <v>22</v>
      </c>
      <c r="D91" s="43"/>
      <c r="E91" s="43"/>
      <c r="F91" s="29" t="str">
        <f>F16</f>
        <v>Kunovice - Veselí nad Moravou</v>
      </c>
      <c r="G91" s="43"/>
      <c r="H91" s="43"/>
      <c r="I91" s="34" t="s">
        <v>24</v>
      </c>
      <c r="J91" s="75" t="str">
        <f>IF(J16="","",J16)</f>
        <v>13. 4. 2021</v>
      </c>
      <c r="K91" s="43"/>
      <c r="L91" s="149"/>
      <c r="S91" s="41"/>
      <c r="T91" s="41"/>
      <c r="U91" s="41"/>
      <c r="V91" s="41"/>
      <c r="W91" s="41"/>
      <c r="X91" s="41"/>
      <c r="Y91" s="41"/>
      <c r="Z91" s="41"/>
      <c r="AA91" s="41"/>
      <c r="AB91" s="41"/>
      <c r="AC91" s="41"/>
      <c r="AD91" s="41"/>
      <c r="AE91" s="41"/>
    </row>
    <row r="92" s="2" customFormat="1" ht="6.96" customHeight="1">
      <c r="A92" s="41"/>
      <c r="B92" s="42"/>
      <c r="C92" s="43"/>
      <c r="D92" s="43"/>
      <c r="E92" s="43"/>
      <c r="F92" s="43"/>
      <c r="G92" s="43"/>
      <c r="H92" s="43"/>
      <c r="I92" s="43"/>
      <c r="J92" s="43"/>
      <c r="K92" s="43"/>
      <c r="L92" s="149"/>
      <c r="S92" s="41"/>
      <c r="T92" s="41"/>
      <c r="U92" s="41"/>
      <c r="V92" s="41"/>
      <c r="W92" s="41"/>
      <c r="X92" s="41"/>
      <c r="Y92" s="41"/>
      <c r="Z92" s="41"/>
      <c r="AA92" s="41"/>
      <c r="AB92" s="41"/>
      <c r="AC92" s="41"/>
      <c r="AD92" s="41"/>
      <c r="AE92" s="41"/>
    </row>
    <row r="93" s="2" customFormat="1" ht="25.65" customHeight="1">
      <c r="A93" s="41"/>
      <c r="B93" s="42"/>
      <c r="C93" s="34" t="s">
        <v>30</v>
      </c>
      <c r="D93" s="43"/>
      <c r="E93" s="43"/>
      <c r="F93" s="29" t="str">
        <f>E19</f>
        <v>Správa železnic</v>
      </c>
      <c r="G93" s="43"/>
      <c r="H93" s="43"/>
      <c r="I93" s="34" t="s">
        <v>38</v>
      </c>
      <c r="J93" s="39" t="str">
        <f>E25</f>
        <v>MORAVIA CONSULT OLOMOUC a.s.</v>
      </c>
      <c r="K93" s="43"/>
      <c r="L93" s="149"/>
      <c r="S93" s="41"/>
      <c r="T93" s="41"/>
      <c r="U93" s="41"/>
      <c r="V93" s="41"/>
      <c r="W93" s="41"/>
      <c r="X93" s="41"/>
      <c r="Y93" s="41"/>
      <c r="Z93" s="41"/>
      <c r="AA93" s="41"/>
      <c r="AB93" s="41"/>
      <c r="AC93" s="41"/>
      <c r="AD93" s="41"/>
      <c r="AE93" s="41"/>
    </row>
    <row r="94" s="2" customFormat="1" ht="15.15" customHeight="1">
      <c r="A94" s="41"/>
      <c r="B94" s="42"/>
      <c r="C94" s="34" t="s">
        <v>36</v>
      </c>
      <c r="D94" s="43"/>
      <c r="E94" s="43"/>
      <c r="F94" s="29" t="str">
        <f>IF(E22="","",E22)</f>
        <v>Vyplň údaj</v>
      </c>
      <c r="G94" s="43"/>
      <c r="H94" s="43"/>
      <c r="I94" s="34" t="s">
        <v>42</v>
      </c>
      <c r="J94" s="39" t="str">
        <f>E28</f>
        <v>Ing. Filip Rozsypal</v>
      </c>
      <c r="K94" s="43"/>
      <c r="L94" s="149"/>
      <c r="S94" s="41"/>
      <c r="T94" s="41"/>
      <c r="U94" s="41"/>
      <c r="V94" s="41"/>
      <c r="W94" s="41"/>
      <c r="X94" s="41"/>
      <c r="Y94" s="41"/>
      <c r="Z94" s="41"/>
      <c r="AA94" s="41"/>
      <c r="AB94" s="41"/>
      <c r="AC94" s="41"/>
      <c r="AD94" s="41"/>
      <c r="AE94" s="41"/>
    </row>
    <row r="95" s="2" customFormat="1" ht="10.32" customHeight="1">
      <c r="A95" s="41"/>
      <c r="B95" s="42"/>
      <c r="C95" s="43"/>
      <c r="D95" s="43"/>
      <c r="E95" s="43"/>
      <c r="F95" s="43"/>
      <c r="G95" s="43"/>
      <c r="H95" s="43"/>
      <c r="I95" s="43"/>
      <c r="J95" s="43"/>
      <c r="K95" s="43"/>
      <c r="L95" s="149"/>
      <c r="S95" s="41"/>
      <c r="T95" s="41"/>
      <c r="U95" s="41"/>
      <c r="V95" s="41"/>
      <c r="W95" s="41"/>
      <c r="X95" s="41"/>
      <c r="Y95" s="41"/>
      <c r="Z95" s="41"/>
      <c r="AA95" s="41"/>
      <c r="AB95" s="41"/>
      <c r="AC95" s="41"/>
      <c r="AD95" s="41"/>
      <c r="AE95" s="41"/>
    </row>
    <row r="96" s="11" customFormat="1" ht="29.28" customHeight="1">
      <c r="A96" s="190"/>
      <c r="B96" s="191"/>
      <c r="C96" s="192" t="s">
        <v>284</v>
      </c>
      <c r="D96" s="193" t="s">
        <v>65</v>
      </c>
      <c r="E96" s="193" t="s">
        <v>61</v>
      </c>
      <c r="F96" s="193" t="s">
        <v>62</v>
      </c>
      <c r="G96" s="193" t="s">
        <v>285</v>
      </c>
      <c r="H96" s="193" t="s">
        <v>286</v>
      </c>
      <c r="I96" s="193" t="s">
        <v>287</v>
      </c>
      <c r="J96" s="193" t="s">
        <v>279</v>
      </c>
      <c r="K96" s="194" t="s">
        <v>288</v>
      </c>
      <c r="L96" s="195"/>
      <c r="M96" s="95" t="s">
        <v>35</v>
      </c>
      <c r="N96" s="96" t="s">
        <v>50</v>
      </c>
      <c r="O96" s="96" t="s">
        <v>289</v>
      </c>
      <c r="P96" s="96" t="s">
        <v>290</v>
      </c>
      <c r="Q96" s="96" t="s">
        <v>291</v>
      </c>
      <c r="R96" s="96" t="s">
        <v>292</v>
      </c>
      <c r="S96" s="96" t="s">
        <v>293</v>
      </c>
      <c r="T96" s="97" t="s">
        <v>294</v>
      </c>
      <c r="U96" s="190"/>
      <c r="V96" s="190"/>
      <c r="W96" s="190"/>
      <c r="X96" s="190"/>
      <c r="Y96" s="190"/>
      <c r="Z96" s="190"/>
      <c r="AA96" s="190"/>
      <c r="AB96" s="190"/>
      <c r="AC96" s="190"/>
      <c r="AD96" s="190"/>
      <c r="AE96" s="190"/>
    </row>
    <row r="97" s="2" customFormat="1" ht="22.8" customHeight="1">
      <c r="A97" s="41"/>
      <c r="B97" s="42"/>
      <c r="C97" s="102" t="s">
        <v>295</v>
      </c>
      <c r="D97" s="43"/>
      <c r="E97" s="43"/>
      <c r="F97" s="43"/>
      <c r="G97" s="43"/>
      <c r="H97" s="43"/>
      <c r="I97" s="43"/>
      <c r="J97" s="196">
        <f>BK97</f>
        <v>0</v>
      </c>
      <c r="K97" s="43"/>
      <c r="L97" s="47"/>
      <c r="M97" s="98"/>
      <c r="N97" s="197"/>
      <c r="O97" s="99"/>
      <c r="P97" s="198">
        <f>P98+P125</f>
        <v>0</v>
      </c>
      <c r="Q97" s="99"/>
      <c r="R97" s="198">
        <f>R98+R125</f>
        <v>7.8008640000000007</v>
      </c>
      <c r="S97" s="99"/>
      <c r="T97" s="199">
        <f>T98+T125</f>
        <v>0</v>
      </c>
      <c r="U97" s="41"/>
      <c r="V97" s="41"/>
      <c r="W97" s="41"/>
      <c r="X97" s="41"/>
      <c r="Y97" s="41"/>
      <c r="Z97" s="41"/>
      <c r="AA97" s="41"/>
      <c r="AB97" s="41"/>
      <c r="AC97" s="41"/>
      <c r="AD97" s="41"/>
      <c r="AE97" s="41"/>
      <c r="AT97" s="19" t="s">
        <v>79</v>
      </c>
      <c r="AU97" s="19" t="s">
        <v>280</v>
      </c>
      <c r="BK97" s="200">
        <f>BK98+BK125</f>
        <v>0</v>
      </c>
    </row>
    <row r="98" s="12" customFormat="1" ht="25.92" customHeight="1">
      <c r="A98" s="12"/>
      <c r="B98" s="201"/>
      <c r="C98" s="202"/>
      <c r="D98" s="203" t="s">
        <v>79</v>
      </c>
      <c r="E98" s="204" t="s">
        <v>602</v>
      </c>
      <c r="F98" s="204" t="s">
        <v>603</v>
      </c>
      <c r="G98" s="202"/>
      <c r="H98" s="202"/>
      <c r="I98" s="205"/>
      <c r="J98" s="206">
        <f>BK98</f>
        <v>0</v>
      </c>
      <c r="K98" s="202"/>
      <c r="L98" s="207"/>
      <c r="M98" s="208"/>
      <c r="N98" s="209"/>
      <c r="O98" s="209"/>
      <c r="P98" s="210">
        <f>P99+P113</f>
        <v>0</v>
      </c>
      <c r="Q98" s="209"/>
      <c r="R98" s="210">
        <f>R99+R113</f>
        <v>0</v>
      </c>
      <c r="S98" s="209"/>
      <c r="T98" s="211">
        <f>T99+T113</f>
        <v>0</v>
      </c>
      <c r="U98" s="12"/>
      <c r="V98" s="12"/>
      <c r="W98" s="12"/>
      <c r="X98" s="12"/>
      <c r="Y98" s="12"/>
      <c r="Z98" s="12"/>
      <c r="AA98" s="12"/>
      <c r="AB98" s="12"/>
      <c r="AC98" s="12"/>
      <c r="AD98" s="12"/>
      <c r="AE98" s="12"/>
      <c r="AR98" s="212" t="s">
        <v>87</v>
      </c>
      <c r="AT98" s="213" t="s">
        <v>79</v>
      </c>
      <c r="AU98" s="213" t="s">
        <v>80</v>
      </c>
      <c r="AY98" s="212" t="s">
        <v>298</v>
      </c>
      <c r="BK98" s="214">
        <f>BK99+BK113</f>
        <v>0</v>
      </c>
    </row>
    <row r="99" s="12" customFormat="1" ht="22.8" customHeight="1">
      <c r="A99" s="12"/>
      <c r="B99" s="201"/>
      <c r="C99" s="202"/>
      <c r="D99" s="203" t="s">
        <v>79</v>
      </c>
      <c r="E99" s="215" t="s">
        <v>87</v>
      </c>
      <c r="F99" s="215" t="s">
        <v>107</v>
      </c>
      <c r="G99" s="202"/>
      <c r="H99" s="202"/>
      <c r="I99" s="205"/>
      <c r="J99" s="216">
        <f>BK99</f>
        <v>0</v>
      </c>
      <c r="K99" s="202"/>
      <c r="L99" s="207"/>
      <c r="M99" s="208"/>
      <c r="N99" s="209"/>
      <c r="O99" s="209"/>
      <c r="P99" s="210">
        <f>SUM(P100:P112)</f>
        <v>0</v>
      </c>
      <c r="Q99" s="209"/>
      <c r="R99" s="210">
        <f>SUM(R100:R112)</f>
        <v>0</v>
      </c>
      <c r="S99" s="209"/>
      <c r="T99" s="211">
        <f>SUM(T100:T112)</f>
        <v>0</v>
      </c>
      <c r="U99" s="12"/>
      <c r="V99" s="12"/>
      <c r="W99" s="12"/>
      <c r="X99" s="12"/>
      <c r="Y99" s="12"/>
      <c r="Z99" s="12"/>
      <c r="AA99" s="12"/>
      <c r="AB99" s="12"/>
      <c r="AC99" s="12"/>
      <c r="AD99" s="12"/>
      <c r="AE99" s="12"/>
      <c r="AR99" s="212" t="s">
        <v>87</v>
      </c>
      <c r="AT99" s="213" t="s">
        <v>79</v>
      </c>
      <c r="AU99" s="213" t="s">
        <v>87</v>
      </c>
      <c r="AY99" s="212" t="s">
        <v>298</v>
      </c>
      <c r="BK99" s="214">
        <f>SUM(BK100:BK112)</f>
        <v>0</v>
      </c>
    </row>
    <row r="100" s="2" customFormat="1" ht="24.15" customHeight="1">
      <c r="A100" s="41"/>
      <c r="B100" s="42"/>
      <c r="C100" s="217" t="s">
        <v>87</v>
      </c>
      <c r="D100" s="217" t="s">
        <v>301</v>
      </c>
      <c r="E100" s="218" t="s">
        <v>604</v>
      </c>
      <c r="F100" s="219" t="s">
        <v>605</v>
      </c>
      <c r="G100" s="220" t="s">
        <v>606</v>
      </c>
      <c r="H100" s="221">
        <v>15</v>
      </c>
      <c r="I100" s="222"/>
      <c r="J100" s="223">
        <f>ROUND(I100*H100,2)</f>
        <v>0</v>
      </c>
      <c r="K100" s="219" t="s">
        <v>551</v>
      </c>
      <c r="L100" s="47"/>
      <c r="M100" s="224" t="s">
        <v>35</v>
      </c>
      <c r="N100" s="225" t="s">
        <v>51</v>
      </c>
      <c r="O100" s="87"/>
      <c r="P100" s="226">
        <f>O100*H100</f>
        <v>0</v>
      </c>
      <c r="Q100" s="226">
        <v>0</v>
      </c>
      <c r="R100" s="226">
        <f>Q100*H100</f>
        <v>0</v>
      </c>
      <c r="S100" s="226">
        <v>0</v>
      </c>
      <c r="T100" s="227">
        <f>S100*H100</f>
        <v>0</v>
      </c>
      <c r="U100" s="41"/>
      <c r="V100" s="41"/>
      <c r="W100" s="41"/>
      <c r="X100" s="41"/>
      <c r="Y100" s="41"/>
      <c r="Z100" s="41"/>
      <c r="AA100" s="41"/>
      <c r="AB100" s="41"/>
      <c r="AC100" s="41"/>
      <c r="AD100" s="41"/>
      <c r="AE100" s="41"/>
      <c r="AR100" s="228" t="s">
        <v>100</v>
      </c>
      <c r="AT100" s="228" t="s">
        <v>301</v>
      </c>
      <c r="AU100" s="228" t="s">
        <v>89</v>
      </c>
      <c r="AY100" s="19" t="s">
        <v>298</v>
      </c>
      <c r="BE100" s="229">
        <f>IF(N100="základní",J100,0)</f>
        <v>0</v>
      </c>
      <c r="BF100" s="229">
        <f>IF(N100="snížená",J100,0)</f>
        <v>0</v>
      </c>
      <c r="BG100" s="229">
        <f>IF(N100="zákl. přenesená",J100,0)</f>
        <v>0</v>
      </c>
      <c r="BH100" s="229">
        <f>IF(N100="sníž. přenesená",J100,0)</f>
        <v>0</v>
      </c>
      <c r="BI100" s="229">
        <f>IF(N100="nulová",J100,0)</f>
        <v>0</v>
      </c>
      <c r="BJ100" s="19" t="s">
        <v>87</v>
      </c>
      <c r="BK100" s="229">
        <f>ROUND(I100*H100,2)</f>
        <v>0</v>
      </c>
      <c r="BL100" s="19" t="s">
        <v>100</v>
      </c>
      <c r="BM100" s="228" t="s">
        <v>933</v>
      </c>
    </row>
    <row r="101" s="2" customFormat="1">
      <c r="A101" s="41"/>
      <c r="B101" s="42"/>
      <c r="C101" s="43"/>
      <c r="D101" s="245" t="s">
        <v>553</v>
      </c>
      <c r="E101" s="43"/>
      <c r="F101" s="246" t="s">
        <v>608</v>
      </c>
      <c r="G101" s="43"/>
      <c r="H101" s="43"/>
      <c r="I101" s="247"/>
      <c r="J101" s="43"/>
      <c r="K101" s="43"/>
      <c r="L101" s="47"/>
      <c r="M101" s="248"/>
      <c r="N101" s="249"/>
      <c r="O101" s="87"/>
      <c r="P101" s="87"/>
      <c r="Q101" s="87"/>
      <c r="R101" s="87"/>
      <c r="S101" s="87"/>
      <c r="T101" s="88"/>
      <c r="U101" s="41"/>
      <c r="V101" s="41"/>
      <c r="W101" s="41"/>
      <c r="X101" s="41"/>
      <c r="Y101" s="41"/>
      <c r="Z101" s="41"/>
      <c r="AA101" s="41"/>
      <c r="AB101" s="41"/>
      <c r="AC101" s="41"/>
      <c r="AD101" s="41"/>
      <c r="AE101" s="41"/>
      <c r="AT101" s="19" t="s">
        <v>553</v>
      </c>
      <c r="AU101" s="19" t="s">
        <v>89</v>
      </c>
    </row>
    <row r="102" s="13" customFormat="1">
      <c r="A102" s="13"/>
      <c r="B102" s="255"/>
      <c r="C102" s="256"/>
      <c r="D102" s="250" t="s">
        <v>609</v>
      </c>
      <c r="E102" s="257" t="s">
        <v>35</v>
      </c>
      <c r="F102" s="258" t="s">
        <v>934</v>
      </c>
      <c r="G102" s="256"/>
      <c r="H102" s="257" t="s">
        <v>35</v>
      </c>
      <c r="I102" s="259"/>
      <c r="J102" s="256"/>
      <c r="K102" s="256"/>
      <c r="L102" s="260"/>
      <c r="M102" s="261"/>
      <c r="N102" s="262"/>
      <c r="O102" s="262"/>
      <c r="P102" s="262"/>
      <c r="Q102" s="262"/>
      <c r="R102" s="262"/>
      <c r="S102" s="262"/>
      <c r="T102" s="263"/>
      <c r="U102" s="13"/>
      <c r="V102" s="13"/>
      <c r="W102" s="13"/>
      <c r="X102" s="13"/>
      <c r="Y102" s="13"/>
      <c r="Z102" s="13"/>
      <c r="AA102" s="13"/>
      <c r="AB102" s="13"/>
      <c r="AC102" s="13"/>
      <c r="AD102" s="13"/>
      <c r="AE102" s="13"/>
      <c r="AT102" s="264" t="s">
        <v>609</v>
      </c>
      <c r="AU102" s="264" t="s">
        <v>89</v>
      </c>
      <c r="AV102" s="13" t="s">
        <v>87</v>
      </c>
      <c r="AW102" s="13" t="s">
        <v>41</v>
      </c>
      <c r="AX102" s="13" t="s">
        <v>80</v>
      </c>
      <c r="AY102" s="264" t="s">
        <v>298</v>
      </c>
    </row>
    <row r="103" s="14" customFormat="1">
      <c r="A103" s="14"/>
      <c r="B103" s="265"/>
      <c r="C103" s="266"/>
      <c r="D103" s="250" t="s">
        <v>609</v>
      </c>
      <c r="E103" s="267" t="s">
        <v>35</v>
      </c>
      <c r="F103" s="268" t="s">
        <v>935</v>
      </c>
      <c r="G103" s="266"/>
      <c r="H103" s="269">
        <v>15</v>
      </c>
      <c r="I103" s="270"/>
      <c r="J103" s="266"/>
      <c r="K103" s="266"/>
      <c r="L103" s="271"/>
      <c r="M103" s="272"/>
      <c r="N103" s="273"/>
      <c r="O103" s="273"/>
      <c r="P103" s="273"/>
      <c r="Q103" s="273"/>
      <c r="R103" s="273"/>
      <c r="S103" s="273"/>
      <c r="T103" s="274"/>
      <c r="U103" s="14"/>
      <c r="V103" s="14"/>
      <c r="W103" s="14"/>
      <c r="X103" s="14"/>
      <c r="Y103" s="14"/>
      <c r="Z103" s="14"/>
      <c r="AA103" s="14"/>
      <c r="AB103" s="14"/>
      <c r="AC103" s="14"/>
      <c r="AD103" s="14"/>
      <c r="AE103" s="14"/>
      <c r="AT103" s="275" t="s">
        <v>609</v>
      </c>
      <c r="AU103" s="275" t="s">
        <v>89</v>
      </c>
      <c r="AV103" s="14" t="s">
        <v>89</v>
      </c>
      <c r="AW103" s="14" t="s">
        <v>41</v>
      </c>
      <c r="AX103" s="14" t="s">
        <v>87</v>
      </c>
      <c r="AY103" s="275" t="s">
        <v>298</v>
      </c>
    </row>
    <row r="104" s="2" customFormat="1" ht="37.8" customHeight="1">
      <c r="A104" s="41"/>
      <c r="B104" s="42"/>
      <c r="C104" s="217" t="s">
        <v>89</v>
      </c>
      <c r="D104" s="217" t="s">
        <v>301</v>
      </c>
      <c r="E104" s="218" t="s">
        <v>613</v>
      </c>
      <c r="F104" s="219" t="s">
        <v>614</v>
      </c>
      <c r="G104" s="220" t="s">
        <v>606</v>
      </c>
      <c r="H104" s="221">
        <v>15</v>
      </c>
      <c r="I104" s="222"/>
      <c r="J104" s="223">
        <f>ROUND(I104*H104,2)</f>
        <v>0</v>
      </c>
      <c r="K104" s="219" t="s">
        <v>551</v>
      </c>
      <c r="L104" s="47"/>
      <c r="M104" s="224" t="s">
        <v>35</v>
      </c>
      <c r="N104" s="225" t="s">
        <v>51</v>
      </c>
      <c r="O104" s="87"/>
      <c r="P104" s="226">
        <f>O104*H104</f>
        <v>0</v>
      </c>
      <c r="Q104" s="226">
        <v>0</v>
      </c>
      <c r="R104" s="226">
        <f>Q104*H104</f>
        <v>0</v>
      </c>
      <c r="S104" s="226">
        <v>0</v>
      </c>
      <c r="T104" s="227">
        <f>S104*H104</f>
        <v>0</v>
      </c>
      <c r="U104" s="41"/>
      <c r="V104" s="41"/>
      <c r="W104" s="41"/>
      <c r="X104" s="41"/>
      <c r="Y104" s="41"/>
      <c r="Z104" s="41"/>
      <c r="AA104" s="41"/>
      <c r="AB104" s="41"/>
      <c r="AC104" s="41"/>
      <c r="AD104" s="41"/>
      <c r="AE104" s="41"/>
      <c r="AR104" s="228" t="s">
        <v>100</v>
      </c>
      <c r="AT104" s="228" t="s">
        <v>301</v>
      </c>
      <c r="AU104" s="228" t="s">
        <v>89</v>
      </c>
      <c r="AY104" s="19" t="s">
        <v>298</v>
      </c>
      <c r="BE104" s="229">
        <f>IF(N104="základní",J104,0)</f>
        <v>0</v>
      </c>
      <c r="BF104" s="229">
        <f>IF(N104="snížená",J104,0)</f>
        <v>0</v>
      </c>
      <c r="BG104" s="229">
        <f>IF(N104="zákl. přenesená",J104,0)</f>
        <v>0</v>
      </c>
      <c r="BH104" s="229">
        <f>IF(N104="sníž. přenesená",J104,0)</f>
        <v>0</v>
      </c>
      <c r="BI104" s="229">
        <f>IF(N104="nulová",J104,0)</f>
        <v>0</v>
      </c>
      <c r="BJ104" s="19" t="s">
        <v>87</v>
      </c>
      <c r="BK104" s="229">
        <f>ROUND(I104*H104,2)</f>
        <v>0</v>
      </c>
      <c r="BL104" s="19" t="s">
        <v>100</v>
      </c>
      <c r="BM104" s="228" t="s">
        <v>936</v>
      </c>
    </row>
    <row r="105" s="2" customFormat="1">
      <c r="A105" s="41"/>
      <c r="B105" s="42"/>
      <c r="C105" s="43"/>
      <c r="D105" s="245" t="s">
        <v>553</v>
      </c>
      <c r="E105" s="43"/>
      <c r="F105" s="246" t="s">
        <v>616</v>
      </c>
      <c r="G105" s="43"/>
      <c r="H105" s="43"/>
      <c r="I105" s="247"/>
      <c r="J105" s="43"/>
      <c r="K105" s="43"/>
      <c r="L105" s="47"/>
      <c r="M105" s="248"/>
      <c r="N105" s="249"/>
      <c r="O105" s="87"/>
      <c r="P105" s="87"/>
      <c r="Q105" s="87"/>
      <c r="R105" s="87"/>
      <c r="S105" s="87"/>
      <c r="T105" s="88"/>
      <c r="U105" s="41"/>
      <c r="V105" s="41"/>
      <c r="W105" s="41"/>
      <c r="X105" s="41"/>
      <c r="Y105" s="41"/>
      <c r="Z105" s="41"/>
      <c r="AA105" s="41"/>
      <c r="AB105" s="41"/>
      <c r="AC105" s="41"/>
      <c r="AD105" s="41"/>
      <c r="AE105" s="41"/>
      <c r="AT105" s="19" t="s">
        <v>553</v>
      </c>
      <c r="AU105" s="19" t="s">
        <v>89</v>
      </c>
    </row>
    <row r="106" s="13" customFormat="1">
      <c r="A106" s="13"/>
      <c r="B106" s="255"/>
      <c r="C106" s="256"/>
      <c r="D106" s="250" t="s">
        <v>609</v>
      </c>
      <c r="E106" s="257" t="s">
        <v>35</v>
      </c>
      <c r="F106" s="258" t="s">
        <v>934</v>
      </c>
      <c r="G106" s="256"/>
      <c r="H106" s="257" t="s">
        <v>35</v>
      </c>
      <c r="I106" s="259"/>
      <c r="J106" s="256"/>
      <c r="K106" s="256"/>
      <c r="L106" s="260"/>
      <c r="M106" s="261"/>
      <c r="N106" s="262"/>
      <c r="O106" s="262"/>
      <c r="P106" s="262"/>
      <c r="Q106" s="262"/>
      <c r="R106" s="262"/>
      <c r="S106" s="262"/>
      <c r="T106" s="263"/>
      <c r="U106" s="13"/>
      <c r="V106" s="13"/>
      <c r="W106" s="13"/>
      <c r="X106" s="13"/>
      <c r="Y106" s="13"/>
      <c r="Z106" s="13"/>
      <c r="AA106" s="13"/>
      <c r="AB106" s="13"/>
      <c r="AC106" s="13"/>
      <c r="AD106" s="13"/>
      <c r="AE106" s="13"/>
      <c r="AT106" s="264" t="s">
        <v>609</v>
      </c>
      <c r="AU106" s="264" t="s">
        <v>89</v>
      </c>
      <c r="AV106" s="13" t="s">
        <v>87</v>
      </c>
      <c r="AW106" s="13" t="s">
        <v>41</v>
      </c>
      <c r="AX106" s="13" t="s">
        <v>80</v>
      </c>
      <c r="AY106" s="264" t="s">
        <v>298</v>
      </c>
    </row>
    <row r="107" s="14" customFormat="1">
      <c r="A107" s="14"/>
      <c r="B107" s="265"/>
      <c r="C107" s="266"/>
      <c r="D107" s="250" t="s">
        <v>609</v>
      </c>
      <c r="E107" s="267" t="s">
        <v>35</v>
      </c>
      <c r="F107" s="268" t="s">
        <v>935</v>
      </c>
      <c r="G107" s="266"/>
      <c r="H107" s="269">
        <v>15</v>
      </c>
      <c r="I107" s="270"/>
      <c r="J107" s="266"/>
      <c r="K107" s="266"/>
      <c r="L107" s="271"/>
      <c r="M107" s="272"/>
      <c r="N107" s="273"/>
      <c r="O107" s="273"/>
      <c r="P107" s="273"/>
      <c r="Q107" s="273"/>
      <c r="R107" s="273"/>
      <c r="S107" s="273"/>
      <c r="T107" s="274"/>
      <c r="U107" s="14"/>
      <c r="V107" s="14"/>
      <c r="W107" s="14"/>
      <c r="X107" s="14"/>
      <c r="Y107" s="14"/>
      <c r="Z107" s="14"/>
      <c r="AA107" s="14"/>
      <c r="AB107" s="14"/>
      <c r="AC107" s="14"/>
      <c r="AD107" s="14"/>
      <c r="AE107" s="14"/>
      <c r="AT107" s="275" t="s">
        <v>609</v>
      </c>
      <c r="AU107" s="275" t="s">
        <v>89</v>
      </c>
      <c r="AV107" s="14" t="s">
        <v>89</v>
      </c>
      <c r="AW107" s="14" t="s">
        <v>41</v>
      </c>
      <c r="AX107" s="14" t="s">
        <v>87</v>
      </c>
      <c r="AY107" s="275" t="s">
        <v>298</v>
      </c>
    </row>
    <row r="108" s="2" customFormat="1" ht="24.15" customHeight="1">
      <c r="A108" s="41"/>
      <c r="B108" s="42"/>
      <c r="C108" s="217" t="s">
        <v>96</v>
      </c>
      <c r="D108" s="217" t="s">
        <v>301</v>
      </c>
      <c r="E108" s="218" t="s">
        <v>617</v>
      </c>
      <c r="F108" s="219" t="s">
        <v>618</v>
      </c>
      <c r="G108" s="220" t="s">
        <v>606</v>
      </c>
      <c r="H108" s="221">
        <v>7.5</v>
      </c>
      <c r="I108" s="222"/>
      <c r="J108" s="223">
        <f>ROUND(I108*H108,2)</f>
        <v>0</v>
      </c>
      <c r="K108" s="219" t="s">
        <v>551</v>
      </c>
      <c r="L108" s="47"/>
      <c r="M108" s="224" t="s">
        <v>35</v>
      </c>
      <c r="N108" s="225" t="s">
        <v>51</v>
      </c>
      <c r="O108" s="87"/>
      <c r="P108" s="226">
        <f>O108*H108</f>
        <v>0</v>
      </c>
      <c r="Q108" s="226">
        <v>0</v>
      </c>
      <c r="R108" s="226">
        <f>Q108*H108</f>
        <v>0</v>
      </c>
      <c r="S108" s="226">
        <v>0</v>
      </c>
      <c r="T108" s="227">
        <f>S108*H108</f>
        <v>0</v>
      </c>
      <c r="U108" s="41"/>
      <c r="V108" s="41"/>
      <c r="W108" s="41"/>
      <c r="X108" s="41"/>
      <c r="Y108" s="41"/>
      <c r="Z108" s="41"/>
      <c r="AA108" s="41"/>
      <c r="AB108" s="41"/>
      <c r="AC108" s="41"/>
      <c r="AD108" s="41"/>
      <c r="AE108" s="41"/>
      <c r="AR108" s="228" t="s">
        <v>100</v>
      </c>
      <c r="AT108" s="228" t="s">
        <v>301</v>
      </c>
      <c r="AU108" s="228" t="s">
        <v>89</v>
      </c>
      <c r="AY108" s="19" t="s">
        <v>298</v>
      </c>
      <c r="BE108" s="229">
        <f>IF(N108="základní",J108,0)</f>
        <v>0</v>
      </c>
      <c r="BF108" s="229">
        <f>IF(N108="snížená",J108,0)</f>
        <v>0</v>
      </c>
      <c r="BG108" s="229">
        <f>IF(N108="zákl. přenesená",J108,0)</f>
        <v>0</v>
      </c>
      <c r="BH108" s="229">
        <f>IF(N108="sníž. přenesená",J108,0)</f>
        <v>0</v>
      </c>
      <c r="BI108" s="229">
        <f>IF(N108="nulová",J108,0)</f>
        <v>0</v>
      </c>
      <c r="BJ108" s="19" t="s">
        <v>87</v>
      </c>
      <c r="BK108" s="229">
        <f>ROUND(I108*H108,2)</f>
        <v>0</v>
      </c>
      <c r="BL108" s="19" t="s">
        <v>100</v>
      </c>
      <c r="BM108" s="228" t="s">
        <v>937</v>
      </c>
    </row>
    <row r="109" s="2" customFormat="1">
      <c r="A109" s="41"/>
      <c r="B109" s="42"/>
      <c r="C109" s="43"/>
      <c r="D109" s="245" t="s">
        <v>553</v>
      </c>
      <c r="E109" s="43"/>
      <c r="F109" s="246" t="s">
        <v>620</v>
      </c>
      <c r="G109" s="43"/>
      <c r="H109" s="43"/>
      <c r="I109" s="247"/>
      <c r="J109" s="43"/>
      <c r="K109" s="43"/>
      <c r="L109" s="47"/>
      <c r="M109" s="248"/>
      <c r="N109" s="249"/>
      <c r="O109" s="87"/>
      <c r="P109" s="87"/>
      <c r="Q109" s="87"/>
      <c r="R109" s="87"/>
      <c r="S109" s="87"/>
      <c r="T109" s="88"/>
      <c r="U109" s="41"/>
      <c r="V109" s="41"/>
      <c r="W109" s="41"/>
      <c r="X109" s="41"/>
      <c r="Y109" s="41"/>
      <c r="Z109" s="41"/>
      <c r="AA109" s="41"/>
      <c r="AB109" s="41"/>
      <c r="AC109" s="41"/>
      <c r="AD109" s="41"/>
      <c r="AE109" s="41"/>
      <c r="AT109" s="19" t="s">
        <v>553</v>
      </c>
      <c r="AU109" s="19" t="s">
        <v>89</v>
      </c>
    </row>
    <row r="110" s="2" customFormat="1" ht="37.8" customHeight="1">
      <c r="A110" s="41"/>
      <c r="B110" s="42"/>
      <c r="C110" s="217" t="s">
        <v>100</v>
      </c>
      <c r="D110" s="217" t="s">
        <v>301</v>
      </c>
      <c r="E110" s="218" t="s">
        <v>621</v>
      </c>
      <c r="F110" s="219" t="s">
        <v>622</v>
      </c>
      <c r="G110" s="220" t="s">
        <v>606</v>
      </c>
      <c r="H110" s="221">
        <v>7.5</v>
      </c>
      <c r="I110" s="222"/>
      <c r="J110" s="223">
        <f>ROUND(I110*H110,2)</f>
        <v>0</v>
      </c>
      <c r="K110" s="219" t="s">
        <v>551</v>
      </c>
      <c r="L110" s="47"/>
      <c r="M110" s="224" t="s">
        <v>35</v>
      </c>
      <c r="N110" s="225" t="s">
        <v>51</v>
      </c>
      <c r="O110" s="87"/>
      <c r="P110" s="226">
        <f>O110*H110</f>
        <v>0</v>
      </c>
      <c r="Q110" s="226">
        <v>0</v>
      </c>
      <c r="R110" s="226">
        <f>Q110*H110</f>
        <v>0</v>
      </c>
      <c r="S110" s="226">
        <v>0</v>
      </c>
      <c r="T110" s="227">
        <f>S110*H110</f>
        <v>0</v>
      </c>
      <c r="U110" s="41"/>
      <c r="V110" s="41"/>
      <c r="W110" s="41"/>
      <c r="X110" s="41"/>
      <c r="Y110" s="41"/>
      <c r="Z110" s="41"/>
      <c r="AA110" s="41"/>
      <c r="AB110" s="41"/>
      <c r="AC110" s="41"/>
      <c r="AD110" s="41"/>
      <c r="AE110" s="41"/>
      <c r="AR110" s="228" t="s">
        <v>100</v>
      </c>
      <c r="AT110" s="228" t="s">
        <v>301</v>
      </c>
      <c r="AU110" s="228" t="s">
        <v>89</v>
      </c>
      <c r="AY110" s="19" t="s">
        <v>298</v>
      </c>
      <c r="BE110" s="229">
        <f>IF(N110="základní",J110,0)</f>
        <v>0</v>
      </c>
      <c r="BF110" s="229">
        <f>IF(N110="snížená",J110,0)</f>
        <v>0</v>
      </c>
      <c r="BG110" s="229">
        <f>IF(N110="zákl. přenesená",J110,0)</f>
        <v>0</v>
      </c>
      <c r="BH110" s="229">
        <f>IF(N110="sníž. přenesená",J110,0)</f>
        <v>0</v>
      </c>
      <c r="BI110" s="229">
        <f>IF(N110="nulová",J110,0)</f>
        <v>0</v>
      </c>
      <c r="BJ110" s="19" t="s">
        <v>87</v>
      </c>
      <c r="BK110" s="229">
        <f>ROUND(I110*H110,2)</f>
        <v>0</v>
      </c>
      <c r="BL110" s="19" t="s">
        <v>100</v>
      </c>
      <c r="BM110" s="228" t="s">
        <v>938</v>
      </c>
    </row>
    <row r="111" s="2" customFormat="1">
      <c r="A111" s="41"/>
      <c r="B111" s="42"/>
      <c r="C111" s="43"/>
      <c r="D111" s="245" t="s">
        <v>553</v>
      </c>
      <c r="E111" s="43"/>
      <c r="F111" s="246" t="s">
        <v>624</v>
      </c>
      <c r="G111" s="43"/>
      <c r="H111" s="43"/>
      <c r="I111" s="247"/>
      <c r="J111" s="43"/>
      <c r="K111" s="43"/>
      <c r="L111" s="47"/>
      <c r="M111" s="248"/>
      <c r="N111" s="249"/>
      <c r="O111" s="87"/>
      <c r="P111" s="87"/>
      <c r="Q111" s="87"/>
      <c r="R111" s="87"/>
      <c r="S111" s="87"/>
      <c r="T111" s="88"/>
      <c r="U111" s="41"/>
      <c r="V111" s="41"/>
      <c r="W111" s="41"/>
      <c r="X111" s="41"/>
      <c r="Y111" s="41"/>
      <c r="Z111" s="41"/>
      <c r="AA111" s="41"/>
      <c r="AB111" s="41"/>
      <c r="AC111" s="41"/>
      <c r="AD111" s="41"/>
      <c r="AE111" s="41"/>
      <c r="AT111" s="19" t="s">
        <v>553</v>
      </c>
      <c r="AU111" s="19" t="s">
        <v>89</v>
      </c>
    </row>
    <row r="112" s="2" customFormat="1">
      <c r="A112" s="41"/>
      <c r="B112" s="42"/>
      <c r="C112" s="43"/>
      <c r="D112" s="250" t="s">
        <v>555</v>
      </c>
      <c r="E112" s="43"/>
      <c r="F112" s="251" t="s">
        <v>625</v>
      </c>
      <c r="G112" s="43"/>
      <c r="H112" s="43"/>
      <c r="I112" s="247"/>
      <c r="J112" s="43"/>
      <c r="K112" s="43"/>
      <c r="L112" s="47"/>
      <c r="M112" s="248"/>
      <c r="N112" s="249"/>
      <c r="O112" s="87"/>
      <c r="P112" s="87"/>
      <c r="Q112" s="87"/>
      <c r="R112" s="87"/>
      <c r="S112" s="87"/>
      <c r="T112" s="88"/>
      <c r="U112" s="41"/>
      <c r="V112" s="41"/>
      <c r="W112" s="41"/>
      <c r="X112" s="41"/>
      <c r="Y112" s="41"/>
      <c r="Z112" s="41"/>
      <c r="AA112" s="41"/>
      <c r="AB112" s="41"/>
      <c r="AC112" s="41"/>
      <c r="AD112" s="41"/>
      <c r="AE112" s="41"/>
      <c r="AT112" s="19" t="s">
        <v>555</v>
      </c>
      <c r="AU112" s="19" t="s">
        <v>89</v>
      </c>
    </row>
    <row r="113" s="12" customFormat="1" ht="22.8" customHeight="1">
      <c r="A113" s="12"/>
      <c r="B113" s="201"/>
      <c r="C113" s="202"/>
      <c r="D113" s="203" t="s">
        <v>79</v>
      </c>
      <c r="E113" s="215" t="s">
        <v>332</v>
      </c>
      <c r="F113" s="215" t="s">
        <v>626</v>
      </c>
      <c r="G113" s="202"/>
      <c r="H113" s="202"/>
      <c r="I113" s="205"/>
      <c r="J113" s="216">
        <f>BK113</f>
        <v>0</v>
      </c>
      <c r="K113" s="202"/>
      <c r="L113" s="207"/>
      <c r="M113" s="208"/>
      <c r="N113" s="209"/>
      <c r="O113" s="209"/>
      <c r="P113" s="210">
        <f>P114</f>
        <v>0</v>
      </c>
      <c r="Q113" s="209"/>
      <c r="R113" s="210">
        <f>R114</f>
        <v>0</v>
      </c>
      <c r="S113" s="209"/>
      <c r="T113" s="211">
        <f>T114</f>
        <v>0</v>
      </c>
      <c r="U113" s="12"/>
      <c r="V113" s="12"/>
      <c r="W113" s="12"/>
      <c r="X113" s="12"/>
      <c r="Y113" s="12"/>
      <c r="Z113" s="12"/>
      <c r="AA113" s="12"/>
      <c r="AB113" s="12"/>
      <c r="AC113" s="12"/>
      <c r="AD113" s="12"/>
      <c r="AE113" s="12"/>
      <c r="AR113" s="212" t="s">
        <v>87</v>
      </c>
      <c r="AT113" s="213" t="s">
        <v>79</v>
      </c>
      <c r="AU113" s="213" t="s">
        <v>87</v>
      </c>
      <c r="AY113" s="212" t="s">
        <v>298</v>
      </c>
      <c r="BK113" s="214">
        <f>BK114</f>
        <v>0</v>
      </c>
    </row>
    <row r="114" s="12" customFormat="1" ht="20.88" customHeight="1">
      <c r="A114" s="12"/>
      <c r="B114" s="201"/>
      <c r="C114" s="202"/>
      <c r="D114" s="203" t="s">
        <v>79</v>
      </c>
      <c r="E114" s="215" t="s">
        <v>627</v>
      </c>
      <c r="F114" s="215" t="s">
        <v>628</v>
      </c>
      <c r="G114" s="202"/>
      <c r="H114" s="202"/>
      <c r="I114" s="205"/>
      <c r="J114" s="216">
        <f>BK114</f>
        <v>0</v>
      </c>
      <c r="K114" s="202"/>
      <c r="L114" s="207"/>
      <c r="M114" s="208"/>
      <c r="N114" s="209"/>
      <c r="O114" s="209"/>
      <c r="P114" s="210">
        <f>SUM(P115:P124)</f>
        <v>0</v>
      </c>
      <c r="Q114" s="209"/>
      <c r="R114" s="210">
        <f>SUM(R115:R124)</f>
        <v>0</v>
      </c>
      <c r="S114" s="209"/>
      <c r="T114" s="211">
        <f>SUM(T115:T124)</f>
        <v>0</v>
      </c>
      <c r="U114" s="12"/>
      <c r="V114" s="12"/>
      <c r="W114" s="12"/>
      <c r="X114" s="12"/>
      <c r="Y114" s="12"/>
      <c r="Z114" s="12"/>
      <c r="AA114" s="12"/>
      <c r="AB114" s="12"/>
      <c r="AC114" s="12"/>
      <c r="AD114" s="12"/>
      <c r="AE114" s="12"/>
      <c r="AR114" s="212" t="s">
        <v>87</v>
      </c>
      <c r="AT114" s="213" t="s">
        <v>79</v>
      </c>
      <c r="AU114" s="213" t="s">
        <v>89</v>
      </c>
      <c r="AY114" s="212" t="s">
        <v>298</v>
      </c>
      <c r="BK114" s="214">
        <f>SUM(BK115:BK124)</f>
        <v>0</v>
      </c>
    </row>
    <row r="115" s="2" customFormat="1" ht="21.75" customHeight="1">
      <c r="A115" s="41"/>
      <c r="B115" s="42"/>
      <c r="C115" s="217" t="s">
        <v>104</v>
      </c>
      <c r="D115" s="217" t="s">
        <v>301</v>
      </c>
      <c r="E115" s="218" t="s">
        <v>629</v>
      </c>
      <c r="F115" s="219" t="s">
        <v>630</v>
      </c>
      <c r="G115" s="220" t="s">
        <v>594</v>
      </c>
      <c r="H115" s="221">
        <v>0.20999999999999999</v>
      </c>
      <c r="I115" s="222"/>
      <c r="J115" s="223">
        <f>ROUND(I115*H115,2)</f>
        <v>0</v>
      </c>
      <c r="K115" s="219" t="s">
        <v>551</v>
      </c>
      <c r="L115" s="47"/>
      <c r="M115" s="224" t="s">
        <v>35</v>
      </c>
      <c r="N115" s="225" t="s">
        <v>51</v>
      </c>
      <c r="O115" s="87"/>
      <c r="P115" s="226">
        <f>O115*H115</f>
        <v>0</v>
      </c>
      <c r="Q115" s="226">
        <v>0</v>
      </c>
      <c r="R115" s="226">
        <f>Q115*H115</f>
        <v>0</v>
      </c>
      <c r="S115" s="226">
        <v>0</v>
      </c>
      <c r="T115" s="227">
        <f>S115*H115</f>
        <v>0</v>
      </c>
      <c r="U115" s="41"/>
      <c r="V115" s="41"/>
      <c r="W115" s="41"/>
      <c r="X115" s="41"/>
      <c r="Y115" s="41"/>
      <c r="Z115" s="41"/>
      <c r="AA115" s="41"/>
      <c r="AB115" s="41"/>
      <c r="AC115" s="41"/>
      <c r="AD115" s="41"/>
      <c r="AE115" s="41"/>
      <c r="AR115" s="228" t="s">
        <v>100</v>
      </c>
      <c r="AT115" s="228" t="s">
        <v>301</v>
      </c>
      <c r="AU115" s="228" t="s">
        <v>96</v>
      </c>
      <c r="AY115" s="19" t="s">
        <v>298</v>
      </c>
      <c r="BE115" s="229">
        <f>IF(N115="základní",J115,0)</f>
        <v>0</v>
      </c>
      <c r="BF115" s="229">
        <f>IF(N115="snížená",J115,0)</f>
        <v>0</v>
      </c>
      <c r="BG115" s="229">
        <f>IF(N115="zákl. přenesená",J115,0)</f>
        <v>0</v>
      </c>
      <c r="BH115" s="229">
        <f>IF(N115="sníž. přenesená",J115,0)</f>
        <v>0</v>
      </c>
      <c r="BI115" s="229">
        <f>IF(N115="nulová",J115,0)</f>
        <v>0</v>
      </c>
      <c r="BJ115" s="19" t="s">
        <v>87</v>
      </c>
      <c r="BK115" s="229">
        <f>ROUND(I115*H115,2)</f>
        <v>0</v>
      </c>
      <c r="BL115" s="19" t="s">
        <v>100</v>
      </c>
      <c r="BM115" s="228" t="s">
        <v>939</v>
      </c>
    </row>
    <row r="116" s="2" customFormat="1">
      <c r="A116" s="41"/>
      <c r="B116" s="42"/>
      <c r="C116" s="43"/>
      <c r="D116" s="245" t="s">
        <v>553</v>
      </c>
      <c r="E116" s="43"/>
      <c r="F116" s="246" t="s">
        <v>632</v>
      </c>
      <c r="G116" s="43"/>
      <c r="H116" s="43"/>
      <c r="I116" s="247"/>
      <c r="J116" s="43"/>
      <c r="K116" s="43"/>
      <c r="L116" s="47"/>
      <c r="M116" s="248"/>
      <c r="N116" s="249"/>
      <c r="O116" s="87"/>
      <c r="P116" s="87"/>
      <c r="Q116" s="87"/>
      <c r="R116" s="87"/>
      <c r="S116" s="87"/>
      <c r="T116" s="88"/>
      <c r="U116" s="41"/>
      <c r="V116" s="41"/>
      <c r="W116" s="41"/>
      <c r="X116" s="41"/>
      <c r="Y116" s="41"/>
      <c r="Z116" s="41"/>
      <c r="AA116" s="41"/>
      <c r="AB116" s="41"/>
      <c r="AC116" s="41"/>
      <c r="AD116" s="41"/>
      <c r="AE116" s="41"/>
      <c r="AT116" s="19" t="s">
        <v>553</v>
      </c>
      <c r="AU116" s="19" t="s">
        <v>96</v>
      </c>
    </row>
    <row r="117" s="2" customFormat="1" ht="24.15" customHeight="1">
      <c r="A117" s="41"/>
      <c r="B117" s="42"/>
      <c r="C117" s="217" t="s">
        <v>320</v>
      </c>
      <c r="D117" s="217" t="s">
        <v>301</v>
      </c>
      <c r="E117" s="218" t="s">
        <v>633</v>
      </c>
      <c r="F117" s="219" t="s">
        <v>634</v>
      </c>
      <c r="G117" s="220" t="s">
        <v>594</v>
      </c>
      <c r="H117" s="221">
        <v>4.2000000000000002</v>
      </c>
      <c r="I117" s="222"/>
      <c r="J117" s="223">
        <f>ROUND(I117*H117,2)</f>
        <v>0</v>
      </c>
      <c r="K117" s="219" t="s">
        <v>551</v>
      </c>
      <c r="L117" s="47"/>
      <c r="M117" s="224" t="s">
        <v>35</v>
      </c>
      <c r="N117" s="225" t="s">
        <v>51</v>
      </c>
      <c r="O117" s="87"/>
      <c r="P117" s="226">
        <f>O117*H117</f>
        <v>0</v>
      </c>
      <c r="Q117" s="226">
        <v>0</v>
      </c>
      <c r="R117" s="226">
        <f>Q117*H117</f>
        <v>0</v>
      </c>
      <c r="S117" s="226">
        <v>0</v>
      </c>
      <c r="T117" s="227">
        <f>S117*H117</f>
        <v>0</v>
      </c>
      <c r="U117" s="41"/>
      <c r="V117" s="41"/>
      <c r="W117" s="41"/>
      <c r="X117" s="41"/>
      <c r="Y117" s="41"/>
      <c r="Z117" s="41"/>
      <c r="AA117" s="41"/>
      <c r="AB117" s="41"/>
      <c r="AC117" s="41"/>
      <c r="AD117" s="41"/>
      <c r="AE117" s="41"/>
      <c r="AR117" s="228" t="s">
        <v>100</v>
      </c>
      <c r="AT117" s="228" t="s">
        <v>301</v>
      </c>
      <c r="AU117" s="228" t="s">
        <v>96</v>
      </c>
      <c r="AY117" s="19" t="s">
        <v>298</v>
      </c>
      <c r="BE117" s="229">
        <f>IF(N117="základní",J117,0)</f>
        <v>0</v>
      </c>
      <c r="BF117" s="229">
        <f>IF(N117="snížená",J117,0)</f>
        <v>0</v>
      </c>
      <c r="BG117" s="229">
        <f>IF(N117="zákl. přenesená",J117,0)</f>
        <v>0</v>
      </c>
      <c r="BH117" s="229">
        <f>IF(N117="sníž. přenesená",J117,0)</f>
        <v>0</v>
      </c>
      <c r="BI117" s="229">
        <f>IF(N117="nulová",J117,0)</f>
        <v>0</v>
      </c>
      <c r="BJ117" s="19" t="s">
        <v>87</v>
      </c>
      <c r="BK117" s="229">
        <f>ROUND(I117*H117,2)</f>
        <v>0</v>
      </c>
      <c r="BL117" s="19" t="s">
        <v>100</v>
      </c>
      <c r="BM117" s="228" t="s">
        <v>940</v>
      </c>
    </row>
    <row r="118" s="2" customFormat="1">
      <c r="A118" s="41"/>
      <c r="B118" s="42"/>
      <c r="C118" s="43"/>
      <c r="D118" s="245" t="s">
        <v>553</v>
      </c>
      <c r="E118" s="43"/>
      <c r="F118" s="246" t="s">
        <v>636</v>
      </c>
      <c r="G118" s="43"/>
      <c r="H118" s="43"/>
      <c r="I118" s="247"/>
      <c r="J118" s="43"/>
      <c r="K118" s="43"/>
      <c r="L118" s="47"/>
      <c r="M118" s="248"/>
      <c r="N118" s="249"/>
      <c r="O118" s="87"/>
      <c r="P118" s="87"/>
      <c r="Q118" s="87"/>
      <c r="R118" s="87"/>
      <c r="S118" s="87"/>
      <c r="T118" s="88"/>
      <c r="U118" s="41"/>
      <c r="V118" s="41"/>
      <c r="W118" s="41"/>
      <c r="X118" s="41"/>
      <c r="Y118" s="41"/>
      <c r="Z118" s="41"/>
      <c r="AA118" s="41"/>
      <c r="AB118" s="41"/>
      <c r="AC118" s="41"/>
      <c r="AD118" s="41"/>
      <c r="AE118" s="41"/>
      <c r="AT118" s="19" t="s">
        <v>553</v>
      </c>
      <c r="AU118" s="19" t="s">
        <v>96</v>
      </c>
    </row>
    <row r="119" s="2" customFormat="1" ht="24.15" customHeight="1">
      <c r="A119" s="41"/>
      <c r="B119" s="42"/>
      <c r="C119" s="217" t="s">
        <v>324</v>
      </c>
      <c r="D119" s="217" t="s">
        <v>301</v>
      </c>
      <c r="E119" s="218" t="s">
        <v>637</v>
      </c>
      <c r="F119" s="219" t="s">
        <v>638</v>
      </c>
      <c r="G119" s="220" t="s">
        <v>639</v>
      </c>
      <c r="H119" s="221">
        <v>0.01</v>
      </c>
      <c r="I119" s="222"/>
      <c r="J119" s="223">
        <f>ROUND(I119*H119,2)</f>
        <v>0</v>
      </c>
      <c r="K119" s="219" t="s">
        <v>551</v>
      </c>
      <c r="L119" s="47"/>
      <c r="M119" s="224" t="s">
        <v>35</v>
      </c>
      <c r="N119" s="225" t="s">
        <v>51</v>
      </c>
      <c r="O119" s="87"/>
      <c r="P119" s="226">
        <f>O119*H119</f>
        <v>0</v>
      </c>
      <c r="Q119" s="226">
        <v>0</v>
      </c>
      <c r="R119" s="226">
        <f>Q119*H119</f>
        <v>0</v>
      </c>
      <c r="S119" s="226">
        <v>0</v>
      </c>
      <c r="T119" s="227">
        <f>S119*H119</f>
        <v>0</v>
      </c>
      <c r="U119" s="41"/>
      <c r="V119" s="41"/>
      <c r="W119" s="41"/>
      <c r="X119" s="41"/>
      <c r="Y119" s="41"/>
      <c r="Z119" s="41"/>
      <c r="AA119" s="41"/>
      <c r="AB119" s="41"/>
      <c r="AC119" s="41"/>
      <c r="AD119" s="41"/>
      <c r="AE119" s="41"/>
      <c r="AR119" s="228" t="s">
        <v>100</v>
      </c>
      <c r="AT119" s="228" t="s">
        <v>301</v>
      </c>
      <c r="AU119" s="228" t="s">
        <v>96</v>
      </c>
      <c r="AY119" s="19" t="s">
        <v>298</v>
      </c>
      <c r="BE119" s="229">
        <f>IF(N119="základní",J119,0)</f>
        <v>0</v>
      </c>
      <c r="BF119" s="229">
        <f>IF(N119="snížená",J119,0)</f>
        <v>0</v>
      </c>
      <c r="BG119" s="229">
        <f>IF(N119="zákl. přenesená",J119,0)</f>
        <v>0</v>
      </c>
      <c r="BH119" s="229">
        <f>IF(N119="sníž. přenesená",J119,0)</f>
        <v>0</v>
      </c>
      <c r="BI119" s="229">
        <f>IF(N119="nulová",J119,0)</f>
        <v>0</v>
      </c>
      <c r="BJ119" s="19" t="s">
        <v>87</v>
      </c>
      <c r="BK119" s="229">
        <f>ROUND(I119*H119,2)</f>
        <v>0</v>
      </c>
      <c r="BL119" s="19" t="s">
        <v>100</v>
      </c>
      <c r="BM119" s="228" t="s">
        <v>941</v>
      </c>
    </row>
    <row r="120" s="2" customFormat="1">
      <c r="A120" s="41"/>
      <c r="B120" s="42"/>
      <c r="C120" s="43"/>
      <c r="D120" s="245" t="s">
        <v>553</v>
      </c>
      <c r="E120" s="43"/>
      <c r="F120" s="246" t="s">
        <v>641</v>
      </c>
      <c r="G120" s="43"/>
      <c r="H120" s="43"/>
      <c r="I120" s="247"/>
      <c r="J120" s="43"/>
      <c r="K120" s="43"/>
      <c r="L120" s="47"/>
      <c r="M120" s="248"/>
      <c r="N120" s="249"/>
      <c r="O120" s="87"/>
      <c r="P120" s="87"/>
      <c r="Q120" s="87"/>
      <c r="R120" s="87"/>
      <c r="S120" s="87"/>
      <c r="T120" s="88"/>
      <c r="U120" s="41"/>
      <c r="V120" s="41"/>
      <c r="W120" s="41"/>
      <c r="X120" s="41"/>
      <c r="Y120" s="41"/>
      <c r="Z120" s="41"/>
      <c r="AA120" s="41"/>
      <c r="AB120" s="41"/>
      <c r="AC120" s="41"/>
      <c r="AD120" s="41"/>
      <c r="AE120" s="41"/>
      <c r="AT120" s="19" t="s">
        <v>553</v>
      </c>
      <c r="AU120" s="19" t="s">
        <v>96</v>
      </c>
    </row>
    <row r="121" s="2" customFormat="1">
      <c r="A121" s="41"/>
      <c r="B121" s="42"/>
      <c r="C121" s="43"/>
      <c r="D121" s="250" t="s">
        <v>555</v>
      </c>
      <c r="E121" s="43"/>
      <c r="F121" s="251" t="s">
        <v>642</v>
      </c>
      <c r="G121" s="43"/>
      <c r="H121" s="43"/>
      <c r="I121" s="247"/>
      <c r="J121" s="43"/>
      <c r="K121" s="43"/>
      <c r="L121" s="47"/>
      <c r="M121" s="248"/>
      <c r="N121" s="249"/>
      <c r="O121" s="87"/>
      <c r="P121" s="87"/>
      <c r="Q121" s="87"/>
      <c r="R121" s="87"/>
      <c r="S121" s="87"/>
      <c r="T121" s="88"/>
      <c r="U121" s="41"/>
      <c r="V121" s="41"/>
      <c r="W121" s="41"/>
      <c r="X121" s="41"/>
      <c r="Y121" s="41"/>
      <c r="Z121" s="41"/>
      <c r="AA121" s="41"/>
      <c r="AB121" s="41"/>
      <c r="AC121" s="41"/>
      <c r="AD121" s="41"/>
      <c r="AE121" s="41"/>
      <c r="AT121" s="19" t="s">
        <v>555</v>
      </c>
      <c r="AU121" s="19" t="s">
        <v>96</v>
      </c>
    </row>
    <row r="122" s="2" customFormat="1" ht="24.15" customHeight="1">
      <c r="A122" s="41"/>
      <c r="B122" s="42"/>
      <c r="C122" s="217" t="s">
        <v>328</v>
      </c>
      <c r="D122" s="217" t="s">
        <v>301</v>
      </c>
      <c r="E122" s="218" t="s">
        <v>643</v>
      </c>
      <c r="F122" s="219" t="s">
        <v>644</v>
      </c>
      <c r="G122" s="220" t="s">
        <v>639</v>
      </c>
      <c r="H122" s="221">
        <v>0.20000000000000001</v>
      </c>
      <c r="I122" s="222"/>
      <c r="J122" s="223">
        <f>ROUND(I122*H122,2)</f>
        <v>0</v>
      </c>
      <c r="K122" s="219" t="s">
        <v>551</v>
      </c>
      <c r="L122" s="47"/>
      <c r="M122" s="224" t="s">
        <v>35</v>
      </c>
      <c r="N122" s="225" t="s">
        <v>51</v>
      </c>
      <c r="O122" s="87"/>
      <c r="P122" s="226">
        <f>O122*H122</f>
        <v>0</v>
      </c>
      <c r="Q122" s="226">
        <v>0</v>
      </c>
      <c r="R122" s="226">
        <f>Q122*H122</f>
        <v>0</v>
      </c>
      <c r="S122" s="226">
        <v>0</v>
      </c>
      <c r="T122" s="227">
        <f>S122*H122</f>
        <v>0</v>
      </c>
      <c r="U122" s="41"/>
      <c r="V122" s="41"/>
      <c r="W122" s="41"/>
      <c r="X122" s="41"/>
      <c r="Y122" s="41"/>
      <c r="Z122" s="41"/>
      <c r="AA122" s="41"/>
      <c r="AB122" s="41"/>
      <c r="AC122" s="41"/>
      <c r="AD122" s="41"/>
      <c r="AE122" s="41"/>
      <c r="AR122" s="228" t="s">
        <v>100</v>
      </c>
      <c r="AT122" s="228" t="s">
        <v>301</v>
      </c>
      <c r="AU122" s="228" t="s">
        <v>96</v>
      </c>
      <c r="AY122" s="19" t="s">
        <v>298</v>
      </c>
      <c r="BE122" s="229">
        <f>IF(N122="základní",J122,0)</f>
        <v>0</v>
      </c>
      <c r="BF122" s="229">
        <f>IF(N122="snížená",J122,0)</f>
        <v>0</v>
      </c>
      <c r="BG122" s="229">
        <f>IF(N122="zákl. přenesená",J122,0)</f>
        <v>0</v>
      </c>
      <c r="BH122" s="229">
        <f>IF(N122="sníž. přenesená",J122,0)</f>
        <v>0</v>
      </c>
      <c r="BI122" s="229">
        <f>IF(N122="nulová",J122,0)</f>
        <v>0</v>
      </c>
      <c r="BJ122" s="19" t="s">
        <v>87</v>
      </c>
      <c r="BK122" s="229">
        <f>ROUND(I122*H122,2)</f>
        <v>0</v>
      </c>
      <c r="BL122" s="19" t="s">
        <v>100</v>
      </c>
      <c r="BM122" s="228" t="s">
        <v>942</v>
      </c>
    </row>
    <row r="123" s="2" customFormat="1">
      <c r="A123" s="41"/>
      <c r="B123" s="42"/>
      <c r="C123" s="43"/>
      <c r="D123" s="245" t="s">
        <v>553</v>
      </c>
      <c r="E123" s="43"/>
      <c r="F123" s="246" t="s">
        <v>646</v>
      </c>
      <c r="G123" s="43"/>
      <c r="H123" s="43"/>
      <c r="I123" s="247"/>
      <c r="J123" s="43"/>
      <c r="K123" s="43"/>
      <c r="L123" s="47"/>
      <c r="M123" s="248"/>
      <c r="N123" s="249"/>
      <c r="O123" s="87"/>
      <c r="P123" s="87"/>
      <c r="Q123" s="87"/>
      <c r="R123" s="87"/>
      <c r="S123" s="87"/>
      <c r="T123" s="88"/>
      <c r="U123" s="41"/>
      <c r="V123" s="41"/>
      <c r="W123" s="41"/>
      <c r="X123" s="41"/>
      <c r="Y123" s="41"/>
      <c r="Z123" s="41"/>
      <c r="AA123" s="41"/>
      <c r="AB123" s="41"/>
      <c r="AC123" s="41"/>
      <c r="AD123" s="41"/>
      <c r="AE123" s="41"/>
      <c r="AT123" s="19" t="s">
        <v>553</v>
      </c>
      <c r="AU123" s="19" t="s">
        <v>96</v>
      </c>
    </row>
    <row r="124" s="2" customFormat="1">
      <c r="A124" s="41"/>
      <c r="B124" s="42"/>
      <c r="C124" s="43"/>
      <c r="D124" s="250" t="s">
        <v>555</v>
      </c>
      <c r="E124" s="43"/>
      <c r="F124" s="251" t="s">
        <v>647</v>
      </c>
      <c r="G124" s="43"/>
      <c r="H124" s="43"/>
      <c r="I124" s="247"/>
      <c r="J124" s="43"/>
      <c r="K124" s="43"/>
      <c r="L124" s="47"/>
      <c r="M124" s="248"/>
      <c r="N124" s="249"/>
      <c r="O124" s="87"/>
      <c r="P124" s="87"/>
      <c r="Q124" s="87"/>
      <c r="R124" s="87"/>
      <c r="S124" s="87"/>
      <c r="T124" s="88"/>
      <c r="U124" s="41"/>
      <c r="V124" s="41"/>
      <c r="W124" s="41"/>
      <c r="X124" s="41"/>
      <c r="Y124" s="41"/>
      <c r="Z124" s="41"/>
      <c r="AA124" s="41"/>
      <c r="AB124" s="41"/>
      <c r="AC124" s="41"/>
      <c r="AD124" s="41"/>
      <c r="AE124" s="41"/>
      <c r="AT124" s="19" t="s">
        <v>555</v>
      </c>
      <c r="AU124" s="19" t="s">
        <v>96</v>
      </c>
    </row>
    <row r="125" s="12" customFormat="1" ht="25.92" customHeight="1">
      <c r="A125" s="12"/>
      <c r="B125" s="201"/>
      <c r="C125" s="202"/>
      <c r="D125" s="203" t="s">
        <v>79</v>
      </c>
      <c r="E125" s="204" t="s">
        <v>474</v>
      </c>
      <c r="F125" s="204" t="s">
        <v>546</v>
      </c>
      <c r="G125" s="202"/>
      <c r="H125" s="202"/>
      <c r="I125" s="205"/>
      <c r="J125" s="206">
        <f>BK125</f>
        <v>0</v>
      </c>
      <c r="K125" s="202"/>
      <c r="L125" s="207"/>
      <c r="M125" s="208"/>
      <c r="N125" s="209"/>
      <c r="O125" s="209"/>
      <c r="P125" s="210">
        <f>P126</f>
        <v>0</v>
      </c>
      <c r="Q125" s="209"/>
      <c r="R125" s="210">
        <f>R126</f>
        <v>7.8008640000000007</v>
      </c>
      <c r="S125" s="209"/>
      <c r="T125" s="211">
        <f>T126</f>
        <v>0</v>
      </c>
      <c r="U125" s="12"/>
      <c r="V125" s="12"/>
      <c r="W125" s="12"/>
      <c r="X125" s="12"/>
      <c r="Y125" s="12"/>
      <c r="Z125" s="12"/>
      <c r="AA125" s="12"/>
      <c r="AB125" s="12"/>
      <c r="AC125" s="12"/>
      <c r="AD125" s="12"/>
      <c r="AE125" s="12"/>
      <c r="AR125" s="212" t="s">
        <v>96</v>
      </c>
      <c r="AT125" s="213" t="s">
        <v>79</v>
      </c>
      <c r="AU125" s="213" t="s">
        <v>80</v>
      </c>
      <c r="AY125" s="212" t="s">
        <v>298</v>
      </c>
      <c r="BK125" s="214">
        <f>BK126</f>
        <v>0</v>
      </c>
    </row>
    <row r="126" s="12" customFormat="1" ht="22.8" customHeight="1">
      <c r="A126" s="12"/>
      <c r="B126" s="201"/>
      <c r="C126" s="202"/>
      <c r="D126" s="203" t="s">
        <v>79</v>
      </c>
      <c r="E126" s="215" t="s">
        <v>547</v>
      </c>
      <c r="F126" s="215" t="s">
        <v>548</v>
      </c>
      <c r="G126" s="202"/>
      <c r="H126" s="202"/>
      <c r="I126" s="205"/>
      <c r="J126" s="216">
        <f>BK126</f>
        <v>0</v>
      </c>
      <c r="K126" s="202"/>
      <c r="L126" s="207"/>
      <c r="M126" s="208"/>
      <c r="N126" s="209"/>
      <c r="O126" s="209"/>
      <c r="P126" s="210">
        <f>SUM(P127:P136)</f>
        <v>0</v>
      </c>
      <c r="Q126" s="209"/>
      <c r="R126" s="210">
        <f>SUM(R127:R136)</f>
        <v>7.8008640000000007</v>
      </c>
      <c r="S126" s="209"/>
      <c r="T126" s="211">
        <f>SUM(T127:T136)</f>
        <v>0</v>
      </c>
      <c r="U126" s="12"/>
      <c r="V126" s="12"/>
      <c r="W126" s="12"/>
      <c r="X126" s="12"/>
      <c r="Y126" s="12"/>
      <c r="Z126" s="12"/>
      <c r="AA126" s="12"/>
      <c r="AB126" s="12"/>
      <c r="AC126" s="12"/>
      <c r="AD126" s="12"/>
      <c r="AE126" s="12"/>
      <c r="AR126" s="212" t="s">
        <v>96</v>
      </c>
      <c r="AT126" s="213" t="s">
        <v>79</v>
      </c>
      <c r="AU126" s="213" t="s">
        <v>87</v>
      </c>
      <c r="AY126" s="212" t="s">
        <v>298</v>
      </c>
      <c r="BK126" s="214">
        <f>SUM(BK127:BK136)</f>
        <v>0</v>
      </c>
    </row>
    <row r="127" s="2" customFormat="1" ht="16.5" customHeight="1">
      <c r="A127" s="41"/>
      <c r="B127" s="42"/>
      <c r="C127" s="217" t="s">
        <v>332</v>
      </c>
      <c r="D127" s="217" t="s">
        <v>301</v>
      </c>
      <c r="E127" s="218" t="s">
        <v>648</v>
      </c>
      <c r="F127" s="219" t="s">
        <v>649</v>
      </c>
      <c r="G127" s="220" t="s">
        <v>650</v>
      </c>
      <c r="H127" s="221">
        <v>0.029999999999999999</v>
      </c>
      <c r="I127" s="222"/>
      <c r="J127" s="223">
        <f>ROUND(I127*H127,2)</f>
        <v>0</v>
      </c>
      <c r="K127" s="219" t="s">
        <v>551</v>
      </c>
      <c r="L127" s="47"/>
      <c r="M127" s="224" t="s">
        <v>35</v>
      </c>
      <c r="N127" s="225" t="s">
        <v>51</v>
      </c>
      <c r="O127" s="87"/>
      <c r="P127" s="226">
        <f>O127*H127</f>
        <v>0</v>
      </c>
      <c r="Q127" s="226">
        <v>0.0088000000000000005</v>
      </c>
      <c r="R127" s="226">
        <f>Q127*H127</f>
        <v>0.00026400000000000002</v>
      </c>
      <c r="S127" s="226">
        <v>0</v>
      </c>
      <c r="T127" s="227">
        <f>S127*H127</f>
        <v>0</v>
      </c>
      <c r="U127" s="41"/>
      <c r="V127" s="41"/>
      <c r="W127" s="41"/>
      <c r="X127" s="41"/>
      <c r="Y127" s="41"/>
      <c r="Z127" s="41"/>
      <c r="AA127" s="41"/>
      <c r="AB127" s="41"/>
      <c r="AC127" s="41"/>
      <c r="AD127" s="41"/>
      <c r="AE127" s="41"/>
      <c r="AR127" s="228" t="s">
        <v>100</v>
      </c>
      <c r="AT127" s="228" t="s">
        <v>301</v>
      </c>
      <c r="AU127" s="228" t="s">
        <v>89</v>
      </c>
      <c r="AY127" s="19" t="s">
        <v>298</v>
      </c>
      <c r="BE127" s="229">
        <f>IF(N127="základní",J127,0)</f>
        <v>0</v>
      </c>
      <c r="BF127" s="229">
        <f>IF(N127="snížená",J127,0)</f>
        <v>0</v>
      </c>
      <c r="BG127" s="229">
        <f>IF(N127="zákl. přenesená",J127,0)</f>
        <v>0</v>
      </c>
      <c r="BH127" s="229">
        <f>IF(N127="sníž. přenesená",J127,0)</f>
        <v>0</v>
      </c>
      <c r="BI127" s="229">
        <f>IF(N127="nulová",J127,0)</f>
        <v>0</v>
      </c>
      <c r="BJ127" s="19" t="s">
        <v>87</v>
      </c>
      <c r="BK127" s="229">
        <f>ROUND(I127*H127,2)</f>
        <v>0</v>
      </c>
      <c r="BL127" s="19" t="s">
        <v>100</v>
      </c>
      <c r="BM127" s="228" t="s">
        <v>943</v>
      </c>
    </row>
    <row r="128" s="2" customFormat="1">
      <c r="A128" s="41"/>
      <c r="B128" s="42"/>
      <c r="C128" s="43"/>
      <c r="D128" s="245" t="s">
        <v>553</v>
      </c>
      <c r="E128" s="43"/>
      <c r="F128" s="246" t="s">
        <v>652</v>
      </c>
      <c r="G128" s="43"/>
      <c r="H128" s="43"/>
      <c r="I128" s="247"/>
      <c r="J128" s="43"/>
      <c r="K128" s="43"/>
      <c r="L128" s="47"/>
      <c r="M128" s="248"/>
      <c r="N128" s="249"/>
      <c r="O128" s="87"/>
      <c r="P128" s="87"/>
      <c r="Q128" s="87"/>
      <c r="R128" s="87"/>
      <c r="S128" s="87"/>
      <c r="T128" s="88"/>
      <c r="U128" s="41"/>
      <c r="V128" s="41"/>
      <c r="W128" s="41"/>
      <c r="X128" s="41"/>
      <c r="Y128" s="41"/>
      <c r="Z128" s="41"/>
      <c r="AA128" s="41"/>
      <c r="AB128" s="41"/>
      <c r="AC128" s="41"/>
      <c r="AD128" s="41"/>
      <c r="AE128" s="41"/>
      <c r="AT128" s="19" t="s">
        <v>553</v>
      </c>
      <c r="AU128" s="19" t="s">
        <v>89</v>
      </c>
    </row>
    <row r="129" s="2" customFormat="1">
      <c r="A129" s="41"/>
      <c r="B129" s="42"/>
      <c r="C129" s="43"/>
      <c r="D129" s="250" t="s">
        <v>555</v>
      </c>
      <c r="E129" s="43"/>
      <c r="F129" s="251" t="s">
        <v>653</v>
      </c>
      <c r="G129" s="43"/>
      <c r="H129" s="43"/>
      <c r="I129" s="247"/>
      <c r="J129" s="43"/>
      <c r="K129" s="43"/>
      <c r="L129" s="47"/>
      <c r="M129" s="248"/>
      <c r="N129" s="249"/>
      <c r="O129" s="87"/>
      <c r="P129" s="87"/>
      <c r="Q129" s="87"/>
      <c r="R129" s="87"/>
      <c r="S129" s="87"/>
      <c r="T129" s="88"/>
      <c r="U129" s="41"/>
      <c r="V129" s="41"/>
      <c r="W129" s="41"/>
      <c r="X129" s="41"/>
      <c r="Y129" s="41"/>
      <c r="Z129" s="41"/>
      <c r="AA129" s="41"/>
      <c r="AB129" s="41"/>
      <c r="AC129" s="41"/>
      <c r="AD129" s="41"/>
      <c r="AE129" s="41"/>
      <c r="AT129" s="19" t="s">
        <v>555</v>
      </c>
      <c r="AU129" s="19" t="s">
        <v>89</v>
      </c>
    </row>
    <row r="130" s="13" customFormat="1">
      <c r="A130" s="13"/>
      <c r="B130" s="255"/>
      <c r="C130" s="256"/>
      <c r="D130" s="250" t="s">
        <v>609</v>
      </c>
      <c r="E130" s="257" t="s">
        <v>35</v>
      </c>
      <c r="F130" s="258" t="s">
        <v>654</v>
      </c>
      <c r="G130" s="256"/>
      <c r="H130" s="257" t="s">
        <v>35</v>
      </c>
      <c r="I130" s="259"/>
      <c r="J130" s="256"/>
      <c r="K130" s="256"/>
      <c r="L130" s="260"/>
      <c r="M130" s="261"/>
      <c r="N130" s="262"/>
      <c r="O130" s="262"/>
      <c r="P130" s="262"/>
      <c r="Q130" s="262"/>
      <c r="R130" s="262"/>
      <c r="S130" s="262"/>
      <c r="T130" s="263"/>
      <c r="U130" s="13"/>
      <c r="V130" s="13"/>
      <c r="W130" s="13"/>
      <c r="X130" s="13"/>
      <c r="Y130" s="13"/>
      <c r="Z130" s="13"/>
      <c r="AA130" s="13"/>
      <c r="AB130" s="13"/>
      <c r="AC130" s="13"/>
      <c r="AD130" s="13"/>
      <c r="AE130" s="13"/>
      <c r="AT130" s="264" t="s">
        <v>609</v>
      </c>
      <c r="AU130" s="264" t="s">
        <v>89</v>
      </c>
      <c r="AV130" s="13" t="s">
        <v>87</v>
      </c>
      <c r="AW130" s="13" t="s">
        <v>41</v>
      </c>
      <c r="AX130" s="13" t="s">
        <v>80</v>
      </c>
      <c r="AY130" s="264" t="s">
        <v>298</v>
      </c>
    </row>
    <row r="131" s="14" customFormat="1">
      <c r="A131" s="14"/>
      <c r="B131" s="265"/>
      <c r="C131" s="266"/>
      <c r="D131" s="250" t="s">
        <v>609</v>
      </c>
      <c r="E131" s="267" t="s">
        <v>35</v>
      </c>
      <c r="F131" s="268" t="s">
        <v>944</v>
      </c>
      <c r="G131" s="266"/>
      <c r="H131" s="269">
        <v>0.029999999999999999</v>
      </c>
      <c r="I131" s="270"/>
      <c r="J131" s="266"/>
      <c r="K131" s="266"/>
      <c r="L131" s="271"/>
      <c r="M131" s="272"/>
      <c r="N131" s="273"/>
      <c r="O131" s="273"/>
      <c r="P131" s="273"/>
      <c r="Q131" s="273"/>
      <c r="R131" s="273"/>
      <c r="S131" s="273"/>
      <c r="T131" s="274"/>
      <c r="U131" s="14"/>
      <c r="V131" s="14"/>
      <c r="W131" s="14"/>
      <c r="X131" s="14"/>
      <c r="Y131" s="14"/>
      <c r="Z131" s="14"/>
      <c r="AA131" s="14"/>
      <c r="AB131" s="14"/>
      <c r="AC131" s="14"/>
      <c r="AD131" s="14"/>
      <c r="AE131" s="14"/>
      <c r="AT131" s="275" t="s">
        <v>609</v>
      </c>
      <c r="AU131" s="275" t="s">
        <v>89</v>
      </c>
      <c r="AV131" s="14" t="s">
        <v>89</v>
      </c>
      <c r="AW131" s="14" t="s">
        <v>41</v>
      </c>
      <c r="AX131" s="14" t="s">
        <v>87</v>
      </c>
      <c r="AY131" s="275" t="s">
        <v>298</v>
      </c>
    </row>
    <row r="132" s="2" customFormat="1" ht="24.15" customHeight="1">
      <c r="A132" s="41"/>
      <c r="B132" s="42"/>
      <c r="C132" s="217" t="s">
        <v>336</v>
      </c>
      <c r="D132" s="217" t="s">
        <v>301</v>
      </c>
      <c r="E132" s="218" t="s">
        <v>656</v>
      </c>
      <c r="F132" s="219" t="s">
        <v>657</v>
      </c>
      <c r="G132" s="220" t="s">
        <v>658</v>
      </c>
      <c r="H132" s="221">
        <v>30</v>
      </c>
      <c r="I132" s="222"/>
      <c r="J132" s="223">
        <f>ROUND(I132*H132,2)</f>
        <v>0</v>
      </c>
      <c r="K132" s="219" t="s">
        <v>551</v>
      </c>
      <c r="L132" s="47"/>
      <c r="M132" s="224" t="s">
        <v>35</v>
      </c>
      <c r="N132" s="225" t="s">
        <v>51</v>
      </c>
      <c r="O132" s="87"/>
      <c r="P132" s="226">
        <f>O132*H132</f>
        <v>0</v>
      </c>
      <c r="Q132" s="226">
        <v>2.0000000000000002E-05</v>
      </c>
      <c r="R132" s="226">
        <f>Q132*H132</f>
        <v>0.00060000000000000006</v>
      </c>
      <c r="S132" s="226">
        <v>0</v>
      </c>
      <c r="T132" s="227">
        <f>S132*H132</f>
        <v>0</v>
      </c>
      <c r="U132" s="41"/>
      <c r="V132" s="41"/>
      <c r="W132" s="41"/>
      <c r="X132" s="41"/>
      <c r="Y132" s="41"/>
      <c r="Z132" s="41"/>
      <c r="AA132" s="41"/>
      <c r="AB132" s="41"/>
      <c r="AC132" s="41"/>
      <c r="AD132" s="41"/>
      <c r="AE132" s="41"/>
      <c r="AR132" s="228" t="s">
        <v>559</v>
      </c>
      <c r="AT132" s="228" t="s">
        <v>301</v>
      </c>
      <c r="AU132" s="228" t="s">
        <v>89</v>
      </c>
      <c r="AY132" s="19" t="s">
        <v>298</v>
      </c>
      <c r="BE132" s="229">
        <f>IF(N132="základní",J132,0)</f>
        <v>0</v>
      </c>
      <c r="BF132" s="229">
        <f>IF(N132="snížená",J132,0)</f>
        <v>0</v>
      </c>
      <c r="BG132" s="229">
        <f>IF(N132="zákl. přenesená",J132,0)</f>
        <v>0</v>
      </c>
      <c r="BH132" s="229">
        <f>IF(N132="sníž. přenesená",J132,0)</f>
        <v>0</v>
      </c>
      <c r="BI132" s="229">
        <f>IF(N132="nulová",J132,0)</f>
        <v>0</v>
      </c>
      <c r="BJ132" s="19" t="s">
        <v>87</v>
      </c>
      <c r="BK132" s="229">
        <f>ROUND(I132*H132,2)</f>
        <v>0</v>
      </c>
      <c r="BL132" s="19" t="s">
        <v>559</v>
      </c>
      <c r="BM132" s="228" t="s">
        <v>945</v>
      </c>
    </row>
    <row r="133" s="2" customFormat="1">
      <c r="A133" s="41"/>
      <c r="B133" s="42"/>
      <c r="C133" s="43"/>
      <c r="D133" s="245" t="s">
        <v>553</v>
      </c>
      <c r="E133" s="43"/>
      <c r="F133" s="246" t="s">
        <v>660</v>
      </c>
      <c r="G133" s="43"/>
      <c r="H133" s="43"/>
      <c r="I133" s="247"/>
      <c r="J133" s="43"/>
      <c r="K133" s="43"/>
      <c r="L133" s="47"/>
      <c r="M133" s="248"/>
      <c r="N133" s="249"/>
      <c r="O133" s="87"/>
      <c r="P133" s="87"/>
      <c r="Q133" s="87"/>
      <c r="R133" s="87"/>
      <c r="S133" s="87"/>
      <c r="T133" s="88"/>
      <c r="U133" s="41"/>
      <c r="V133" s="41"/>
      <c r="W133" s="41"/>
      <c r="X133" s="41"/>
      <c r="Y133" s="41"/>
      <c r="Z133" s="41"/>
      <c r="AA133" s="41"/>
      <c r="AB133" s="41"/>
      <c r="AC133" s="41"/>
      <c r="AD133" s="41"/>
      <c r="AE133" s="41"/>
      <c r="AT133" s="19" t="s">
        <v>553</v>
      </c>
      <c r="AU133" s="19" t="s">
        <v>89</v>
      </c>
    </row>
    <row r="134" s="2" customFormat="1" ht="24.15" customHeight="1">
      <c r="A134" s="41"/>
      <c r="B134" s="42"/>
      <c r="C134" s="217" t="s">
        <v>340</v>
      </c>
      <c r="D134" s="217" t="s">
        <v>301</v>
      </c>
      <c r="E134" s="218" t="s">
        <v>661</v>
      </c>
      <c r="F134" s="219" t="s">
        <v>662</v>
      </c>
      <c r="G134" s="220" t="s">
        <v>304</v>
      </c>
      <c r="H134" s="221">
        <v>30</v>
      </c>
      <c r="I134" s="222"/>
      <c r="J134" s="223">
        <f>ROUND(I134*H134,2)</f>
        <v>0</v>
      </c>
      <c r="K134" s="219" t="s">
        <v>551</v>
      </c>
      <c r="L134" s="47"/>
      <c r="M134" s="224" t="s">
        <v>35</v>
      </c>
      <c r="N134" s="225" t="s">
        <v>51</v>
      </c>
      <c r="O134" s="87"/>
      <c r="P134" s="226">
        <f>O134*H134</f>
        <v>0</v>
      </c>
      <c r="Q134" s="226">
        <v>0.26000000000000001</v>
      </c>
      <c r="R134" s="226">
        <f>Q134*H134</f>
        <v>7.8000000000000007</v>
      </c>
      <c r="S134" s="226">
        <v>0</v>
      </c>
      <c r="T134" s="227">
        <f>S134*H134</f>
        <v>0</v>
      </c>
      <c r="U134" s="41"/>
      <c r="V134" s="41"/>
      <c r="W134" s="41"/>
      <c r="X134" s="41"/>
      <c r="Y134" s="41"/>
      <c r="Z134" s="41"/>
      <c r="AA134" s="41"/>
      <c r="AB134" s="41"/>
      <c r="AC134" s="41"/>
      <c r="AD134" s="41"/>
      <c r="AE134" s="41"/>
      <c r="AR134" s="228" t="s">
        <v>100</v>
      </c>
      <c r="AT134" s="228" t="s">
        <v>301</v>
      </c>
      <c r="AU134" s="228" t="s">
        <v>89</v>
      </c>
      <c r="AY134" s="19" t="s">
        <v>298</v>
      </c>
      <c r="BE134" s="229">
        <f>IF(N134="základní",J134,0)</f>
        <v>0</v>
      </c>
      <c r="BF134" s="229">
        <f>IF(N134="snížená",J134,0)</f>
        <v>0</v>
      </c>
      <c r="BG134" s="229">
        <f>IF(N134="zákl. přenesená",J134,0)</f>
        <v>0</v>
      </c>
      <c r="BH134" s="229">
        <f>IF(N134="sníž. přenesená",J134,0)</f>
        <v>0</v>
      </c>
      <c r="BI134" s="229">
        <f>IF(N134="nulová",J134,0)</f>
        <v>0</v>
      </c>
      <c r="BJ134" s="19" t="s">
        <v>87</v>
      </c>
      <c r="BK134" s="229">
        <f>ROUND(I134*H134,2)</f>
        <v>0</v>
      </c>
      <c r="BL134" s="19" t="s">
        <v>100</v>
      </c>
      <c r="BM134" s="228" t="s">
        <v>946</v>
      </c>
    </row>
    <row r="135" s="2" customFormat="1">
      <c r="A135" s="41"/>
      <c r="B135" s="42"/>
      <c r="C135" s="43"/>
      <c r="D135" s="245" t="s">
        <v>553</v>
      </c>
      <c r="E135" s="43"/>
      <c r="F135" s="246" t="s">
        <v>664</v>
      </c>
      <c r="G135" s="43"/>
      <c r="H135" s="43"/>
      <c r="I135" s="247"/>
      <c r="J135" s="43"/>
      <c r="K135" s="43"/>
      <c r="L135" s="47"/>
      <c r="M135" s="248"/>
      <c r="N135" s="249"/>
      <c r="O135" s="87"/>
      <c r="P135" s="87"/>
      <c r="Q135" s="87"/>
      <c r="R135" s="87"/>
      <c r="S135" s="87"/>
      <c r="T135" s="88"/>
      <c r="U135" s="41"/>
      <c r="V135" s="41"/>
      <c r="W135" s="41"/>
      <c r="X135" s="41"/>
      <c r="Y135" s="41"/>
      <c r="Z135" s="41"/>
      <c r="AA135" s="41"/>
      <c r="AB135" s="41"/>
      <c r="AC135" s="41"/>
      <c r="AD135" s="41"/>
      <c r="AE135" s="41"/>
      <c r="AT135" s="19" t="s">
        <v>553</v>
      </c>
      <c r="AU135" s="19" t="s">
        <v>89</v>
      </c>
    </row>
    <row r="136" s="2" customFormat="1">
      <c r="A136" s="41"/>
      <c r="B136" s="42"/>
      <c r="C136" s="43"/>
      <c r="D136" s="250" t="s">
        <v>555</v>
      </c>
      <c r="E136" s="43"/>
      <c r="F136" s="251" t="s">
        <v>665</v>
      </c>
      <c r="G136" s="43"/>
      <c r="H136" s="43"/>
      <c r="I136" s="247"/>
      <c r="J136" s="43"/>
      <c r="K136" s="43"/>
      <c r="L136" s="47"/>
      <c r="M136" s="252"/>
      <c r="N136" s="253"/>
      <c r="O136" s="242"/>
      <c r="P136" s="242"/>
      <c r="Q136" s="242"/>
      <c r="R136" s="242"/>
      <c r="S136" s="242"/>
      <c r="T136" s="254"/>
      <c r="U136" s="41"/>
      <c r="V136" s="41"/>
      <c r="W136" s="41"/>
      <c r="X136" s="41"/>
      <c r="Y136" s="41"/>
      <c r="Z136" s="41"/>
      <c r="AA136" s="41"/>
      <c r="AB136" s="41"/>
      <c r="AC136" s="41"/>
      <c r="AD136" s="41"/>
      <c r="AE136" s="41"/>
      <c r="AT136" s="19" t="s">
        <v>555</v>
      </c>
      <c r="AU136" s="19" t="s">
        <v>89</v>
      </c>
    </row>
    <row r="137" s="2" customFormat="1" ht="6.96" customHeight="1">
      <c r="A137" s="41"/>
      <c r="B137" s="62"/>
      <c r="C137" s="63"/>
      <c r="D137" s="63"/>
      <c r="E137" s="63"/>
      <c r="F137" s="63"/>
      <c r="G137" s="63"/>
      <c r="H137" s="63"/>
      <c r="I137" s="63"/>
      <c r="J137" s="63"/>
      <c r="K137" s="63"/>
      <c r="L137" s="47"/>
      <c r="M137" s="41"/>
      <c r="O137" s="41"/>
      <c r="P137" s="41"/>
      <c r="Q137" s="41"/>
      <c r="R137" s="41"/>
      <c r="S137" s="41"/>
      <c r="T137" s="41"/>
      <c r="U137" s="41"/>
      <c r="V137" s="41"/>
      <c r="W137" s="41"/>
      <c r="X137" s="41"/>
      <c r="Y137" s="41"/>
      <c r="Z137" s="41"/>
      <c r="AA137" s="41"/>
      <c r="AB137" s="41"/>
      <c r="AC137" s="41"/>
      <c r="AD137" s="41"/>
      <c r="AE137" s="41"/>
    </row>
  </sheetData>
  <sheetProtection sheet="1" autoFilter="0" formatColumns="0" formatRows="0" objects="1" scenarios="1" spinCount="100000" saltValue="4c24cP9UbYC4enVb3C2BqlRm8qIEJSB2dYss8XnN0aPcfFnhzEB2n13+hgzEMsS0j4TBkJdutY5qukivvdGdUg==" hashValue="2XZj5Yo8Af13wgV297Q3tUqQe7AnkeCMmtRcDFsn71XIVldMKtzUH1qaC6kIbyFW3aGKEkMutnoOQiBDKDmRQg==" algorithmName="SHA-512" password="CC35"/>
  <autoFilter ref="C96:K136"/>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hyperlinks>
    <hyperlink ref="F101" r:id="rId1" display="https://podminky.urs.cz/item/CS_URS_2023_01/132212131"/>
    <hyperlink ref="F105" r:id="rId2" display="https://podminky.urs.cz/item/CS_URS_2023_01/162451106"/>
    <hyperlink ref="F109" r:id="rId3" display="https://podminky.urs.cz/item/CS_URS_2023_01/174111101"/>
    <hyperlink ref="F111" r:id="rId4" display="https://podminky.urs.cz/item/CS_URS_2023_01/175111101"/>
    <hyperlink ref="F116" r:id="rId5" display="https://podminky.urs.cz/item/CS_URS_2023_01/997013501"/>
    <hyperlink ref="F118" r:id="rId6" display="https://podminky.urs.cz/item/CS_URS_2023_01/997013509"/>
    <hyperlink ref="F120" r:id="rId7" display="https://podminky.urs.cz/item/CS_URS_2023_01/997013631"/>
    <hyperlink ref="F123" r:id="rId8" display="https://podminky.urs.cz/item/CS_URS_2023_01/997013655"/>
    <hyperlink ref="F128" r:id="rId9" display="https://podminky.urs.cz/item/CS_URS_2023_01/460010021"/>
    <hyperlink ref="F133" r:id="rId10" display="https://podminky.urs.cz/item/CS_URS_2023_01/460581131"/>
    <hyperlink ref="F135" r:id="rId11" display="https://podminky.urs.cz/item/CS_URS_2023_01/460421001"/>
  </hyperlinks>
  <pageMargins left="0.39375" right="0.39375" top="0.39375" bottom="0.39375" header="0" footer="0"/>
  <pageSetup paperSize="9" orientation="landscape" blackAndWhite="1" fitToHeight="100"/>
  <headerFooter>
    <oddFooter>&amp;CStrana &amp;P z &amp;N</oddFooter>
  </headerFooter>
  <drawing r:id="rId12"/>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146</v>
      </c>
    </row>
    <row r="3" s="1" customFormat="1" ht="6.96" customHeight="1">
      <c r="B3" s="142"/>
      <c r="C3" s="143"/>
      <c r="D3" s="143"/>
      <c r="E3" s="143"/>
      <c r="F3" s="143"/>
      <c r="G3" s="143"/>
      <c r="H3" s="143"/>
      <c r="I3" s="143"/>
      <c r="J3" s="143"/>
      <c r="K3" s="143"/>
      <c r="L3" s="22"/>
      <c r="AT3" s="19" t="s">
        <v>89</v>
      </c>
    </row>
    <row r="4" s="1" customFormat="1" ht="24.96" customHeight="1">
      <c r="B4" s="22"/>
      <c r="D4" s="144" t="s">
        <v>269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Oprava trati v úseku Kunovice - Veselí nad Moravou</v>
      </c>
      <c r="F7" s="146"/>
      <c r="G7" s="146"/>
      <c r="H7" s="146"/>
      <c r="L7" s="22"/>
    </row>
    <row r="8">
      <c r="B8" s="22"/>
      <c r="D8" s="146" t="s">
        <v>270</v>
      </c>
      <c r="L8" s="22"/>
    </row>
    <row r="9" s="1" customFormat="1" ht="16.5" customHeight="1">
      <c r="B9" s="22"/>
      <c r="E9" s="147" t="s">
        <v>271</v>
      </c>
      <c r="F9" s="1"/>
      <c r="G9" s="1"/>
      <c r="H9" s="1"/>
      <c r="L9" s="22"/>
    </row>
    <row r="10" s="1" customFormat="1" ht="12" customHeight="1">
      <c r="B10" s="22"/>
      <c r="D10" s="146" t="s">
        <v>272</v>
      </c>
      <c r="L10" s="22"/>
    </row>
    <row r="11" s="2" customFormat="1" ht="16.5" customHeight="1">
      <c r="A11" s="41"/>
      <c r="B11" s="47"/>
      <c r="C11" s="41"/>
      <c r="D11" s="41"/>
      <c r="E11" s="148" t="s">
        <v>562</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274</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947</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35</v>
      </c>
      <c r="G15" s="41"/>
      <c r="H15" s="41"/>
      <c r="I15" s="146" t="s">
        <v>20</v>
      </c>
      <c r="J15" s="136" t="s">
        <v>35</v>
      </c>
      <c r="K15" s="41"/>
      <c r="L15" s="149"/>
      <c r="S15" s="41"/>
      <c r="T15" s="41"/>
      <c r="U15" s="41"/>
      <c r="V15" s="41"/>
      <c r="W15" s="41"/>
      <c r="X15" s="41"/>
      <c r="Y15" s="41"/>
      <c r="Z15" s="41"/>
      <c r="AA15" s="41"/>
      <c r="AB15" s="41"/>
      <c r="AC15" s="41"/>
      <c r="AD15" s="41"/>
      <c r="AE15" s="41"/>
    </row>
    <row r="16" s="2" customFormat="1" ht="12" customHeight="1">
      <c r="A16" s="41"/>
      <c r="B16" s="47"/>
      <c r="C16" s="41"/>
      <c r="D16" s="146" t="s">
        <v>22</v>
      </c>
      <c r="E16" s="41"/>
      <c r="F16" s="136" t="s">
        <v>23</v>
      </c>
      <c r="G16" s="41"/>
      <c r="H16" s="41"/>
      <c r="I16" s="146" t="s">
        <v>24</v>
      </c>
      <c r="J16" s="151" t="str">
        <f>'Rekapitulace stavby'!AN8</f>
        <v>13. 4. 2021</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30</v>
      </c>
      <c r="E18" s="41"/>
      <c r="F18" s="41"/>
      <c r="G18" s="41"/>
      <c r="H18" s="41"/>
      <c r="I18" s="146" t="s">
        <v>31</v>
      </c>
      <c r="J18" s="136" t="s">
        <v>32</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
        <v>33</v>
      </c>
      <c r="F19" s="41"/>
      <c r="G19" s="41"/>
      <c r="H19" s="41"/>
      <c r="I19" s="146" t="s">
        <v>34</v>
      </c>
      <c r="J19" s="136" t="s">
        <v>35</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36</v>
      </c>
      <c r="E21" s="41"/>
      <c r="F21" s="41"/>
      <c r="G21" s="41"/>
      <c r="H21" s="41"/>
      <c r="I21" s="146" t="s">
        <v>31</v>
      </c>
      <c r="J21" s="35"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6"/>
      <c r="G22" s="136"/>
      <c r="H22" s="136"/>
      <c r="I22" s="146" t="s">
        <v>34</v>
      </c>
      <c r="J22" s="35"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38</v>
      </c>
      <c r="E24" s="41"/>
      <c r="F24" s="41"/>
      <c r="G24" s="41"/>
      <c r="H24" s="41"/>
      <c r="I24" s="146" t="s">
        <v>31</v>
      </c>
      <c r="J24" s="136" t="s">
        <v>39</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
        <v>40</v>
      </c>
      <c r="F25" s="41"/>
      <c r="G25" s="41"/>
      <c r="H25" s="41"/>
      <c r="I25" s="146" t="s">
        <v>34</v>
      </c>
      <c r="J25" s="136" t="s">
        <v>35</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42</v>
      </c>
      <c r="E27" s="41"/>
      <c r="F27" s="41"/>
      <c r="G27" s="41"/>
      <c r="H27" s="41"/>
      <c r="I27" s="146" t="s">
        <v>31</v>
      </c>
      <c r="J27" s="136" t="s">
        <v>35</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
        <v>564</v>
      </c>
      <c r="F28" s="41"/>
      <c r="G28" s="41"/>
      <c r="H28" s="41"/>
      <c r="I28" s="146" t="s">
        <v>34</v>
      </c>
      <c r="J28" s="136" t="s">
        <v>35</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44</v>
      </c>
      <c r="E30" s="41"/>
      <c r="F30" s="41"/>
      <c r="G30" s="41"/>
      <c r="H30" s="41"/>
      <c r="I30" s="41"/>
      <c r="J30" s="41"/>
      <c r="K30" s="41"/>
      <c r="L30" s="149"/>
      <c r="S30" s="41"/>
      <c r="T30" s="41"/>
      <c r="U30" s="41"/>
      <c r="V30" s="41"/>
      <c r="W30" s="41"/>
      <c r="X30" s="41"/>
      <c r="Y30" s="41"/>
      <c r="Z30" s="41"/>
      <c r="AA30" s="41"/>
      <c r="AB30" s="41"/>
      <c r="AC30" s="41"/>
      <c r="AD30" s="41"/>
      <c r="AE30" s="41"/>
    </row>
    <row r="31" s="8" customFormat="1" ht="23.25" customHeight="1">
      <c r="A31" s="152"/>
      <c r="B31" s="153"/>
      <c r="C31" s="152"/>
      <c r="D31" s="152"/>
      <c r="E31" s="154" t="s">
        <v>45</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46</v>
      </c>
      <c r="E34" s="41"/>
      <c r="F34" s="41"/>
      <c r="G34" s="41"/>
      <c r="H34" s="41"/>
      <c r="I34" s="41"/>
      <c r="J34" s="158">
        <f>ROUND(J93,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48</v>
      </c>
      <c r="G36" s="41"/>
      <c r="H36" s="41"/>
      <c r="I36" s="159" t="s">
        <v>47</v>
      </c>
      <c r="J36" s="159" t="s">
        <v>49</v>
      </c>
      <c r="K36" s="41"/>
      <c r="L36" s="149"/>
      <c r="S36" s="41"/>
      <c r="T36" s="41"/>
      <c r="U36" s="41"/>
      <c r="V36" s="41"/>
      <c r="W36" s="41"/>
      <c r="X36" s="41"/>
      <c r="Y36" s="41"/>
      <c r="Z36" s="41"/>
      <c r="AA36" s="41"/>
      <c r="AB36" s="41"/>
      <c r="AC36" s="41"/>
      <c r="AD36" s="41"/>
      <c r="AE36" s="41"/>
    </row>
    <row r="37" s="2" customFormat="1" ht="14.4" customHeight="1">
      <c r="A37" s="41"/>
      <c r="B37" s="47"/>
      <c r="C37" s="41"/>
      <c r="D37" s="148" t="s">
        <v>50</v>
      </c>
      <c r="E37" s="146" t="s">
        <v>51</v>
      </c>
      <c r="F37" s="160">
        <f>ROUND((SUM(BE93:BE121)),  2)</f>
        <v>0</v>
      </c>
      <c r="G37" s="41"/>
      <c r="H37" s="41"/>
      <c r="I37" s="161">
        <v>0.20999999999999999</v>
      </c>
      <c r="J37" s="160">
        <f>ROUND(((SUM(BE93:BE121))*I37),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52</v>
      </c>
      <c r="F38" s="160">
        <f>ROUND((SUM(BF93:BF121)),  2)</f>
        <v>0</v>
      </c>
      <c r="G38" s="41"/>
      <c r="H38" s="41"/>
      <c r="I38" s="161">
        <v>0.14999999999999999</v>
      </c>
      <c r="J38" s="160">
        <f>ROUND(((SUM(BF93:BF121))*I38),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53</v>
      </c>
      <c r="F39" s="160">
        <f>ROUND((SUM(BG93:BG121)),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54</v>
      </c>
      <c r="F40" s="160">
        <f>ROUND((SUM(BH93:BH121)),  2)</f>
        <v>0</v>
      </c>
      <c r="G40" s="41"/>
      <c r="H40" s="41"/>
      <c r="I40" s="161">
        <v>0.14999999999999999</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55</v>
      </c>
      <c r="F41" s="160">
        <f>ROUND((SUM(BI93:BI121)),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56</v>
      </c>
      <c r="E43" s="164"/>
      <c r="F43" s="164"/>
      <c r="G43" s="165" t="s">
        <v>57</v>
      </c>
      <c r="H43" s="166" t="s">
        <v>58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5" t="s">
        <v>277</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Oprava trati v úseku Kunovice - Veselí nad Moravou</v>
      </c>
      <c r="F52" s="34"/>
      <c r="G52" s="34"/>
      <c r="H52" s="34"/>
      <c r="I52" s="43"/>
      <c r="J52" s="43"/>
      <c r="K52" s="43"/>
      <c r="L52" s="149"/>
      <c r="S52" s="41"/>
      <c r="T52" s="41"/>
      <c r="U52" s="41"/>
      <c r="V52" s="41"/>
      <c r="W52" s="41"/>
      <c r="X52" s="41"/>
      <c r="Y52" s="41"/>
      <c r="Z52" s="41"/>
      <c r="AA52" s="41"/>
      <c r="AB52" s="41"/>
      <c r="AC52" s="41"/>
      <c r="AD52" s="41"/>
      <c r="AE52" s="41"/>
    </row>
    <row r="53" s="1" customFormat="1" ht="12" customHeight="1">
      <c r="B53" s="23"/>
      <c r="C53" s="34" t="s">
        <v>270</v>
      </c>
      <c r="D53" s="24"/>
      <c r="E53" s="24"/>
      <c r="F53" s="24"/>
      <c r="G53" s="24"/>
      <c r="H53" s="24"/>
      <c r="I53" s="24"/>
      <c r="J53" s="24"/>
      <c r="K53" s="24"/>
      <c r="L53" s="22"/>
    </row>
    <row r="54" s="1" customFormat="1" ht="16.5" customHeight="1">
      <c r="B54" s="23"/>
      <c r="C54" s="24"/>
      <c r="D54" s="24"/>
      <c r="E54" s="173" t="s">
        <v>271</v>
      </c>
      <c r="F54" s="24"/>
      <c r="G54" s="24"/>
      <c r="H54" s="24"/>
      <c r="I54" s="24"/>
      <c r="J54" s="24"/>
      <c r="K54" s="24"/>
      <c r="L54" s="22"/>
    </row>
    <row r="55" s="1" customFormat="1" ht="12" customHeight="1">
      <c r="B55" s="23"/>
      <c r="C55" s="34" t="s">
        <v>272</v>
      </c>
      <c r="D55" s="24"/>
      <c r="E55" s="24"/>
      <c r="F55" s="24"/>
      <c r="G55" s="24"/>
      <c r="H55" s="24"/>
      <c r="I55" s="24"/>
      <c r="J55" s="24"/>
      <c r="K55" s="24"/>
      <c r="L55" s="22"/>
    </row>
    <row r="56" s="2" customFormat="1" ht="16.5" customHeight="1">
      <c r="A56" s="41"/>
      <c r="B56" s="42"/>
      <c r="C56" s="43"/>
      <c r="D56" s="43"/>
      <c r="E56" s="174" t="s">
        <v>562</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4" t="s">
        <v>274</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PS 11-02-72.1 - Zast. Kunovice, příprava pro kamerový systém</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Kunovice - Veselí nad Moravou</v>
      </c>
      <c r="G60" s="43"/>
      <c r="H60" s="43"/>
      <c r="I60" s="34" t="s">
        <v>24</v>
      </c>
      <c r="J60" s="75" t="str">
        <f>IF(J16="","",J16)</f>
        <v>13. 4. 2021</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25.65" customHeight="1">
      <c r="A62" s="41"/>
      <c r="B62" s="42"/>
      <c r="C62" s="34" t="s">
        <v>30</v>
      </c>
      <c r="D62" s="43"/>
      <c r="E62" s="43"/>
      <c r="F62" s="29" t="str">
        <f>E19</f>
        <v>Správa železnic</v>
      </c>
      <c r="G62" s="43"/>
      <c r="H62" s="43"/>
      <c r="I62" s="34" t="s">
        <v>38</v>
      </c>
      <c r="J62" s="39" t="str">
        <f>E25</f>
        <v>MORAVIA CONSULT OLOMOUC a.s.</v>
      </c>
      <c r="K62" s="43"/>
      <c r="L62" s="149"/>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Ing. Filip Rozsypal</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278</v>
      </c>
      <c r="D65" s="176"/>
      <c r="E65" s="176"/>
      <c r="F65" s="176"/>
      <c r="G65" s="176"/>
      <c r="H65" s="176"/>
      <c r="I65" s="176"/>
      <c r="J65" s="177" t="s">
        <v>279</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78</v>
      </c>
      <c r="D67" s="43"/>
      <c r="E67" s="43"/>
      <c r="F67" s="43"/>
      <c r="G67" s="43"/>
      <c r="H67" s="43"/>
      <c r="I67" s="43"/>
      <c r="J67" s="105">
        <f>J93</f>
        <v>0</v>
      </c>
      <c r="K67" s="43"/>
      <c r="L67" s="149"/>
      <c r="S67" s="41"/>
      <c r="T67" s="41"/>
      <c r="U67" s="41"/>
      <c r="V67" s="41"/>
      <c r="W67" s="41"/>
      <c r="X67" s="41"/>
      <c r="Y67" s="41"/>
      <c r="Z67" s="41"/>
      <c r="AA67" s="41"/>
      <c r="AB67" s="41"/>
      <c r="AC67" s="41"/>
      <c r="AD67" s="41"/>
      <c r="AE67" s="41"/>
      <c r="AU67" s="19" t="s">
        <v>280</v>
      </c>
    </row>
    <row r="68" s="9" customFormat="1" ht="24.96" customHeight="1">
      <c r="A68" s="9"/>
      <c r="B68" s="179"/>
      <c r="C68" s="180"/>
      <c r="D68" s="181" t="s">
        <v>281</v>
      </c>
      <c r="E68" s="182"/>
      <c r="F68" s="182"/>
      <c r="G68" s="182"/>
      <c r="H68" s="182"/>
      <c r="I68" s="182"/>
      <c r="J68" s="183">
        <f>J94</f>
        <v>0</v>
      </c>
      <c r="K68" s="180"/>
      <c r="L68" s="184"/>
      <c r="S68" s="9"/>
      <c r="T68" s="9"/>
      <c r="U68" s="9"/>
      <c r="V68" s="9"/>
      <c r="W68" s="9"/>
      <c r="X68" s="9"/>
      <c r="Y68" s="9"/>
      <c r="Z68" s="9"/>
      <c r="AA68" s="9"/>
      <c r="AB68" s="9"/>
      <c r="AC68" s="9"/>
      <c r="AD68" s="9"/>
      <c r="AE68" s="9"/>
    </row>
    <row r="69" s="10" customFormat="1" ht="19.92" customHeight="1">
      <c r="A69" s="10"/>
      <c r="B69" s="185"/>
      <c r="C69" s="127"/>
      <c r="D69" s="186" t="s">
        <v>282</v>
      </c>
      <c r="E69" s="187"/>
      <c r="F69" s="187"/>
      <c r="G69" s="187"/>
      <c r="H69" s="187"/>
      <c r="I69" s="187"/>
      <c r="J69" s="188">
        <f>J95</f>
        <v>0</v>
      </c>
      <c r="K69" s="127"/>
      <c r="L69" s="189"/>
      <c r="S69" s="10"/>
      <c r="T69" s="10"/>
      <c r="U69" s="10"/>
      <c r="V69" s="10"/>
      <c r="W69" s="10"/>
      <c r="X69" s="10"/>
      <c r="Y69" s="10"/>
      <c r="Z69" s="10"/>
      <c r="AA69" s="10"/>
      <c r="AB69" s="10"/>
      <c r="AC69" s="10"/>
      <c r="AD69" s="10"/>
      <c r="AE69" s="10"/>
    </row>
    <row r="70" s="2" customFormat="1" ht="21.84" customHeight="1">
      <c r="A70" s="41"/>
      <c r="B70" s="42"/>
      <c r="C70" s="43"/>
      <c r="D70" s="43"/>
      <c r="E70" s="43"/>
      <c r="F70" s="43"/>
      <c r="G70" s="43"/>
      <c r="H70" s="43"/>
      <c r="I70" s="43"/>
      <c r="J70" s="43"/>
      <c r="K70" s="43"/>
      <c r="L70" s="149"/>
      <c r="S70" s="41"/>
      <c r="T70" s="41"/>
      <c r="U70" s="41"/>
      <c r="V70" s="41"/>
      <c r="W70" s="41"/>
      <c r="X70" s="41"/>
      <c r="Y70" s="41"/>
      <c r="Z70" s="41"/>
      <c r="AA70" s="41"/>
      <c r="AB70" s="41"/>
      <c r="AC70" s="41"/>
      <c r="AD70" s="41"/>
      <c r="AE70" s="41"/>
    </row>
    <row r="71" s="2" customFormat="1" ht="6.96" customHeight="1">
      <c r="A71" s="41"/>
      <c r="B71" s="62"/>
      <c r="C71" s="63"/>
      <c r="D71" s="63"/>
      <c r="E71" s="63"/>
      <c r="F71" s="63"/>
      <c r="G71" s="63"/>
      <c r="H71" s="63"/>
      <c r="I71" s="63"/>
      <c r="J71" s="63"/>
      <c r="K71" s="63"/>
      <c r="L71" s="149"/>
      <c r="S71" s="41"/>
      <c r="T71" s="41"/>
      <c r="U71" s="41"/>
      <c r="V71" s="41"/>
      <c r="W71" s="41"/>
      <c r="X71" s="41"/>
      <c r="Y71" s="41"/>
      <c r="Z71" s="41"/>
      <c r="AA71" s="41"/>
      <c r="AB71" s="41"/>
      <c r="AC71" s="41"/>
      <c r="AD71" s="41"/>
      <c r="AE71" s="41"/>
    </row>
    <row r="75" s="2" customFormat="1" ht="6.96" customHeight="1">
      <c r="A75" s="41"/>
      <c r="B75" s="64"/>
      <c r="C75" s="65"/>
      <c r="D75" s="65"/>
      <c r="E75" s="65"/>
      <c r="F75" s="65"/>
      <c r="G75" s="65"/>
      <c r="H75" s="65"/>
      <c r="I75" s="65"/>
      <c r="J75" s="65"/>
      <c r="K75" s="65"/>
      <c r="L75" s="149"/>
      <c r="S75" s="41"/>
      <c r="T75" s="41"/>
      <c r="U75" s="41"/>
      <c r="V75" s="41"/>
      <c r="W75" s="41"/>
      <c r="X75" s="41"/>
      <c r="Y75" s="41"/>
      <c r="Z75" s="41"/>
      <c r="AA75" s="41"/>
      <c r="AB75" s="41"/>
      <c r="AC75" s="41"/>
      <c r="AD75" s="41"/>
      <c r="AE75" s="41"/>
    </row>
    <row r="76" s="2" customFormat="1" ht="24.96" customHeight="1">
      <c r="A76" s="41"/>
      <c r="B76" s="42"/>
      <c r="C76" s="25" t="s">
        <v>283</v>
      </c>
      <c r="D76" s="43"/>
      <c r="E76" s="43"/>
      <c r="F76" s="43"/>
      <c r="G76" s="43"/>
      <c r="H76" s="43"/>
      <c r="I76" s="43"/>
      <c r="J76" s="43"/>
      <c r="K76" s="43"/>
      <c r="L76" s="149"/>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9"/>
      <c r="S77" s="41"/>
      <c r="T77" s="41"/>
      <c r="U77" s="41"/>
      <c r="V77" s="41"/>
      <c r="W77" s="41"/>
      <c r="X77" s="41"/>
      <c r="Y77" s="41"/>
      <c r="Z77" s="41"/>
      <c r="AA77" s="41"/>
      <c r="AB77" s="41"/>
      <c r="AC77" s="41"/>
      <c r="AD77" s="41"/>
      <c r="AE77" s="41"/>
    </row>
    <row r="78" s="2" customFormat="1" ht="12" customHeight="1">
      <c r="A78" s="41"/>
      <c r="B78" s="42"/>
      <c r="C78" s="34" t="s">
        <v>16</v>
      </c>
      <c r="D78" s="43"/>
      <c r="E78" s="43"/>
      <c r="F78" s="43"/>
      <c r="G78" s="43"/>
      <c r="H78" s="43"/>
      <c r="I78" s="43"/>
      <c r="J78" s="43"/>
      <c r="K78" s="43"/>
      <c r="L78" s="149"/>
      <c r="S78" s="41"/>
      <c r="T78" s="41"/>
      <c r="U78" s="41"/>
      <c r="V78" s="41"/>
      <c r="W78" s="41"/>
      <c r="X78" s="41"/>
      <c r="Y78" s="41"/>
      <c r="Z78" s="41"/>
      <c r="AA78" s="41"/>
      <c r="AB78" s="41"/>
      <c r="AC78" s="41"/>
      <c r="AD78" s="41"/>
      <c r="AE78" s="41"/>
    </row>
    <row r="79" s="2" customFormat="1" ht="16.5" customHeight="1">
      <c r="A79" s="41"/>
      <c r="B79" s="42"/>
      <c r="C79" s="43"/>
      <c r="D79" s="43"/>
      <c r="E79" s="173" t="str">
        <f>E7</f>
        <v>Oprava trati v úseku Kunovice - Veselí nad Moravou</v>
      </c>
      <c r="F79" s="34"/>
      <c r="G79" s="34"/>
      <c r="H79" s="34"/>
      <c r="I79" s="43"/>
      <c r="J79" s="43"/>
      <c r="K79" s="43"/>
      <c r="L79" s="149"/>
      <c r="S79" s="41"/>
      <c r="T79" s="41"/>
      <c r="U79" s="41"/>
      <c r="V79" s="41"/>
      <c r="W79" s="41"/>
      <c r="X79" s="41"/>
      <c r="Y79" s="41"/>
      <c r="Z79" s="41"/>
      <c r="AA79" s="41"/>
      <c r="AB79" s="41"/>
      <c r="AC79" s="41"/>
      <c r="AD79" s="41"/>
      <c r="AE79" s="41"/>
    </row>
    <row r="80" s="1" customFormat="1" ht="12" customHeight="1">
      <c r="B80" s="23"/>
      <c r="C80" s="34" t="s">
        <v>270</v>
      </c>
      <c r="D80" s="24"/>
      <c r="E80" s="24"/>
      <c r="F80" s="24"/>
      <c r="G80" s="24"/>
      <c r="H80" s="24"/>
      <c r="I80" s="24"/>
      <c r="J80" s="24"/>
      <c r="K80" s="24"/>
      <c r="L80" s="22"/>
    </row>
    <row r="81" s="1" customFormat="1" ht="16.5" customHeight="1">
      <c r="B81" s="23"/>
      <c r="C81" s="24"/>
      <c r="D81" s="24"/>
      <c r="E81" s="173" t="s">
        <v>271</v>
      </c>
      <c r="F81" s="24"/>
      <c r="G81" s="24"/>
      <c r="H81" s="24"/>
      <c r="I81" s="24"/>
      <c r="J81" s="24"/>
      <c r="K81" s="24"/>
      <c r="L81" s="22"/>
    </row>
    <row r="82" s="1" customFormat="1" ht="12" customHeight="1">
      <c r="B82" s="23"/>
      <c r="C82" s="34" t="s">
        <v>272</v>
      </c>
      <c r="D82" s="24"/>
      <c r="E82" s="24"/>
      <c r="F82" s="24"/>
      <c r="G82" s="24"/>
      <c r="H82" s="24"/>
      <c r="I82" s="24"/>
      <c r="J82" s="24"/>
      <c r="K82" s="24"/>
      <c r="L82" s="22"/>
    </row>
    <row r="83" s="2" customFormat="1" ht="16.5" customHeight="1">
      <c r="A83" s="41"/>
      <c r="B83" s="42"/>
      <c r="C83" s="43"/>
      <c r="D83" s="43"/>
      <c r="E83" s="174" t="s">
        <v>562</v>
      </c>
      <c r="F83" s="43"/>
      <c r="G83" s="43"/>
      <c r="H83" s="43"/>
      <c r="I83" s="43"/>
      <c r="J83" s="43"/>
      <c r="K83" s="43"/>
      <c r="L83" s="149"/>
      <c r="S83" s="41"/>
      <c r="T83" s="41"/>
      <c r="U83" s="41"/>
      <c r="V83" s="41"/>
      <c r="W83" s="41"/>
      <c r="X83" s="41"/>
      <c r="Y83" s="41"/>
      <c r="Z83" s="41"/>
      <c r="AA83" s="41"/>
      <c r="AB83" s="41"/>
      <c r="AC83" s="41"/>
      <c r="AD83" s="41"/>
      <c r="AE83" s="41"/>
    </row>
    <row r="84" s="2" customFormat="1" ht="12" customHeight="1">
      <c r="A84" s="41"/>
      <c r="B84" s="42"/>
      <c r="C84" s="34" t="s">
        <v>274</v>
      </c>
      <c r="D84" s="43"/>
      <c r="E84" s="43"/>
      <c r="F84" s="43"/>
      <c r="G84" s="43"/>
      <c r="H84" s="43"/>
      <c r="I84" s="43"/>
      <c r="J84" s="43"/>
      <c r="K84" s="43"/>
      <c r="L84" s="149"/>
      <c r="S84" s="41"/>
      <c r="T84" s="41"/>
      <c r="U84" s="41"/>
      <c r="V84" s="41"/>
      <c r="W84" s="41"/>
      <c r="X84" s="41"/>
      <c r="Y84" s="41"/>
      <c r="Z84" s="41"/>
      <c r="AA84" s="41"/>
      <c r="AB84" s="41"/>
      <c r="AC84" s="41"/>
      <c r="AD84" s="41"/>
      <c r="AE84" s="41"/>
    </row>
    <row r="85" s="2" customFormat="1" ht="16.5" customHeight="1">
      <c r="A85" s="41"/>
      <c r="B85" s="42"/>
      <c r="C85" s="43"/>
      <c r="D85" s="43"/>
      <c r="E85" s="72" t="str">
        <f>E13</f>
        <v>PS 11-02-72.1 - Zast. Kunovice, příprava pro kamerový systém</v>
      </c>
      <c r="F85" s="43"/>
      <c r="G85" s="43"/>
      <c r="H85" s="43"/>
      <c r="I85" s="43"/>
      <c r="J85" s="43"/>
      <c r="K85" s="43"/>
      <c r="L85" s="149"/>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49"/>
      <c r="S86" s="41"/>
      <c r="T86" s="41"/>
      <c r="U86" s="41"/>
      <c r="V86" s="41"/>
      <c r="W86" s="41"/>
      <c r="X86" s="41"/>
      <c r="Y86" s="41"/>
      <c r="Z86" s="41"/>
      <c r="AA86" s="41"/>
      <c r="AB86" s="41"/>
      <c r="AC86" s="41"/>
      <c r="AD86" s="41"/>
      <c r="AE86" s="41"/>
    </row>
    <row r="87" s="2" customFormat="1" ht="12" customHeight="1">
      <c r="A87" s="41"/>
      <c r="B87" s="42"/>
      <c r="C87" s="34" t="s">
        <v>22</v>
      </c>
      <c r="D87" s="43"/>
      <c r="E87" s="43"/>
      <c r="F87" s="29" t="str">
        <f>F16</f>
        <v>Kunovice - Veselí nad Moravou</v>
      </c>
      <c r="G87" s="43"/>
      <c r="H87" s="43"/>
      <c r="I87" s="34" t="s">
        <v>24</v>
      </c>
      <c r="J87" s="75" t="str">
        <f>IF(J16="","",J16)</f>
        <v>13. 4. 2021</v>
      </c>
      <c r="K87" s="43"/>
      <c r="L87" s="149"/>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9"/>
      <c r="S88" s="41"/>
      <c r="T88" s="41"/>
      <c r="U88" s="41"/>
      <c r="V88" s="41"/>
      <c r="W88" s="41"/>
      <c r="X88" s="41"/>
      <c r="Y88" s="41"/>
      <c r="Z88" s="41"/>
      <c r="AA88" s="41"/>
      <c r="AB88" s="41"/>
      <c r="AC88" s="41"/>
      <c r="AD88" s="41"/>
      <c r="AE88" s="41"/>
    </row>
    <row r="89" s="2" customFormat="1" ht="25.65" customHeight="1">
      <c r="A89" s="41"/>
      <c r="B89" s="42"/>
      <c r="C89" s="34" t="s">
        <v>30</v>
      </c>
      <c r="D89" s="43"/>
      <c r="E89" s="43"/>
      <c r="F89" s="29" t="str">
        <f>E19</f>
        <v>Správa železnic</v>
      </c>
      <c r="G89" s="43"/>
      <c r="H89" s="43"/>
      <c r="I89" s="34" t="s">
        <v>38</v>
      </c>
      <c r="J89" s="39" t="str">
        <f>E25</f>
        <v>MORAVIA CONSULT OLOMOUC a.s.</v>
      </c>
      <c r="K89" s="43"/>
      <c r="L89" s="149"/>
      <c r="S89" s="41"/>
      <c r="T89" s="41"/>
      <c r="U89" s="41"/>
      <c r="V89" s="41"/>
      <c r="W89" s="41"/>
      <c r="X89" s="41"/>
      <c r="Y89" s="41"/>
      <c r="Z89" s="41"/>
      <c r="AA89" s="41"/>
      <c r="AB89" s="41"/>
      <c r="AC89" s="41"/>
      <c r="AD89" s="41"/>
      <c r="AE89" s="41"/>
    </row>
    <row r="90" s="2" customFormat="1" ht="15.15" customHeight="1">
      <c r="A90" s="41"/>
      <c r="B90" s="42"/>
      <c r="C90" s="34" t="s">
        <v>36</v>
      </c>
      <c r="D90" s="43"/>
      <c r="E90" s="43"/>
      <c r="F90" s="29" t="str">
        <f>IF(E22="","",E22)</f>
        <v>Vyplň údaj</v>
      </c>
      <c r="G90" s="43"/>
      <c r="H90" s="43"/>
      <c r="I90" s="34" t="s">
        <v>42</v>
      </c>
      <c r="J90" s="39" t="str">
        <f>E28</f>
        <v>Ing. Filip Rozsypal</v>
      </c>
      <c r="K90" s="43"/>
      <c r="L90" s="149"/>
      <c r="S90" s="41"/>
      <c r="T90" s="41"/>
      <c r="U90" s="41"/>
      <c r="V90" s="41"/>
      <c r="W90" s="41"/>
      <c r="X90" s="41"/>
      <c r="Y90" s="41"/>
      <c r="Z90" s="41"/>
      <c r="AA90" s="41"/>
      <c r="AB90" s="41"/>
      <c r="AC90" s="41"/>
      <c r="AD90" s="41"/>
      <c r="AE90" s="41"/>
    </row>
    <row r="91" s="2" customFormat="1" ht="10.32" customHeight="1">
      <c r="A91" s="41"/>
      <c r="B91" s="42"/>
      <c r="C91" s="43"/>
      <c r="D91" s="43"/>
      <c r="E91" s="43"/>
      <c r="F91" s="43"/>
      <c r="G91" s="43"/>
      <c r="H91" s="43"/>
      <c r="I91" s="43"/>
      <c r="J91" s="43"/>
      <c r="K91" s="43"/>
      <c r="L91" s="149"/>
      <c r="S91" s="41"/>
      <c r="T91" s="41"/>
      <c r="U91" s="41"/>
      <c r="V91" s="41"/>
      <c r="W91" s="41"/>
      <c r="X91" s="41"/>
      <c r="Y91" s="41"/>
      <c r="Z91" s="41"/>
      <c r="AA91" s="41"/>
      <c r="AB91" s="41"/>
      <c r="AC91" s="41"/>
      <c r="AD91" s="41"/>
      <c r="AE91" s="41"/>
    </row>
    <row r="92" s="11" customFormat="1" ht="29.28" customHeight="1">
      <c r="A92" s="190"/>
      <c r="B92" s="191"/>
      <c r="C92" s="192" t="s">
        <v>284</v>
      </c>
      <c r="D92" s="193" t="s">
        <v>65</v>
      </c>
      <c r="E92" s="193" t="s">
        <v>61</v>
      </c>
      <c r="F92" s="193" t="s">
        <v>62</v>
      </c>
      <c r="G92" s="193" t="s">
        <v>285</v>
      </c>
      <c r="H92" s="193" t="s">
        <v>286</v>
      </c>
      <c r="I92" s="193" t="s">
        <v>287</v>
      </c>
      <c r="J92" s="193" t="s">
        <v>279</v>
      </c>
      <c r="K92" s="194" t="s">
        <v>288</v>
      </c>
      <c r="L92" s="195"/>
      <c r="M92" s="95" t="s">
        <v>35</v>
      </c>
      <c r="N92" s="96" t="s">
        <v>50</v>
      </c>
      <c r="O92" s="96" t="s">
        <v>289</v>
      </c>
      <c r="P92" s="96" t="s">
        <v>290</v>
      </c>
      <c r="Q92" s="96" t="s">
        <v>291</v>
      </c>
      <c r="R92" s="96" t="s">
        <v>292</v>
      </c>
      <c r="S92" s="96" t="s">
        <v>293</v>
      </c>
      <c r="T92" s="97" t="s">
        <v>294</v>
      </c>
      <c r="U92" s="190"/>
      <c r="V92" s="190"/>
      <c r="W92" s="190"/>
      <c r="X92" s="190"/>
      <c r="Y92" s="190"/>
      <c r="Z92" s="190"/>
      <c r="AA92" s="190"/>
      <c r="AB92" s="190"/>
      <c r="AC92" s="190"/>
      <c r="AD92" s="190"/>
      <c r="AE92" s="190"/>
    </row>
    <row r="93" s="2" customFormat="1" ht="22.8" customHeight="1">
      <c r="A93" s="41"/>
      <c r="B93" s="42"/>
      <c r="C93" s="102" t="s">
        <v>295</v>
      </c>
      <c r="D93" s="43"/>
      <c r="E93" s="43"/>
      <c r="F93" s="43"/>
      <c r="G93" s="43"/>
      <c r="H93" s="43"/>
      <c r="I93" s="43"/>
      <c r="J93" s="196">
        <f>BK93</f>
        <v>0</v>
      </c>
      <c r="K93" s="43"/>
      <c r="L93" s="47"/>
      <c r="M93" s="98"/>
      <c r="N93" s="197"/>
      <c r="O93" s="99"/>
      <c r="P93" s="198">
        <f>P94</f>
        <v>0</v>
      </c>
      <c r="Q93" s="99"/>
      <c r="R93" s="198">
        <f>R94</f>
        <v>0</v>
      </c>
      <c r="S93" s="99"/>
      <c r="T93" s="199">
        <f>T94</f>
        <v>0</v>
      </c>
      <c r="U93" s="41"/>
      <c r="V93" s="41"/>
      <c r="W93" s="41"/>
      <c r="X93" s="41"/>
      <c r="Y93" s="41"/>
      <c r="Z93" s="41"/>
      <c r="AA93" s="41"/>
      <c r="AB93" s="41"/>
      <c r="AC93" s="41"/>
      <c r="AD93" s="41"/>
      <c r="AE93" s="41"/>
      <c r="AT93" s="19" t="s">
        <v>79</v>
      </c>
      <c r="AU93" s="19" t="s">
        <v>280</v>
      </c>
      <c r="BK93" s="200">
        <f>BK94</f>
        <v>0</v>
      </c>
    </row>
    <row r="94" s="12" customFormat="1" ht="25.92" customHeight="1">
      <c r="A94" s="12"/>
      <c r="B94" s="201"/>
      <c r="C94" s="202"/>
      <c r="D94" s="203" t="s">
        <v>79</v>
      </c>
      <c r="E94" s="204" t="s">
        <v>296</v>
      </c>
      <c r="F94" s="204" t="s">
        <v>297</v>
      </c>
      <c r="G94" s="202"/>
      <c r="H94" s="202"/>
      <c r="I94" s="205"/>
      <c r="J94" s="206">
        <f>BK94</f>
        <v>0</v>
      </c>
      <c r="K94" s="202"/>
      <c r="L94" s="207"/>
      <c r="M94" s="208"/>
      <c r="N94" s="209"/>
      <c r="O94" s="209"/>
      <c r="P94" s="210">
        <f>P95</f>
        <v>0</v>
      </c>
      <c r="Q94" s="209"/>
      <c r="R94" s="210">
        <f>R95</f>
        <v>0</v>
      </c>
      <c r="S94" s="209"/>
      <c r="T94" s="211">
        <f>T95</f>
        <v>0</v>
      </c>
      <c r="U94" s="12"/>
      <c r="V94" s="12"/>
      <c r="W94" s="12"/>
      <c r="X94" s="12"/>
      <c r="Y94" s="12"/>
      <c r="Z94" s="12"/>
      <c r="AA94" s="12"/>
      <c r="AB94" s="12"/>
      <c r="AC94" s="12"/>
      <c r="AD94" s="12"/>
      <c r="AE94" s="12"/>
      <c r="AR94" s="212" t="s">
        <v>89</v>
      </c>
      <c r="AT94" s="213" t="s">
        <v>79</v>
      </c>
      <c r="AU94" s="213" t="s">
        <v>80</v>
      </c>
      <c r="AY94" s="212" t="s">
        <v>298</v>
      </c>
      <c r="BK94" s="214">
        <f>BK95</f>
        <v>0</v>
      </c>
    </row>
    <row r="95" s="12" customFormat="1" ht="22.8" customHeight="1">
      <c r="A95" s="12"/>
      <c r="B95" s="201"/>
      <c r="C95" s="202"/>
      <c r="D95" s="203" t="s">
        <v>79</v>
      </c>
      <c r="E95" s="215" t="s">
        <v>299</v>
      </c>
      <c r="F95" s="215" t="s">
        <v>300</v>
      </c>
      <c r="G95" s="202"/>
      <c r="H95" s="202"/>
      <c r="I95" s="205"/>
      <c r="J95" s="216">
        <f>BK95</f>
        <v>0</v>
      </c>
      <c r="K95" s="202"/>
      <c r="L95" s="207"/>
      <c r="M95" s="208"/>
      <c r="N95" s="209"/>
      <c r="O95" s="209"/>
      <c r="P95" s="210">
        <f>SUM(P96:P121)</f>
        <v>0</v>
      </c>
      <c r="Q95" s="209"/>
      <c r="R95" s="210">
        <f>SUM(R96:R121)</f>
        <v>0</v>
      </c>
      <c r="S95" s="209"/>
      <c r="T95" s="211">
        <f>SUM(T96:T121)</f>
        <v>0</v>
      </c>
      <c r="U95" s="12"/>
      <c r="V95" s="12"/>
      <c r="W95" s="12"/>
      <c r="X95" s="12"/>
      <c r="Y95" s="12"/>
      <c r="Z95" s="12"/>
      <c r="AA95" s="12"/>
      <c r="AB95" s="12"/>
      <c r="AC95" s="12"/>
      <c r="AD95" s="12"/>
      <c r="AE95" s="12"/>
      <c r="AR95" s="212" t="s">
        <v>89</v>
      </c>
      <c r="AT95" s="213" t="s">
        <v>79</v>
      </c>
      <c r="AU95" s="213" t="s">
        <v>87</v>
      </c>
      <c r="AY95" s="212" t="s">
        <v>298</v>
      </c>
      <c r="BK95" s="214">
        <f>SUM(BK96:BK121)</f>
        <v>0</v>
      </c>
    </row>
    <row r="96" s="2" customFormat="1" ht="16.5" customHeight="1">
      <c r="A96" s="41"/>
      <c r="B96" s="42"/>
      <c r="C96" s="217" t="s">
        <v>87</v>
      </c>
      <c r="D96" s="217" t="s">
        <v>301</v>
      </c>
      <c r="E96" s="218" t="s">
        <v>850</v>
      </c>
      <c r="F96" s="219" t="s">
        <v>851</v>
      </c>
      <c r="G96" s="220" t="s">
        <v>315</v>
      </c>
      <c r="H96" s="221">
        <v>1</v>
      </c>
      <c r="I96" s="222"/>
      <c r="J96" s="223">
        <f>ROUND(I96*H96,2)</f>
        <v>0</v>
      </c>
      <c r="K96" s="219" t="s">
        <v>305</v>
      </c>
      <c r="L96" s="47"/>
      <c r="M96" s="224" t="s">
        <v>35</v>
      </c>
      <c r="N96" s="225" t="s">
        <v>51</v>
      </c>
      <c r="O96" s="87"/>
      <c r="P96" s="226">
        <f>O96*H96</f>
        <v>0</v>
      </c>
      <c r="Q96" s="226">
        <v>0</v>
      </c>
      <c r="R96" s="226">
        <f>Q96*H96</f>
        <v>0</v>
      </c>
      <c r="S96" s="226">
        <v>0</v>
      </c>
      <c r="T96" s="227">
        <f>S96*H96</f>
        <v>0</v>
      </c>
      <c r="U96" s="41"/>
      <c r="V96" s="41"/>
      <c r="W96" s="41"/>
      <c r="X96" s="41"/>
      <c r="Y96" s="41"/>
      <c r="Z96" s="41"/>
      <c r="AA96" s="41"/>
      <c r="AB96" s="41"/>
      <c r="AC96" s="41"/>
      <c r="AD96" s="41"/>
      <c r="AE96" s="41"/>
      <c r="AR96" s="228" t="s">
        <v>100</v>
      </c>
      <c r="AT96" s="228" t="s">
        <v>301</v>
      </c>
      <c r="AU96" s="228" t="s">
        <v>89</v>
      </c>
      <c r="AY96" s="19" t="s">
        <v>298</v>
      </c>
      <c r="BE96" s="229">
        <f>IF(N96="základní",J96,0)</f>
        <v>0</v>
      </c>
      <c r="BF96" s="229">
        <f>IF(N96="snížená",J96,0)</f>
        <v>0</v>
      </c>
      <c r="BG96" s="229">
        <f>IF(N96="zákl. přenesená",J96,0)</f>
        <v>0</v>
      </c>
      <c r="BH96" s="229">
        <f>IF(N96="sníž. přenesená",J96,0)</f>
        <v>0</v>
      </c>
      <c r="BI96" s="229">
        <f>IF(N96="nulová",J96,0)</f>
        <v>0</v>
      </c>
      <c r="BJ96" s="19" t="s">
        <v>87</v>
      </c>
      <c r="BK96" s="229">
        <f>ROUND(I96*H96,2)</f>
        <v>0</v>
      </c>
      <c r="BL96" s="19" t="s">
        <v>100</v>
      </c>
      <c r="BM96" s="228" t="s">
        <v>948</v>
      </c>
    </row>
    <row r="97" s="2" customFormat="1">
      <c r="A97" s="41"/>
      <c r="B97" s="42"/>
      <c r="C97" s="43"/>
      <c r="D97" s="250" t="s">
        <v>555</v>
      </c>
      <c r="E97" s="43"/>
      <c r="F97" s="251" t="s">
        <v>853</v>
      </c>
      <c r="G97" s="43"/>
      <c r="H97" s="43"/>
      <c r="I97" s="247"/>
      <c r="J97" s="43"/>
      <c r="K97" s="43"/>
      <c r="L97" s="47"/>
      <c r="M97" s="248"/>
      <c r="N97" s="249"/>
      <c r="O97" s="87"/>
      <c r="P97" s="87"/>
      <c r="Q97" s="87"/>
      <c r="R97" s="87"/>
      <c r="S97" s="87"/>
      <c r="T97" s="88"/>
      <c r="U97" s="41"/>
      <c r="V97" s="41"/>
      <c r="W97" s="41"/>
      <c r="X97" s="41"/>
      <c r="Y97" s="41"/>
      <c r="Z97" s="41"/>
      <c r="AA97" s="41"/>
      <c r="AB97" s="41"/>
      <c r="AC97" s="41"/>
      <c r="AD97" s="41"/>
      <c r="AE97" s="41"/>
      <c r="AT97" s="19" t="s">
        <v>555</v>
      </c>
      <c r="AU97" s="19" t="s">
        <v>89</v>
      </c>
    </row>
    <row r="98" s="2" customFormat="1" ht="16.5" customHeight="1">
      <c r="A98" s="41"/>
      <c r="B98" s="42"/>
      <c r="C98" s="217" t="s">
        <v>89</v>
      </c>
      <c r="D98" s="217" t="s">
        <v>301</v>
      </c>
      <c r="E98" s="218" t="s">
        <v>854</v>
      </c>
      <c r="F98" s="219" t="s">
        <v>855</v>
      </c>
      <c r="G98" s="220" t="s">
        <v>304</v>
      </c>
      <c r="H98" s="221">
        <v>85</v>
      </c>
      <c r="I98" s="222"/>
      <c r="J98" s="223">
        <f>ROUND(I98*H98,2)</f>
        <v>0</v>
      </c>
      <c r="K98" s="219" t="s">
        <v>471</v>
      </c>
      <c r="L98" s="47"/>
      <c r="M98" s="224" t="s">
        <v>35</v>
      </c>
      <c r="N98" s="225" t="s">
        <v>51</v>
      </c>
      <c r="O98" s="87"/>
      <c r="P98" s="226">
        <f>O98*H98</f>
        <v>0</v>
      </c>
      <c r="Q98" s="226">
        <v>0</v>
      </c>
      <c r="R98" s="226">
        <f>Q98*H98</f>
        <v>0</v>
      </c>
      <c r="S98" s="226">
        <v>0</v>
      </c>
      <c r="T98" s="227">
        <f>S98*H98</f>
        <v>0</v>
      </c>
      <c r="U98" s="41"/>
      <c r="V98" s="41"/>
      <c r="W98" s="41"/>
      <c r="X98" s="41"/>
      <c r="Y98" s="41"/>
      <c r="Z98" s="41"/>
      <c r="AA98" s="41"/>
      <c r="AB98" s="41"/>
      <c r="AC98" s="41"/>
      <c r="AD98" s="41"/>
      <c r="AE98" s="41"/>
      <c r="AR98" s="228" t="s">
        <v>100</v>
      </c>
      <c r="AT98" s="228" t="s">
        <v>301</v>
      </c>
      <c r="AU98" s="228" t="s">
        <v>89</v>
      </c>
      <c r="AY98" s="19" t="s">
        <v>298</v>
      </c>
      <c r="BE98" s="229">
        <f>IF(N98="základní",J98,0)</f>
        <v>0</v>
      </c>
      <c r="BF98" s="229">
        <f>IF(N98="snížená",J98,0)</f>
        <v>0</v>
      </c>
      <c r="BG98" s="229">
        <f>IF(N98="zákl. přenesená",J98,0)</f>
        <v>0</v>
      </c>
      <c r="BH98" s="229">
        <f>IF(N98="sníž. přenesená",J98,0)</f>
        <v>0</v>
      </c>
      <c r="BI98" s="229">
        <f>IF(N98="nulová",J98,0)</f>
        <v>0</v>
      </c>
      <c r="BJ98" s="19" t="s">
        <v>87</v>
      </c>
      <c r="BK98" s="229">
        <f>ROUND(I98*H98,2)</f>
        <v>0</v>
      </c>
      <c r="BL98" s="19" t="s">
        <v>100</v>
      </c>
      <c r="BM98" s="228" t="s">
        <v>949</v>
      </c>
    </row>
    <row r="99" s="2" customFormat="1">
      <c r="A99" s="41"/>
      <c r="B99" s="42"/>
      <c r="C99" s="43"/>
      <c r="D99" s="250" t="s">
        <v>555</v>
      </c>
      <c r="E99" s="43"/>
      <c r="F99" s="251" t="s">
        <v>857</v>
      </c>
      <c r="G99" s="43"/>
      <c r="H99" s="43"/>
      <c r="I99" s="247"/>
      <c r="J99" s="43"/>
      <c r="K99" s="43"/>
      <c r="L99" s="47"/>
      <c r="M99" s="248"/>
      <c r="N99" s="249"/>
      <c r="O99" s="87"/>
      <c r="P99" s="87"/>
      <c r="Q99" s="87"/>
      <c r="R99" s="87"/>
      <c r="S99" s="87"/>
      <c r="T99" s="88"/>
      <c r="U99" s="41"/>
      <c r="V99" s="41"/>
      <c r="W99" s="41"/>
      <c r="X99" s="41"/>
      <c r="Y99" s="41"/>
      <c r="Z99" s="41"/>
      <c r="AA99" s="41"/>
      <c r="AB99" s="41"/>
      <c r="AC99" s="41"/>
      <c r="AD99" s="41"/>
      <c r="AE99" s="41"/>
      <c r="AT99" s="19" t="s">
        <v>555</v>
      </c>
      <c r="AU99" s="19" t="s">
        <v>89</v>
      </c>
    </row>
    <row r="100" s="2" customFormat="1" ht="16.5" customHeight="1">
      <c r="A100" s="41"/>
      <c r="B100" s="42"/>
      <c r="C100" s="217" t="s">
        <v>96</v>
      </c>
      <c r="D100" s="217" t="s">
        <v>301</v>
      </c>
      <c r="E100" s="218" t="s">
        <v>565</v>
      </c>
      <c r="F100" s="219" t="s">
        <v>566</v>
      </c>
      <c r="G100" s="220" t="s">
        <v>304</v>
      </c>
      <c r="H100" s="221">
        <v>120</v>
      </c>
      <c r="I100" s="222"/>
      <c r="J100" s="223">
        <f>ROUND(I100*H100,2)</f>
        <v>0</v>
      </c>
      <c r="K100" s="219" t="s">
        <v>305</v>
      </c>
      <c r="L100" s="47"/>
      <c r="M100" s="224" t="s">
        <v>35</v>
      </c>
      <c r="N100" s="225" t="s">
        <v>51</v>
      </c>
      <c r="O100" s="87"/>
      <c r="P100" s="226">
        <f>O100*H100</f>
        <v>0</v>
      </c>
      <c r="Q100" s="226">
        <v>0</v>
      </c>
      <c r="R100" s="226">
        <f>Q100*H100</f>
        <v>0</v>
      </c>
      <c r="S100" s="226">
        <v>0</v>
      </c>
      <c r="T100" s="227">
        <f>S100*H100</f>
        <v>0</v>
      </c>
      <c r="U100" s="41"/>
      <c r="V100" s="41"/>
      <c r="W100" s="41"/>
      <c r="X100" s="41"/>
      <c r="Y100" s="41"/>
      <c r="Z100" s="41"/>
      <c r="AA100" s="41"/>
      <c r="AB100" s="41"/>
      <c r="AC100" s="41"/>
      <c r="AD100" s="41"/>
      <c r="AE100" s="41"/>
      <c r="AR100" s="228" t="s">
        <v>100</v>
      </c>
      <c r="AT100" s="228" t="s">
        <v>301</v>
      </c>
      <c r="AU100" s="228" t="s">
        <v>89</v>
      </c>
      <c r="AY100" s="19" t="s">
        <v>298</v>
      </c>
      <c r="BE100" s="229">
        <f>IF(N100="základní",J100,0)</f>
        <v>0</v>
      </c>
      <c r="BF100" s="229">
        <f>IF(N100="snížená",J100,0)</f>
        <v>0</v>
      </c>
      <c r="BG100" s="229">
        <f>IF(N100="zákl. přenesená",J100,0)</f>
        <v>0</v>
      </c>
      <c r="BH100" s="229">
        <f>IF(N100="sníž. přenesená",J100,0)</f>
        <v>0</v>
      </c>
      <c r="BI100" s="229">
        <f>IF(N100="nulová",J100,0)</f>
        <v>0</v>
      </c>
      <c r="BJ100" s="19" t="s">
        <v>87</v>
      </c>
      <c r="BK100" s="229">
        <f>ROUND(I100*H100,2)</f>
        <v>0</v>
      </c>
      <c r="BL100" s="19" t="s">
        <v>100</v>
      </c>
      <c r="BM100" s="228" t="s">
        <v>950</v>
      </c>
    </row>
    <row r="101" s="2" customFormat="1">
      <c r="A101" s="41"/>
      <c r="B101" s="42"/>
      <c r="C101" s="43"/>
      <c r="D101" s="250" t="s">
        <v>555</v>
      </c>
      <c r="E101" s="43"/>
      <c r="F101" s="251" t="s">
        <v>568</v>
      </c>
      <c r="G101" s="43"/>
      <c r="H101" s="43"/>
      <c r="I101" s="247"/>
      <c r="J101" s="43"/>
      <c r="K101" s="43"/>
      <c r="L101" s="47"/>
      <c r="M101" s="248"/>
      <c r="N101" s="249"/>
      <c r="O101" s="87"/>
      <c r="P101" s="87"/>
      <c r="Q101" s="87"/>
      <c r="R101" s="87"/>
      <c r="S101" s="87"/>
      <c r="T101" s="88"/>
      <c r="U101" s="41"/>
      <c r="V101" s="41"/>
      <c r="W101" s="41"/>
      <c r="X101" s="41"/>
      <c r="Y101" s="41"/>
      <c r="Z101" s="41"/>
      <c r="AA101" s="41"/>
      <c r="AB101" s="41"/>
      <c r="AC101" s="41"/>
      <c r="AD101" s="41"/>
      <c r="AE101" s="41"/>
      <c r="AT101" s="19" t="s">
        <v>555</v>
      </c>
      <c r="AU101" s="19" t="s">
        <v>89</v>
      </c>
    </row>
    <row r="102" s="2" customFormat="1" ht="24.15" customHeight="1">
      <c r="A102" s="41"/>
      <c r="B102" s="42"/>
      <c r="C102" s="217" t="s">
        <v>100</v>
      </c>
      <c r="D102" s="217" t="s">
        <v>301</v>
      </c>
      <c r="E102" s="218" t="s">
        <v>360</v>
      </c>
      <c r="F102" s="219" t="s">
        <v>361</v>
      </c>
      <c r="G102" s="220" t="s">
        <v>315</v>
      </c>
      <c r="H102" s="221">
        <v>22</v>
      </c>
      <c r="I102" s="222"/>
      <c r="J102" s="223">
        <f>ROUND(I102*H102,2)</f>
        <v>0</v>
      </c>
      <c r="K102" s="219" t="s">
        <v>305</v>
      </c>
      <c r="L102" s="47"/>
      <c r="M102" s="224" t="s">
        <v>35</v>
      </c>
      <c r="N102" s="225" t="s">
        <v>51</v>
      </c>
      <c r="O102" s="87"/>
      <c r="P102" s="226">
        <f>O102*H102</f>
        <v>0</v>
      </c>
      <c r="Q102" s="226">
        <v>0</v>
      </c>
      <c r="R102" s="226">
        <f>Q102*H102</f>
        <v>0</v>
      </c>
      <c r="S102" s="226">
        <v>0</v>
      </c>
      <c r="T102" s="227">
        <f>S102*H102</f>
        <v>0</v>
      </c>
      <c r="U102" s="41"/>
      <c r="V102" s="41"/>
      <c r="W102" s="41"/>
      <c r="X102" s="41"/>
      <c r="Y102" s="41"/>
      <c r="Z102" s="41"/>
      <c r="AA102" s="41"/>
      <c r="AB102" s="41"/>
      <c r="AC102" s="41"/>
      <c r="AD102" s="41"/>
      <c r="AE102" s="41"/>
      <c r="AR102" s="228" t="s">
        <v>100</v>
      </c>
      <c r="AT102" s="228" t="s">
        <v>301</v>
      </c>
      <c r="AU102" s="228" t="s">
        <v>89</v>
      </c>
      <c r="AY102" s="19" t="s">
        <v>298</v>
      </c>
      <c r="BE102" s="229">
        <f>IF(N102="základní",J102,0)</f>
        <v>0</v>
      </c>
      <c r="BF102" s="229">
        <f>IF(N102="snížená",J102,0)</f>
        <v>0</v>
      </c>
      <c r="BG102" s="229">
        <f>IF(N102="zákl. přenesená",J102,0)</f>
        <v>0</v>
      </c>
      <c r="BH102" s="229">
        <f>IF(N102="sníž. přenesená",J102,0)</f>
        <v>0</v>
      </c>
      <c r="BI102" s="229">
        <f>IF(N102="nulová",J102,0)</f>
        <v>0</v>
      </c>
      <c r="BJ102" s="19" t="s">
        <v>87</v>
      </c>
      <c r="BK102" s="229">
        <f>ROUND(I102*H102,2)</f>
        <v>0</v>
      </c>
      <c r="BL102" s="19" t="s">
        <v>100</v>
      </c>
      <c r="BM102" s="228" t="s">
        <v>951</v>
      </c>
    </row>
    <row r="103" s="2" customFormat="1">
      <c r="A103" s="41"/>
      <c r="B103" s="42"/>
      <c r="C103" s="43"/>
      <c r="D103" s="250" t="s">
        <v>555</v>
      </c>
      <c r="E103" s="43"/>
      <c r="F103" s="251" t="s">
        <v>570</v>
      </c>
      <c r="G103" s="43"/>
      <c r="H103" s="43"/>
      <c r="I103" s="247"/>
      <c r="J103" s="43"/>
      <c r="K103" s="43"/>
      <c r="L103" s="47"/>
      <c r="M103" s="248"/>
      <c r="N103" s="249"/>
      <c r="O103" s="87"/>
      <c r="P103" s="87"/>
      <c r="Q103" s="87"/>
      <c r="R103" s="87"/>
      <c r="S103" s="87"/>
      <c r="T103" s="88"/>
      <c r="U103" s="41"/>
      <c r="V103" s="41"/>
      <c r="W103" s="41"/>
      <c r="X103" s="41"/>
      <c r="Y103" s="41"/>
      <c r="Z103" s="41"/>
      <c r="AA103" s="41"/>
      <c r="AB103" s="41"/>
      <c r="AC103" s="41"/>
      <c r="AD103" s="41"/>
      <c r="AE103" s="41"/>
      <c r="AT103" s="19" t="s">
        <v>555</v>
      </c>
      <c r="AU103" s="19" t="s">
        <v>89</v>
      </c>
    </row>
    <row r="104" s="2" customFormat="1" ht="16.5" customHeight="1">
      <c r="A104" s="41"/>
      <c r="B104" s="42"/>
      <c r="C104" s="217" t="s">
        <v>104</v>
      </c>
      <c r="D104" s="217" t="s">
        <v>301</v>
      </c>
      <c r="E104" s="218" t="s">
        <v>783</v>
      </c>
      <c r="F104" s="219" t="s">
        <v>784</v>
      </c>
      <c r="G104" s="220" t="s">
        <v>304</v>
      </c>
      <c r="H104" s="221">
        <v>85</v>
      </c>
      <c r="I104" s="222"/>
      <c r="J104" s="223">
        <f>ROUND(I104*H104,2)</f>
        <v>0</v>
      </c>
      <c r="K104" s="219" t="s">
        <v>305</v>
      </c>
      <c r="L104" s="47"/>
      <c r="M104" s="224" t="s">
        <v>35</v>
      </c>
      <c r="N104" s="225" t="s">
        <v>51</v>
      </c>
      <c r="O104" s="87"/>
      <c r="P104" s="226">
        <f>O104*H104</f>
        <v>0</v>
      </c>
      <c r="Q104" s="226">
        <v>0</v>
      </c>
      <c r="R104" s="226">
        <f>Q104*H104</f>
        <v>0</v>
      </c>
      <c r="S104" s="226">
        <v>0</v>
      </c>
      <c r="T104" s="227">
        <f>S104*H104</f>
        <v>0</v>
      </c>
      <c r="U104" s="41"/>
      <c r="V104" s="41"/>
      <c r="W104" s="41"/>
      <c r="X104" s="41"/>
      <c r="Y104" s="41"/>
      <c r="Z104" s="41"/>
      <c r="AA104" s="41"/>
      <c r="AB104" s="41"/>
      <c r="AC104" s="41"/>
      <c r="AD104" s="41"/>
      <c r="AE104" s="41"/>
      <c r="AR104" s="228" t="s">
        <v>100</v>
      </c>
      <c r="AT104" s="228" t="s">
        <v>301</v>
      </c>
      <c r="AU104" s="228" t="s">
        <v>89</v>
      </c>
      <c r="AY104" s="19" t="s">
        <v>298</v>
      </c>
      <c r="BE104" s="229">
        <f>IF(N104="základní",J104,0)</f>
        <v>0</v>
      </c>
      <c r="BF104" s="229">
        <f>IF(N104="snížená",J104,0)</f>
        <v>0</v>
      </c>
      <c r="BG104" s="229">
        <f>IF(N104="zákl. přenesená",J104,0)</f>
        <v>0</v>
      </c>
      <c r="BH104" s="229">
        <f>IF(N104="sníž. přenesená",J104,0)</f>
        <v>0</v>
      </c>
      <c r="BI104" s="229">
        <f>IF(N104="nulová",J104,0)</f>
        <v>0</v>
      </c>
      <c r="BJ104" s="19" t="s">
        <v>87</v>
      </c>
      <c r="BK104" s="229">
        <f>ROUND(I104*H104,2)</f>
        <v>0</v>
      </c>
      <c r="BL104" s="19" t="s">
        <v>100</v>
      </c>
      <c r="BM104" s="228" t="s">
        <v>952</v>
      </c>
    </row>
    <row r="105" s="2" customFormat="1">
      <c r="A105" s="41"/>
      <c r="B105" s="42"/>
      <c r="C105" s="43"/>
      <c r="D105" s="250" t="s">
        <v>555</v>
      </c>
      <c r="E105" s="43"/>
      <c r="F105" s="251" t="s">
        <v>953</v>
      </c>
      <c r="G105" s="43"/>
      <c r="H105" s="43"/>
      <c r="I105" s="247"/>
      <c r="J105" s="43"/>
      <c r="K105" s="43"/>
      <c r="L105" s="47"/>
      <c r="M105" s="248"/>
      <c r="N105" s="249"/>
      <c r="O105" s="87"/>
      <c r="P105" s="87"/>
      <c r="Q105" s="87"/>
      <c r="R105" s="87"/>
      <c r="S105" s="87"/>
      <c r="T105" s="88"/>
      <c r="U105" s="41"/>
      <c r="V105" s="41"/>
      <c r="W105" s="41"/>
      <c r="X105" s="41"/>
      <c r="Y105" s="41"/>
      <c r="Z105" s="41"/>
      <c r="AA105" s="41"/>
      <c r="AB105" s="41"/>
      <c r="AC105" s="41"/>
      <c r="AD105" s="41"/>
      <c r="AE105" s="41"/>
      <c r="AT105" s="19" t="s">
        <v>555</v>
      </c>
      <c r="AU105" s="19" t="s">
        <v>89</v>
      </c>
    </row>
    <row r="106" s="2" customFormat="1" ht="16.5" customHeight="1">
      <c r="A106" s="41"/>
      <c r="B106" s="42"/>
      <c r="C106" s="217" t="s">
        <v>320</v>
      </c>
      <c r="D106" s="217" t="s">
        <v>301</v>
      </c>
      <c r="E106" s="218" t="s">
        <v>574</v>
      </c>
      <c r="F106" s="219" t="s">
        <v>575</v>
      </c>
      <c r="G106" s="220" t="s">
        <v>315</v>
      </c>
      <c r="H106" s="221">
        <v>10</v>
      </c>
      <c r="I106" s="222"/>
      <c r="J106" s="223">
        <f>ROUND(I106*H106,2)</f>
        <v>0</v>
      </c>
      <c r="K106" s="219" t="s">
        <v>305</v>
      </c>
      <c r="L106" s="47"/>
      <c r="M106" s="224" t="s">
        <v>35</v>
      </c>
      <c r="N106" s="225" t="s">
        <v>51</v>
      </c>
      <c r="O106" s="87"/>
      <c r="P106" s="226">
        <f>O106*H106</f>
        <v>0</v>
      </c>
      <c r="Q106" s="226">
        <v>0</v>
      </c>
      <c r="R106" s="226">
        <f>Q106*H106</f>
        <v>0</v>
      </c>
      <c r="S106" s="226">
        <v>0</v>
      </c>
      <c r="T106" s="227">
        <f>S106*H106</f>
        <v>0</v>
      </c>
      <c r="U106" s="41"/>
      <c r="V106" s="41"/>
      <c r="W106" s="41"/>
      <c r="X106" s="41"/>
      <c r="Y106" s="41"/>
      <c r="Z106" s="41"/>
      <c r="AA106" s="41"/>
      <c r="AB106" s="41"/>
      <c r="AC106" s="41"/>
      <c r="AD106" s="41"/>
      <c r="AE106" s="41"/>
      <c r="AR106" s="228" t="s">
        <v>100</v>
      </c>
      <c r="AT106" s="228" t="s">
        <v>301</v>
      </c>
      <c r="AU106" s="228" t="s">
        <v>89</v>
      </c>
      <c r="AY106" s="19" t="s">
        <v>298</v>
      </c>
      <c r="BE106" s="229">
        <f>IF(N106="základní",J106,0)</f>
        <v>0</v>
      </c>
      <c r="BF106" s="229">
        <f>IF(N106="snížená",J106,0)</f>
        <v>0</v>
      </c>
      <c r="BG106" s="229">
        <f>IF(N106="zákl. přenesená",J106,0)</f>
        <v>0</v>
      </c>
      <c r="BH106" s="229">
        <f>IF(N106="sníž. přenesená",J106,0)</f>
        <v>0</v>
      </c>
      <c r="BI106" s="229">
        <f>IF(N106="nulová",J106,0)</f>
        <v>0</v>
      </c>
      <c r="BJ106" s="19" t="s">
        <v>87</v>
      </c>
      <c r="BK106" s="229">
        <f>ROUND(I106*H106,2)</f>
        <v>0</v>
      </c>
      <c r="BL106" s="19" t="s">
        <v>100</v>
      </c>
      <c r="BM106" s="228" t="s">
        <v>954</v>
      </c>
    </row>
    <row r="107" s="2" customFormat="1">
      <c r="A107" s="41"/>
      <c r="B107" s="42"/>
      <c r="C107" s="43"/>
      <c r="D107" s="250" t="s">
        <v>555</v>
      </c>
      <c r="E107" s="43"/>
      <c r="F107" s="251" t="s">
        <v>578</v>
      </c>
      <c r="G107" s="43"/>
      <c r="H107" s="43"/>
      <c r="I107" s="247"/>
      <c r="J107" s="43"/>
      <c r="K107" s="43"/>
      <c r="L107" s="47"/>
      <c r="M107" s="248"/>
      <c r="N107" s="249"/>
      <c r="O107" s="87"/>
      <c r="P107" s="87"/>
      <c r="Q107" s="87"/>
      <c r="R107" s="87"/>
      <c r="S107" s="87"/>
      <c r="T107" s="88"/>
      <c r="U107" s="41"/>
      <c r="V107" s="41"/>
      <c r="W107" s="41"/>
      <c r="X107" s="41"/>
      <c r="Y107" s="41"/>
      <c r="Z107" s="41"/>
      <c r="AA107" s="41"/>
      <c r="AB107" s="41"/>
      <c r="AC107" s="41"/>
      <c r="AD107" s="41"/>
      <c r="AE107" s="41"/>
      <c r="AT107" s="19" t="s">
        <v>555</v>
      </c>
      <c r="AU107" s="19" t="s">
        <v>89</v>
      </c>
    </row>
    <row r="108" s="2" customFormat="1" ht="21.75" customHeight="1">
      <c r="A108" s="41"/>
      <c r="B108" s="42"/>
      <c r="C108" s="230" t="s">
        <v>324</v>
      </c>
      <c r="D108" s="230" t="s">
        <v>474</v>
      </c>
      <c r="E108" s="231" t="s">
        <v>579</v>
      </c>
      <c r="F108" s="232" t="s">
        <v>580</v>
      </c>
      <c r="G108" s="233" t="s">
        <v>304</v>
      </c>
      <c r="H108" s="234">
        <v>120</v>
      </c>
      <c r="I108" s="235"/>
      <c r="J108" s="236">
        <f>ROUND(I108*H108,2)</f>
        <v>0</v>
      </c>
      <c r="K108" s="232" t="s">
        <v>305</v>
      </c>
      <c r="L108" s="237"/>
      <c r="M108" s="238" t="s">
        <v>35</v>
      </c>
      <c r="N108" s="239" t="s">
        <v>51</v>
      </c>
      <c r="O108" s="87"/>
      <c r="P108" s="226">
        <f>O108*H108</f>
        <v>0</v>
      </c>
      <c r="Q108" s="226">
        <v>0</v>
      </c>
      <c r="R108" s="226">
        <f>Q108*H108</f>
        <v>0</v>
      </c>
      <c r="S108" s="226">
        <v>0</v>
      </c>
      <c r="T108" s="227">
        <f>S108*H108</f>
        <v>0</v>
      </c>
      <c r="U108" s="41"/>
      <c r="V108" s="41"/>
      <c r="W108" s="41"/>
      <c r="X108" s="41"/>
      <c r="Y108" s="41"/>
      <c r="Z108" s="41"/>
      <c r="AA108" s="41"/>
      <c r="AB108" s="41"/>
      <c r="AC108" s="41"/>
      <c r="AD108" s="41"/>
      <c r="AE108" s="41"/>
      <c r="AR108" s="228" t="s">
        <v>328</v>
      </c>
      <c r="AT108" s="228" t="s">
        <v>474</v>
      </c>
      <c r="AU108" s="228" t="s">
        <v>89</v>
      </c>
      <c r="AY108" s="19" t="s">
        <v>298</v>
      </c>
      <c r="BE108" s="229">
        <f>IF(N108="základní",J108,0)</f>
        <v>0</v>
      </c>
      <c r="BF108" s="229">
        <f>IF(N108="snížená",J108,0)</f>
        <v>0</v>
      </c>
      <c r="BG108" s="229">
        <f>IF(N108="zákl. přenesená",J108,0)</f>
        <v>0</v>
      </c>
      <c r="BH108" s="229">
        <f>IF(N108="sníž. přenesená",J108,0)</f>
        <v>0</v>
      </c>
      <c r="BI108" s="229">
        <f>IF(N108="nulová",J108,0)</f>
        <v>0</v>
      </c>
      <c r="BJ108" s="19" t="s">
        <v>87</v>
      </c>
      <c r="BK108" s="229">
        <f>ROUND(I108*H108,2)</f>
        <v>0</v>
      </c>
      <c r="BL108" s="19" t="s">
        <v>100</v>
      </c>
      <c r="BM108" s="228" t="s">
        <v>955</v>
      </c>
    </row>
    <row r="109" s="2" customFormat="1">
      <c r="A109" s="41"/>
      <c r="B109" s="42"/>
      <c r="C109" s="43"/>
      <c r="D109" s="250" t="s">
        <v>555</v>
      </c>
      <c r="E109" s="43"/>
      <c r="F109" s="251" t="s">
        <v>918</v>
      </c>
      <c r="G109" s="43"/>
      <c r="H109" s="43"/>
      <c r="I109" s="247"/>
      <c r="J109" s="43"/>
      <c r="K109" s="43"/>
      <c r="L109" s="47"/>
      <c r="M109" s="248"/>
      <c r="N109" s="249"/>
      <c r="O109" s="87"/>
      <c r="P109" s="87"/>
      <c r="Q109" s="87"/>
      <c r="R109" s="87"/>
      <c r="S109" s="87"/>
      <c r="T109" s="88"/>
      <c r="U109" s="41"/>
      <c r="V109" s="41"/>
      <c r="W109" s="41"/>
      <c r="X109" s="41"/>
      <c r="Y109" s="41"/>
      <c r="Z109" s="41"/>
      <c r="AA109" s="41"/>
      <c r="AB109" s="41"/>
      <c r="AC109" s="41"/>
      <c r="AD109" s="41"/>
      <c r="AE109" s="41"/>
      <c r="AT109" s="19" t="s">
        <v>555</v>
      </c>
      <c r="AU109" s="19" t="s">
        <v>89</v>
      </c>
    </row>
    <row r="110" s="2" customFormat="1" ht="21.75" customHeight="1">
      <c r="A110" s="41"/>
      <c r="B110" s="42"/>
      <c r="C110" s="230" t="s">
        <v>328</v>
      </c>
      <c r="D110" s="230" t="s">
        <v>474</v>
      </c>
      <c r="E110" s="231" t="s">
        <v>582</v>
      </c>
      <c r="F110" s="232" t="s">
        <v>583</v>
      </c>
      <c r="G110" s="233" t="s">
        <v>304</v>
      </c>
      <c r="H110" s="234">
        <v>237</v>
      </c>
      <c r="I110" s="235"/>
      <c r="J110" s="236">
        <f>ROUND(I110*H110,2)</f>
        <v>0</v>
      </c>
      <c r="K110" s="232" t="s">
        <v>305</v>
      </c>
      <c r="L110" s="237"/>
      <c r="M110" s="238" t="s">
        <v>35</v>
      </c>
      <c r="N110" s="239" t="s">
        <v>51</v>
      </c>
      <c r="O110" s="87"/>
      <c r="P110" s="226">
        <f>O110*H110</f>
        <v>0</v>
      </c>
      <c r="Q110" s="226">
        <v>0</v>
      </c>
      <c r="R110" s="226">
        <f>Q110*H110</f>
        <v>0</v>
      </c>
      <c r="S110" s="226">
        <v>0</v>
      </c>
      <c r="T110" s="227">
        <f>S110*H110</f>
        <v>0</v>
      </c>
      <c r="U110" s="41"/>
      <c r="V110" s="41"/>
      <c r="W110" s="41"/>
      <c r="X110" s="41"/>
      <c r="Y110" s="41"/>
      <c r="Z110" s="41"/>
      <c r="AA110" s="41"/>
      <c r="AB110" s="41"/>
      <c r="AC110" s="41"/>
      <c r="AD110" s="41"/>
      <c r="AE110" s="41"/>
      <c r="AR110" s="228" t="s">
        <v>328</v>
      </c>
      <c r="AT110" s="228" t="s">
        <v>474</v>
      </c>
      <c r="AU110" s="228" t="s">
        <v>89</v>
      </c>
      <c r="AY110" s="19" t="s">
        <v>298</v>
      </c>
      <c r="BE110" s="229">
        <f>IF(N110="základní",J110,0)</f>
        <v>0</v>
      </c>
      <c r="BF110" s="229">
        <f>IF(N110="snížená",J110,0)</f>
        <v>0</v>
      </c>
      <c r="BG110" s="229">
        <f>IF(N110="zákl. přenesená",J110,0)</f>
        <v>0</v>
      </c>
      <c r="BH110" s="229">
        <f>IF(N110="sníž. přenesená",J110,0)</f>
        <v>0</v>
      </c>
      <c r="BI110" s="229">
        <f>IF(N110="nulová",J110,0)</f>
        <v>0</v>
      </c>
      <c r="BJ110" s="19" t="s">
        <v>87</v>
      </c>
      <c r="BK110" s="229">
        <f>ROUND(I110*H110,2)</f>
        <v>0</v>
      </c>
      <c r="BL110" s="19" t="s">
        <v>100</v>
      </c>
      <c r="BM110" s="228" t="s">
        <v>956</v>
      </c>
    </row>
    <row r="111" s="2" customFormat="1">
      <c r="A111" s="41"/>
      <c r="B111" s="42"/>
      <c r="C111" s="43"/>
      <c r="D111" s="250" t="s">
        <v>555</v>
      </c>
      <c r="E111" s="43"/>
      <c r="F111" s="251" t="s">
        <v>922</v>
      </c>
      <c r="G111" s="43"/>
      <c r="H111" s="43"/>
      <c r="I111" s="247"/>
      <c r="J111" s="43"/>
      <c r="K111" s="43"/>
      <c r="L111" s="47"/>
      <c r="M111" s="248"/>
      <c r="N111" s="249"/>
      <c r="O111" s="87"/>
      <c r="P111" s="87"/>
      <c r="Q111" s="87"/>
      <c r="R111" s="87"/>
      <c r="S111" s="87"/>
      <c r="T111" s="88"/>
      <c r="U111" s="41"/>
      <c r="V111" s="41"/>
      <c r="W111" s="41"/>
      <c r="X111" s="41"/>
      <c r="Y111" s="41"/>
      <c r="Z111" s="41"/>
      <c r="AA111" s="41"/>
      <c r="AB111" s="41"/>
      <c r="AC111" s="41"/>
      <c r="AD111" s="41"/>
      <c r="AE111" s="41"/>
      <c r="AT111" s="19" t="s">
        <v>555</v>
      </c>
      <c r="AU111" s="19" t="s">
        <v>89</v>
      </c>
    </row>
    <row r="112" s="2" customFormat="1" ht="16.5" customHeight="1">
      <c r="A112" s="41"/>
      <c r="B112" s="42"/>
      <c r="C112" s="230" t="s">
        <v>332</v>
      </c>
      <c r="D112" s="230" t="s">
        <v>474</v>
      </c>
      <c r="E112" s="231" t="s">
        <v>585</v>
      </c>
      <c r="F112" s="232" t="s">
        <v>586</v>
      </c>
      <c r="G112" s="233" t="s">
        <v>315</v>
      </c>
      <c r="H112" s="234">
        <v>10</v>
      </c>
      <c r="I112" s="235"/>
      <c r="J112" s="236">
        <f>ROUND(I112*H112,2)</f>
        <v>0</v>
      </c>
      <c r="K112" s="232" t="s">
        <v>305</v>
      </c>
      <c r="L112" s="237"/>
      <c r="M112" s="238" t="s">
        <v>35</v>
      </c>
      <c r="N112" s="239" t="s">
        <v>51</v>
      </c>
      <c r="O112" s="87"/>
      <c r="P112" s="226">
        <f>O112*H112</f>
        <v>0</v>
      </c>
      <c r="Q112" s="226">
        <v>0</v>
      </c>
      <c r="R112" s="226">
        <f>Q112*H112</f>
        <v>0</v>
      </c>
      <c r="S112" s="226">
        <v>0</v>
      </c>
      <c r="T112" s="227">
        <f>S112*H112</f>
        <v>0</v>
      </c>
      <c r="U112" s="41"/>
      <c r="V112" s="41"/>
      <c r="W112" s="41"/>
      <c r="X112" s="41"/>
      <c r="Y112" s="41"/>
      <c r="Z112" s="41"/>
      <c r="AA112" s="41"/>
      <c r="AB112" s="41"/>
      <c r="AC112" s="41"/>
      <c r="AD112" s="41"/>
      <c r="AE112" s="41"/>
      <c r="AR112" s="228" t="s">
        <v>328</v>
      </c>
      <c r="AT112" s="228" t="s">
        <v>474</v>
      </c>
      <c r="AU112" s="228" t="s">
        <v>89</v>
      </c>
      <c r="AY112" s="19" t="s">
        <v>298</v>
      </c>
      <c r="BE112" s="229">
        <f>IF(N112="základní",J112,0)</f>
        <v>0</v>
      </c>
      <c r="BF112" s="229">
        <f>IF(N112="snížená",J112,0)</f>
        <v>0</v>
      </c>
      <c r="BG112" s="229">
        <f>IF(N112="zákl. přenesená",J112,0)</f>
        <v>0</v>
      </c>
      <c r="BH112" s="229">
        <f>IF(N112="sníž. přenesená",J112,0)</f>
        <v>0</v>
      </c>
      <c r="BI112" s="229">
        <f>IF(N112="nulová",J112,0)</f>
        <v>0</v>
      </c>
      <c r="BJ112" s="19" t="s">
        <v>87</v>
      </c>
      <c r="BK112" s="229">
        <f>ROUND(I112*H112,2)</f>
        <v>0</v>
      </c>
      <c r="BL112" s="19" t="s">
        <v>100</v>
      </c>
      <c r="BM112" s="228" t="s">
        <v>957</v>
      </c>
    </row>
    <row r="113" s="2" customFormat="1">
      <c r="A113" s="41"/>
      <c r="B113" s="42"/>
      <c r="C113" s="43"/>
      <c r="D113" s="250" t="s">
        <v>555</v>
      </c>
      <c r="E113" s="43"/>
      <c r="F113" s="251" t="s">
        <v>926</v>
      </c>
      <c r="G113" s="43"/>
      <c r="H113" s="43"/>
      <c r="I113" s="247"/>
      <c r="J113" s="43"/>
      <c r="K113" s="43"/>
      <c r="L113" s="47"/>
      <c r="M113" s="248"/>
      <c r="N113" s="249"/>
      <c r="O113" s="87"/>
      <c r="P113" s="87"/>
      <c r="Q113" s="87"/>
      <c r="R113" s="87"/>
      <c r="S113" s="87"/>
      <c r="T113" s="88"/>
      <c r="U113" s="41"/>
      <c r="V113" s="41"/>
      <c r="W113" s="41"/>
      <c r="X113" s="41"/>
      <c r="Y113" s="41"/>
      <c r="Z113" s="41"/>
      <c r="AA113" s="41"/>
      <c r="AB113" s="41"/>
      <c r="AC113" s="41"/>
      <c r="AD113" s="41"/>
      <c r="AE113" s="41"/>
      <c r="AT113" s="19" t="s">
        <v>555</v>
      </c>
      <c r="AU113" s="19" t="s">
        <v>89</v>
      </c>
    </row>
    <row r="114" s="2" customFormat="1" ht="16.5" customHeight="1">
      <c r="A114" s="41"/>
      <c r="B114" s="42"/>
      <c r="C114" s="230" t="s">
        <v>336</v>
      </c>
      <c r="D114" s="230" t="s">
        <v>474</v>
      </c>
      <c r="E114" s="231" t="s">
        <v>719</v>
      </c>
      <c r="F114" s="232" t="s">
        <v>720</v>
      </c>
      <c r="G114" s="233" t="s">
        <v>304</v>
      </c>
      <c r="H114" s="234">
        <v>85</v>
      </c>
      <c r="I114" s="235"/>
      <c r="J114" s="236">
        <f>ROUND(I114*H114,2)</f>
        <v>0</v>
      </c>
      <c r="K114" s="232" t="s">
        <v>305</v>
      </c>
      <c r="L114" s="237"/>
      <c r="M114" s="238" t="s">
        <v>35</v>
      </c>
      <c r="N114" s="239" t="s">
        <v>51</v>
      </c>
      <c r="O114" s="87"/>
      <c r="P114" s="226">
        <f>O114*H114</f>
        <v>0</v>
      </c>
      <c r="Q114" s="226">
        <v>0</v>
      </c>
      <c r="R114" s="226">
        <f>Q114*H114</f>
        <v>0</v>
      </c>
      <c r="S114" s="226">
        <v>0</v>
      </c>
      <c r="T114" s="227">
        <f>S114*H114</f>
        <v>0</v>
      </c>
      <c r="U114" s="41"/>
      <c r="V114" s="41"/>
      <c r="W114" s="41"/>
      <c r="X114" s="41"/>
      <c r="Y114" s="41"/>
      <c r="Z114" s="41"/>
      <c r="AA114" s="41"/>
      <c r="AB114" s="41"/>
      <c r="AC114" s="41"/>
      <c r="AD114" s="41"/>
      <c r="AE114" s="41"/>
      <c r="AR114" s="228" t="s">
        <v>328</v>
      </c>
      <c r="AT114" s="228" t="s">
        <v>474</v>
      </c>
      <c r="AU114" s="228" t="s">
        <v>89</v>
      </c>
      <c r="AY114" s="19" t="s">
        <v>298</v>
      </c>
      <c r="BE114" s="229">
        <f>IF(N114="základní",J114,0)</f>
        <v>0</v>
      </c>
      <c r="BF114" s="229">
        <f>IF(N114="snížená",J114,0)</f>
        <v>0</v>
      </c>
      <c r="BG114" s="229">
        <f>IF(N114="zákl. přenesená",J114,0)</f>
        <v>0</v>
      </c>
      <c r="BH114" s="229">
        <f>IF(N114="sníž. přenesená",J114,0)</f>
        <v>0</v>
      </c>
      <c r="BI114" s="229">
        <f>IF(N114="nulová",J114,0)</f>
        <v>0</v>
      </c>
      <c r="BJ114" s="19" t="s">
        <v>87</v>
      </c>
      <c r="BK114" s="229">
        <f>ROUND(I114*H114,2)</f>
        <v>0</v>
      </c>
      <c r="BL114" s="19" t="s">
        <v>100</v>
      </c>
      <c r="BM114" s="228" t="s">
        <v>958</v>
      </c>
    </row>
    <row r="115" s="2" customFormat="1">
      <c r="A115" s="41"/>
      <c r="B115" s="42"/>
      <c r="C115" s="43"/>
      <c r="D115" s="250" t="s">
        <v>555</v>
      </c>
      <c r="E115" s="43"/>
      <c r="F115" s="251" t="s">
        <v>959</v>
      </c>
      <c r="G115" s="43"/>
      <c r="H115" s="43"/>
      <c r="I115" s="247"/>
      <c r="J115" s="43"/>
      <c r="K115" s="43"/>
      <c r="L115" s="47"/>
      <c r="M115" s="248"/>
      <c r="N115" s="249"/>
      <c r="O115" s="87"/>
      <c r="P115" s="87"/>
      <c r="Q115" s="87"/>
      <c r="R115" s="87"/>
      <c r="S115" s="87"/>
      <c r="T115" s="88"/>
      <c r="U115" s="41"/>
      <c r="V115" s="41"/>
      <c r="W115" s="41"/>
      <c r="X115" s="41"/>
      <c r="Y115" s="41"/>
      <c r="Z115" s="41"/>
      <c r="AA115" s="41"/>
      <c r="AB115" s="41"/>
      <c r="AC115" s="41"/>
      <c r="AD115" s="41"/>
      <c r="AE115" s="41"/>
      <c r="AT115" s="19" t="s">
        <v>555</v>
      </c>
      <c r="AU115" s="19" t="s">
        <v>89</v>
      </c>
    </row>
    <row r="116" s="2" customFormat="1" ht="16.5" customHeight="1">
      <c r="A116" s="41"/>
      <c r="B116" s="42"/>
      <c r="C116" s="230" t="s">
        <v>340</v>
      </c>
      <c r="D116" s="230" t="s">
        <v>474</v>
      </c>
      <c r="E116" s="231" t="s">
        <v>588</v>
      </c>
      <c r="F116" s="232" t="s">
        <v>589</v>
      </c>
      <c r="G116" s="233" t="s">
        <v>315</v>
      </c>
      <c r="H116" s="234">
        <v>237</v>
      </c>
      <c r="I116" s="235"/>
      <c r="J116" s="236">
        <f>ROUND(I116*H116,2)</f>
        <v>0</v>
      </c>
      <c r="K116" s="232" t="s">
        <v>305</v>
      </c>
      <c r="L116" s="237"/>
      <c r="M116" s="238" t="s">
        <v>35</v>
      </c>
      <c r="N116" s="239" t="s">
        <v>51</v>
      </c>
      <c r="O116" s="87"/>
      <c r="P116" s="226">
        <f>O116*H116</f>
        <v>0</v>
      </c>
      <c r="Q116" s="226">
        <v>0</v>
      </c>
      <c r="R116" s="226">
        <f>Q116*H116</f>
        <v>0</v>
      </c>
      <c r="S116" s="226">
        <v>0</v>
      </c>
      <c r="T116" s="227">
        <f>S116*H116</f>
        <v>0</v>
      </c>
      <c r="U116" s="41"/>
      <c r="V116" s="41"/>
      <c r="W116" s="41"/>
      <c r="X116" s="41"/>
      <c r="Y116" s="41"/>
      <c r="Z116" s="41"/>
      <c r="AA116" s="41"/>
      <c r="AB116" s="41"/>
      <c r="AC116" s="41"/>
      <c r="AD116" s="41"/>
      <c r="AE116" s="41"/>
      <c r="AR116" s="228" t="s">
        <v>328</v>
      </c>
      <c r="AT116" s="228" t="s">
        <v>474</v>
      </c>
      <c r="AU116" s="228" t="s">
        <v>89</v>
      </c>
      <c r="AY116" s="19" t="s">
        <v>298</v>
      </c>
      <c r="BE116" s="229">
        <f>IF(N116="základní",J116,0)</f>
        <v>0</v>
      </c>
      <c r="BF116" s="229">
        <f>IF(N116="snížená",J116,0)</f>
        <v>0</v>
      </c>
      <c r="BG116" s="229">
        <f>IF(N116="zákl. přenesená",J116,0)</f>
        <v>0</v>
      </c>
      <c r="BH116" s="229">
        <f>IF(N116="sníž. přenesená",J116,0)</f>
        <v>0</v>
      </c>
      <c r="BI116" s="229">
        <f>IF(N116="nulová",J116,0)</f>
        <v>0</v>
      </c>
      <c r="BJ116" s="19" t="s">
        <v>87</v>
      </c>
      <c r="BK116" s="229">
        <f>ROUND(I116*H116,2)</f>
        <v>0</v>
      </c>
      <c r="BL116" s="19" t="s">
        <v>100</v>
      </c>
      <c r="BM116" s="228" t="s">
        <v>960</v>
      </c>
    </row>
    <row r="117" s="2" customFormat="1">
      <c r="A117" s="41"/>
      <c r="B117" s="42"/>
      <c r="C117" s="43"/>
      <c r="D117" s="250" t="s">
        <v>555</v>
      </c>
      <c r="E117" s="43"/>
      <c r="F117" s="251" t="s">
        <v>928</v>
      </c>
      <c r="G117" s="43"/>
      <c r="H117" s="43"/>
      <c r="I117" s="247"/>
      <c r="J117" s="43"/>
      <c r="K117" s="43"/>
      <c r="L117" s="47"/>
      <c r="M117" s="248"/>
      <c r="N117" s="249"/>
      <c r="O117" s="87"/>
      <c r="P117" s="87"/>
      <c r="Q117" s="87"/>
      <c r="R117" s="87"/>
      <c r="S117" s="87"/>
      <c r="T117" s="88"/>
      <c r="U117" s="41"/>
      <c r="V117" s="41"/>
      <c r="W117" s="41"/>
      <c r="X117" s="41"/>
      <c r="Y117" s="41"/>
      <c r="Z117" s="41"/>
      <c r="AA117" s="41"/>
      <c r="AB117" s="41"/>
      <c r="AC117" s="41"/>
      <c r="AD117" s="41"/>
      <c r="AE117" s="41"/>
      <c r="AT117" s="19" t="s">
        <v>555</v>
      </c>
      <c r="AU117" s="19" t="s">
        <v>89</v>
      </c>
    </row>
    <row r="118" s="2" customFormat="1" ht="16.5" customHeight="1">
      <c r="A118" s="41"/>
      <c r="B118" s="42"/>
      <c r="C118" s="230" t="s">
        <v>344</v>
      </c>
      <c r="D118" s="230" t="s">
        <v>474</v>
      </c>
      <c r="E118" s="231" t="s">
        <v>571</v>
      </c>
      <c r="F118" s="232" t="s">
        <v>572</v>
      </c>
      <c r="G118" s="233" t="s">
        <v>315</v>
      </c>
      <c r="H118" s="234">
        <v>22</v>
      </c>
      <c r="I118" s="235"/>
      <c r="J118" s="236">
        <f>ROUND(I118*H118,2)</f>
        <v>0</v>
      </c>
      <c r="K118" s="232" t="s">
        <v>471</v>
      </c>
      <c r="L118" s="237"/>
      <c r="M118" s="238" t="s">
        <v>35</v>
      </c>
      <c r="N118" s="239" t="s">
        <v>51</v>
      </c>
      <c r="O118" s="87"/>
      <c r="P118" s="226">
        <f>O118*H118</f>
        <v>0</v>
      </c>
      <c r="Q118" s="226">
        <v>0</v>
      </c>
      <c r="R118" s="226">
        <f>Q118*H118</f>
        <v>0</v>
      </c>
      <c r="S118" s="226">
        <v>0</v>
      </c>
      <c r="T118" s="227">
        <f>S118*H118</f>
        <v>0</v>
      </c>
      <c r="U118" s="41"/>
      <c r="V118" s="41"/>
      <c r="W118" s="41"/>
      <c r="X118" s="41"/>
      <c r="Y118" s="41"/>
      <c r="Z118" s="41"/>
      <c r="AA118" s="41"/>
      <c r="AB118" s="41"/>
      <c r="AC118" s="41"/>
      <c r="AD118" s="41"/>
      <c r="AE118" s="41"/>
      <c r="AR118" s="228" t="s">
        <v>328</v>
      </c>
      <c r="AT118" s="228" t="s">
        <v>474</v>
      </c>
      <c r="AU118" s="228" t="s">
        <v>89</v>
      </c>
      <c r="AY118" s="19" t="s">
        <v>298</v>
      </c>
      <c r="BE118" s="229">
        <f>IF(N118="základní",J118,0)</f>
        <v>0</v>
      </c>
      <c r="BF118" s="229">
        <f>IF(N118="snížená",J118,0)</f>
        <v>0</v>
      </c>
      <c r="BG118" s="229">
        <f>IF(N118="zákl. přenesená",J118,0)</f>
        <v>0</v>
      </c>
      <c r="BH118" s="229">
        <f>IF(N118="sníž. přenesená",J118,0)</f>
        <v>0</v>
      </c>
      <c r="BI118" s="229">
        <f>IF(N118="nulová",J118,0)</f>
        <v>0</v>
      </c>
      <c r="BJ118" s="19" t="s">
        <v>87</v>
      </c>
      <c r="BK118" s="229">
        <f>ROUND(I118*H118,2)</f>
        <v>0</v>
      </c>
      <c r="BL118" s="19" t="s">
        <v>100</v>
      </c>
      <c r="BM118" s="228" t="s">
        <v>961</v>
      </c>
    </row>
    <row r="119" s="2" customFormat="1" ht="55.5" customHeight="1">
      <c r="A119" s="41"/>
      <c r="B119" s="42"/>
      <c r="C119" s="217" t="s">
        <v>348</v>
      </c>
      <c r="D119" s="217" t="s">
        <v>301</v>
      </c>
      <c r="E119" s="218" t="s">
        <v>539</v>
      </c>
      <c r="F119" s="219" t="s">
        <v>540</v>
      </c>
      <c r="G119" s="220" t="s">
        <v>315</v>
      </c>
      <c r="H119" s="221">
        <v>1</v>
      </c>
      <c r="I119" s="222"/>
      <c r="J119" s="223">
        <f>ROUND(I119*H119,2)</f>
        <v>0</v>
      </c>
      <c r="K119" s="219" t="s">
        <v>305</v>
      </c>
      <c r="L119" s="47"/>
      <c r="M119" s="224" t="s">
        <v>35</v>
      </c>
      <c r="N119" s="225" t="s">
        <v>51</v>
      </c>
      <c r="O119" s="87"/>
      <c r="P119" s="226">
        <f>O119*H119</f>
        <v>0</v>
      </c>
      <c r="Q119" s="226">
        <v>0</v>
      </c>
      <c r="R119" s="226">
        <f>Q119*H119</f>
        <v>0</v>
      </c>
      <c r="S119" s="226">
        <v>0</v>
      </c>
      <c r="T119" s="227">
        <f>S119*H119</f>
        <v>0</v>
      </c>
      <c r="U119" s="41"/>
      <c r="V119" s="41"/>
      <c r="W119" s="41"/>
      <c r="X119" s="41"/>
      <c r="Y119" s="41"/>
      <c r="Z119" s="41"/>
      <c r="AA119" s="41"/>
      <c r="AB119" s="41"/>
      <c r="AC119" s="41"/>
      <c r="AD119" s="41"/>
      <c r="AE119" s="41"/>
      <c r="AR119" s="228" t="s">
        <v>398</v>
      </c>
      <c r="AT119" s="228" t="s">
        <v>301</v>
      </c>
      <c r="AU119" s="228" t="s">
        <v>89</v>
      </c>
      <c r="AY119" s="19" t="s">
        <v>298</v>
      </c>
      <c r="BE119" s="229">
        <f>IF(N119="základní",J119,0)</f>
        <v>0</v>
      </c>
      <c r="BF119" s="229">
        <f>IF(N119="snížená",J119,0)</f>
        <v>0</v>
      </c>
      <c r="BG119" s="229">
        <f>IF(N119="zákl. přenesená",J119,0)</f>
        <v>0</v>
      </c>
      <c r="BH119" s="229">
        <f>IF(N119="sníž. přenesená",J119,0)</f>
        <v>0</v>
      </c>
      <c r="BI119" s="229">
        <f>IF(N119="nulová",J119,0)</f>
        <v>0</v>
      </c>
      <c r="BJ119" s="19" t="s">
        <v>87</v>
      </c>
      <c r="BK119" s="229">
        <f>ROUND(I119*H119,2)</f>
        <v>0</v>
      </c>
      <c r="BL119" s="19" t="s">
        <v>398</v>
      </c>
      <c r="BM119" s="228" t="s">
        <v>962</v>
      </c>
    </row>
    <row r="120" s="2" customFormat="1" ht="78" customHeight="1">
      <c r="A120" s="41"/>
      <c r="B120" s="42"/>
      <c r="C120" s="217" t="s">
        <v>352</v>
      </c>
      <c r="D120" s="217" t="s">
        <v>301</v>
      </c>
      <c r="E120" s="218" t="s">
        <v>592</v>
      </c>
      <c r="F120" s="219" t="s">
        <v>593</v>
      </c>
      <c r="G120" s="220" t="s">
        <v>594</v>
      </c>
      <c r="H120" s="221">
        <v>10.140000000000001</v>
      </c>
      <c r="I120" s="222"/>
      <c r="J120" s="223">
        <f>ROUND(I120*H120,2)</f>
        <v>0</v>
      </c>
      <c r="K120" s="219" t="s">
        <v>305</v>
      </c>
      <c r="L120" s="47"/>
      <c r="M120" s="224" t="s">
        <v>35</v>
      </c>
      <c r="N120" s="225" t="s">
        <v>51</v>
      </c>
      <c r="O120" s="87"/>
      <c r="P120" s="226">
        <f>O120*H120</f>
        <v>0</v>
      </c>
      <c r="Q120" s="226">
        <v>0</v>
      </c>
      <c r="R120" s="226">
        <f>Q120*H120</f>
        <v>0</v>
      </c>
      <c r="S120" s="226">
        <v>0</v>
      </c>
      <c r="T120" s="227">
        <f>S120*H120</f>
        <v>0</v>
      </c>
      <c r="U120" s="41"/>
      <c r="V120" s="41"/>
      <c r="W120" s="41"/>
      <c r="X120" s="41"/>
      <c r="Y120" s="41"/>
      <c r="Z120" s="41"/>
      <c r="AA120" s="41"/>
      <c r="AB120" s="41"/>
      <c r="AC120" s="41"/>
      <c r="AD120" s="41"/>
      <c r="AE120" s="41"/>
      <c r="AR120" s="228" t="s">
        <v>398</v>
      </c>
      <c r="AT120" s="228" t="s">
        <v>301</v>
      </c>
      <c r="AU120" s="228" t="s">
        <v>89</v>
      </c>
      <c r="AY120" s="19" t="s">
        <v>298</v>
      </c>
      <c r="BE120" s="229">
        <f>IF(N120="základní",J120,0)</f>
        <v>0</v>
      </c>
      <c r="BF120" s="229">
        <f>IF(N120="snížená",J120,0)</f>
        <v>0</v>
      </c>
      <c r="BG120" s="229">
        <f>IF(N120="zákl. přenesená",J120,0)</f>
        <v>0</v>
      </c>
      <c r="BH120" s="229">
        <f>IF(N120="sníž. přenesená",J120,0)</f>
        <v>0</v>
      </c>
      <c r="BI120" s="229">
        <f>IF(N120="nulová",J120,0)</f>
        <v>0</v>
      </c>
      <c r="BJ120" s="19" t="s">
        <v>87</v>
      </c>
      <c r="BK120" s="229">
        <f>ROUND(I120*H120,2)</f>
        <v>0</v>
      </c>
      <c r="BL120" s="19" t="s">
        <v>398</v>
      </c>
      <c r="BM120" s="228" t="s">
        <v>963</v>
      </c>
    </row>
    <row r="121" s="2" customFormat="1">
      <c r="A121" s="41"/>
      <c r="B121" s="42"/>
      <c r="C121" s="43"/>
      <c r="D121" s="250" t="s">
        <v>555</v>
      </c>
      <c r="E121" s="43"/>
      <c r="F121" s="251" t="s">
        <v>596</v>
      </c>
      <c r="G121" s="43"/>
      <c r="H121" s="43"/>
      <c r="I121" s="247"/>
      <c r="J121" s="43"/>
      <c r="K121" s="43"/>
      <c r="L121" s="47"/>
      <c r="M121" s="252"/>
      <c r="N121" s="253"/>
      <c r="O121" s="242"/>
      <c r="P121" s="242"/>
      <c r="Q121" s="242"/>
      <c r="R121" s="242"/>
      <c r="S121" s="242"/>
      <c r="T121" s="254"/>
      <c r="U121" s="41"/>
      <c r="V121" s="41"/>
      <c r="W121" s="41"/>
      <c r="X121" s="41"/>
      <c r="Y121" s="41"/>
      <c r="Z121" s="41"/>
      <c r="AA121" s="41"/>
      <c r="AB121" s="41"/>
      <c r="AC121" s="41"/>
      <c r="AD121" s="41"/>
      <c r="AE121" s="41"/>
      <c r="AT121" s="19" t="s">
        <v>555</v>
      </c>
      <c r="AU121" s="19" t="s">
        <v>89</v>
      </c>
    </row>
    <row r="122" s="2" customFormat="1" ht="6.96" customHeight="1">
      <c r="A122" s="41"/>
      <c r="B122" s="62"/>
      <c r="C122" s="63"/>
      <c r="D122" s="63"/>
      <c r="E122" s="63"/>
      <c r="F122" s="63"/>
      <c r="G122" s="63"/>
      <c r="H122" s="63"/>
      <c r="I122" s="63"/>
      <c r="J122" s="63"/>
      <c r="K122" s="63"/>
      <c r="L122" s="47"/>
      <c r="M122" s="41"/>
      <c r="O122" s="41"/>
      <c r="P122" s="41"/>
      <c r="Q122" s="41"/>
      <c r="R122" s="41"/>
      <c r="S122" s="41"/>
      <c r="T122" s="41"/>
      <c r="U122" s="41"/>
      <c r="V122" s="41"/>
      <c r="W122" s="41"/>
      <c r="X122" s="41"/>
      <c r="Y122" s="41"/>
      <c r="Z122" s="41"/>
      <c r="AA122" s="41"/>
      <c r="AB122" s="41"/>
      <c r="AC122" s="41"/>
      <c r="AD122" s="41"/>
      <c r="AE122" s="41"/>
    </row>
  </sheetData>
  <sheetProtection sheet="1" autoFilter="0" formatColumns="0" formatRows="0" objects="1" scenarios="1" spinCount="100000" saltValue="dTthaThcgrg+AocfJ8PKeby3u1rmzPOtSxjDqJCdG63r35NYeGEtq5ueRT9GmYh4io58nZdY/8EgB1YHUna1Dg==" hashValue="I5cQw+AhWzpmk+RmmCFvUcjauPmB9LZ96a9V6B3vx8fh+9GyeMY/DK+5cDcSM0XHymdw7qbZsywIC1KYudT2sA==" algorithmName="SHA-512" password="CC35"/>
  <autoFilter ref="C92:K121"/>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148</v>
      </c>
    </row>
    <row r="3" s="1" customFormat="1" ht="6.96" customHeight="1">
      <c r="B3" s="142"/>
      <c r="C3" s="143"/>
      <c r="D3" s="143"/>
      <c r="E3" s="143"/>
      <c r="F3" s="143"/>
      <c r="G3" s="143"/>
      <c r="H3" s="143"/>
      <c r="I3" s="143"/>
      <c r="J3" s="143"/>
      <c r="K3" s="143"/>
      <c r="L3" s="22"/>
      <c r="AT3" s="19" t="s">
        <v>89</v>
      </c>
    </row>
    <row r="4" s="1" customFormat="1" ht="24.96" customHeight="1">
      <c r="B4" s="22"/>
      <c r="D4" s="144" t="s">
        <v>269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Oprava trati v úseku Kunovice - Veselí nad Moravou</v>
      </c>
      <c r="F7" s="146"/>
      <c r="G7" s="146"/>
      <c r="H7" s="146"/>
      <c r="L7" s="22"/>
    </row>
    <row r="8">
      <c r="B8" s="22"/>
      <c r="D8" s="146" t="s">
        <v>270</v>
      </c>
      <c r="L8" s="22"/>
    </row>
    <row r="9" s="1" customFormat="1" ht="16.5" customHeight="1">
      <c r="B9" s="22"/>
      <c r="E9" s="147" t="s">
        <v>271</v>
      </c>
      <c r="F9" s="1"/>
      <c r="G9" s="1"/>
      <c r="H9" s="1"/>
      <c r="L9" s="22"/>
    </row>
    <row r="10" s="1" customFormat="1" ht="12" customHeight="1">
      <c r="B10" s="22"/>
      <c r="D10" s="146" t="s">
        <v>272</v>
      </c>
      <c r="L10" s="22"/>
    </row>
    <row r="11" s="2" customFormat="1" ht="16.5" customHeight="1">
      <c r="A11" s="41"/>
      <c r="B11" s="47"/>
      <c r="C11" s="41"/>
      <c r="D11" s="41"/>
      <c r="E11" s="148" t="s">
        <v>562</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274</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964</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35</v>
      </c>
      <c r="G15" s="41"/>
      <c r="H15" s="41"/>
      <c r="I15" s="146" t="s">
        <v>20</v>
      </c>
      <c r="J15" s="136" t="s">
        <v>35</v>
      </c>
      <c r="K15" s="41"/>
      <c r="L15" s="149"/>
      <c r="S15" s="41"/>
      <c r="T15" s="41"/>
      <c r="U15" s="41"/>
      <c r="V15" s="41"/>
      <c r="W15" s="41"/>
      <c r="X15" s="41"/>
      <c r="Y15" s="41"/>
      <c r="Z15" s="41"/>
      <c r="AA15" s="41"/>
      <c r="AB15" s="41"/>
      <c r="AC15" s="41"/>
      <c r="AD15" s="41"/>
      <c r="AE15" s="41"/>
    </row>
    <row r="16" s="2" customFormat="1" ht="12" customHeight="1">
      <c r="A16" s="41"/>
      <c r="B16" s="47"/>
      <c r="C16" s="41"/>
      <c r="D16" s="146" t="s">
        <v>22</v>
      </c>
      <c r="E16" s="41"/>
      <c r="F16" s="136" t="s">
        <v>23</v>
      </c>
      <c r="G16" s="41"/>
      <c r="H16" s="41"/>
      <c r="I16" s="146" t="s">
        <v>24</v>
      </c>
      <c r="J16" s="151" t="str">
        <f>'Rekapitulace stavby'!AN8</f>
        <v>13. 4. 2021</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30</v>
      </c>
      <c r="E18" s="41"/>
      <c r="F18" s="41"/>
      <c r="G18" s="41"/>
      <c r="H18" s="41"/>
      <c r="I18" s="146" t="s">
        <v>31</v>
      </c>
      <c r="J18" s="136" t="s">
        <v>32</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
        <v>33</v>
      </c>
      <c r="F19" s="41"/>
      <c r="G19" s="41"/>
      <c r="H19" s="41"/>
      <c r="I19" s="146" t="s">
        <v>34</v>
      </c>
      <c r="J19" s="136" t="s">
        <v>35</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36</v>
      </c>
      <c r="E21" s="41"/>
      <c r="F21" s="41"/>
      <c r="G21" s="41"/>
      <c r="H21" s="41"/>
      <c r="I21" s="146" t="s">
        <v>31</v>
      </c>
      <c r="J21" s="35"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6"/>
      <c r="G22" s="136"/>
      <c r="H22" s="136"/>
      <c r="I22" s="146" t="s">
        <v>34</v>
      </c>
      <c r="J22" s="35"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38</v>
      </c>
      <c r="E24" s="41"/>
      <c r="F24" s="41"/>
      <c r="G24" s="41"/>
      <c r="H24" s="41"/>
      <c r="I24" s="146" t="s">
        <v>31</v>
      </c>
      <c r="J24" s="136" t="s">
        <v>39</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
        <v>40</v>
      </c>
      <c r="F25" s="41"/>
      <c r="G25" s="41"/>
      <c r="H25" s="41"/>
      <c r="I25" s="146" t="s">
        <v>34</v>
      </c>
      <c r="J25" s="136" t="s">
        <v>35</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42</v>
      </c>
      <c r="E27" s="41"/>
      <c r="F27" s="41"/>
      <c r="G27" s="41"/>
      <c r="H27" s="41"/>
      <c r="I27" s="146" t="s">
        <v>31</v>
      </c>
      <c r="J27" s="136" t="s">
        <v>35</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
        <v>564</v>
      </c>
      <c r="F28" s="41"/>
      <c r="G28" s="41"/>
      <c r="H28" s="41"/>
      <c r="I28" s="146" t="s">
        <v>34</v>
      </c>
      <c r="J28" s="136" t="s">
        <v>35</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44</v>
      </c>
      <c r="E30" s="41"/>
      <c r="F30" s="41"/>
      <c r="G30" s="41"/>
      <c r="H30" s="41"/>
      <c r="I30" s="41"/>
      <c r="J30" s="41"/>
      <c r="K30" s="41"/>
      <c r="L30" s="149"/>
      <c r="S30" s="41"/>
      <c r="T30" s="41"/>
      <c r="U30" s="41"/>
      <c r="V30" s="41"/>
      <c r="W30" s="41"/>
      <c r="X30" s="41"/>
      <c r="Y30" s="41"/>
      <c r="Z30" s="41"/>
      <c r="AA30" s="41"/>
      <c r="AB30" s="41"/>
      <c r="AC30" s="41"/>
      <c r="AD30" s="41"/>
      <c r="AE30" s="41"/>
    </row>
    <row r="31" s="8" customFormat="1" ht="23.25" customHeight="1">
      <c r="A31" s="152"/>
      <c r="B31" s="153"/>
      <c r="C31" s="152"/>
      <c r="D31" s="152"/>
      <c r="E31" s="154" t="s">
        <v>45</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46</v>
      </c>
      <c r="E34" s="41"/>
      <c r="F34" s="41"/>
      <c r="G34" s="41"/>
      <c r="H34" s="41"/>
      <c r="I34" s="41"/>
      <c r="J34" s="158">
        <f>ROUND(J97,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48</v>
      </c>
      <c r="G36" s="41"/>
      <c r="H36" s="41"/>
      <c r="I36" s="159" t="s">
        <v>47</v>
      </c>
      <c r="J36" s="159" t="s">
        <v>49</v>
      </c>
      <c r="K36" s="41"/>
      <c r="L36" s="149"/>
      <c r="S36" s="41"/>
      <c r="T36" s="41"/>
      <c r="U36" s="41"/>
      <c r="V36" s="41"/>
      <c r="W36" s="41"/>
      <c r="X36" s="41"/>
      <c r="Y36" s="41"/>
      <c r="Z36" s="41"/>
      <c r="AA36" s="41"/>
      <c r="AB36" s="41"/>
      <c r="AC36" s="41"/>
      <c r="AD36" s="41"/>
      <c r="AE36" s="41"/>
    </row>
    <row r="37" s="2" customFormat="1" ht="14.4" customHeight="1">
      <c r="A37" s="41"/>
      <c r="B37" s="47"/>
      <c r="C37" s="41"/>
      <c r="D37" s="148" t="s">
        <v>50</v>
      </c>
      <c r="E37" s="146" t="s">
        <v>51</v>
      </c>
      <c r="F37" s="160">
        <f>ROUND((SUM(BE97:BE136)),  2)</f>
        <v>0</v>
      </c>
      <c r="G37" s="41"/>
      <c r="H37" s="41"/>
      <c r="I37" s="161">
        <v>0.20999999999999999</v>
      </c>
      <c r="J37" s="160">
        <f>ROUND(((SUM(BE97:BE136))*I37),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52</v>
      </c>
      <c r="F38" s="160">
        <f>ROUND((SUM(BF97:BF136)),  2)</f>
        <v>0</v>
      </c>
      <c r="G38" s="41"/>
      <c r="H38" s="41"/>
      <c r="I38" s="161">
        <v>0.14999999999999999</v>
      </c>
      <c r="J38" s="160">
        <f>ROUND(((SUM(BF97:BF136))*I38),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53</v>
      </c>
      <c r="F39" s="160">
        <f>ROUND((SUM(BG97:BG136)),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54</v>
      </c>
      <c r="F40" s="160">
        <f>ROUND((SUM(BH97:BH136)),  2)</f>
        <v>0</v>
      </c>
      <c r="G40" s="41"/>
      <c r="H40" s="41"/>
      <c r="I40" s="161">
        <v>0.14999999999999999</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55</v>
      </c>
      <c r="F41" s="160">
        <f>ROUND((SUM(BI97:BI136)),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56</v>
      </c>
      <c r="E43" s="164"/>
      <c r="F43" s="164"/>
      <c r="G43" s="165" t="s">
        <v>57</v>
      </c>
      <c r="H43" s="166" t="s">
        <v>58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5" t="s">
        <v>277</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Oprava trati v úseku Kunovice - Veselí nad Moravou</v>
      </c>
      <c r="F52" s="34"/>
      <c r="G52" s="34"/>
      <c r="H52" s="34"/>
      <c r="I52" s="43"/>
      <c r="J52" s="43"/>
      <c r="K52" s="43"/>
      <c r="L52" s="149"/>
      <c r="S52" s="41"/>
      <c r="T52" s="41"/>
      <c r="U52" s="41"/>
      <c r="V52" s="41"/>
      <c r="W52" s="41"/>
      <c r="X52" s="41"/>
      <c r="Y52" s="41"/>
      <c r="Z52" s="41"/>
      <c r="AA52" s="41"/>
      <c r="AB52" s="41"/>
      <c r="AC52" s="41"/>
      <c r="AD52" s="41"/>
      <c r="AE52" s="41"/>
    </row>
    <row r="53" s="1" customFormat="1" ht="12" customHeight="1">
      <c r="B53" s="23"/>
      <c r="C53" s="34" t="s">
        <v>270</v>
      </c>
      <c r="D53" s="24"/>
      <c r="E53" s="24"/>
      <c r="F53" s="24"/>
      <c r="G53" s="24"/>
      <c r="H53" s="24"/>
      <c r="I53" s="24"/>
      <c r="J53" s="24"/>
      <c r="K53" s="24"/>
      <c r="L53" s="22"/>
    </row>
    <row r="54" s="1" customFormat="1" ht="16.5" customHeight="1">
      <c r="B54" s="23"/>
      <c r="C54" s="24"/>
      <c r="D54" s="24"/>
      <c r="E54" s="173" t="s">
        <v>271</v>
      </c>
      <c r="F54" s="24"/>
      <c r="G54" s="24"/>
      <c r="H54" s="24"/>
      <c r="I54" s="24"/>
      <c r="J54" s="24"/>
      <c r="K54" s="24"/>
      <c r="L54" s="22"/>
    </row>
    <row r="55" s="1" customFormat="1" ht="12" customHeight="1">
      <c r="B55" s="23"/>
      <c r="C55" s="34" t="s">
        <v>272</v>
      </c>
      <c r="D55" s="24"/>
      <c r="E55" s="24"/>
      <c r="F55" s="24"/>
      <c r="G55" s="24"/>
      <c r="H55" s="24"/>
      <c r="I55" s="24"/>
      <c r="J55" s="24"/>
      <c r="K55" s="24"/>
      <c r="L55" s="22"/>
    </row>
    <row r="56" s="2" customFormat="1" ht="16.5" customHeight="1">
      <c r="A56" s="41"/>
      <c r="B56" s="42"/>
      <c r="C56" s="43"/>
      <c r="D56" s="43"/>
      <c r="E56" s="174" t="s">
        <v>562</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4" t="s">
        <v>274</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PS 11-02-72.2 - Zemní práce</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Kunovice - Veselí nad Moravou</v>
      </c>
      <c r="G60" s="43"/>
      <c r="H60" s="43"/>
      <c r="I60" s="34" t="s">
        <v>24</v>
      </c>
      <c r="J60" s="75" t="str">
        <f>IF(J16="","",J16)</f>
        <v>13. 4. 2021</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25.65" customHeight="1">
      <c r="A62" s="41"/>
      <c r="B62" s="42"/>
      <c r="C62" s="34" t="s">
        <v>30</v>
      </c>
      <c r="D62" s="43"/>
      <c r="E62" s="43"/>
      <c r="F62" s="29" t="str">
        <f>E19</f>
        <v>Správa železnic</v>
      </c>
      <c r="G62" s="43"/>
      <c r="H62" s="43"/>
      <c r="I62" s="34" t="s">
        <v>38</v>
      </c>
      <c r="J62" s="39" t="str">
        <f>E25</f>
        <v>MORAVIA CONSULT OLOMOUC a.s.</v>
      </c>
      <c r="K62" s="43"/>
      <c r="L62" s="149"/>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Ing. Filip Rozsypal</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278</v>
      </c>
      <c r="D65" s="176"/>
      <c r="E65" s="176"/>
      <c r="F65" s="176"/>
      <c r="G65" s="176"/>
      <c r="H65" s="176"/>
      <c r="I65" s="176"/>
      <c r="J65" s="177" t="s">
        <v>279</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78</v>
      </c>
      <c r="D67" s="43"/>
      <c r="E67" s="43"/>
      <c r="F67" s="43"/>
      <c r="G67" s="43"/>
      <c r="H67" s="43"/>
      <c r="I67" s="43"/>
      <c r="J67" s="105">
        <f>J97</f>
        <v>0</v>
      </c>
      <c r="K67" s="43"/>
      <c r="L67" s="149"/>
      <c r="S67" s="41"/>
      <c r="T67" s="41"/>
      <c r="U67" s="41"/>
      <c r="V67" s="41"/>
      <c r="W67" s="41"/>
      <c r="X67" s="41"/>
      <c r="Y67" s="41"/>
      <c r="Z67" s="41"/>
      <c r="AA67" s="41"/>
      <c r="AB67" s="41"/>
      <c r="AC67" s="41"/>
      <c r="AD67" s="41"/>
      <c r="AE67" s="41"/>
      <c r="AU67" s="19" t="s">
        <v>280</v>
      </c>
    </row>
    <row r="68" s="9" customFormat="1" ht="24.96" customHeight="1">
      <c r="A68" s="9"/>
      <c r="B68" s="179"/>
      <c r="C68" s="180"/>
      <c r="D68" s="181" t="s">
        <v>598</v>
      </c>
      <c r="E68" s="182"/>
      <c r="F68" s="182"/>
      <c r="G68" s="182"/>
      <c r="H68" s="182"/>
      <c r="I68" s="182"/>
      <c r="J68" s="183">
        <f>J98</f>
        <v>0</v>
      </c>
      <c r="K68" s="180"/>
      <c r="L68" s="184"/>
      <c r="S68" s="9"/>
      <c r="T68" s="9"/>
      <c r="U68" s="9"/>
      <c r="V68" s="9"/>
      <c r="W68" s="9"/>
      <c r="X68" s="9"/>
      <c r="Y68" s="9"/>
      <c r="Z68" s="9"/>
      <c r="AA68" s="9"/>
      <c r="AB68" s="9"/>
      <c r="AC68" s="9"/>
      <c r="AD68" s="9"/>
      <c r="AE68" s="9"/>
    </row>
    <row r="69" s="10" customFormat="1" ht="19.92" customHeight="1">
      <c r="A69" s="10"/>
      <c r="B69" s="185"/>
      <c r="C69" s="127"/>
      <c r="D69" s="186" t="s">
        <v>599</v>
      </c>
      <c r="E69" s="187"/>
      <c r="F69" s="187"/>
      <c r="G69" s="187"/>
      <c r="H69" s="187"/>
      <c r="I69" s="187"/>
      <c r="J69" s="188">
        <f>J99</f>
        <v>0</v>
      </c>
      <c r="K69" s="127"/>
      <c r="L69" s="189"/>
      <c r="S69" s="10"/>
      <c r="T69" s="10"/>
      <c r="U69" s="10"/>
      <c r="V69" s="10"/>
      <c r="W69" s="10"/>
      <c r="X69" s="10"/>
      <c r="Y69" s="10"/>
      <c r="Z69" s="10"/>
      <c r="AA69" s="10"/>
      <c r="AB69" s="10"/>
      <c r="AC69" s="10"/>
      <c r="AD69" s="10"/>
      <c r="AE69" s="10"/>
    </row>
    <row r="70" s="10" customFormat="1" ht="19.92" customHeight="1">
      <c r="A70" s="10"/>
      <c r="B70" s="185"/>
      <c r="C70" s="127"/>
      <c r="D70" s="186" t="s">
        <v>600</v>
      </c>
      <c r="E70" s="187"/>
      <c r="F70" s="187"/>
      <c r="G70" s="187"/>
      <c r="H70" s="187"/>
      <c r="I70" s="187"/>
      <c r="J70" s="188">
        <f>J113</f>
        <v>0</v>
      </c>
      <c r="K70" s="127"/>
      <c r="L70" s="189"/>
      <c r="S70" s="10"/>
      <c r="T70" s="10"/>
      <c r="U70" s="10"/>
      <c r="V70" s="10"/>
      <c r="W70" s="10"/>
      <c r="X70" s="10"/>
      <c r="Y70" s="10"/>
      <c r="Z70" s="10"/>
      <c r="AA70" s="10"/>
      <c r="AB70" s="10"/>
      <c r="AC70" s="10"/>
      <c r="AD70" s="10"/>
      <c r="AE70" s="10"/>
    </row>
    <row r="71" s="10" customFormat="1" ht="14.88" customHeight="1">
      <c r="A71" s="10"/>
      <c r="B71" s="185"/>
      <c r="C71" s="127"/>
      <c r="D71" s="186" t="s">
        <v>601</v>
      </c>
      <c r="E71" s="187"/>
      <c r="F71" s="187"/>
      <c r="G71" s="187"/>
      <c r="H71" s="187"/>
      <c r="I71" s="187"/>
      <c r="J71" s="188">
        <f>J114</f>
        <v>0</v>
      </c>
      <c r="K71" s="127"/>
      <c r="L71" s="189"/>
      <c r="S71" s="10"/>
      <c r="T71" s="10"/>
      <c r="U71" s="10"/>
      <c r="V71" s="10"/>
      <c r="W71" s="10"/>
      <c r="X71" s="10"/>
      <c r="Y71" s="10"/>
      <c r="Z71" s="10"/>
      <c r="AA71" s="10"/>
      <c r="AB71" s="10"/>
      <c r="AC71" s="10"/>
      <c r="AD71" s="10"/>
      <c r="AE71" s="10"/>
    </row>
    <row r="72" s="9" customFormat="1" ht="24.96" customHeight="1">
      <c r="A72" s="9"/>
      <c r="B72" s="179"/>
      <c r="C72" s="180"/>
      <c r="D72" s="181" t="s">
        <v>544</v>
      </c>
      <c r="E72" s="182"/>
      <c r="F72" s="182"/>
      <c r="G72" s="182"/>
      <c r="H72" s="182"/>
      <c r="I72" s="182"/>
      <c r="J72" s="183">
        <f>J125</f>
        <v>0</v>
      </c>
      <c r="K72" s="180"/>
      <c r="L72" s="184"/>
      <c r="S72" s="9"/>
      <c r="T72" s="9"/>
      <c r="U72" s="9"/>
      <c r="V72" s="9"/>
      <c r="W72" s="9"/>
      <c r="X72" s="9"/>
      <c r="Y72" s="9"/>
      <c r="Z72" s="9"/>
      <c r="AA72" s="9"/>
      <c r="AB72" s="9"/>
      <c r="AC72" s="9"/>
      <c r="AD72" s="9"/>
      <c r="AE72" s="9"/>
    </row>
    <row r="73" s="10" customFormat="1" ht="19.92" customHeight="1">
      <c r="A73" s="10"/>
      <c r="B73" s="185"/>
      <c r="C73" s="127"/>
      <c r="D73" s="186" t="s">
        <v>545</v>
      </c>
      <c r="E73" s="187"/>
      <c r="F73" s="187"/>
      <c r="G73" s="187"/>
      <c r="H73" s="187"/>
      <c r="I73" s="187"/>
      <c r="J73" s="188">
        <f>J126</f>
        <v>0</v>
      </c>
      <c r="K73" s="127"/>
      <c r="L73" s="189"/>
      <c r="S73" s="10"/>
      <c r="T73" s="10"/>
      <c r="U73" s="10"/>
      <c r="V73" s="10"/>
      <c r="W73" s="10"/>
      <c r="X73" s="10"/>
      <c r="Y73" s="10"/>
      <c r="Z73" s="10"/>
      <c r="AA73" s="10"/>
      <c r="AB73" s="10"/>
      <c r="AC73" s="10"/>
      <c r="AD73" s="10"/>
      <c r="AE73" s="10"/>
    </row>
    <row r="74" s="2" customFormat="1" ht="21.84" customHeight="1">
      <c r="A74" s="41"/>
      <c r="B74" s="42"/>
      <c r="C74" s="43"/>
      <c r="D74" s="43"/>
      <c r="E74" s="43"/>
      <c r="F74" s="43"/>
      <c r="G74" s="43"/>
      <c r="H74" s="43"/>
      <c r="I74" s="43"/>
      <c r="J74" s="43"/>
      <c r="K74" s="43"/>
      <c r="L74" s="149"/>
      <c r="S74" s="41"/>
      <c r="T74" s="41"/>
      <c r="U74" s="41"/>
      <c r="V74" s="41"/>
      <c r="W74" s="41"/>
      <c r="X74" s="41"/>
      <c r="Y74" s="41"/>
      <c r="Z74" s="41"/>
      <c r="AA74" s="41"/>
      <c r="AB74" s="41"/>
      <c r="AC74" s="41"/>
      <c r="AD74" s="41"/>
      <c r="AE74" s="41"/>
    </row>
    <row r="75" s="2" customFormat="1" ht="6.96" customHeight="1">
      <c r="A75" s="41"/>
      <c r="B75" s="62"/>
      <c r="C75" s="63"/>
      <c r="D75" s="63"/>
      <c r="E75" s="63"/>
      <c r="F75" s="63"/>
      <c r="G75" s="63"/>
      <c r="H75" s="63"/>
      <c r="I75" s="63"/>
      <c r="J75" s="63"/>
      <c r="K75" s="63"/>
      <c r="L75" s="149"/>
      <c r="S75" s="41"/>
      <c r="T75" s="41"/>
      <c r="U75" s="41"/>
      <c r="V75" s="41"/>
      <c r="W75" s="41"/>
      <c r="X75" s="41"/>
      <c r="Y75" s="41"/>
      <c r="Z75" s="41"/>
      <c r="AA75" s="41"/>
      <c r="AB75" s="41"/>
      <c r="AC75" s="41"/>
      <c r="AD75" s="41"/>
      <c r="AE75" s="41"/>
    </row>
    <row r="79" s="2" customFormat="1" ht="6.96" customHeight="1">
      <c r="A79" s="41"/>
      <c r="B79" s="64"/>
      <c r="C79" s="65"/>
      <c r="D79" s="65"/>
      <c r="E79" s="65"/>
      <c r="F79" s="65"/>
      <c r="G79" s="65"/>
      <c r="H79" s="65"/>
      <c r="I79" s="65"/>
      <c r="J79" s="65"/>
      <c r="K79" s="65"/>
      <c r="L79" s="149"/>
      <c r="S79" s="41"/>
      <c r="T79" s="41"/>
      <c r="U79" s="41"/>
      <c r="V79" s="41"/>
      <c r="W79" s="41"/>
      <c r="X79" s="41"/>
      <c r="Y79" s="41"/>
      <c r="Z79" s="41"/>
      <c r="AA79" s="41"/>
      <c r="AB79" s="41"/>
      <c r="AC79" s="41"/>
      <c r="AD79" s="41"/>
      <c r="AE79" s="41"/>
    </row>
    <row r="80" s="2" customFormat="1" ht="24.96" customHeight="1">
      <c r="A80" s="41"/>
      <c r="B80" s="42"/>
      <c r="C80" s="25" t="s">
        <v>283</v>
      </c>
      <c r="D80" s="43"/>
      <c r="E80" s="43"/>
      <c r="F80" s="43"/>
      <c r="G80" s="43"/>
      <c r="H80" s="43"/>
      <c r="I80" s="43"/>
      <c r="J80" s="43"/>
      <c r="K80" s="43"/>
      <c r="L80" s="149"/>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9"/>
      <c r="S81" s="41"/>
      <c r="T81" s="41"/>
      <c r="U81" s="41"/>
      <c r="V81" s="41"/>
      <c r="W81" s="41"/>
      <c r="X81" s="41"/>
      <c r="Y81" s="41"/>
      <c r="Z81" s="41"/>
      <c r="AA81" s="41"/>
      <c r="AB81" s="41"/>
      <c r="AC81" s="41"/>
      <c r="AD81" s="41"/>
      <c r="AE81" s="41"/>
    </row>
    <row r="82" s="2" customFormat="1" ht="12" customHeight="1">
      <c r="A82" s="41"/>
      <c r="B82" s="42"/>
      <c r="C82" s="34" t="s">
        <v>16</v>
      </c>
      <c r="D82" s="43"/>
      <c r="E82" s="43"/>
      <c r="F82" s="43"/>
      <c r="G82" s="43"/>
      <c r="H82" s="43"/>
      <c r="I82" s="43"/>
      <c r="J82" s="43"/>
      <c r="K82" s="43"/>
      <c r="L82" s="149"/>
      <c r="S82" s="41"/>
      <c r="T82" s="41"/>
      <c r="U82" s="41"/>
      <c r="V82" s="41"/>
      <c r="W82" s="41"/>
      <c r="X82" s="41"/>
      <c r="Y82" s="41"/>
      <c r="Z82" s="41"/>
      <c r="AA82" s="41"/>
      <c r="AB82" s="41"/>
      <c r="AC82" s="41"/>
      <c r="AD82" s="41"/>
      <c r="AE82" s="41"/>
    </row>
    <row r="83" s="2" customFormat="1" ht="16.5" customHeight="1">
      <c r="A83" s="41"/>
      <c r="B83" s="42"/>
      <c r="C83" s="43"/>
      <c r="D83" s="43"/>
      <c r="E83" s="173" t="str">
        <f>E7</f>
        <v>Oprava trati v úseku Kunovice - Veselí nad Moravou</v>
      </c>
      <c r="F83" s="34"/>
      <c r="G83" s="34"/>
      <c r="H83" s="34"/>
      <c r="I83" s="43"/>
      <c r="J83" s="43"/>
      <c r="K83" s="43"/>
      <c r="L83" s="149"/>
      <c r="S83" s="41"/>
      <c r="T83" s="41"/>
      <c r="U83" s="41"/>
      <c r="V83" s="41"/>
      <c r="W83" s="41"/>
      <c r="X83" s="41"/>
      <c r="Y83" s="41"/>
      <c r="Z83" s="41"/>
      <c r="AA83" s="41"/>
      <c r="AB83" s="41"/>
      <c r="AC83" s="41"/>
      <c r="AD83" s="41"/>
      <c r="AE83" s="41"/>
    </row>
    <row r="84" s="1" customFormat="1" ht="12" customHeight="1">
      <c r="B84" s="23"/>
      <c r="C84" s="34" t="s">
        <v>270</v>
      </c>
      <c r="D84" s="24"/>
      <c r="E84" s="24"/>
      <c r="F84" s="24"/>
      <c r="G84" s="24"/>
      <c r="H84" s="24"/>
      <c r="I84" s="24"/>
      <c r="J84" s="24"/>
      <c r="K84" s="24"/>
      <c r="L84" s="22"/>
    </row>
    <row r="85" s="1" customFormat="1" ht="16.5" customHeight="1">
      <c r="B85" s="23"/>
      <c r="C85" s="24"/>
      <c r="D85" s="24"/>
      <c r="E85" s="173" t="s">
        <v>271</v>
      </c>
      <c r="F85" s="24"/>
      <c r="G85" s="24"/>
      <c r="H85" s="24"/>
      <c r="I85" s="24"/>
      <c r="J85" s="24"/>
      <c r="K85" s="24"/>
      <c r="L85" s="22"/>
    </row>
    <row r="86" s="1" customFormat="1" ht="12" customHeight="1">
      <c r="B86" s="23"/>
      <c r="C86" s="34" t="s">
        <v>272</v>
      </c>
      <c r="D86" s="24"/>
      <c r="E86" s="24"/>
      <c r="F86" s="24"/>
      <c r="G86" s="24"/>
      <c r="H86" s="24"/>
      <c r="I86" s="24"/>
      <c r="J86" s="24"/>
      <c r="K86" s="24"/>
      <c r="L86" s="22"/>
    </row>
    <row r="87" s="2" customFormat="1" ht="16.5" customHeight="1">
      <c r="A87" s="41"/>
      <c r="B87" s="42"/>
      <c r="C87" s="43"/>
      <c r="D87" s="43"/>
      <c r="E87" s="174" t="s">
        <v>562</v>
      </c>
      <c r="F87" s="43"/>
      <c r="G87" s="43"/>
      <c r="H87" s="43"/>
      <c r="I87" s="43"/>
      <c r="J87" s="43"/>
      <c r="K87" s="43"/>
      <c r="L87" s="149"/>
      <c r="S87" s="41"/>
      <c r="T87" s="41"/>
      <c r="U87" s="41"/>
      <c r="V87" s="41"/>
      <c r="W87" s="41"/>
      <c r="X87" s="41"/>
      <c r="Y87" s="41"/>
      <c r="Z87" s="41"/>
      <c r="AA87" s="41"/>
      <c r="AB87" s="41"/>
      <c r="AC87" s="41"/>
      <c r="AD87" s="41"/>
      <c r="AE87" s="41"/>
    </row>
    <row r="88" s="2" customFormat="1" ht="12" customHeight="1">
      <c r="A88" s="41"/>
      <c r="B88" s="42"/>
      <c r="C88" s="34" t="s">
        <v>274</v>
      </c>
      <c r="D88" s="43"/>
      <c r="E88" s="43"/>
      <c r="F88" s="43"/>
      <c r="G88" s="43"/>
      <c r="H88" s="43"/>
      <c r="I88" s="43"/>
      <c r="J88" s="43"/>
      <c r="K88" s="43"/>
      <c r="L88" s="149"/>
      <c r="S88" s="41"/>
      <c r="T88" s="41"/>
      <c r="U88" s="41"/>
      <c r="V88" s="41"/>
      <c r="W88" s="41"/>
      <c r="X88" s="41"/>
      <c r="Y88" s="41"/>
      <c r="Z88" s="41"/>
      <c r="AA88" s="41"/>
      <c r="AB88" s="41"/>
      <c r="AC88" s="41"/>
      <c r="AD88" s="41"/>
      <c r="AE88" s="41"/>
    </row>
    <row r="89" s="2" customFormat="1" ht="16.5" customHeight="1">
      <c r="A89" s="41"/>
      <c r="B89" s="42"/>
      <c r="C89" s="43"/>
      <c r="D89" s="43"/>
      <c r="E89" s="72" t="str">
        <f>E13</f>
        <v>PS 11-02-72.2 - Zemní práce</v>
      </c>
      <c r="F89" s="43"/>
      <c r="G89" s="43"/>
      <c r="H89" s="43"/>
      <c r="I89" s="43"/>
      <c r="J89" s="43"/>
      <c r="K89" s="43"/>
      <c r="L89" s="149"/>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9"/>
      <c r="S90" s="41"/>
      <c r="T90" s="41"/>
      <c r="U90" s="41"/>
      <c r="V90" s="41"/>
      <c r="W90" s="41"/>
      <c r="X90" s="41"/>
      <c r="Y90" s="41"/>
      <c r="Z90" s="41"/>
      <c r="AA90" s="41"/>
      <c r="AB90" s="41"/>
      <c r="AC90" s="41"/>
      <c r="AD90" s="41"/>
      <c r="AE90" s="41"/>
    </row>
    <row r="91" s="2" customFormat="1" ht="12" customHeight="1">
      <c r="A91" s="41"/>
      <c r="B91" s="42"/>
      <c r="C91" s="34" t="s">
        <v>22</v>
      </c>
      <c r="D91" s="43"/>
      <c r="E91" s="43"/>
      <c r="F91" s="29" t="str">
        <f>F16</f>
        <v>Kunovice - Veselí nad Moravou</v>
      </c>
      <c r="G91" s="43"/>
      <c r="H91" s="43"/>
      <c r="I91" s="34" t="s">
        <v>24</v>
      </c>
      <c r="J91" s="75" t="str">
        <f>IF(J16="","",J16)</f>
        <v>13. 4. 2021</v>
      </c>
      <c r="K91" s="43"/>
      <c r="L91" s="149"/>
      <c r="S91" s="41"/>
      <c r="T91" s="41"/>
      <c r="U91" s="41"/>
      <c r="V91" s="41"/>
      <c r="W91" s="41"/>
      <c r="X91" s="41"/>
      <c r="Y91" s="41"/>
      <c r="Z91" s="41"/>
      <c r="AA91" s="41"/>
      <c r="AB91" s="41"/>
      <c r="AC91" s="41"/>
      <c r="AD91" s="41"/>
      <c r="AE91" s="41"/>
    </row>
    <row r="92" s="2" customFormat="1" ht="6.96" customHeight="1">
      <c r="A92" s="41"/>
      <c r="B92" s="42"/>
      <c r="C92" s="43"/>
      <c r="D92" s="43"/>
      <c r="E92" s="43"/>
      <c r="F92" s="43"/>
      <c r="G92" s="43"/>
      <c r="H92" s="43"/>
      <c r="I92" s="43"/>
      <c r="J92" s="43"/>
      <c r="K92" s="43"/>
      <c r="L92" s="149"/>
      <c r="S92" s="41"/>
      <c r="T92" s="41"/>
      <c r="U92" s="41"/>
      <c r="V92" s="41"/>
      <c r="W92" s="41"/>
      <c r="X92" s="41"/>
      <c r="Y92" s="41"/>
      <c r="Z92" s="41"/>
      <c r="AA92" s="41"/>
      <c r="AB92" s="41"/>
      <c r="AC92" s="41"/>
      <c r="AD92" s="41"/>
      <c r="AE92" s="41"/>
    </row>
    <row r="93" s="2" customFormat="1" ht="25.65" customHeight="1">
      <c r="A93" s="41"/>
      <c r="B93" s="42"/>
      <c r="C93" s="34" t="s">
        <v>30</v>
      </c>
      <c r="D93" s="43"/>
      <c r="E93" s="43"/>
      <c r="F93" s="29" t="str">
        <f>E19</f>
        <v>Správa železnic</v>
      </c>
      <c r="G93" s="43"/>
      <c r="H93" s="43"/>
      <c r="I93" s="34" t="s">
        <v>38</v>
      </c>
      <c r="J93" s="39" t="str">
        <f>E25</f>
        <v>MORAVIA CONSULT OLOMOUC a.s.</v>
      </c>
      <c r="K93" s="43"/>
      <c r="L93" s="149"/>
      <c r="S93" s="41"/>
      <c r="T93" s="41"/>
      <c r="U93" s="41"/>
      <c r="V93" s="41"/>
      <c r="W93" s="41"/>
      <c r="X93" s="41"/>
      <c r="Y93" s="41"/>
      <c r="Z93" s="41"/>
      <c r="AA93" s="41"/>
      <c r="AB93" s="41"/>
      <c r="AC93" s="41"/>
      <c r="AD93" s="41"/>
      <c r="AE93" s="41"/>
    </row>
    <row r="94" s="2" customFormat="1" ht="15.15" customHeight="1">
      <c r="A94" s="41"/>
      <c r="B94" s="42"/>
      <c r="C94" s="34" t="s">
        <v>36</v>
      </c>
      <c r="D94" s="43"/>
      <c r="E94" s="43"/>
      <c r="F94" s="29" t="str">
        <f>IF(E22="","",E22)</f>
        <v>Vyplň údaj</v>
      </c>
      <c r="G94" s="43"/>
      <c r="H94" s="43"/>
      <c r="I94" s="34" t="s">
        <v>42</v>
      </c>
      <c r="J94" s="39" t="str">
        <f>E28</f>
        <v>Ing. Filip Rozsypal</v>
      </c>
      <c r="K94" s="43"/>
      <c r="L94" s="149"/>
      <c r="S94" s="41"/>
      <c r="T94" s="41"/>
      <c r="U94" s="41"/>
      <c r="V94" s="41"/>
      <c r="W94" s="41"/>
      <c r="X94" s="41"/>
      <c r="Y94" s="41"/>
      <c r="Z94" s="41"/>
      <c r="AA94" s="41"/>
      <c r="AB94" s="41"/>
      <c r="AC94" s="41"/>
      <c r="AD94" s="41"/>
      <c r="AE94" s="41"/>
    </row>
    <row r="95" s="2" customFormat="1" ht="10.32" customHeight="1">
      <c r="A95" s="41"/>
      <c r="B95" s="42"/>
      <c r="C95" s="43"/>
      <c r="D95" s="43"/>
      <c r="E95" s="43"/>
      <c r="F95" s="43"/>
      <c r="G95" s="43"/>
      <c r="H95" s="43"/>
      <c r="I95" s="43"/>
      <c r="J95" s="43"/>
      <c r="K95" s="43"/>
      <c r="L95" s="149"/>
      <c r="S95" s="41"/>
      <c r="T95" s="41"/>
      <c r="U95" s="41"/>
      <c r="V95" s="41"/>
      <c r="W95" s="41"/>
      <c r="X95" s="41"/>
      <c r="Y95" s="41"/>
      <c r="Z95" s="41"/>
      <c r="AA95" s="41"/>
      <c r="AB95" s="41"/>
      <c r="AC95" s="41"/>
      <c r="AD95" s="41"/>
      <c r="AE95" s="41"/>
    </row>
    <row r="96" s="11" customFormat="1" ht="29.28" customHeight="1">
      <c r="A96" s="190"/>
      <c r="B96" s="191"/>
      <c r="C96" s="192" t="s">
        <v>284</v>
      </c>
      <c r="D96" s="193" t="s">
        <v>65</v>
      </c>
      <c r="E96" s="193" t="s">
        <v>61</v>
      </c>
      <c r="F96" s="193" t="s">
        <v>62</v>
      </c>
      <c r="G96" s="193" t="s">
        <v>285</v>
      </c>
      <c r="H96" s="193" t="s">
        <v>286</v>
      </c>
      <c r="I96" s="193" t="s">
        <v>287</v>
      </c>
      <c r="J96" s="193" t="s">
        <v>279</v>
      </c>
      <c r="K96" s="194" t="s">
        <v>288</v>
      </c>
      <c r="L96" s="195"/>
      <c r="M96" s="95" t="s">
        <v>35</v>
      </c>
      <c r="N96" s="96" t="s">
        <v>50</v>
      </c>
      <c r="O96" s="96" t="s">
        <v>289</v>
      </c>
      <c r="P96" s="96" t="s">
        <v>290</v>
      </c>
      <c r="Q96" s="96" t="s">
        <v>291</v>
      </c>
      <c r="R96" s="96" t="s">
        <v>292</v>
      </c>
      <c r="S96" s="96" t="s">
        <v>293</v>
      </c>
      <c r="T96" s="97" t="s">
        <v>294</v>
      </c>
      <c r="U96" s="190"/>
      <c r="V96" s="190"/>
      <c r="W96" s="190"/>
      <c r="X96" s="190"/>
      <c r="Y96" s="190"/>
      <c r="Z96" s="190"/>
      <c r="AA96" s="190"/>
      <c r="AB96" s="190"/>
      <c r="AC96" s="190"/>
      <c r="AD96" s="190"/>
      <c r="AE96" s="190"/>
    </row>
    <row r="97" s="2" customFormat="1" ht="22.8" customHeight="1">
      <c r="A97" s="41"/>
      <c r="B97" s="42"/>
      <c r="C97" s="102" t="s">
        <v>295</v>
      </c>
      <c r="D97" s="43"/>
      <c r="E97" s="43"/>
      <c r="F97" s="43"/>
      <c r="G97" s="43"/>
      <c r="H97" s="43"/>
      <c r="I97" s="43"/>
      <c r="J97" s="196">
        <f>BK97</f>
        <v>0</v>
      </c>
      <c r="K97" s="43"/>
      <c r="L97" s="47"/>
      <c r="M97" s="98"/>
      <c r="N97" s="197"/>
      <c r="O97" s="99"/>
      <c r="P97" s="198">
        <f>P98+P125</f>
        <v>0</v>
      </c>
      <c r="Q97" s="99"/>
      <c r="R97" s="198">
        <f>R98+R125</f>
        <v>31.203456000000003</v>
      </c>
      <c r="S97" s="99"/>
      <c r="T97" s="199">
        <f>T98+T125</f>
        <v>0</v>
      </c>
      <c r="U97" s="41"/>
      <c r="V97" s="41"/>
      <c r="W97" s="41"/>
      <c r="X97" s="41"/>
      <c r="Y97" s="41"/>
      <c r="Z97" s="41"/>
      <c r="AA97" s="41"/>
      <c r="AB97" s="41"/>
      <c r="AC97" s="41"/>
      <c r="AD97" s="41"/>
      <c r="AE97" s="41"/>
      <c r="AT97" s="19" t="s">
        <v>79</v>
      </c>
      <c r="AU97" s="19" t="s">
        <v>280</v>
      </c>
      <c r="BK97" s="200">
        <f>BK98+BK125</f>
        <v>0</v>
      </c>
    </row>
    <row r="98" s="12" customFormat="1" ht="25.92" customHeight="1">
      <c r="A98" s="12"/>
      <c r="B98" s="201"/>
      <c r="C98" s="202"/>
      <c r="D98" s="203" t="s">
        <v>79</v>
      </c>
      <c r="E98" s="204" t="s">
        <v>602</v>
      </c>
      <c r="F98" s="204" t="s">
        <v>603</v>
      </c>
      <c r="G98" s="202"/>
      <c r="H98" s="202"/>
      <c r="I98" s="205"/>
      <c r="J98" s="206">
        <f>BK98</f>
        <v>0</v>
      </c>
      <c r="K98" s="202"/>
      <c r="L98" s="207"/>
      <c r="M98" s="208"/>
      <c r="N98" s="209"/>
      <c r="O98" s="209"/>
      <c r="P98" s="210">
        <f>P99+P113</f>
        <v>0</v>
      </c>
      <c r="Q98" s="209"/>
      <c r="R98" s="210">
        <f>R99+R113</f>
        <v>0</v>
      </c>
      <c r="S98" s="209"/>
      <c r="T98" s="211">
        <f>T99+T113</f>
        <v>0</v>
      </c>
      <c r="U98" s="12"/>
      <c r="V98" s="12"/>
      <c r="W98" s="12"/>
      <c r="X98" s="12"/>
      <c r="Y98" s="12"/>
      <c r="Z98" s="12"/>
      <c r="AA98" s="12"/>
      <c r="AB98" s="12"/>
      <c r="AC98" s="12"/>
      <c r="AD98" s="12"/>
      <c r="AE98" s="12"/>
      <c r="AR98" s="212" t="s">
        <v>87</v>
      </c>
      <c r="AT98" s="213" t="s">
        <v>79</v>
      </c>
      <c r="AU98" s="213" t="s">
        <v>80</v>
      </c>
      <c r="AY98" s="212" t="s">
        <v>298</v>
      </c>
      <c r="BK98" s="214">
        <f>BK99+BK113</f>
        <v>0</v>
      </c>
    </row>
    <row r="99" s="12" customFormat="1" ht="22.8" customHeight="1">
      <c r="A99" s="12"/>
      <c r="B99" s="201"/>
      <c r="C99" s="202"/>
      <c r="D99" s="203" t="s">
        <v>79</v>
      </c>
      <c r="E99" s="215" t="s">
        <v>87</v>
      </c>
      <c r="F99" s="215" t="s">
        <v>107</v>
      </c>
      <c r="G99" s="202"/>
      <c r="H99" s="202"/>
      <c r="I99" s="205"/>
      <c r="J99" s="216">
        <f>BK99</f>
        <v>0</v>
      </c>
      <c r="K99" s="202"/>
      <c r="L99" s="207"/>
      <c r="M99" s="208"/>
      <c r="N99" s="209"/>
      <c r="O99" s="209"/>
      <c r="P99" s="210">
        <f>SUM(P100:P112)</f>
        <v>0</v>
      </c>
      <c r="Q99" s="209"/>
      <c r="R99" s="210">
        <f>SUM(R100:R112)</f>
        <v>0</v>
      </c>
      <c r="S99" s="209"/>
      <c r="T99" s="211">
        <f>SUM(T100:T112)</f>
        <v>0</v>
      </c>
      <c r="U99" s="12"/>
      <c r="V99" s="12"/>
      <c r="W99" s="12"/>
      <c r="X99" s="12"/>
      <c r="Y99" s="12"/>
      <c r="Z99" s="12"/>
      <c r="AA99" s="12"/>
      <c r="AB99" s="12"/>
      <c r="AC99" s="12"/>
      <c r="AD99" s="12"/>
      <c r="AE99" s="12"/>
      <c r="AR99" s="212" t="s">
        <v>87</v>
      </c>
      <c r="AT99" s="213" t="s">
        <v>79</v>
      </c>
      <c r="AU99" s="213" t="s">
        <v>87</v>
      </c>
      <c r="AY99" s="212" t="s">
        <v>298</v>
      </c>
      <c r="BK99" s="214">
        <f>SUM(BK100:BK112)</f>
        <v>0</v>
      </c>
    </row>
    <row r="100" s="2" customFormat="1" ht="24.15" customHeight="1">
      <c r="A100" s="41"/>
      <c r="B100" s="42"/>
      <c r="C100" s="217" t="s">
        <v>87</v>
      </c>
      <c r="D100" s="217" t="s">
        <v>301</v>
      </c>
      <c r="E100" s="218" t="s">
        <v>604</v>
      </c>
      <c r="F100" s="219" t="s">
        <v>605</v>
      </c>
      <c r="G100" s="220" t="s">
        <v>606</v>
      </c>
      <c r="H100" s="221">
        <v>60</v>
      </c>
      <c r="I100" s="222"/>
      <c r="J100" s="223">
        <f>ROUND(I100*H100,2)</f>
        <v>0</v>
      </c>
      <c r="K100" s="219" t="s">
        <v>551</v>
      </c>
      <c r="L100" s="47"/>
      <c r="M100" s="224" t="s">
        <v>35</v>
      </c>
      <c r="N100" s="225" t="s">
        <v>51</v>
      </c>
      <c r="O100" s="87"/>
      <c r="P100" s="226">
        <f>O100*H100</f>
        <v>0</v>
      </c>
      <c r="Q100" s="226">
        <v>0</v>
      </c>
      <c r="R100" s="226">
        <f>Q100*H100</f>
        <v>0</v>
      </c>
      <c r="S100" s="226">
        <v>0</v>
      </c>
      <c r="T100" s="227">
        <f>S100*H100</f>
        <v>0</v>
      </c>
      <c r="U100" s="41"/>
      <c r="V100" s="41"/>
      <c r="W100" s="41"/>
      <c r="X100" s="41"/>
      <c r="Y100" s="41"/>
      <c r="Z100" s="41"/>
      <c r="AA100" s="41"/>
      <c r="AB100" s="41"/>
      <c r="AC100" s="41"/>
      <c r="AD100" s="41"/>
      <c r="AE100" s="41"/>
      <c r="AR100" s="228" t="s">
        <v>100</v>
      </c>
      <c r="AT100" s="228" t="s">
        <v>301</v>
      </c>
      <c r="AU100" s="228" t="s">
        <v>89</v>
      </c>
      <c r="AY100" s="19" t="s">
        <v>298</v>
      </c>
      <c r="BE100" s="229">
        <f>IF(N100="základní",J100,0)</f>
        <v>0</v>
      </c>
      <c r="BF100" s="229">
        <f>IF(N100="snížená",J100,0)</f>
        <v>0</v>
      </c>
      <c r="BG100" s="229">
        <f>IF(N100="zákl. přenesená",J100,0)</f>
        <v>0</v>
      </c>
      <c r="BH100" s="229">
        <f>IF(N100="sníž. přenesená",J100,0)</f>
        <v>0</v>
      </c>
      <c r="BI100" s="229">
        <f>IF(N100="nulová",J100,0)</f>
        <v>0</v>
      </c>
      <c r="BJ100" s="19" t="s">
        <v>87</v>
      </c>
      <c r="BK100" s="229">
        <f>ROUND(I100*H100,2)</f>
        <v>0</v>
      </c>
      <c r="BL100" s="19" t="s">
        <v>100</v>
      </c>
      <c r="BM100" s="228" t="s">
        <v>965</v>
      </c>
    </row>
    <row r="101" s="2" customFormat="1">
      <c r="A101" s="41"/>
      <c r="B101" s="42"/>
      <c r="C101" s="43"/>
      <c r="D101" s="245" t="s">
        <v>553</v>
      </c>
      <c r="E101" s="43"/>
      <c r="F101" s="246" t="s">
        <v>608</v>
      </c>
      <c r="G101" s="43"/>
      <c r="H101" s="43"/>
      <c r="I101" s="247"/>
      <c r="J101" s="43"/>
      <c r="K101" s="43"/>
      <c r="L101" s="47"/>
      <c r="M101" s="248"/>
      <c r="N101" s="249"/>
      <c r="O101" s="87"/>
      <c r="P101" s="87"/>
      <c r="Q101" s="87"/>
      <c r="R101" s="87"/>
      <c r="S101" s="87"/>
      <c r="T101" s="88"/>
      <c r="U101" s="41"/>
      <c r="V101" s="41"/>
      <c r="W101" s="41"/>
      <c r="X101" s="41"/>
      <c r="Y101" s="41"/>
      <c r="Z101" s="41"/>
      <c r="AA101" s="41"/>
      <c r="AB101" s="41"/>
      <c r="AC101" s="41"/>
      <c r="AD101" s="41"/>
      <c r="AE101" s="41"/>
      <c r="AT101" s="19" t="s">
        <v>553</v>
      </c>
      <c r="AU101" s="19" t="s">
        <v>89</v>
      </c>
    </row>
    <row r="102" s="13" customFormat="1">
      <c r="A102" s="13"/>
      <c r="B102" s="255"/>
      <c r="C102" s="256"/>
      <c r="D102" s="250" t="s">
        <v>609</v>
      </c>
      <c r="E102" s="257" t="s">
        <v>35</v>
      </c>
      <c r="F102" s="258" t="s">
        <v>966</v>
      </c>
      <c r="G102" s="256"/>
      <c r="H102" s="257" t="s">
        <v>35</v>
      </c>
      <c r="I102" s="259"/>
      <c r="J102" s="256"/>
      <c r="K102" s="256"/>
      <c r="L102" s="260"/>
      <c r="M102" s="261"/>
      <c r="N102" s="262"/>
      <c r="O102" s="262"/>
      <c r="P102" s="262"/>
      <c r="Q102" s="262"/>
      <c r="R102" s="262"/>
      <c r="S102" s="262"/>
      <c r="T102" s="263"/>
      <c r="U102" s="13"/>
      <c r="V102" s="13"/>
      <c r="W102" s="13"/>
      <c r="X102" s="13"/>
      <c r="Y102" s="13"/>
      <c r="Z102" s="13"/>
      <c r="AA102" s="13"/>
      <c r="AB102" s="13"/>
      <c r="AC102" s="13"/>
      <c r="AD102" s="13"/>
      <c r="AE102" s="13"/>
      <c r="AT102" s="264" t="s">
        <v>609</v>
      </c>
      <c r="AU102" s="264" t="s">
        <v>89</v>
      </c>
      <c r="AV102" s="13" t="s">
        <v>87</v>
      </c>
      <c r="AW102" s="13" t="s">
        <v>41</v>
      </c>
      <c r="AX102" s="13" t="s">
        <v>80</v>
      </c>
      <c r="AY102" s="264" t="s">
        <v>298</v>
      </c>
    </row>
    <row r="103" s="14" customFormat="1">
      <c r="A103" s="14"/>
      <c r="B103" s="265"/>
      <c r="C103" s="266"/>
      <c r="D103" s="250" t="s">
        <v>609</v>
      </c>
      <c r="E103" s="267" t="s">
        <v>35</v>
      </c>
      <c r="F103" s="268" t="s">
        <v>967</v>
      </c>
      <c r="G103" s="266"/>
      <c r="H103" s="269">
        <v>60</v>
      </c>
      <c r="I103" s="270"/>
      <c r="J103" s="266"/>
      <c r="K103" s="266"/>
      <c r="L103" s="271"/>
      <c r="M103" s="272"/>
      <c r="N103" s="273"/>
      <c r="O103" s="273"/>
      <c r="P103" s="273"/>
      <c r="Q103" s="273"/>
      <c r="R103" s="273"/>
      <c r="S103" s="273"/>
      <c r="T103" s="274"/>
      <c r="U103" s="14"/>
      <c r="V103" s="14"/>
      <c r="W103" s="14"/>
      <c r="X103" s="14"/>
      <c r="Y103" s="14"/>
      <c r="Z103" s="14"/>
      <c r="AA103" s="14"/>
      <c r="AB103" s="14"/>
      <c r="AC103" s="14"/>
      <c r="AD103" s="14"/>
      <c r="AE103" s="14"/>
      <c r="AT103" s="275" t="s">
        <v>609</v>
      </c>
      <c r="AU103" s="275" t="s">
        <v>89</v>
      </c>
      <c r="AV103" s="14" t="s">
        <v>89</v>
      </c>
      <c r="AW103" s="14" t="s">
        <v>41</v>
      </c>
      <c r="AX103" s="14" t="s">
        <v>87</v>
      </c>
      <c r="AY103" s="275" t="s">
        <v>298</v>
      </c>
    </row>
    <row r="104" s="2" customFormat="1" ht="37.8" customHeight="1">
      <c r="A104" s="41"/>
      <c r="B104" s="42"/>
      <c r="C104" s="217" t="s">
        <v>89</v>
      </c>
      <c r="D104" s="217" t="s">
        <v>301</v>
      </c>
      <c r="E104" s="218" t="s">
        <v>613</v>
      </c>
      <c r="F104" s="219" t="s">
        <v>614</v>
      </c>
      <c r="G104" s="220" t="s">
        <v>606</v>
      </c>
      <c r="H104" s="221">
        <v>60</v>
      </c>
      <c r="I104" s="222"/>
      <c r="J104" s="223">
        <f>ROUND(I104*H104,2)</f>
        <v>0</v>
      </c>
      <c r="K104" s="219" t="s">
        <v>551</v>
      </c>
      <c r="L104" s="47"/>
      <c r="M104" s="224" t="s">
        <v>35</v>
      </c>
      <c r="N104" s="225" t="s">
        <v>51</v>
      </c>
      <c r="O104" s="87"/>
      <c r="P104" s="226">
        <f>O104*H104</f>
        <v>0</v>
      </c>
      <c r="Q104" s="226">
        <v>0</v>
      </c>
      <c r="R104" s="226">
        <f>Q104*H104</f>
        <v>0</v>
      </c>
      <c r="S104" s="226">
        <v>0</v>
      </c>
      <c r="T104" s="227">
        <f>S104*H104</f>
        <v>0</v>
      </c>
      <c r="U104" s="41"/>
      <c r="V104" s="41"/>
      <c r="W104" s="41"/>
      <c r="X104" s="41"/>
      <c r="Y104" s="41"/>
      <c r="Z104" s="41"/>
      <c r="AA104" s="41"/>
      <c r="AB104" s="41"/>
      <c r="AC104" s="41"/>
      <c r="AD104" s="41"/>
      <c r="AE104" s="41"/>
      <c r="AR104" s="228" t="s">
        <v>100</v>
      </c>
      <c r="AT104" s="228" t="s">
        <v>301</v>
      </c>
      <c r="AU104" s="228" t="s">
        <v>89</v>
      </c>
      <c r="AY104" s="19" t="s">
        <v>298</v>
      </c>
      <c r="BE104" s="229">
        <f>IF(N104="základní",J104,0)</f>
        <v>0</v>
      </c>
      <c r="BF104" s="229">
        <f>IF(N104="snížená",J104,0)</f>
        <v>0</v>
      </c>
      <c r="BG104" s="229">
        <f>IF(N104="zákl. přenesená",J104,0)</f>
        <v>0</v>
      </c>
      <c r="BH104" s="229">
        <f>IF(N104="sníž. přenesená",J104,0)</f>
        <v>0</v>
      </c>
      <c r="BI104" s="229">
        <f>IF(N104="nulová",J104,0)</f>
        <v>0</v>
      </c>
      <c r="BJ104" s="19" t="s">
        <v>87</v>
      </c>
      <c r="BK104" s="229">
        <f>ROUND(I104*H104,2)</f>
        <v>0</v>
      </c>
      <c r="BL104" s="19" t="s">
        <v>100</v>
      </c>
      <c r="BM104" s="228" t="s">
        <v>968</v>
      </c>
    </row>
    <row r="105" s="2" customFormat="1">
      <c r="A105" s="41"/>
      <c r="B105" s="42"/>
      <c r="C105" s="43"/>
      <c r="D105" s="245" t="s">
        <v>553</v>
      </c>
      <c r="E105" s="43"/>
      <c r="F105" s="246" t="s">
        <v>616</v>
      </c>
      <c r="G105" s="43"/>
      <c r="H105" s="43"/>
      <c r="I105" s="247"/>
      <c r="J105" s="43"/>
      <c r="K105" s="43"/>
      <c r="L105" s="47"/>
      <c r="M105" s="248"/>
      <c r="N105" s="249"/>
      <c r="O105" s="87"/>
      <c r="P105" s="87"/>
      <c r="Q105" s="87"/>
      <c r="R105" s="87"/>
      <c r="S105" s="87"/>
      <c r="T105" s="88"/>
      <c r="U105" s="41"/>
      <c r="V105" s="41"/>
      <c r="W105" s="41"/>
      <c r="X105" s="41"/>
      <c r="Y105" s="41"/>
      <c r="Z105" s="41"/>
      <c r="AA105" s="41"/>
      <c r="AB105" s="41"/>
      <c r="AC105" s="41"/>
      <c r="AD105" s="41"/>
      <c r="AE105" s="41"/>
      <c r="AT105" s="19" t="s">
        <v>553</v>
      </c>
      <c r="AU105" s="19" t="s">
        <v>89</v>
      </c>
    </row>
    <row r="106" s="13" customFormat="1">
      <c r="A106" s="13"/>
      <c r="B106" s="255"/>
      <c r="C106" s="256"/>
      <c r="D106" s="250" t="s">
        <v>609</v>
      </c>
      <c r="E106" s="257" t="s">
        <v>35</v>
      </c>
      <c r="F106" s="258" t="s">
        <v>966</v>
      </c>
      <c r="G106" s="256"/>
      <c r="H106" s="257" t="s">
        <v>35</v>
      </c>
      <c r="I106" s="259"/>
      <c r="J106" s="256"/>
      <c r="K106" s="256"/>
      <c r="L106" s="260"/>
      <c r="M106" s="261"/>
      <c r="N106" s="262"/>
      <c r="O106" s="262"/>
      <c r="P106" s="262"/>
      <c r="Q106" s="262"/>
      <c r="R106" s="262"/>
      <c r="S106" s="262"/>
      <c r="T106" s="263"/>
      <c r="U106" s="13"/>
      <c r="V106" s="13"/>
      <c r="W106" s="13"/>
      <c r="X106" s="13"/>
      <c r="Y106" s="13"/>
      <c r="Z106" s="13"/>
      <c r="AA106" s="13"/>
      <c r="AB106" s="13"/>
      <c r="AC106" s="13"/>
      <c r="AD106" s="13"/>
      <c r="AE106" s="13"/>
      <c r="AT106" s="264" t="s">
        <v>609</v>
      </c>
      <c r="AU106" s="264" t="s">
        <v>89</v>
      </c>
      <c r="AV106" s="13" t="s">
        <v>87</v>
      </c>
      <c r="AW106" s="13" t="s">
        <v>41</v>
      </c>
      <c r="AX106" s="13" t="s">
        <v>80</v>
      </c>
      <c r="AY106" s="264" t="s">
        <v>298</v>
      </c>
    </row>
    <row r="107" s="14" customFormat="1">
      <c r="A107" s="14"/>
      <c r="B107" s="265"/>
      <c r="C107" s="266"/>
      <c r="D107" s="250" t="s">
        <v>609</v>
      </c>
      <c r="E107" s="267" t="s">
        <v>35</v>
      </c>
      <c r="F107" s="268" t="s">
        <v>967</v>
      </c>
      <c r="G107" s="266"/>
      <c r="H107" s="269">
        <v>60</v>
      </c>
      <c r="I107" s="270"/>
      <c r="J107" s="266"/>
      <c r="K107" s="266"/>
      <c r="L107" s="271"/>
      <c r="M107" s="272"/>
      <c r="N107" s="273"/>
      <c r="O107" s="273"/>
      <c r="P107" s="273"/>
      <c r="Q107" s="273"/>
      <c r="R107" s="273"/>
      <c r="S107" s="273"/>
      <c r="T107" s="274"/>
      <c r="U107" s="14"/>
      <c r="V107" s="14"/>
      <c r="W107" s="14"/>
      <c r="X107" s="14"/>
      <c r="Y107" s="14"/>
      <c r="Z107" s="14"/>
      <c r="AA107" s="14"/>
      <c r="AB107" s="14"/>
      <c r="AC107" s="14"/>
      <c r="AD107" s="14"/>
      <c r="AE107" s="14"/>
      <c r="AT107" s="275" t="s">
        <v>609</v>
      </c>
      <c r="AU107" s="275" t="s">
        <v>89</v>
      </c>
      <c r="AV107" s="14" t="s">
        <v>89</v>
      </c>
      <c r="AW107" s="14" t="s">
        <v>41</v>
      </c>
      <c r="AX107" s="14" t="s">
        <v>87</v>
      </c>
      <c r="AY107" s="275" t="s">
        <v>298</v>
      </c>
    </row>
    <row r="108" s="2" customFormat="1" ht="24.15" customHeight="1">
      <c r="A108" s="41"/>
      <c r="B108" s="42"/>
      <c r="C108" s="217" t="s">
        <v>96</v>
      </c>
      <c r="D108" s="217" t="s">
        <v>301</v>
      </c>
      <c r="E108" s="218" t="s">
        <v>617</v>
      </c>
      <c r="F108" s="219" t="s">
        <v>618</v>
      </c>
      <c r="G108" s="220" t="s">
        <v>606</v>
      </c>
      <c r="H108" s="221">
        <v>30</v>
      </c>
      <c r="I108" s="222"/>
      <c r="J108" s="223">
        <f>ROUND(I108*H108,2)</f>
        <v>0</v>
      </c>
      <c r="K108" s="219" t="s">
        <v>551</v>
      </c>
      <c r="L108" s="47"/>
      <c r="M108" s="224" t="s">
        <v>35</v>
      </c>
      <c r="N108" s="225" t="s">
        <v>51</v>
      </c>
      <c r="O108" s="87"/>
      <c r="P108" s="226">
        <f>O108*H108</f>
        <v>0</v>
      </c>
      <c r="Q108" s="226">
        <v>0</v>
      </c>
      <c r="R108" s="226">
        <f>Q108*H108</f>
        <v>0</v>
      </c>
      <c r="S108" s="226">
        <v>0</v>
      </c>
      <c r="T108" s="227">
        <f>S108*H108</f>
        <v>0</v>
      </c>
      <c r="U108" s="41"/>
      <c r="V108" s="41"/>
      <c r="W108" s="41"/>
      <c r="X108" s="41"/>
      <c r="Y108" s="41"/>
      <c r="Z108" s="41"/>
      <c r="AA108" s="41"/>
      <c r="AB108" s="41"/>
      <c r="AC108" s="41"/>
      <c r="AD108" s="41"/>
      <c r="AE108" s="41"/>
      <c r="AR108" s="228" t="s">
        <v>100</v>
      </c>
      <c r="AT108" s="228" t="s">
        <v>301</v>
      </c>
      <c r="AU108" s="228" t="s">
        <v>89</v>
      </c>
      <c r="AY108" s="19" t="s">
        <v>298</v>
      </c>
      <c r="BE108" s="229">
        <f>IF(N108="základní",J108,0)</f>
        <v>0</v>
      </c>
      <c r="BF108" s="229">
        <f>IF(N108="snížená",J108,0)</f>
        <v>0</v>
      </c>
      <c r="BG108" s="229">
        <f>IF(N108="zákl. přenesená",J108,0)</f>
        <v>0</v>
      </c>
      <c r="BH108" s="229">
        <f>IF(N108="sníž. přenesená",J108,0)</f>
        <v>0</v>
      </c>
      <c r="BI108" s="229">
        <f>IF(N108="nulová",J108,0)</f>
        <v>0</v>
      </c>
      <c r="BJ108" s="19" t="s">
        <v>87</v>
      </c>
      <c r="BK108" s="229">
        <f>ROUND(I108*H108,2)</f>
        <v>0</v>
      </c>
      <c r="BL108" s="19" t="s">
        <v>100</v>
      </c>
      <c r="BM108" s="228" t="s">
        <v>969</v>
      </c>
    </row>
    <row r="109" s="2" customFormat="1">
      <c r="A109" s="41"/>
      <c r="B109" s="42"/>
      <c r="C109" s="43"/>
      <c r="D109" s="245" t="s">
        <v>553</v>
      </c>
      <c r="E109" s="43"/>
      <c r="F109" s="246" t="s">
        <v>620</v>
      </c>
      <c r="G109" s="43"/>
      <c r="H109" s="43"/>
      <c r="I109" s="247"/>
      <c r="J109" s="43"/>
      <c r="K109" s="43"/>
      <c r="L109" s="47"/>
      <c r="M109" s="248"/>
      <c r="N109" s="249"/>
      <c r="O109" s="87"/>
      <c r="P109" s="87"/>
      <c r="Q109" s="87"/>
      <c r="R109" s="87"/>
      <c r="S109" s="87"/>
      <c r="T109" s="88"/>
      <c r="U109" s="41"/>
      <c r="V109" s="41"/>
      <c r="W109" s="41"/>
      <c r="X109" s="41"/>
      <c r="Y109" s="41"/>
      <c r="Z109" s="41"/>
      <c r="AA109" s="41"/>
      <c r="AB109" s="41"/>
      <c r="AC109" s="41"/>
      <c r="AD109" s="41"/>
      <c r="AE109" s="41"/>
      <c r="AT109" s="19" t="s">
        <v>553</v>
      </c>
      <c r="AU109" s="19" t="s">
        <v>89</v>
      </c>
    </row>
    <row r="110" s="2" customFormat="1" ht="37.8" customHeight="1">
      <c r="A110" s="41"/>
      <c r="B110" s="42"/>
      <c r="C110" s="217" t="s">
        <v>100</v>
      </c>
      <c r="D110" s="217" t="s">
        <v>301</v>
      </c>
      <c r="E110" s="218" t="s">
        <v>621</v>
      </c>
      <c r="F110" s="219" t="s">
        <v>622</v>
      </c>
      <c r="G110" s="220" t="s">
        <v>606</v>
      </c>
      <c r="H110" s="221">
        <v>30</v>
      </c>
      <c r="I110" s="222"/>
      <c r="J110" s="223">
        <f>ROUND(I110*H110,2)</f>
        <v>0</v>
      </c>
      <c r="K110" s="219" t="s">
        <v>551</v>
      </c>
      <c r="L110" s="47"/>
      <c r="M110" s="224" t="s">
        <v>35</v>
      </c>
      <c r="N110" s="225" t="s">
        <v>51</v>
      </c>
      <c r="O110" s="87"/>
      <c r="P110" s="226">
        <f>O110*H110</f>
        <v>0</v>
      </c>
      <c r="Q110" s="226">
        <v>0</v>
      </c>
      <c r="R110" s="226">
        <f>Q110*H110</f>
        <v>0</v>
      </c>
      <c r="S110" s="226">
        <v>0</v>
      </c>
      <c r="T110" s="227">
        <f>S110*H110</f>
        <v>0</v>
      </c>
      <c r="U110" s="41"/>
      <c r="V110" s="41"/>
      <c r="W110" s="41"/>
      <c r="X110" s="41"/>
      <c r="Y110" s="41"/>
      <c r="Z110" s="41"/>
      <c r="AA110" s="41"/>
      <c r="AB110" s="41"/>
      <c r="AC110" s="41"/>
      <c r="AD110" s="41"/>
      <c r="AE110" s="41"/>
      <c r="AR110" s="228" t="s">
        <v>100</v>
      </c>
      <c r="AT110" s="228" t="s">
        <v>301</v>
      </c>
      <c r="AU110" s="228" t="s">
        <v>89</v>
      </c>
      <c r="AY110" s="19" t="s">
        <v>298</v>
      </c>
      <c r="BE110" s="229">
        <f>IF(N110="základní",J110,0)</f>
        <v>0</v>
      </c>
      <c r="BF110" s="229">
        <f>IF(N110="snížená",J110,0)</f>
        <v>0</v>
      </c>
      <c r="BG110" s="229">
        <f>IF(N110="zákl. přenesená",J110,0)</f>
        <v>0</v>
      </c>
      <c r="BH110" s="229">
        <f>IF(N110="sníž. přenesená",J110,0)</f>
        <v>0</v>
      </c>
      <c r="BI110" s="229">
        <f>IF(N110="nulová",J110,0)</f>
        <v>0</v>
      </c>
      <c r="BJ110" s="19" t="s">
        <v>87</v>
      </c>
      <c r="BK110" s="229">
        <f>ROUND(I110*H110,2)</f>
        <v>0</v>
      </c>
      <c r="BL110" s="19" t="s">
        <v>100</v>
      </c>
      <c r="BM110" s="228" t="s">
        <v>970</v>
      </c>
    </row>
    <row r="111" s="2" customFormat="1">
      <c r="A111" s="41"/>
      <c r="B111" s="42"/>
      <c r="C111" s="43"/>
      <c r="D111" s="245" t="s">
        <v>553</v>
      </c>
      <c r="E111" s="43"/>
      <c r="F111" s="246" t="s">
        <v>624</v>
      </c>
      <c r="G111" s="43"/>
      <c r="H111" s="43"/>
      <c r="I111" s="247"/>
      <c r="J111" s="43"/>
      <c r="K111" s="43"/>
      <c r="L111" s="47"/>
      <c r="M111" s="248"/>
      <c r="N111" s="249"/>
      <c r="O111" s="87"/>
      <c r="P111" s="87"/>
      <c r="Q111" s="87"/>
      <c r="R111" s="87"/>
      <c r="S111" s="87"/>
      <c r="T111" s="88"/>
      <c r="U111" s="41"/>
      <c r="V111" s="41"/>
      <c r="W111" s="41"/>
      <c r="X111" s="41"/>
      <c r="Y111" s="41"/>
      <c r="Z111" s="41"/>
      <c r="AA111" s="41"/>
      <c r="AB111" s="41"/>
      <c r="AC111" s="41"/>
      <c r="AD111" s="41"/>
      <c r="AE111" s="41"/>
      <c r="AT111" s="19" t="s">
        <v>553</v>
      </c>
      <c r="AU111" s="19" t="s">
        <v>89</v>
      </c>
    </row>
    <row r="112" s="2" customFormat="1">
      <c r="A112" s="41"/>
      <c r="B112" s="42"/>
      <c r="C112" s="43"/>
      <c r="D112" s="250" t="s">
        <v>555</v>
      </c>
      <c r="E112" s="43"/>
      <c r="F112" s="251" t="s">
        <v>625</v>
      </c>
      <c r="G112" s="43"/>
      <c r="H112" s="43"/>
      <c r="I112" s="247"/>
      <c r="J112" s="43"/>
      <c r="K112" s="43"/>
      <c r="L112" s="47"/>
      <c r="M112" s="248"/>
      <c r="N112" s="249"/>
      <c r="O112" s="87"/>
      <c r="P112" s="87"/>
      <c r="Q112" s="87"/>
      <c r="R112" s="87"/>
      <c r="S112" s="87"/>
      <c r="T112" s="88"/>
      <c r="U112" s="41"/>
      <c r="V112" s="41"/>
      <c r="W112" s="41"/>
      <c r="X112" s="41"/>
      <c r="Y112" s="41"/>
      <c r="Z112" s="41"/>
      <c r="AA112" s="41"/>
      <c r="AB112" s="41"/>
      <c r="AC112" s="41"/>
      <c r="AD112" s="41"/>
      <c r="AE112" s="41"/>
      <c r="AT112" s="19" t="s">
        <v>555</v>
      </c>
      <c r="AU112" s="19" t="s">
        <v>89</v>
      </c>
    </row>
    <row r="113" s="12" customFormat="1" ht="22.8" customHeight="1">
      <c r="A113" s="12"/>
      <c r="B113" s="201"/>
      <c r="C113" s="202"/>
      <c r="D113" s="203" t="s">
        <v>79</v>
      </c>
      <c r="E113" s="215" t="s">
        <v>332</v>
      </c>
      <c r="F113" s="215" t="s">
        <v>626</v>
      </c>
      <c r="G113" s="202"/>
      <c r="H113" s="202"/>
      <c r="I113" s="205"/>
      <c r="J113" s="216">
        <f>BK113</f>
        <v>0</v>
      </c>
      <c r="K113" s="202"/>
      <c r="L113" s="207"/>
      <c r="M113" s="208"/>
      <c r="N113" s="209"/>
      <c r="O113" s="209"/>
      <c r="P113" s="210">
        <f>P114</f>
        <v>0</v>
      </c>
      <c r="Q113" s="209"/>
      <c r="R113" s="210">
        <f>R114</f>
        <v>0</v>
      </c>
      <c r="S113" s="209"/>
      <c r="T113" s="211">
        <f>T114</f>
        <v>0</v>
      </c>
      <c r="U113" s="12"/>
      <c r="V113" s="12"/>
      <c r="W113" s="12"/>
      <c r="X113" s="12"/>
      <c r="Y113" s="12"/>
      <c r="Z113" s="12"/>
      <c r="AA113" s="12"/>
      <c r="AB113" s="12"/>
      <c r="AC113" s="12"/>
      <c r="AD113" s="12"/>
      <c r="AE113" s="12"/>
      <c r="AR113" s="212" t="s">
        <v>87</v>
      </c>
      <c r="AT113" s="213" t="s">
        <v>79</v>
      </c>
      <c r="AU113" s="213" t="s">
        <v>87</v>
      </c>
      <c r="AY113" s="212" t="s">
        <v>298</v>
      </c>
      <c r="BK113" s="214">
        <f>BK114</f>
        <v>0</v>
      </c>
    </row>
    <row r="114" s="12" customFormat="1" ht="20.88" customHeight="1">
      <c r="A114" s="12"/>
      <c r="B114" s="201"/>
      <c r="C114" s="202"/>
      <c r="D114" s="203" t="s">
        <v>79</v>
      </c>
      <c r="E114" s="215" t="s">
        <v>627</v>
      </c>
      <c r="F114" s="215" t="s">
        <v>628</v>
      </c>
      <c r="G114" s="202"/>
      <c r="H114" s="202"/>
      <c r="I114" s="205"/>
      <c r="J114" s="216">
        <f>BK114</f>
        <v>0</v>
      </c>
      <c r="K114" s="202"/>
      <c r="L114" s="207"/>
      <c r="M114" s="208"/>
      <c r="N114" s="209"/>
      <c r="O114" s="209"/>
      <c r="P114" s="210">
        <f>SUM(P115:P124)</f>
        <v>0</v>
      </c>
      <c r="Q114" s="209"/>
      <c r="R114" s="210">
        <f>SUM(R115:R124)</f>
        <v>0</v>
      </c>
      <c r="S114" s="209"/>
      <c r="T114" s="211">
        <f>SUM(T115:T124)</f>
        <v>0</v>
      </c>
      <c r="U114" s="12"/>
      <c r="V114" s="12"/>
      <c r="W114" s="12"/>
      <c r="X114" s="12"/>
      <c r="Y114" s="12"/>
      <c r="Z114" s="12"/>
      <c r="AA114" s="12"/>
      <c r="AB114" s="12"/>
      <c r="AC114" s="12"/>
      <c r="AD114" s="12"/>
      <c r="AE114" s="12"/>
      <c r="AR114" s="212" t="s">
        <v>87</v>
      </c>
      <c r="AT114" s="213" t="s">
        <v>79</v>
      </c>
      <c r="AU114" s="213" t="s">
        <v>89</v>
      </c>
      <c r="AY114" s="212" t="s">
        <v>298</v>
      </c>
      <c r="BK114" s="214">
        <f>SUM(BK115:BK124)</f>
        <v>0</v>
      </c>
    </row>
    <row r="115" s="2" customFormat="1" ht="21.75" customHeight="1">
      <c r="A115" s="41"/>
      <c r="B115" s="42"/>
      <c r="C115" s="217" t="s">
        <v>104</v>
      </c>
      <c r="D115" s="217" t="s">
        <v>301</v>
      </c>
      <c r="E115" s="218" t="s">
        <v>629</v>
      </c>
      <c r="F115" s="219" t="s">
        <v>630</v>
      </c>
      <c r="G115" s="220" t="s">
        <v>594</v>
      </c>
      <c r="H115" s="221">
        <v>0.20999999999999999</v>
      </c>
      <c r="I115" s="222"/>
      <c r="J115" s="223">
        <f>ROUND(I115*H115,2)</f>
        <v>0</v>
      </c>
      <c r="K115" s="219" t="s">
        <v>551</v>
      </c>
      <c r="L115" s="47"/>
      <c r="M115" s="224" t="s">
        <v>35</v>
      </c>
      <c r="N115" s="225" t="s">
        <v>51</v>
      </c>
      <c r="O115" s="87"/>
      <c r="P115" s="226">
        <f>O115*H115</f>
        <v>0</v>
      </c>
      <c r="Q115" s="226">
        <v>0</v>
      </c>
      <c r="R115" s="226">
        <f>Q115*H115</f>
        <v>0</v>
      </c>
      <c r="S115" s="226">
        <v>0</v>
      </c>
      <c r="T115" s="227">
        <f>S115*H115</f>
        <v>0</v>
      </c>
      <c r="U115" s="41"/>
      <c r="V115" s="41"/>
      <c r="W115" s="41"/>
      <c r="X115" s="41"/>
      <c r="Y115" s="41"/>
      <c r="Z115" s="41"/>
      <c r="AA115" s="41"/>
      <c r="AB115" s="41"/>
      <c r="AC115" s="41"/>
      <c r="AD115" s="41"/>
      <c r="AE115" s="41"/>
      <c r="AR115" s="228" t="s">
        <v>100</v>
      </c>
      <c r="AT115" s="228" t="s">
        <v>301</v>
      </c>
      <c r="AU115" s="228" t="s">
        <v>96</v>
      </c>
      <c r="AY115" s="19" t="s">
        <v>298</v>
      </c>
      <c r="BE115" s="229">
        <f>IF(N115="základní",J115,0)</f>
        <v>0</v>
      </c>
      <c r="BF115" s="229">
        <f>IF(N115="snížená",J115,0)</f>
        <v>0</v>
      </c>
      <c r="BG115" s="229">
        <f>IF(N115="zákl. přenesená",J115,0)</f>
        <v>0</v>
      </c>
      <c r="BH115" s="229">
        <f>IF(N115="sníž. přenesená",J115,0)</f>
        <v>0</v>
      </c>
      <c r="BI115" s="229">
        <f>IF(N115="nulová",J115,0)</f>
        <v>0</v>
      </c>
      <c r="BJ115" s="19" t="s">
        <v>87</v>
      </c>
      <c r="BK115" s="229">
        <f>ROUND(I115*H115,2)</f>
        <v>0</v>
      </c>
      <c r="BL115" s="19" t="s">
        <v>100</v>
      </c>
      <c r="BM115" s="228" t="s">
        <v>971</v>
      </c>
    </row>
    <row r="116" s="2" customFormat="1">
      <c r="A116" s="41"/>
      <c r="B116" s="42"/>
      <c r="C116" s="43"/>
      <c r="D116" s="245" t="s">
        <v>553</v>
      </c>
      <c r="E116" s="43"/>
      <c r="F116" s="246" t="s">
        <v>632</v>
      </c>
      <c r="G116" s="43"/>
      <c r="H116" s="43"/>
      <c r="I116" s="247"/>
      <c r="J116" s="43"/>
      <c r="K116" s="43"/>
      <c r="L116" s="47"/>
      <c r="M116" s="248"/>
      <c r="N116" s="249"/>
      <c r="O116" s="87"/>
      <c r="P116" s="87"/>
      <c r="Q116" s="87"/>
      <c r="R116" s="87"/>
      <c r="S116" s="87"/>
      <c r="T116" s="88"/>
      <c r="U116" s="41"/>
      <c r="V116" s="41"/>
      <c r="W116" s="41"/>
      <c r="X116" s="41"/>
      <c r="Y116" s="41"/>
      <c r="Z116" s="41"/>
      <c r="AA116" s="41"/>
      <c r="AB116" s="41"/>
      <c r="AC116" s="41"/>
      <c r="AD116" s="41"/>
      <c r="AE116" s="41"/>
      <c r="AT116" s="19" t="s">
        <v>553</v>
      </c>
      <c r="AU116" s="19" t="s">
        <v>96</v>
      </c>
    </row>
    <row r="117" s="2" customFormat="1" ht="24.15" customHeight="1">
      <c r="A117" s="41"/>
      <c r="B117" s="42"/>
      <c r="C117" s="217" t="s">
        <v>320</v>
      </c>
      <c r="D117" s="217" t="s">
        <v>301</v>
      </c>
      <c r="E117" s="218" t="s">
        <v>633</v>
      </c>
      <c r="F117" s="219" t="s">
        <v>634</v>
      </c>
      <c r="G117" s="220" t="s">
        <v>594</v>
      </c>
      <c r="H117" s="221">
        <v>4.2000000000000002</v>
      </c>
      <c r="I117" s="222"/>
      <c r="J117" s="223">
        <f>ROUND(I117*H117,2)</f>
        <v>0</v>
      </c>
      <c r="K117" s="219" t="s">
        <v>551</v>
      </c>
      <c r="L117" s="47"/>
      <c r="M117" s="224" t="s">
        <v>35</v>
      </c>
      <c r="N117" s="225" t="s">
        <v>51</v>
      </c>
      <c r="O117" s="87"/>
      <c r="P117" s="226">
        <f>O117*H117</f>
        <v>0</v>
      </c>
      <c r="Q117" s="226">
        <v>0</v>
      </c>
      <c r="R117" s="226">
        <f>Q117*H117</f>
        <v>0</v>
      </c>
      <c r="S117" s="226">
        <v>0</v>
      </c>
      <c r="T117" s="227">
        <f>S117*H117</f>
        <v>0</v>
      </c>
      <c r="U117" s="41"/>
      <c r="V117" s="41"/>
      <c r="W117" s="41"/>
      <c r="X117" s="41"/>
      <c r="Y117" s="41"/>
      <c r="Z117" s="41"/>
      <c r="AA117" s="41"/>
      <c r="AB117" s="41"/>
      <c r="AC117" s="41"/>
      <c r="AD117" s="41"/>
      <c r="AE117" s="41"/>
      <c r="AR117" s="228" t="s">
        <v>100</v>
      </c>
      <c r="AT117" s="228" t="s">
        <v>301</v>
      </c>
      <c r="AU117" s="228" t="s">
        <v>96</v>
      </c>
      <c r="AY117" s="19" t="s">
        <v>298</v>
      </c>
      <c r="BE117" s="229">
        <f>IF(N117="základní",J117,0)</f>
        <v>0</v>
      </c>
      <c r="BF117" s="229">
        <f>IF(N117="snížená",J117,0)</f>
        <v>0</v>
      </c>
      <c r="BG117" s="229">
        <f>IF(N117="zákl. přenesená",J117,0)</f>
        <v>0</v>
      </c>
      <c r="BH117" s="229">
        <f>IF(N117="sníž. přenesená",J117,0)</f>
        <v>0</v>
      </c>
      <c r="BI117" s="229">
        <f>IF(N117="nulová",J117,0)</f>
        <v>0</v>
      </c>
      <c r="BJ117" s="19" t="s">
        <v>87</v>
      </c>
      <c r="BK117" s="229">
        <f>ROUND(I117*H117,2)</f>
        <v>0</v>
      </c>
      <c r="BL117" s="19" t="s">
        <v>100</v>
      </c>
      <c r="BM117" s="228" t="s">
        <v>972</v>
      </c>
    </row>
    <row r="118" s="2" customFormat="1">
      <c r="A118" s="41"/>
      <c r="B118" s="42"/>
      <c r="C118" s="43"/>
      <c r="D118" s="245" t="s">
        <v>553</v>
      </c>
      <c r="E118" s="43"/>
      <c r="F118" s="246" t="s">
        <v>636</v>
      </c>
      <c r="G118" s="43"/>
      <c r="H118" s="43"/>
      <c r="I118" s="247"/>
      <c r="J118" s="43"/>
      <c r="K118" s="43"/>
      <c r="L118" s="47"/>
      <c r="M118" s="248"/>
      <c r="N118" s="249"/>
      <c r="O118" s="87"/>
      <c r="P118" s="87"/>
      <c r="Q118" s="87"/>
      <c r="R118" s="87"/>
      <c r="S118" s="87"/>
      <c r="T118" s="88"/>
      <c r="U118" s="41"/>
      <c r="V118" s="41"/>
      <c r="W118" s="41"/>
      <c r="X118" s="41"/>
      <c r="Y118" s="41"/>
      <c r="Z118" s="41"/>
      <c r="AA118" s="41"/>
      <c r="AB118" s="41"/>
      <c r="AC118" s="41"/>
      <c r="AD118" s="41"/>
      <c r="AE118" s="41"/>
      <c r="AT118" s="19" t="s">
        <v>553</v>
      </c>
      <c r="AU118" s="19" t="s">
        <v>96</v>
      </c>
    </row>
    <row r="119" s="2" customFormat="1" ht="24.15" customHeight="1">
      <c r="A119" s="41"/>
      <c r="B119" s="42"/>
      <c r="C119" s="217" t="s">
        <v>324</v>
      </c>
      <c r="D119" s="217" t="s">
        <v>301</v>
      </c>
      <c r="E119" s="218" t="s">
        <v>637</v>
      </c>
      <c r="F119" s="219" t="s">
        <v>638</v>
      </c>
      <c r="G119" s="220" t="s">
        <v>639</v>
      </c>
      <c r="H119" s="221">
        <v>0.01</v>
      </c>
      <c r="I119" s="222"/>
      <c r="J119" s="223">
        <f>ROUND(I119*H119,2)</f>
        <v>0</v>
      </c>
      <c r="K119" s="219" t="s">
        <v>551</v>
      </c>
      <c r="L119" s="47"/>
      <c r="M119" s="224" t="s">
        <v>35</v>
      </c>
      <c r="N119" s="225" t="s">
        <v>51</v>
      </c>
      <c r="O119" s="87"/>
      <c r="P119" s="226">
        <f>O119*H119</f>
        <v>0</v>
      </c>
      <c r="Q119" s="226">
        <v>0</v>
      </c>
      <c r="R119" s="226">
        <f>Q119*H119</f>
        <v>0</v>
      </c>
      <c r="S119" s="226">
        <v>0</v>
      </c>
      <c r="T119" s="227">
        <f>S119*H119</f>
        <v>0</v>
      </c>
      <c r="U119" s="41"/>
      <c r="V119" s="41"/>
      <c r="W119" s="41"/>
      <c r="X119" s="41"/>
      <c r="Y119" s="41"/>
      <c r="Z119" s="41"/>
      <c r="AA119" s="41"/>
      <c r="AB119" s="41"/>
      <c r="AC119" s="41"/>
      <c r="AD119" s="41"/>
      <c r="AE119" s="41"/>
      <c r="AR119" s="228" t="s">
        <v>100</v>
      </c>
      <c r="AT119" s="228" t="s">
        <v>301</v>
      </c>
      <c r="AU119" s="228" t="s">
        <v>96</v>
      </c>
      <c r="AY119" s="19" t="s">
        <v>298</v>
      </c>
      <c r="BE119" s="229">
        <f>IF(N119="základní",J119,0)</f>
        <v>0</v>
      </c>
      <c r="BF119" s="229">
        <f>IF(N119="snížená",J119,0)</f>
        <v>0</v>
      </c>
      <c r="BG119" s="229">
        <f>IF(N119="zákl. přenesená",J119,0)</f>
        <v>0</v>
      </c>
      <c r="BH119" s="229">
        <f>IF(N119="sníž. přenesená",J119,0)</f>
        <v>0</v>
      </c>
      <c r="BI119" s="229">
        <f>IF(N119="nulová",J119,0)</f>
        <v>0</v>
      </c>
      <c r="BJ119" s="19" t="s">
        <v>87</v>
      </c>
      <c r="BK119" s="229">
        <f>ROUND(I119*H119,2)</f>
        <v>0</v>
      </c>
      <c r="BL119" s="19" t="s">
        <v>100</v>
      </c>
      <c r="BM119" s="228" t="s">
        <v>973</v>
      </c>
    </row>
    <row r="120" s="2" customFormat="1">
      <c r="A120" s="41"/>
      <c r="B120" s="42"/>
      <c r="C120" s="43"/>
      <c r="D120" s="245" t="s">
        <v>553</v>
      </c>
      <c r="E120" s="43"/>
      <c r="F120" s="246" t="s">
        <v>641</v>
      </c>
      <c r="G120" s="43"/>
      <c r="H120" s="43"/>
      <c r="I120" s="247"/>
      <c r="J120" s="43"/>
      <c r="K120" s="43"/>
      <c r="L120" s="47"/>
      <c r="M120" s="248"/>
      <c r="N120" s="249"/>
      <c r="O120" s="87"/>
      <c r="P120" s="87"/>
      <c r="Q120" s="87"/>
      <c r="R120" s="87"/>
      <c r="S120" s="87"/>
      <c r="T120" s="88"/>
      <c r="U120" s="41"/>
      <c r="V120" s="41"/>
      <c r="W120" s="41"/>
      <c r="X120" s="41"/>
      <c r="Y120" s="41"/>
      <c r="Z120" s="41"/>
      <c r="AA120" s="41"/>
      <c r="AB120" s="41"/>
      <c r="AC120" s="41"/>
      <c r="AD120" s="41"/>
      <c r="AE120" s="41"/>
      <c r="AT120" s="19" t="s">
        <v>553</v>
      </c>
      <c r="AU120" s="19" t="s">
        <v>96</v>
      </c>
    </row>
    <row r="121" s="2" customFormat="1">
      <c r="A121" s="41"/>
      <c r="B121" s="42"/>
      <c r="C121" s="43"/>
      <c r="D121" s="250" t="s">
        <v>555</v>
      </c>
      <c r="E121" s="43"/>
      <c r="F121" s="251" t="s">
        <v>642</v>
      </c>
      <c r="G121" s="43"/>
      <c r="H121" s="43"/>
      <c r="I121" s="247"/>
      <c r="J121" s="43"/>
      <c r="K121" s="43"/>
      <c r="L121" s="47"/>
      <c r="M121" s="248"/>
      <c r="N121" s="249"/>
      <c r="O121" s="87"/>
      <c r="P121" s="87"/>
      <c r="Q121" s="87"/>
      <c r="R121" s="87"/>
      <c r="S121" s="87"/>
      <c r="T121" s="88"/>
      <c r="U121" s="41"/>
      <c r="V121" s="41"/>
      <c r="W121" s="41"/>
      <c r="X121" s="41"/>
      <c r="Y121" s="41"/>
      <c r="Z121" s="41"/>
      <c r="AA121" s="41"/>
      <c r="AB121" s="41"/>
      <c r="AC121" s="41"/>
      <c r="AD121" s="41"/>
      <c r="AE121" s="41"/>
      <c r="AT121" s="19" t="s">
        <v>555</v>
      </c>
      <c r="AU121" s="19" t="s">
        <v>96</v>
      </c>
    </row>
    <row r="122" s="2" customFormat="1" ht="24.15" customHeight="1">
      <c r="A122" s="41"/>
      <c r="B122" s="42"/>
      <c r="C122" s="217" t="s">
        <v>328</v>
      </c>
      <c r="D122" s="217" t="s">
        <v>301</v>
      </c>
      <c r="E122" s="218" t="s">
        <v>643</v>
      </c>
      <c r="F122" s="219" t="s">
        <v>644</v>
      </c>
      <c r="G122" s="220" t="s">
        <v>639</v>
      </c>
      <c r="H122" s="221">
        <v>0.20000000000000001</v>
      </c>
      <c r="I122" s="222"/>
      <c r="J122" s="223">
        <f>ROUND(I122*H122,2)</f>
        <v>0</v>
      </c>
      <c r="K122" s="219" t="s">
        <v>551</v>
      </c>
      <c r="L122" s="47"/>
      <c r="M122" s="224" t="s">
        <v>35</v>
      </c>
      <c r="N122" s="225" t="s">
        <v>51</v>
      </c>
      <c r="O122" s="87"/>
      <c r="P122" s="226">
        <f>O122*H122</f>
        <v>0</v>
      </c>
      <c r="Q122" s="226">
        <v>0</v>
      </c>
      <c r="R122" s="226">
        <f>Q122*H122</f>
        <v>0</v>
      </c>
      <c r="S122" s="226">
        <v>0</v>
      </c>
      <c r="T122" s="227">
        <f>S122*H122</f>
        <v>0</v>
      </c>
      <c r="U122" s="41"/>
      <c r="V122" s="41"/>
      <c r="W122" s="41"/>
      <c r="X122" s="41"/>
      <c r="Y122" s="41"/>
      <c r="Z122" s="41"/>
      <c r="AA122" s="41"/>
      <c r="AB122" s="41"/>
      <c r="AC122" s="41"/>
      <c r="AD122" s="41"/>
      <c r="AE122" s="41"/>
      <c r="AR122" s="228" t="s">
        <v>100</v>
      </c>
      <c r="AT122" s="228" t="s">
        <v>301</v>
      </c>
      <c r="AU122" s="228" t="s">
        <v>96</v>
      </c>
      <c r="AY122" s="19" t="s">
        <v>298</v>
      </c>
      <c r="BE122" s="229">
        <f>IF(N122="základní",J122,0)</f>
        <v>0</v>
      </c>
      <c r="BF122" s="229">
        <f>IF(N122="snížená",J122,0)</f>
        <v>0</v>
      </c>
      <c r="BG122" s="229">
        <f>IF(N122="zákl. přenesená",J122,0)</f>
        <v>0</v>
      </c>
      <c r="BH122" s="229">
        <f>IF(N122="sníž. přenesená",J122,0)</f>
        <v>0</v>
      </c>
      <c r="BI122" s="229">
        <f>IF(N122="nulová",J122,0)</f>
        <v>0</v>
      </c>
      <c r="BJ122" s="19" t="s">
        <v>87</v>
      </c>
      <c r="BK122" s="229">
        <f>ROUND(I122*H122,2)</f>
        <v>0</v>
      </c>
      <c r="BL122" s="19" t="s">
        <v>100</v>
      </c>
      <c r="BM122" s="228" t="s">
        <v>974</v>
      </c>
    </row>
    <row r="123" s="2" customFormat="1">
      <c r="A123" s="41"/>
      <c r="B123" s="42"/>
      <c r="C123" s="43"/>
      <c r="D123" s="245" t="s">
        <v>553</v>
      </c>
      <c r="E123" s="43"/>
      <c r="F123" s="246" t="s">
        <v>646</v>
      </c>
      <c r="G123" s="43"/>
      <c r="H123" s="43"/>
      <c r="I123" s="247"/>
      <c r="J123" s="43"/>
      <c r="K123" s="43"/>
      <c r="L123" s="47"/>
      <c r="M123" s="248"/>
      <c r="N123" s="249"/>
      <c r="O123" s="87"/>
      <c r="P123" s="87"/>
      <c r="Q123" s="87"/>
      <c r="R123" s="87"/>
      <c r="S123" s="87"/>
      <c r="T123" s="88"/>
      <c r="U123" s="41"/>
      <c r="V123" s="41"/>
      <c r="W123" s="41"/>
      <c r="X123" s="41"/>
      <c r="Y123" s="41"/>
      <c r="Z123" s="41"/>
      <c r="AA123" s="41"/>
      <c r="AB123" s="41"/>
      <c r="AC123" s="41"/>
      <c r="AD123" s="41"/>
      <c r="AE123" s="41"/>
      <c r="AT123" s="19" t="s">
        <v>553</v>
      </c>
      <c r="AU123" s="19" t="s">
        <v>96</v>
      </c>
    </row>
    <row r="124" s="2" customFormat="1">
      <c r="A124" s="41"/>
      <c r="B124" s="42"/>
      <c r="C124" s="43"/>
      <c r="D124" s="250" t="s">
        <v>555</v>
      </c>
      <c r="E124" s="43"/>
      <c r="F124" s="251" t="s">
        <v>647</v>
      </c>
      <c r="G124" s="43"/>
      <c r="H124" s="43"/>
      <c r="I124" s="247"/>
      <c r="J124" s="43"/>
      <c r="K124" s="43"/>
      <c r="L124" s="47"/>
      <c r="M124" s="248"/>
      <c r="N124" s="249"/>
      <c r="O124" s="87"/>
      <c r="P124" s="87"/>
      <c r="Q124" s="87"/>
      <c r="R124" s="87"/>
      <c r="S124" s="87"/>
      <c r="T124" s="88"/>
      <c r="U124" s="41"/>
      <c r="V124" s="41"/>
      <c r="W124" s="41"/>
      <c r="X124" s="41"/>
      <c r="Y124" s="41"/>
      <c r="Z124" s="41"/>
      <c r="AA124" s="41"/>
      <c r="AB124" s="41"/>
      <c r="AC124" s="41"/>
      <c r="AD124" s="41"/>
      <c r="AE124" s="41"/>
      <c r="AT124" s="19" t="s">
        <v>555</v>
      </c>
      <c r="AU124" s="19" t="s">
        <v>96</v>
      </c>
    </row>
    <row r="125" s="12" customFormat="1" ht="25.92" customHeight="1">
      <c r="A125" s="12"/>
      <c r="B125" s="201"/>
      <c r="C125" s="202"/>
      <c r="D125" s="203" t="s">
        <v>79</v>
      </c>
      <c r="E125" s="204" t="s">
        <v>474</v>
      </c>
      <c r="F125" s="204" t="s">
        <v>546</v>
      </c>
      <c r="G125" s="202"/>
      <c r="H125" s="202"/>
      <c r="I125" s="205"/>
      <c r="J125" s="206">
        <f>BK125</f>
        <v>0</v>
      </c>
      <c r="K125" s="202"/>
      <c r="L125" s="207"/>
      <c r="M125" s="208"/>
      <c r="N125" s="209"/>
      <c r="O125" s="209"/>
      <c r="P125" s="210">
        <f>P126</f>
        <v>0</v>
      </c>
      <c r="Q125" s="209"/>
      <c r="R125" s="210">
        <f>R126</f>
        <v>31.203456000000003</v>
      </c>
      <c r="S125" s="209"/>
      <c r="T125" s="211">
        <f>T126</f>
        <v>0</v>
      </c>
      <c r="U125" s="12"/>
      <c r="V125" s="12"/>
      <c r="W125" s="12"/>
      <c r="X125" s="12"/>
      <c r="Y125" s="12"/>
      <c r="Z125" s="12"/>
      <c r="AA125" s="12"/>
      <c r="AB125" s="12"/>
      <c r="AC125" s="12"/>
      <c r="AD125" s="12"/>
      <c r="AE125" s="12"/>
      <c r="AR125" s="212" t="s">
        <v>96</v>
      </c>
      <c r="AT125" s="213" t="s">
        <v>79</v>
      </c>
      <c r="AU125" s="213" t="s">
        <v>80</v>
      </c>
      <c r="AY125" s="212" t="s">
        <v>298</v>
      </c>
      <c r="BK125" s="214">
        <f>BK126</f>
        <v>0</v>
      </c>
    </row>
    <row r="126" s="12" customFormat="1" ht="22.8" customHeight="1">
      <c r="A126" s="12"/>
      <c r="B126" s="201"/>
      <c r="C126" s="202"/>
      <c r="D126" s="203" t="s">
        <v>79</v>
      </c>
      <c r="E126" s="215" t="s">
        <v>547</v>
      </c>
      <c r="F126" s="215" t="s">
        <v>548</v>
      </c>
      <c r="G126" s="202"/>
      <c r="H126" s="202"/>
      <c r="I126" s="205"/>
      <c r="J126" s="216">
        <f>BK126</f>
        <v>0</v>
      </c>
      <c r="K126" s="202"/>
      <c r="L126" s="207"/>
      <c r="M126" s="208"/>
      <c r="N126" s="209"/>
      <c r="O126" s="209"/>
      <c r="P126" s="210">
        <f>SUM(P127:P136)</f>
        <v>0</v>
      </c>
      <c r="Q126" s="209"/>
      <c r="R126" s="210">
        <f>SUM(R127:R136)</f>
        <v>31.203456000000003</v>
      </c>
      <c r="S126" s="209"/>
      <c r="T126" s="211">
        <f>SUM(T127:T136)</f>
        <v>0</v>
      </c>
      <c r="U126" s="12"/>
      <c r="V126" s="12"/>
      <c r="W126" s="12"/>
      <c r="X126" s="12"/>
      <c r="Y126" s="12"/>
      <c r="Z126" s="12"/>
      <c r="AA126" s="12"/>
      <c r="AB126" s="12"/>
      <c r="AC126" s="12"/>
      <c r="AD126" s="12"/>
      <c r="AE126" s="12"/>
      <c r="AR126" s="212" t="s">
        <v>96</v>
      </c>
      <c r="AT126" s="213" t="s">
        <v>79</v>
      </c>
      <c r="AU126" s="213" t="s">
        <v>87</v>
      </c>
      <c r="AY126" s="212" t="s">
        <v>298</v>
      </c>
      <c r="BK126" s="214">
        <f>SUM(BK127:BK136)</f>
        <v>0</v>
      </c>
    </row>
    <row r="127" s="2" customFormat="1" ht="16.5" customHeight="1">
      <c r="A127" s="41"/>
      <c r="B127" s="42"/>
      <c r="C127" s="217" t="s">
        <v>332</v>
      </c>
      <c r="D127" s="217" t="s">
        <v>301</v>
      </c>
      <c r="E127" s="218" t="s">
        <v>648</v>
      </c>
      <c r="F127" s="219" t="s">
        <v>649</v>
      </c>
      <c r="G127" s="220" t="s">
        <v>650</v>
      </c>
      <c r="H127" s="221">
        <v>0.12</v>
      </c>
      <c r="I127" s="222"/>
      <c r="J127" s="223">
        <f>ROUND(I127*H127,2)</f>
        <v>0</v>
      </c>
      <c r="K127" s="219" t="s">
        <v>551</v>
      </c>
      <c r="L127" s="47"/>
      <c r="M127" s="224" t="s">
        <v>35</v>
      </c>
      <c r="N127" s="225" t="s">
        <v>51</v>
      </c>
      <c r="O127" s="87"/>
      <c r="P127" s="226">
        <f>O127*H127</f>
        <v>0</v>
      </c>
      <c r="Q127" s="226">
        <v>0.0088000000000000005</v>
      </c>
      <c r="R127" s="226">
        <f>Q127*H127</f>
        <v>0.0010560000000000001</v>
      </c>
      <c r="S127" s="226">
        <v>0</v>
      </c>
      <c r="T127" s="227">
        <f>S127*H127</f>
        <v>0</v>
      </c>
      <c r="U127" s="41"/>
      <c r="V127" s="41"/>
      <c r="W127" s="41"/>
      <c r="X127" s="41"/>
      <c r="Y127" s="41"/>
      <c r="Z127" s="41"/>
      <c r="AA127" s="41"/>
      <c r="AB127" s="41"/>
      <c r="AC127" s="41"/>
      <c r="AD127" s="41"/>
      <c r="AE127" s="41"/>
      <c r="AR127" s="228" t="s">
        <v>100</v>
      </c>
      <c r="AT127" s="228" t="s">
        <v>301</v>
      </c>
      <c r="AU127" s="228" t="s">
        <v>89</v>
      </c>
      <c r="AY127" s="19" t="s">
        <v>298</v>
      </c>
      <c r="BE127" s="229">
        <f>IF(N127="základní",J127,0)</f>
        <v>0</v>
      </c>
      <c r="BF127" s="229">
        <f>IF(N127="snížená",J127,0)</f>
        <v>0</v>
      </c>
      <c r="BG127" s="229">
        <f>IF(N127="zákl. přenesená",J127,0)</f>
        <v>0</v>
      </c>
      <c r="BH127" s="229">
        <f>IF(N127="sníž. přenesená",J127,0)</f>
        <v>0</v>
      </c>
      <c r="BI127" s="229">
        <f>IF(N127="nulová",J127,0)</f>
        <v>0</v>
      </c>
      <c r="BJ127" s="19" t="s">
        <v>87</v>
      </c>
      <c r="BK127" s="229">
        <f>ROUND(I127*H127,2)</f>
        <v>0</v>
      </c>
      <c r="BL127" s="19" t="s">
        <v>100</v>
      </c>
      <c r="BM127" s="228" t="s">
        <v>975</v>
      </c>
    </row>
    <row r="128" s="2" customFormat="1">
      <c r="A128" s="41"/>
      <c r="B128" s="42"/>
      <c r="C128" s="43"/>
      <c r="D128" s="245" t="s">
        <v>553</v>
      </c>
      <c r="E128" s="43"/>
      <c r="F128" s="246" t="s">
        <v>652</v>
      </c>
      <c r="G128" s="43"/>
      <c r="H128" s="43"/>
      <c r="I128" s="247"/>
      <c r="J128" s="43"/>
      <c r="K128" s="43"/>
      <c r="L128" s="47"/>
      <c r="M128" s="248"/>
      <c r="N128" s="249"/>
      <c r="O128" s="87"/>
      <c r="P128" s="87"/>
      <c r="Q128" s="87"/>
      <c r="R128" s="87"/>
      <c r="S128" s="87"/>
      <c r="T128" s="88"/>
      <c r="U128" s="41"/>
      <c r="V128" s="41"/>
      <c r="W128" s="41"/>
      <c r="X128" s="41"/>
      <c r="Y128" s="41"/>
      <c r="Z128" s="41"/>
      <c r="AA128" s="41"/>
      <c r="AB128" s="41"/>
      <c r="AC128" s="41"/>
      <c r="AD128" s="41"/>
      <c r="AE128" s="41"/>
      <c r="AT128" s="19" t="s">
        <v>553</v>
      </c>
      <c r="AU128" s="19" t="s">
        <v>89</v>
      </c>
    </row>
    <row r="129" s="2" customFormat="1">
      <c r="A129" s="41"/>
      <c r="B129" s="42"/>
      <c r="C129" s="43"/>
      <c r="D129" s="250" t="s">
        <v>555</v>
      </c>
      <c r="E129" s="43"/>
      <c r="F129" s="251" t="s">
        <v>653</v>
      </c>
      <c r="G129" s="43"/>
      <c r="H129" s="43"/>
      <c r="I129" s="247"/>
      <c r="J129" s="43"/>
      <c r="K129" s="43"/>
      <c r="L129" s="47"/>
      <c r="M129" s="248"/>
      <c r="N129" s="249"/>
      <c r="O129" s="87"/>
      <c r="P129" s="87"/>
      <c r="Q129" s="87"/>
      <c r="R129" s="87"/>
      <c r="S129" s="87"/>
      <c r="T129" s="88"/>
      <c r="U129" s="41"/>
      <c r="V129" s="41"/>
      <c r="W129" s="41"/>
      <c r="X129" s="41"/>
      <c r="Y129" s="41"/>
      <c r="Z129" s="41"/>
      <c r="AA129" s="41"/>
      <c r="AB129" s="41"/>
      <c r="AC129" s="41"/>
      <c r="AD129" s="41"/>
      <c r="AE129" s="41"/>
      <c r="AT129" s="19" t="s">
        <v>555</v>
      </c>
      <c r="AU129" s="19" t="s">
        <v>89</v>
      </c>
    </row>
    <row r="130" s="13" customFormat="1">
      <c r="A130" s="13"/>
      <c r="B130" s="255"/>
      <c r="C130" s="256"/>
      <c r="D130" s="250" t="s">
        <v>609</v>
      </c>
      <c r="E130" s="257" t="s">
        <v>35</v>
      </c>
      <c r="F130" s="258" t="s">
        <v>654</v>
      </c>
      <c r="G130" s="256"/>
      <c r="H130" s="257" t="s">
        <v>35</v>
      </c>
      <c r="I130" s="259"/>
      <c r="J130" s="256"/>
      <c r="K130" s="256"/>
      <c r="L130" s="260"/>
      <c r="M130" s="261"/>
      <c r="N130" s="262"/>
      <c r="O130" s="262"/>
      <c r="P130" s="262"/>
      <c r="Q130" s="262"/>
      <c r="R130" s="262"/>
      <c r="S130" s="262"/>
      <c r="T130" s="263"/>
      <c r="U130" s="13"/>
      <c r="V130" s="13"/>
      <c r="W130" s="13"/>
      <c r="X130" s="13"/>
      <c r="Y130" s="13"/>
      <c r="Z130" s="13"/>
      <c r="AA130" s="13"/>
      <c r="AB130" s="13"/>
      <c r="AC130" s="13"/>
      <c r="AD130" s="13"/>
      <c r="AE130" s="13"/>
      <c r="AT130" s="264" t="s">
        <v>609</v>
      </c>
      <c r="AU130" s="264" t="s">
        <v>89</v>
      </c>
      <c r="AV130" s="13" t="s">
        <v>87</v>
      </c>
      <c r="AW130" s="13" t="s">
        <v>41</v>
      </c>
      <c r="AX130" s="13" t="s">
        <v>80</v>
      </c>
      <c r="AY130" s="264" t="s">
        <v>298</v>
      </c>
    </row>
    <row r="131" s="14" customFormat="1">
      <c r="A131" s="14"/>
      <c r="B131" s="265"/>
      <c r="C131" s="266"/>
      <c r="D131" s="250" t="s">
        <v>609</v>
      </c>
      <c r="E131" s="267" t="s">
        <v>35</v>
      </c>
      <c r="F131" s="268" t="s">
        <v>976</v>
      </c>
      <c r="G131" s="266"/>
      <c r="H131" s="269">
        <v>0.12</v>
      </c>
      <c r="I131" s="270"/>
      <c r="J131" s="266"/>
      <c r="K131" s="266"/>
      <c r="L131" s="271"/>
      <c r="M131" s="272"/>
      <c r="N131" s="273"/>
      <c r="O131" s="273"/>
      <c r="P131" s="273"/>
      <c r="Q131" s="273"/>
      <c r="R131" s="273"/>
      <c r="S131" s="273"/>
      <c r="T131" s="274"/>
      <c r="U131" s="14"/>
      <c r="V131" s="14"/>
      <c r="W131" s="14"/>
      <c r="X131" s="14"/>
      <c r="Y131" s="14"/>
      <c r="Z131" s="14"/>
      <c r="AA131" s="14"/>
      <c r="AB131" s="14"/>
      <c r="AC131" s="14"/>
      <c r="AD131" s="14"/>
      <c r="AE131" s="14"/>
      <c r="AT131" s="275" t="s">
        <v>609</v>
      </c>
      <c r="AU131" s="275" t="s">
        <v>89</v>
      </c>
      <c r="AV131" s="14" t="s">
        <v>89</v>
      </c>
      <c r="AW131" s="14" t="s">
        <v>41</v>
      </c>
      <c r="AX131" s="14" t="s">
        <v>87</v>
      </c>
      <c r="AY131" s="275" t="s">
        <v>298</v>
      </c>
    </row>
    <row r="132" s="2" customFormat="1" ht="24.15" customHeight="1">
      <c r="A132" s="41"/>
      <c r="B132" s="42"/>
      <c r="C132" s="217" t="s">
        <v>336</v>
      </c>
      <c r="D132" s="217" t="s">
        <v>301</v>
      </c>
      <c r="E132" s="218" t="s">
        <v>656</v>
      </c>
      <c r="F132" s="219" t="s">
        <v>657</v>
      </c>
      <c r="G132" s="220" t="s">
        <v>658</v>
      </c>
      <c r="H132" s="221">
        <v>120</v>
      </c>
      <c r="I132" s="222"/>
      <c r="J132" s="223">
        <f>ROUND(I132*H132,2)</f>
        <v>0</v>
      </c>
      <c r="K132" s="219" t="s">
        <v>551</v>
      </c>
      <c r="L132" s="47"/>
      <c r="M132" s="224" t="s">
        <v>35</v>
      </c>
      <c r="N132" s="225" t="s">
        <v>51</v>
      </c>
      <c r="O132" s="87"/>
      <c r="P132" s="226">
        <f>O132*H132</f>
        <v>0</v>
      </c>
      <c r="Q132" s="226">
        <v>2.0000000000000002E-05</v>
      </c>
      <c r="R132" s="226">
        <f>Q132*H132</f>
        <v>0.0024000000000000002</v>
      </c>
      <c r="S132" s="226">
        <v>0</v>
      </c>
      <c r="T132" s="227">
        <f>S132*H132</f>
        <v>0</v>
      </c>
      <c r="U132" s="41"/>
      <c r="V132" s="41"/>
      <c r="W132" s="41"/>
      <c r="X132" s="41"/>
      <c r="Y132" s="41"/>
      <c r="Z132" s="41"/>
      <c r="AA132" s="41"/>
      <c r="AB132" s="41"/>
      <c r="AC132" s="41"/>
      <c r="AD132" s="41"/>
      <c r="AE132" s="41"/>
      <c r="AR132" s="228" t="s">
        <v>559</v>
      </c>
      <c r="AT132" s="228" t="s">
        <v>301</v>
      </c>
      <c r="AU132" s="228" t="s">
        <v>89</v>
      </c>
      <c r="AY132" s="19" t="s">
        <v>298</v>
      </c>
      <c r="BE132" s="229">
        <f>IF(N132="základní",J132,0)</f>
        <v>0</v>
      </c>
      <c r="BF132" s="229">
        <f>IF(N132="snížená",J132,0)</f>
        <v>0</v>
      </c>
      <c r="BG132" s="229">
        <f>IF(N132="zákl. přenesená",J132,0)</f>
        <v>0</v>
      </c>
      <c r="BH132" s="229">
        <f>IF(N132="sníž. přenesená",J132,0)</f>
        <v>0</v>
      </c>
      <c r="BI132" s="229">
        <f>IF(N132="nulová",J132,0)</f>
        <v>0</v>
      </c>
      <c r="BJ132" s="19" t="s">
        <v>87</v>
      </c>
      <c r="BK132" s="229">
        <f>ROUND(I132*H132,2)</f>
        <v>0</v>
      </c>
      <c r="BL132" s="19" t="s">
        <v>559</v>
      </c>
      <c r="BM132" s="228" t="s">
        <v>977</v>
      </c>
    </row>
    <row r="133" s="2" customFormat="1">
      <c r="A133" s="41"/>
      <c r="B133" s="42"/>
      <c r="C133" s="43"/>
      <c r="D133" s="245" t="s">
        <v>553</v>
      </c>
      <c r="E133" s="43"/>
      <c r="F133" s="246" t="s">
        <v>660</v>
      </c>
      <c r="G133" s="43"/>
      <c r="H133" s="43"/>
      <c r="I133" s="247"/>
      <c r="J133" s="43"/>
      <c r="K133" s="43"/>
      <c r="L133" s="47"/>
      <c r="M133" s="248"/>
      <c r="N133" s="249"/>
      <c r="O133" s="87"/>
      <c r="P133" s="87"/>
      <c r="Q133" s="87"/>
      <c r="R133" s="87"/>
      <c r="S133" s="87"/>
      <c r="T133" s="88"/>
      <c r="U133" s="41"/>
      <c r="V133" s="41"/>
      <c r="W133" s="41"/>
      <c r="X133" s="41"/>
      <c r="Y133" s="41"/>
      <c r="Z133" s="41"/>
      <c r="AA133" s="41"/>
      <c r="AB133" s="41"/>
      <c r="AC133" s="41"/>
      <c r="AD133" s="41"/>
      <c r="AE133" s="41"/>
      <c r="AT133" s="19" t="s">
        <v>553</v>
      </c>
      <c r="AU133" s="19" t="s">
        <v>89</v>
      </c>
    </row>
    <row r="134" s="2" customFormat="1" ht="24.15" customHeight="1">
      <c r="A134" s="41"/>
      <c r="B134" s="42"/>
      <c r="C134" s="217" t="s">
        <v>340</v>
      </c>
      <c r="D134" s="217" t="s">
        <v>301</v>
      </c>
      <c r="E134" s="218" t="s">
        <v>661</v>
      </c>
      <c r="F134" s="219" t="s">
        <v>662</v>
      </c>
      <c r="G134" s="220" t="s">
        <v>304</v>
      </c>
      <c r="H134" s="221">
        <v>120</v>
      </c>
      <c r="I134" s="222"/>
      <c r="J134" s="223">
        <f>ROUND(I134*H134,2)</f>
        <v>0</v>
      </c>
      <c r="K134" s="219" t="s">
        <v>551</v>
      </c>
      <c r="L134" s="47"/>
      <c r="M134" s="224" t="s">
        <v>35</v>
      </c>
      <c r="N134" s="225" t="s">
        <v>51</v>
      </c>
      <c r="O134" s="87"/>
      <c r="P134" s="226">
        <f>O134*H134</f>
        <v>0</v>
      </c>
      <c r="Q134" s="226">
        <v>0.26000000000000001</v>
      </c>
      <c r="R134" s="226">
        <f>Q134*H134</f>
        <v>31.200000000000003</v>
      </c>
      <c r="S134" s="226">
        <v>0</v>
      </c>
      <c r="T134" s="227">
        <f>S134*H134</f>
        <v>0</v>
      </c>
      <c r="U134" s="41"/>
      <c r="V134" s="41"/>
      <c r="W134" s="41"/>
      <c r="X134" s="41"/>
      <c r="Y134" s="41"/>
      <c r="Z134" s="41"/>
      <c r="AA134" s="41"/>
      <c r="AB134" s="41"/>
      <c r="AC134" s="41"/>
      <c r="AD134" s="41"/>
      <c r="AE134" s="41"/>
      <c r="AR134" s="228" t="s">
        <v>100</v>
      </c>
      <c r="AT134" s="228" t="s">
        <v>301</v>
      </c>
      <c r="AU134" s="228" t="s">
        <v>89</v>
      </c>
      <c r="AY134" s="19" t="s">
        <v>298</v>
      </c>
      <c r="BE134" s="229">
        <f>IF(N134="základní",J134,0)</f>
        <v>0</v>
      </c>
      <c r="BF134" s="229">
        <f>IF(N134="snížená",J134,0)</f>
        <v>0</v>
      </c>
      <c r="BG134" s="229">
        <f>IF(N134="zákl. přenesená",J134,0)</f>
        <v>0</v>
      </c>
      <c r="BH134" s="229">
        <f>IF(N134="sníž. přenesená",J134,0)</f>
        <v>0</v>
      </c>
      <c r="BI134" s="229">
        <f>IF(N134="nulová",J134,0)</f>
        <v>0</v>
      </c>
      <c r="BJ134" s="19" t="s">
        <v>87</v>
      </c>
      <c r="BK134" s="229">
        <f>ROUND(I134*H134,2)</f>
        <v>0</v>
      </c>
      <c r="BL134" s="19" t="s">
        <v>100</v>
      </c>
      <c r="BM134" s="228" t="s">
        <v>978</v>
      </c>
    </row>
    <row r="135" s="2" customFormat="1">
      <c r="A135" s="41"/>
      <c r="B135" s="42"/>
      <c r="C135" s="43"/>
      <c r="D135" s="245" t="s">
        <v>553</v>
      </c>
      <c r="E135" s="43"/>
      <c r="F135" s="246" t="s">
        <v>664</v>
      </c>
      <c r="G135" s="43"/>
      <c r="H135" s="43"/>
      <c r="I135" s="247"/>
      <c r="J135" s="43"/>
      <c r="K135" s="43"/>
      <c r="L135" s="47"/>
      <c r="M135" s="248"/>
      <c r="N135" s="249"/>
      <c r="O135" s="87"/>
      <c r="P135" s="87"/>
      <c r="Q135" s="87"/>
      <c r="R135" s="87"/>
      <c r="S135" s="87"/>
      <c r="T135" s="88"/>
      <c r="U135" s="41"/>
      <c r="V135" s="41"/>
      <c r="W135" s="41"/>
      <c r="X135" s="41"/>
      <c r="Y135" s="41"/>
      <c r="Z135" s="41"/>
      <c r="AA135" s="41"/>
      <c r="AB135" s="41"/>
      <c r="AC135" s="41"/>
      <c r="AD135" s="41"/>
      <c r="AE135" s="41"/>
      <c r="AT135" s="19" t="s">
        <v>553</v>
      </c>
      <c r="AU135" s="19" t="s">
        <v>89</v>
      </c>
    </row>
    <row r="136" s="2" customFormat="1">
      <c r="A136" s="41"/>
      <c r="B136" s="42"/>
      <c r="C136" s="43"/>
      <c r="D136" s="250" t="s">
        <v>555</v>
      </c>
      <c r="E136" s="43"/>
      <c r="F136" s="251" t="s">
        <v>665</v>
      </c>
      <c r="G136" s="43"/>
      <c r="H136" s="43"/>
      <c r="I136" s="247"/>
      <c r="J136" s="43"/>
      <c r="K136" s="43"/>
      <c r="L136" s="47"/>
      <c r="M136" s="252"/>
      <c r="N136" s="253"/>
      <c r="O136" s="242"/>
      <c r="P136" s="242"/>
      <c r="Q136" s="242"/>
      <c r="R136" s="242"/>
      <c r="S136" s="242"/>
      <c r="T136" s="254"/>
      <c r="U136" s="41"/>
      <c r="V136" s="41"/>
      <c r="W136" s="41"/>
      <c r="X136" s="41"/>
      <c r="Y136" s="41"/>
      <c r="Z136" s="41"/>
      <c r="AA136" s="41"/>
      <c r="AB136" s="41"/>
      <c r="AC136" s="41"/>
      <c r="AD136" s="41"/>
      <c r="AE136" s="41"/>
      <c r="AT136" s="19" t="s">
        <v>555</v>
      </c>
      <c r="AU136" s="19" t="s">
        <v>89</v>
      </c>
    </row>
    <row r="137" s="2" customFormat="1" ht="6.96" customHeight="1">
      <c r="A137" s="41"/>
      <c r="B137" s="62"/>
      <c r="C137" s="63"/>
      <c r="D137" s="63"/>
      <c r="E137" s="63"/>
      <c r="F137" s="63"/>
      <c r="G137" s="63"/>
      <c r="H137" s="63"/>
      <c r="I137" s="63"/>
      <c r="J137" s="63"/>
      <c r="K137" s="63"/>
      <c r="L137" s="47"/>
      <c r="M137" s="41"/>
      <c r="O137" s="41"/>
      <c r="P137" s="41"/>
      <c r="Q137" s="41"/>
      <c r="R137" s="41"/>
      <c r="S137" s="41"/>
      <c r="T137" s="41"/>
      <c r="U137" s="41"/>
      <c r="V137" s="41"/>
      <c r="W137" s="41"/>
      <c r="X137" s="41"/>
      <c r="Y137" s="41"/>
      <c r="Z137" s="41"/>
      <c r="AA137" s="41"/>
      <c r="AB137" s="41"/>
      <c r="AC137" s="41"/>
      <c r="AD137" s="41"/>
      <c r="AE137" s="41"/>
    </row>
  </sheetData>
  <sheetProtection sheet="1" autoFilter="0" formatColumns="0" formatRows="0" objects="1" scenarios="1" spinCount="100000" saltValue="//ajod4w3/HNlLw2I9QYse4qnZcx+Der3wdD30f+zx/cUWlN9vPFh7euWXzZYeqR+kldvPkMeUAQ4cblSwKcNg==" hashValue="iXcqbtBdy5+z4UcHRCBRYIQQTyav+HYBReHKJ8c9nj1WCvnjfZFmuEZUsEcvDS0cEgS4WRIlpeG2w+k9jOX7VQ==" algorithmName="SHA-512" password="CC35"/>
  <autoFilter ref="C96:K136"/>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hyperlinks>
    <hyperlink ref="F101" r:id="rId1" display="https://podminky.urs.cz/item/CS_URS_2023_01/132212131"/>
    <hyperlink ref="F105" r:id="rId2" display="https://podminky.urs.cz/item/CS_URS_2023_01/162451106"/>
    <hyperlink ref="F109" r:id="rId3" display="https://podminky.urs.cz/item/CS_URS_2023_01/174111101"/>
    <hyperlink ref="F111" r:id="rId4" display="https://podminky.urs.cz/item/CS_URS_2023_01/175111101"/>
    <hyperlink ref="F116" r:id="rId5" display="https://podminky.urs.cz/item/CS_URS_2023_01/997013501"/>
    <hyperlink ref="F118" r:id="rId6" display="https://podminky.urs.cz/item/CS_URS_2023_01/997013509"/>
    <hyperlink ref="F120" r:id="rId7" display="https://podminky.urs.cz/item/CS_URS_2023_01/997013631"/>
    <hyperlink ref="F123" r:id="rId8" display="https://podminky.urs.cz/item/CS_URS_2023_01/997013655"/>
    <hyperlink ref="F128" r:id="rId9" display="https://podminky.urs.cz/item/CS_URS_2023_01/460010021"/>
    <hyperlink ref="F133" r:id="rId10" display="https://podminky.urs.cz/item/CS_URS_2023_01/460581131"/>
    <hyperlink ref="F135" r:id="rId11" display="https://podminky.urs.cz/item/CS_URS_2023_01/460421001"/>
  </hyperlinks>
  <pageMargins left="0.39375" right="0.39375" top="0.39375" bottom="0.39375" header="0" footer="0"/>
  <pageSetup paperSize="9" orientation="landscape" blackAndWhite="1" fitToHeight="100"/>
  <headerFooter>
    <oddFooter>&amp;CStrana &amp;P z &amp;N</oddFooter>
  </headerFooter>
  <drawing r:id="rId12"/>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156</v>
      </c>
    </row>
    <row r="3" s="1" customFormat="1" ht="6.96" customHeight="1">
      <c r="B3" s="142"/>
      <c r="C3" s="143"/>
      <c r="D3" s="143"/>
      <c r="E3" s="143"/>
      <c r="F3" s="143"/>
      <c r="G3" s="143"/>
      <c r="H3" s="143"/>
      <c r="I3" s="143"/>
      <c r="J3" s="143"/>
      <c r="K3" s="143"/>
      <c r="L3" s="22"/>
      <c r="AT3" s="19" t="s">
        <v>89</v>
      </c>
    </row>
    <row r="4" s="1" customFormat="1" ht="24.96" customHeight="1">
      <c r="B4" s="22"/>
      <c r="D4" s="144" t="s">
        <v>269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Oprava trati v úseku Kunovice - Veselí nad Moravou</v>
      </c>
      <c r="F7" s="146"/>
      <c r="G7" s="146"/>
      <c r="H7" s="146"/>
      <c r="L7" s="22"/>
    </row>
    <row r="8">
      <c r="B8" s="22"/>
      <c r="D8" s="146" t="s">
        <v>270</v>
      </c>
      <c r="L8" s="22"/>
    </row>
    <row r="9" s="1" customFormat="1" ht="16.5" customHeight="1">
      <c r="B9" s="22"/>
      <c r="E9" s="147" t="s">
        <v>271</v>
      </c>
      <c r="F9" s="1"/>
      <c r="G9" s="1"/>
      <c r="H9" s="1"/>
      <c r="L9" s="22"/>
    </row>
    <row r="10" s="1" customFormat="1" ht="12" customHeight="1">
      <c r="B10" s="22"/>
      <c r="D10" s="146" t="s">
        <v>272</v>
      </c>
      <c r="L10" s="22"/>
    </row>
    <row r="11" s="2" customFormat="1" ht="16.5" customHeight="1">
      <c r="A11" s="41"/>
      <c r="B11" s="47"/>
      <c r="C11" s="41"/>
      <c r="D11" s="41"/>
      <c r="E11" s="148" t="s">
        <v>562</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274</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979</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35</v>
      </c>
      <c r="G15" s="41"/>
      <c r="H15" s="41"/>
      <c r="I15" s="146" t="s">
        <v>20</v>
      </c>
      <c r="J15" s="136" t="s">
        <v>35</v>
      </c>
      <c r="K15" s="41"/>
      <c r="L15" s="149"/>
      <c r="S15" s="41"/>
      <c r="T15" s="41"/>
      <c r="U15" s="41"/>
      <c r="V15" s="41"/>
      <c r="W15" s="41"/>
      <c r="X15" s="41"/>
      <c r="Y15" s="41"/>
      <c r="Z15" s="41"/>
      <c r="AA15" s="41"/>
      <c r="AB15" s="41"/>
      <c r="AC15" s="41"/>
      <c r="AD15" s="41"/>
      <c r="AE15" s="41"/>
    </row>
    <row r="16" s="2" customFormat="1" ht="12" customHeight="1">
      <c r="A16" s="41"/>
      <c r="B16" s="47"/>
      <c r="C16" s="41"/>
      <c r="D16" s="146" t="s">
        <v>22</v>
      </c>
      <c r="E16" s="41"/>
      <c r="F16" s="136" t="s">
        <v>23</v>
      </c>
      <c r="G16" s="41"/>
      <c r="H16" s="41"/>
      <c r="I16" s="146" t="s">
        <v>24</v>
      </c>
      <c r="J16" s="151" t="str">
        <f>'Rekapitulace stavby'!AN8</f>
        <v>13. 4. 2021</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30</v>
      </c>
      <c r="E18" s="41"/>
      <c r="F18" s="41"/>
      <c r="G18" s="41"/>
      <c r="H18" s="41"/>
      <c r="I18" s="146" t="s">
        <v>31</v>
      </c>
      <c r="J18" s="136" t="s">
        <v>32</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
        <v>33</v>
      </c>
      <c r="F19" s="41"/>
      <c r="G19" s="41"/>
      <c r="H19" s="41"/>
      <c r="I19" s="146" t="s">
        <v>34</v>
      </c>
      <c r="J19" s="136" t="s">
        <v>35</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36</v>
      </c>
      <c r="E21" s="41"/>
      <c r="F21" s="41"/>
      <c r="G21" s="41"/>
      <c r="H21" s="41"/>
      <c r="I21" s="146" t="s">
        <v>31</v>
      </c>
      <c r="J21" s="35"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6"/>
      <c r="G22" s="136"/>
      <c r="H22" s="136"/>
      <c r="I22" s="146" t="s">
        <v>34</v>
      </c>
      <c r="J22" s="35"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38</v>
      </c>
      <c r="E24" s="41"/>
      <c r="F24" s="41"/>
      <c r="G24" s="41"/>
      <c r="H24" s="41"/>
      <c r="I24" s="146" t="s">
        <v>31</v>
      </c>
      <c r="J24" s="136" t="s">
        <v>39</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
        <v>40</v>
      </c>
      <c r="F25" s="41"/>
      <c r="G25" s="41"/>
      <c r="H25" s="41"/>
      <c r="I25" s="146" t="s">
        <v>34</v>
      </c>
      <c r="J25" s="136" t="s">
        <v>35</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42</v>
      </c>
      <c r="E27" s="41"/>
      <c r="F27" s="41"/>
      <c r="G27" s="41"/>
      <c r="H27" s="41"/>
      <c r="I27" s="146" t="s">
        <v>31</v>
      </c>
      <c r="J27" s="136" t="s">
        <v>35</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
        <v>564</v>
      </c>
      <c r="F28" s="41"/>
      <c r="G28" s="41"/>
      <c r="H28" s="41"/>
      <c r="I28" s="146" t="s">
        <v>34</v>
      </c>
      <c r="J28" s="136" t="s">
        <v>35</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44</v>
      </c>
      <c r="E30" s="41"/>
      <c r="F30" s="41"/>
      <c r="G30" s="41"/>
      <c r="H30" s="41"/>
      <c r="I30" s="41"/>
      <c r="J30" s="41"/>
      <c r="K30" s="41"/>
      <c r="L30" s="149"/>
      <c r="S30" s="41"/>
      <c r="T30" s="41"/>
      <c r="U30" s="41"/>
      <c r="V30" s="41"/>
      <c r="W30" s="41"/>
      <c r="X30" s="41"/>
      <c r="Y30" s="41"/>
      <c r="Z30" s="41"/>
      <c r="AA30" s="41"/>
      <c r="AB30" s="41"/>
      <c r="AC30" s="41"/>
      <c r="AD30" s="41"/>
      <c r="AE30" s="41"/>
    </row>
    <row r="31" s="8" customFormat="1" ht="23.25" customHeight="1">
      <c r="A31" s="152"/>
      <c r="B31" s="153"/>
      <c r="C31" s="152"/>
      <c r="D31" s="152"/>
      <c r="E31" s="154" t="s">
        <v>45</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46</v>
      </c>
      <c r="E34" s="41"/>
      <c r="F34" s="41"/>
      <c r="G34" s="41"/>
      <c r="H34" s="41"/>
      <c r="I34" s="41"/>
      <c r="J34" s="158">
        <f>ROUND(J93,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48</v>
      </c>
      <c r="G36" s="41"/>
      <c r="H36" s="41"/>
      <c r="I36" s="159" t="s">
        <v>47</v>
      </c>
      <c r="J36" s="159" t="s">
        <v>49</v>
      </c>
      <c r="K36" s="41"/>
      <c r="L36" s="149"/>
      <c r="S36" s="41"/>
      <c r="T36" s="41"/>
      <c r="U36" s="41"/>
      <c r="V36" s="41"/>
      <c r="W36" s="41"/>
      <c r="X36" s="41"/>
      <c r="Y36" s="41"/>
      <c r="Z36" s="41"/>
      <c r="AA36" s="41"/>
      <c r="AB36" s="41"/>
      <c r="AC36" s="41"/>
      <c r="AD36" s="41"/>
      <c r="AE36" s="41"/>
    </row>
    <row r="37" s="2" customFormat="1" ht="14.4" customHeight="1">
      <c r="A37" s="41"/>
      <c r="B37" s="47"/>
      <c r="C37" s="41"/>
      <c r="D37" s="148" t="s">
        <v>50</v>
      </c>
      <c r="E37" s="146" t="s">
        <v>51</v>
      </c>
      <c r="F37" s="160">
        <f>ROUND((SUM(BE93:BE113)),  2)</f>
        <v>0</v>
      </c>
      <c r="G37" s="41"/>
      <c r="H37" s="41"/>
      <c r="I37" s="161">
        <v>0.20999999999999999</v>
      </c>
      <c r="J37" s="160">
        <f>ROUND(((SUM(BE93:BE113))*I37),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52</v>
      </c>
      <c r="F38" s="160">
        <f>ROUND((SUM(BF93:BF113)),  2)</f>
        <v>0</v>
      </c>
      <c r="G38" s="41"/>
      <c r="H38" s="41"/>
      <c r="I38" s="161">
        <v>0.14999999999999999</v>
      </c>
      <c r="J38" s="160">
        <f>ROUND(((SUM(BF93:BF113))*I38),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53</v>
      </c>
      <c r="F39" s="160">
        <f>ROUND((SUM(BG93:BG113)),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54</v>
      </c>
      <c r="F40" s="160">
        <f>ROUND((SUM(BH93:BH113)),  2)</f>
        <v>0</v>
      </c>
      <c r="G40" s="41"/>
      <c r="H40" s="41"/>
      <c r="I40" s="161">
        <v>0.14999999999999999</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55</v>
      </c>
      <c r="F41" s="160">
        <f>ROUND((SUM(BI93:BI113)),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56</v>
      </c>
      <c r="E43" s="164"/>
      <c r="F43" s="164"/>
      <c r="G43" s="165" t="s">
        <v>57</v>
      </c>
      <c r="H43" s="166" t="s">
        <v>58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5" t="s">
        <v>277</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Oprava trati v úseku Kunovice - Veselí nad Moravou</v>
      </c>
      <c r="F52" s="34"/>
      <c r="G52" s="34"/>
      <c r="H52" s="34"/>
      <c r="I52" s="43"/>
      <c r="J52" s="43"/>
      <c r="K52" s="43"/>
      <c r="L52" s="149"/>
      <c r="S52" s="41"/>
      <c r="T52" s="41"/>
      <c r="U52" s="41"/>
      <c r="V52" s="41"/>
      <c r="W52" s="41"/>
      <c r="X52" s="41"/>
      <c r="Y52" s="41"/>
      <c r="Z52" s="41"/>
      <c r="AA52" s="41"/>
      <c r="AB52" s="41"/>
      <c r="AC52" s="41"/>
      <c r="AD52" s="41"/>
      <c r="AE52" s="41"/>
    </row>
    <row r="53" s="1" customFormat="1" ht="12" customHeight="1">
      <c r="B53" s="23"/>
      <c r="C53" s="34" t="s">
        <v>270</v>
      </c>
      <c r="D53" s="24"/>
      <c r="E53" s="24"/>
      <c r="F53" s="24"/>
      <c r="G53" s="24"/>
      <c r="H53" s="24"/>
      <c r="I53" s="24"/>
      <c r="J53" s="24"/>
      <c r="K53" s="24"/>
      <c r="L53" s="22"/>
    </row>
    <row r="54" s="1" customFormat="1" ht="16.5" customHeight="1">
      <c r="B54" s="23"/>
      <c r="C54" s="24"/>
      <c r="D54" s="24"/>
      <c r="E54" s="173" t="s">
        <v>271</v>
      </c>
      <c r="F54" s="24"/>
      <c r="G54" s="24"/>
      <c r="H54" s="24"/>
      <c r="I54" s="24"/>
      <c r="J54" s="24"/>
      <c r="K54" s="24"/>
      <c r="L54" s="22"/>
    </row>
    <row r="55" s="1" customFormat="1" ht="12" customHeight="1">
      <c r="B55" s="23"/>
      <c r="C55" s="34" t="s">
        <v>272</v>
      </c>
      <c r="D55" s="24"/>
      <c r="E55" s="24"/>
      <c r="F55" s="24"/>
      <c r="G55" s="24"/>
      <c r="H55" s="24"/>
      <c r="I55" s="24"/>
      <c r="J55" s="24"/>
      <c r="K55" s="24"/>
      <c r="L55" s="22"/>
    </row>
    <row r="56" s="2" customFormat="1" ht="16.5" customHeight="1">
      <c r="A56" s="41"/>
      <c r="B56" s="42"/>
      <c r="C56" s="43"/>
      <c r="D56" s="43"/>
      <c r="E56" s="174" t="s">
        <v>562</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4" t="s">
        <v>274</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PS 11-02-91.1 - Zast. Kunovice, hodinové zařízení</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Kunovice - Veselí nad Moravou</v>
      </c>
      <c r="G60" s="43"/>
      <c r="H60" s="43"/>
      <c r="I60" s="34" t="s">
        <v>24</v>
      </c>
      <c r="J60" s="75" t="str">
        <f>IF(J16="","",J16)</f>
        <v>13. 4. 2021</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25.65" customHeight="1">
      <c r="A62" s="41"/>
      <c r="B62" s="42"/>
      <c r="C62" s="34" t="s">
        <v>30</v>
      </c>
      <c r="D62" s="43"/>
      <c r="E62" s="43"/>
      <c r="F62" s="29" t="str">
        <f>E19</f>
        <v>Správa železnic</v>
      </c>
      <c r="G62" s="43"/>
      <c r="H62" s="43"/>
      <c r="I62" s="34" t="s">
        <v>38</v>
      </c>
      <c r="J62" s="39" t="str">
        <f>E25</f>
        <v>MORAVIA CONSULT OLOMOUC a.s.</v>
      </c>
      <c r="K62" s="43"/>
      <c r="L62" s="149"/>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Ing. Filip Rozsypal</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278</v>
      </c>
      <c r="D65" s="176"/>
      <c r="E65" s="176"/>
      <c r="F65" s="176"/>
      <c r="G65" s="176"/>
      <c r="H65" s="176"/>
      <c r="I65" s="176"/>
      <c r="J65" s="177" t="s">
        <v>279</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78</v>
      </c>
      <c r="D67" s="43"/>
      <c r="E67" s="43"/>
      <c r="F67" s="43"/>
      <c r="G67" s="43"/>
      <c r="H67" s="43"/>
      <c r="I67" s="43"/>
      <c r="J67" s="105">
        <f>J93</f>
        <v>0</v>
      </c>
      <c r="K67" s="43"/>
      <c r="L67" s="149"/>
      <c r="S67" s="41"/>
      <c r="T67" s="41"/>
      <c r="U67" s="41"/>
      <c r="V67" s="41"/>
      <c r="W67" s="41"/>
      <c r="X67" s="41"/>
      <c r="Y67" s="41"/>
      <c r="Z67" s="41"/>
      <c r="AA67" s="41"/>
      <c r="AB67" s="41"/>
      <c r="AC67" s="41"/>
      <c r="AD67" s="41"/>
      <c r="AE67" s="41"/>
      <c r="AU67" s="19" t="s">
        <v>280</v>
      </c>
    </row>
    <row r="68" s="9" customFormat="1" ht="24.96" customHeight="1">
      <c r="A68" s="9"/>
      <c r="B68" s="179"/>
      <c r="C68" s="180"/>
      <c r="D68" s="181" t="s">
        <v>281</v>
      </c>
      <c r="E68" s="182"/>
      <c r="F68" s="182"/>
      <c r="G68" s="182"/>
      <c r="H68" s="182"/>
      <c r="I68" s="182"/>
      <c r="J68" s="183">
        <f>J94</f>
        <v>0</v>
      </c>
      <c r="K68" s="180"/>
      <c r="L68" s="184"/>
      <c r="S68" s="9"/>
      <c r="T68" s="9"/>
      <c r="U68" s="9"/>
      <c r="V68" s="9"/>
      <c r="W68" s="9"/>
      <c r="X68" s="9"/>
      <c r="Y68" s="9"/>
      <c r="Z68" s="9"/>
      <c r="AA68" s="9"/>
      <c r="AB68" s="9"/>
      <c r="AC68" s="9"/>
      <c r="AD68" s="9"/>
      <c r="AE68" s="9"/>
    </row>
    <row r="69" s="10" customFormat="1" ht="19.92" customHeight="1">
      <c r="A69" s="10"/>
      <c r="B69" s="185"/>
      <c r="C69" s="127"/>
      <c r="D69" s="186" t="s">
        <v>282</v>
      </c>
      <c r="E69" s="187"/>
      <c r="F69" s="187"/>
      <c r="G69" s="187"/>
      <c r="H69" s="187"/>
      <c r="I69" s="187"/>
      <c r="J69" s="188">
        <f>J95</f>
        <v>0</v>
      </c>
      <c r="K69" s="127"/>
      <c r="L69" s="189"/>
      <c r="S69" s="10"/>
      <c r="T69" s="10"/>
      <c r="U69" s="10"/>
      <c r="V69" s="10"/>
      <c r="W69" s="10"/>
      <c r="X69" s="10"/>
      <c r="Y69" s="10"/>
      <c r="Z69" s="10"/>
      <c r="AA69" s="10"/>
      <c r="AB69" s="10"/>
      <c r="AC69" s="10"/>
      <c r="AD69" s="10"/>
      <c r="AE69" s="10"/>
    </row>
    <row r="70" s="2" customFormat="1" ht="21.84" customHeight="1">
      <c r="A70" s="41"/>
      <c r="B70" s="42"/>
      <c r="C70" s="43"/>
      <c r="D70" s="43"/>
      <c r="E70" s="43"/>
      <c r="F70" s="43"/>
      <c r="G70" s="43"/>
      <c r="H70" s="43"/>
      <c r="I70" s="43"/>
      <c r="J70" s="43"/>
      <c r="K70" s="43"/>
      <c r="L70" s="149"/>
      <c r="S70" s="41"/>
      <c r="T70" s="41"/>
      <c r="U70" s="41"/>
      <c r="V70" s="41"/>
      <c r="W70" s="41"/>
      <c r="X70" s="41"/>
      <c r="Y70" s="41"/>
      <c r="Z70" s="41"/>
      <c r="AA70" s="41"/>
      <c r="AB70" s="41"/>
      <c r="AC70" s="41"/>
      <c r="AD70" s="41"/>
      <c r="AE70" s="41"/>
    </row>
    <row r="71" s="2" customFormat="1" ht="6.96" customHeight="1">
      <c r="A71" s="41"/>
      <c r="B71" s="62"/>
      <c r="C71" s="63"/>
      <c r="D71" s="63"/>
      <c r="E71" s="63"/>
      <c r="F71" s="63"/>
      <c r="G71" s="63"/>
      <c r="H71" s="63"/>
      <c r="I71" s="63"/>
      <c r="J71" s="63"/>
      <c r="K71" s="63"/>
      <c r="L71" s="149"/>
      <c r="S71" s="41"/>
      <c r="T71" s="41"/>
      <c r="U71" s="41"/>
      <c r="V71" s="41"/>
      <c r="W71" s="41"/>
      <c r="X71" s="41"/>
      <c r="Y71" s="41"/>
      <c r="Z71" s="41"/>
      <c r="AA71" s="41"/>
      <c r="AB71" s="41"/>
      <c r="AC71" s="41"/>
      <c r="AD71" s="41"/>
      <c r="AE71" s="41"/>
    </row>
    <row r="75" s="2" customFormat="1" ht="6.96" customHeight="1">
      <c r="A75" s="41"/>
      <c r="B75" s="64"/>
      <c r="C75" s="65"/>
      <c r="D75" s="65"/>
      <c r="E75" s="65"/>
      <c r="F75" s="65"/>
      <c r="G75" s="65"/>
      <c r="H75" s="65"/>
      <c r="I75" s="65"/>
      <c r="J75" s="65"/>
      <c r="K75" s="65"/>
      <c r="L75" s="149"/>
      <c r="S75" s="41"/>
      <c r="T75" s="41"/>
      <c r="U75" s="41"/>
      <c r="V75" s="41"/>
      <c r="W75" s="41"/>
      <c r="X75" s="41"/>
      <c r="Y75" s="41"/>
      <c r="Z75" s="41"/>
      <c r="AA75" s="41"/>
      <c r="AB75" s="41"/>
      <c r="AC75" s="41"/>
      <c r="AD75" s="41"/>
      <c r="AE75" s="41"/>
    </row>
    <row r="76" s="2" customFormat="1" ht="24.96" customHeight="1">
      <c r="A76" s="41"/>
      <c r="B76" s="42"/>
      <c r="C76" s="25" t="s">
        <v>283</v>
      </c>
      <c r="D76" s="43"/>
      <c r="E76" s="43"/>
      <c r="F76" s="43"/>
      <c r="G76" s="43"/>
      <c r="H76" s="43"/>
      <c r="I76" s="43"/>
      <c r="J76" s="43"/>
      <c r="K76" s="43"/>
      <c r="L76" s="149"/>
      <c r="S76" s="41"/>
      <c r="T76" s="41"/>
      <c r="U76" s="41"/>
      <c r="V76" s="41"/>
      <c r="W76" s="41"/>
      <c r="X76" s="41"/>
      <c r="Y76" s="41"/>
      <c r="Z76" s="41"/>
      <c r="AA76" s="41"/>
      <c r="AB76" s="41"/>
      <c r="AC76" s="41"/>
      <c r="AD76" s="41"/>
      <c r="AE76" s="41"/>
    </row>
    <row r="77" s="2" customFormat="1" ht="6.96" customHeight="1">
      <c r="A77" s="41"/>
      <c r="B77" s="42"/>
      <c r="C77" s="43"/>
      <c r="D77" s="43"/>
      <c r="E77" s="43"/>
      <c r="F77" s="43"/>
      <c r="G77" s="43"/>
      <c r="H77" s="43"/>
      <c r="I77" s="43"/>
      <c r="J77" s="43"/>
      <c r="K77" s="43"/>
      <c r="L77" s="149"/>
      <c r="S77" s="41"/>
      <c r="T77" s="41"/>
      <c r="U77" s="41"/>
      <c r="V77" s="41"/>
      <c r="W77" s="41"/>
      <c r="X77" s="41"/>
      <c r="Y77" s="41"/>
      <c r="Z77" s="41"/>
      <c r="AA77" s="41"/>
      <c r="AB77" s="41"/>
      <c r="AC77" s="41"/>
      <c r="AD77" s="41"/>
      <c r="AE77" s="41"/>
    </row>
    <row r="78" s="2" customFormat="1" ht="12" customHeight="1">
      <c r="A78" s="41"/>
      <c r="B78" s="42"/>
      <c r="C78" s="34" t="s">
        <v>16</v>
      </c>
      <c r="D78" s="43"/>
      <c r="E78" s="43"/>
      <c r="F78" s="43"/>
      <c r="G78" s="43"/>
      <c r="H78" s="43"/>
      <c r="I78" s="43"/>
      <c r="J78" s="43"/>
      <c r="K78" s="43"/>
      <c r="L78" s="149"/>
      <c r="S78" s="41"/>
      <c r="T78" s="41"/>
      <c r="U78" s="41"/>
      <c r="V78" s="41"/>
      <c r="W78" s="41"/>
      <c r="X78" s="41"/>
      <c r="Y78" s="41"/>
      <c r="Z78" s="41"/>
      <c r="AA78" s="41"/>
      <c r="AB78" s="41"/>
      <c r="AC78" s="41"/>
      <c r="AD78" s="41"/>
      <c r="AE78" s="41"/>
    </row>
    <row r="79" s="2" customFormat="1" ht="16.5" customHeight="1">
      <c r="A79" s="41"/>
      <c r="B79" s="42"/>
      <c r="C79" s="43"/>
      <c r="D79" s="43"/>
      <c r="E79" s="173" t="str">
        <f>E7</f>
        <v>Oprava trati v úseku Kunovice - Veselí nad Moravou</v>
      </c>
      <c r="F79" s="34"/>
      <c r="G79" s="34"/>
      <c r="H79" s="34"/>
      <c r="I79" s="43"/>
      <c r="J79" s="43"/>
      <c r="K79" s="43"/>
      <c r="L79" s="149"/>
      <c r="S79" s="41"/>
      <c r="T79" s="41"/>
      <c r="U79" s="41"/>
      <c r="V79" s="41"/>
      <c r="W79" s="41"/>
      <c r="X79" s="41"/>
      <c r="Y79" s="41"/>
      <c r="Z79" s="41"/>
      <c r="AA79" s="41"/>
      <c r="AB79" s="41"/>
      <c r="AC79" s="41"/>
      <c r="AD79" s="41"/>
      <c r="AE79" s="41"/>
    </row>
    <row r="80" s="1" customFormat="1" ht="12" customHeight="1">
      <c r="B80" s="23"/>
      <c r="C80" s="34" t="s">
        <v>270</v>
      </c>
      <c r="D80" s="24"/>
      <c r="E80" s="24"/>
      <c r="F80" s="24"/>
      <c r="G80" s="24"/>
      <c r="H80" s="24"/>
      <c r="I80" s="24"/>
      <c r="J80" s="24"/>
      <c r="K80" s="24"/>
      <c r="L80" s="22"/>
    </row>
    <row r="81" s="1" customFormat="1" ht="16.5" customHeight="1">
      <c r="B81" s="23"/>
      <c r="C81" s="24"/>
      <c r="D81" s="24"/>
      <c r="E81" s="173" t="s">
        <v>271</v>
      </c>
      <c r="F81" s="24"/>
      <c r="G81" s="24"/>
      <c r="H81" s="24"/>
      <c r="I81" s="24"/>
      <c r="J81" s="24"/>
      <c r="K81" s="24"/>
      <c r="L81" s="22"/>
    </row>
    <row r="82" s="1" customFormat="1" ht="12" customHeight="1">
      <c r="B82" s="23"/>
      <c r="C82" s="34" t="s">
        <v>272</v>
      </c>
      <c r="D82" s="24"/>
      <c r="E82" s="24"/>
      <c r="F82" s="24"/>
      <c r="G82" s="24"/>
      <c r="H82" s="24"/>
      <c r="I82" s="24"/>
      <c r="J82" s="24"/>
      <c r="K82" s="24"/>
      <c r="L82" s="22"/>
    </row>
    <row r="83" s="2" customFormat="1" ht="16.5" customHeight="1">
      <c r="A83" s="41"/>
      <c r="B83" s="42"/>
      <c r="C83" s="43"/>
      <c r="D83" s="43"/>
      <c r="E83" s="174" t="s">
        <v>562</v>
      </c>
      <c r="F83" s="43"/>
      <c r="G83" s="43"/>
      <c r="H83" s="43"/>
      <c r="I83" s="43"/>
      <c r="J83" s="43"/>
      <c r="K83" s="43"/>
      <c r="L83" s="149"/>
      <c r="S83" s="41"/>
      <c r="T83" s="41"/>
      <c r="U83" s="41"/>
      <c r="V83" s="41"/>
      <c r="W83" s="41"/>
      <c r="X83" s="41"/>
      <c r="Y83" s="41"/>
      <c r="Z83" s="41"/>
      <c r="AA83" s="41"/>
      <c r="AB83" s="41"/>
      <c r="AC83" s="41"/>
      <c r="AD83" s="41"/>
      <c r="AE83" s="41"/>
    </row>
    <row r="84" s="2" customFormat="1" ht="12" customHeight="1">
      <c r="A84" s="41"/>
      <c r="B84" s="42"/>
      <c r="C84" s="34" t="s">
        <v>274</v>
      </c>
      <c r="D84" s="43"/>
      <c r="E84" s="43"/>
      <c r="F84" s="43"/>
      <c r="G84" s="43"/>
      <c r="H84" s="43"/>
      <c r="I84" s="43"/>
      <c r="J84" s="43"/>
      <c r="K84" s="43"/>
      <c r="L84" s="149"/>
      <c r="S84" s="41"/>
      <c r="T84" s="41"/>
      <c r="U84" s="41"/>
      <c r="V84" s="41"/>
      <c r="W84" s="41"/>
      <c r="X84" s="41"/>
      <c r="Y84" s="41"/>
      <c r="Z84" s="41"/>
      <c r="AA84" s="41"/>
      <c r="AB84" s="41"/>
      <c r="AC84" s="41"/>
      <c r="AD84" s="41"/>
      <c r="AE84" s="41"/>
    </row>
    <row r="85" s="2" customFormat="1" ht="16.5" customHeight="1">
      <c r="A85" s="41"/>
      <c r="B85" s="42"/>
      <c r="C85" s="43"/>
      <c r="D85" s="43"/>
      <c r="E85" s="72" t="str">
        <f>E13</f>
        <v>PS 11-02-91.1 - Zast. Kunovice, hodinové zařízení</v>
      </c>
      <c r="F85" s="43"/>
      <c r="G85" s="43"/>
      <c r="H85" s="43"/>
      <c r="I85" s="43"/>
      <c r="J85" s="43"/>
      <c r="K85" s="43"/>
      <c r="L85" s="149"/>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49"/>
      <c r="S86" s="41"/>
      <c r="T86" s="41"/>
      <c r="U86" s="41"/>
      <c r="V86" s="41"/>
      <c r="W86" s="41"/>
      <c r="X86" s="41"/>
      <c r="Y86" s="41"/>
      <c r="Z86" s="41"/>
      <c r="AA86" s="41"/>
      <c r="AB86" s="41"/>
      <c r="AC86" s="41"/>
      <c r="AD86" s="41"/>
      <c r="AE86" s="41"/>
    </row>
    <row r="87" s="2" customFormat="1" ht="12" customHeight="1">
      <c r="A87" s="41"/>
      <c r="B87" s="42"/>
      <c r="C87" s="34" t="s">
        <v>22</v>
      </c>
      <c r="D87" s="43"/>
      <c r="E87" s="43"/>
      <c r="F87" s="29" t="str">
        <f>F16</f>
        <v>Kunovice - Veselí nad Moravou</v>
      </c>
      <c r="G87" s="43"/>
      <c r="H87" s="43"/>
      <c r="I87" s="34" t="s">
        <v>24</v>
      </c>
      <c r="J87" s="75" t="str">
        <f>IF(J16="","",J16)</f>
        <v>13. 4. 2021</v>
      </c>
      <c r="K87" s="43"/>
      <c r="L87" s="149"/>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9"/>
      <c r="S88" s="41"/>
      <c r="T88" s="41"/>
      <c r="U88" s="41"/>
      <c r="V88" s="41"/>
      <c r="W88" s="41"/>
      <c r="X88" s="41"/>
      <c r="Y88" s="41"/>
      <c r="Z88" s="41"/>
      <c r="AA88" s="41"/>
      <c r="AB88" s="41"/>
      <c r="AC88" s="41"/>
      <c r="AD88" s="41"/>
      <c r="AE88" s="41"/>
    </row>
    <row r="89" s="2" customFormat="1" ht="25.65" customHeight="1">
      <c r="A89" s="41"/>
      <c r="B89" s="42"/>
      <c r="C89" s="34" t="s">
        <v>30</v>
      </c>
      <c r="D89" s="43"/>
      <c r="E89" s="43"/>
      <c r="F89" s="29" t="str">
        <f>E19</f>
        <v>Správa železnic</v>
      </c>
      <c r="G89" s="43"/>
      <c r="H89" s="43"/>
      <c r="I89" s="34" t="s">
        <v>38</v>
      </c>
      <c r="J89" s="39" t="str">
        <f>E25</f>
        <v>MORAVIA CONSULT OLOMOUC a.s.</v>
      </c>
      <c r="K89" s="43"/>
      <c r="L89" s="149"/>
      <c r="S89" s="41"/>
      <c r="T89" s="41"/>
      <c r="U89" s="41"/>
      <c r="V89" s="41"/>
      <c r="W89" s="41"/>
      <c r="X89" s="41"/>
      <c r="Y89" s="41"/>
      <c r="Z89" s="41"/>
      <c r="AA89" s="41"/>
      <c r="AB89" s="41"/>
      <c r="AC89" s="41"/>
      <c r="AD89" s="41"/>
      <c r="AE89" s="41"/>
    </row>
    <row r="90" s="2" customFormat="1" ht="15.15" customHeight="1">
      <c r="A90" s="41"/>
      <c r="B90" s="42"/>
      <c r="C90" s="34" t="s">
        <v>36</v>
      </c>
      <c r="D90" s="43"/>
      <c r="E90" s="43"/>
      <c r="F90" s="29" t="str">
        <f>IF(E22="","",E22)</f>
        <v>Vyplň údaj</v>
      </c>
      <c r="G90" s="43"/>
      <c r="H90" s="43"/>
      <c r="I90" s="34" t="s">
        <v>42</v>
      </c>
      <c r="J90" s="39" t="str">
        <f>E28</f>
        <v>Ing. Filip Rozsypal</v>
      </c>
      <c r="K90" s="43"/>
      <c r="L90" s="149"/>
      <c r="S90" s="41"/>
      <c r="T90" s="41"/>
      <c r="U90" s="41"/>
      <c r="V90" s="41"/>
      <c r="W90" s="41"/>
      <c r="X90" s="41"/>
      <c r="Y90" s="41"/>
      <c r="Z90" s="41"/>
      <c r="AA90" s="41"/>
      <c r="AB90" s="41"/>
      <c r="AC90" s="41"/>
      <c r="AD90" s="41"/>
      <c r="AE90" s="41"/>
    </row>
    <row r="91" s="2" customFormat="1" ht="10.32" customHeight="1">
      <c r="A91" s="41"/>
      <c r="B91" s="42"/>
      <c r="C91" s="43"/>
      <c r="D91" s="43"/>
      <c r="E91" s="43"/>
      <c r="F91" s="43"/>
      <c r="G91" s="43"/>
      <c r="H91" s="43"/>
      <c r="I91" s="43"/>
      <c r="J91" s="43"/>
      <c r="K91" s="43"/>
      <c r="L91" s="149"/>
      <c r="S91" s="41"/>
      <c r="T91" s="41"/>
      <c r="U91" s="41"/>
      <c r="V91" s="41"/>
      <c r="W91" s="41"/>
      <c r="X91" s="41"/>
      <c r="Y91" s="41"/>
      <c r="Z91" s="41"/>
      <c r="AA91" s="41"/>
      <c r="AB91" s="41"/>
      <c r="AC91" s="41"/>
      <c r="AD91" s="41"/>
      <c r="AE91" s="41"/>
    </row>
    <row r="92" s="11" customFormat="1" ht="29.28" customHeight="1">
      <c r="A92" s="190"/>
      <c r="B92" s="191"/>
      <c r="C92" s="192" t="s">
        <v>284</v>
      </c>
      <c r="D92" s="193" t="s">
        <v>65</v>
      </c>
      <c r="E92" s="193" t="s">
        <v>61</v>
      </c>
      <c r="F92" s="193" t="s">
        <v>62</v>
      </c>
      <c r="G92" s="193" t="s">
        <v>285</v>
      </c>
      <c r="H92" s="193" t="s">
        <v>286</v>
      </c>
      <c r="I92" s="193" t="s">
        <v>287</v>
      </c>
      <c r="J92" s="193" t="s">
        <v>279</v>
      </c>
      <c r="K92" s="194" t="s">
        <v>288</v>
      </c>
      <c r="L92" s="195"/>
      <c r="M92" s="95" t="s">
        <v>35</v>
      </c>
      <c r="N92" s="96" t="s">
        <v>50</v>
      </c>
      <c r="O92" s="96" t="s">
        <v>289</v>
      </c>
      <c r="P92" s="96" t="s">
        <v>290</v>
      </c>
      <c r="Q92" s="96" t="s">
        <v>291</v>
      </c>
      <c r="R92" s="96" t="s">
        <v>292</v>
      </c>
      <c r="S92" s="96" t="s">
        <v>293</v>
      </c>
      <c r="T92" s="97" t="s">
        <v>294</v>
      </c>
      <c r="U92" s="190"/>
      <c r="V92" s="190"/>
      <c r="W92" s="190"/>
      <c r="X92" s="190"/>
      <c r="Y92" s="190"/>
      <c r="Z92" s="190"/>
      <c r="AA92" s="190"/>
      <c r="AB92" s="190"/>
      <c r="AC92" s="190"/>
      <c r="AD92" s="190"/>
      <c r="AE92" s="190"/>
    </row>
    <row r="93" s="2" customFormat="1" ht="22.8" customHeight="1">
      <c r="A93" s="41"/>
      <c r="B93" s="42"/>
      <c r="C93" s="102" t="s">
        <v>295</v>
      </c>
      <c r="D93" s="43"/>
      <c r="E93" s="43"/>
      <c r="F93" s="43"/>
      <c r="G93" s="43"/>
      <c r="H93" s="43"/>
      <c r="I93" s="43"/>
      <c r="J93" s="196">
        <f>BK93</f>
        <v>0</v>
      </c>
      <c r="K93" s="43"/>
      <c r="L93" s="47"/>
      <c r="M93" s="98"/>
      <c r="N93" s="197"/>
      <c r="O93" s="99"/>
      <c r="P93" s="198">
        <f>P94</f>
        <v>0</v>
      </c>
      <c r="Q93" s="99"/>
      <c r="R93" s="198">
        <f>R94</f>
        <v>0</v>
      </c>
      <c r="S93" s="99"/>
      <c r="T93" s="199">
        <f>T94</f>
        <v>0</v>
      </c>
      <c r="U93" s="41"/>
      <c r="V93" s="41"/>
      <c r="W93" s="41"/>
      <c r="X93" s="41"/>
      <c r="Y93" s="41"/>
      <c r="Z93" s="41"/>
      <c r="AA93" s="41"/>
      <c r="AB93" s="41"/>
      <c r="AC93" s="41"/>
      <c r="AD93" s="41"/>
      <c r="AE93" s="41"/>
      <c r="AT93" s="19" t="s">
        <v>79</v>
      </c>
      <c r="AU93" s="19" t="s">
        <v>280</v>
      </c>
      <c r="BK93" s="200">
        <f>BK94</f>
        <v>0</v>
      </c>
    </row>
    <row r="94" s="12" customFormat="1" ht="25.92" customHeight="1">
      <c r="A94" s="12"/>
      <c r="B94" s="201"/>
      <c r="C94" s="202"/>
      <c r="D94" s="203" t="s">
        <v>79</v>
      </c>
      <c r="E94" s="204" t="s">
        <v>296</v>
      </c>
      <c r="F94" s="204" t="s">
        <v>297</v>
      </c>
      <c r="G94" s="202"/>
      <c r="H94" s="202"/>
      <c r="I94" s="205"/>
      <c r="J94" s="206">
        <f>BK94</f>
        <v>0</v>
      </c>
      <c r="K94" s="202"/>
      <c r="L94" s="207"/>
      <c r="M94" s="208"/>
      <c r="N94" s="209"/>
      <c r="O94" s="209"/>
      <c r="P94" s="210">
        <f>P95</f>
        <v>0</v>
      </c>
      <c r="Q94" s="209"/>
      <c r="R94" s="210">
        <f>R95</f>
        <v>0</v>
      </c>
      <c r="S94" s="209"/>
      <c r="T94" s="211">
        <f>T95</f>
        <v>0</v>
      </c>
      <c r="U94" s="12"/>
      <c r="V94" s="12"/>
      <c r="W94" s="12"/>
      <c r="X94" s="12"/>
      <c r="Y94" s="12"/>
      <c r="Z94" s="12"/>
      <c r="AA94" s="12"/>
      <c r="AB94" s="12"/>
      <c r="AC94" s="12"/>
      <c r="AD94" s="12"/>
      <c r="AE94" s="12"/>
      <c r="AR94" s="212" t="s">
        <v>89</v>
      </c>
      <c r="AT94" s="213" t="s">
        <v>79</v>
      </c>
      <c r="AU94" s="213" t="s">
        <v>80</v>
      </c>
      <c r="AY94" s="212" t="s">
        <v>298</v>
      </c>
      <c r="BK94" s="214">
        <f>BK95</f>
        <v>0</v>
      </c>
    </row>
    <row r="95" s="12" customFormat="1" ht="22.8" customHeight="1">
      <c r="A95" s="12"/>
      <c r="B95" s="201"/>
      <c r="C95" s="202"/>
      <c r="D95" s="203" t="s">
        <v>79</v>
      </c>
      <c r="E95" s="215" t="s">
        <v>299</v>
      </c>
      <c r="F95" s="215" t="s">
        <v>300</v>
      </c>
      <c r="G95" s="202"/>
      <c r="H95" s="202"/>
      <c r="I95" s="205"/>
      <c r="J95" s="216">
        <f>BK95</f>
        <v>0</v>
      </c>
      <c r="K95" s="202"/>
      <c r="L95" s="207"/>
      <c r="M95" s="208"/>
      <c r="N95" s="209"/>
      <c r="O95" s="209"/>
      <c r="P95" s="210">
        <f>SUM(P96:P113)</f>
        <v>0</v>
      </c>
      <c r="Q95" s="209"/>
      <c r="R95" s="210">
        <f>SUM(R96:R113)</f>
        <v>0</v>
      </c>
      <c r="S95" s="209"/>
      <c r="T95" s="211">
        <f>SUM(T96:T113)</f>
        <v>0</v>
      </c>
      <c r="U95" s="12"/>
      <c r="V95" s="12"/>
      <c r="W95" s="12"/>
      <c r="X95" s="12"/>
      <c r="Y95" s="12"/>
      <c r="Z95" s="12"/>
      <c r="AA95" s="12"/>
      <c r="AB95" s="12"/>
      <c r="AC95" s="12"/>
      <c r="AD95" s="12"/>
      <c r="AE95" s="12"/>
      <c r="AR95" s="212" t="s">
        <v>89</v>
      </c>
      <c r="AT95" s="213" t="s">
        <v>79</v>
      </c>
      <c r="AU95" s="213" t="s">
        <v>87</v>
      </c>
      <c r="AY95" s="212" t="s">
        <v>298</v>
      </c>
      <c r="BK95" s="214">
        <f>SUM(BK96:BK113)</f>
        <v>0</v>
      </c>
    </row>
    <row r="96" s="2" customFormat="1" ht="16.5" customHeight="1">
      <c r="A96" s="41"/>
      <c r="B96" s="42"/>
      <c r="C96" s="217" t="s">
        <v>87</v>
      </c>
      <c r="D96" s="217" t="s">
        <v>301</v>
      </c>
      <c r="E96" s="218" t="s">
        <v>565</v>
      </c>
      <c r="F96" s="219" t="s">
        <v>566</v>
      </c>
      <c r="G96" s="220" t="s">
        <v>304</v>
      </c>
      <c r="H96" s="221">
        <v>30</v>
      </c>
      <c r="I96" s="222"/>
      <c r="J96" s="223">
        <f>ROUND(I96*H96,2)</f>
        <v>0</v>
      </c>
      <c r="K96" s="219" t="s">
        <v>305</v>
      </c>
      <c r="L96" s="47"/>
      <c r="M96" s="224" t="s">
        <v>35</v>
      </c>
      <c r="N96" s="225" t="s">
        <v>51</v>
      </c>
      <c r="O96" s="87"/>
      <c r="P96" s="226">
        <f>O96*H96</f>
        <v>0</v>
      </c>
      <c r="Q96" s="226">
        <v>0</v>
      </c>
      <c r="R96" s="226">
        <f>Q96*H96</f>
        <v>0</v>
      </c>
      <c r="S96" s="226">
        <v>0</v>
      </c>
      <c r="T96" s="227">
        <f>S96*H96</f>
        <v>0</v>
      </c>
      <c r="U96" s="41"/>
      <c r="V96" s="41"/>
      <c r="W96" s="41"/>
      <c r="X96" s="41"/>
      <c r="Y96" s="41"/>
      <c r="Z96" s="41"/>
      <c r="AA96" s="41"/>
      <c r="AB96" s="41"/>
      <c r="AC96" s="41"/>
      <c r="AD96" s="41"/>
      <c r="AE96" s="41"/>
      <c r="AR96" s="228" t="s">
        <v>100</v>
      </c>
      <c r="AT96" s="228" t="s">
        <v>301</v>
      </c>
      <c r="AU96" s="228" t="s">
        <v>89</v>
      </c>
      <c r="AY96" s="19" t="s">
        <v>298</v>
      </c>
      <c r="BE96" s="229">
        <f>IF(N96="základní",J96,0)</f>
        <v>0</v>
      </c>
      <c r="BF96" s="229">
        <f>IF(N96="snížená",J96,0)</f>
        <v>0</v>
      </c>
      <c r="BG96" s="229">
        <f>IF(N96="zákl. přenesená",J96,0)</f>
        <v>0</v>
      </c>
      <c r="BH96" s="229">
        <f>IF(N96="sníž. přenesená",J96,0)</f>
        <v>0</v>
      </c>
      <c r="BI96" s="229">
        <f>IF(N96="nulová",J96,0)</f>
        <v>0</v>
      </c>
      <c r="BJ96" s="19" t="s">
        <v>87</v>
      </c>
      <c r="BK96" s="229">
        <f>ROUND(I96*H96,2)</f>
        <v>0</v>
      </c>
      <c r="BL96" s="19" t="s">
        <v>100</v>
      </c>
      <c r="BM96" s="228" t="s">
        <v>980</v>
      </c>
    </row>
    <row r="97" s="2" customFormat="1">
      <c r="A97" s="41"/>
      <c r="B97" s="42"/>
      <c r="C97" s="43"/>
      <c r="D97" s="250" t="s">
        <v>555</v>
      </c>
      <c r="E97" s="43"/>
      <c r="F97" s="251" t="s">
        <v>568</v>
      </c>
      <c r="G97" s="43"/>
      <c r="H97" s="43"/>
      <c r="I97" s="247"/>
      <c r="J97" s="43"/>
      <c r="K97" s="43"/>
      <c r="L97" s="47"/>
      <c r="M97" s="248"/>
      <c r="N97" s="249"/>
      <c r="O97" s="87"/>
      <c r="P97" s="87"/>
      <c r="Q97" s="87"/>
      <c r="R97" s="87"/>
      <c r="S97" s="87"/>
      <c r="T97" s="88"/>
      <c r="U97" s="41"/>
      <c r="V97" s="41"/>
      <c r="W97" s="41"/>
      <c r="X97" s="41"/>
      <c r="Y97" s="41"/>
      <c r="Z97" s="41"/>
      <c r="AA97" s="41"/>
      <c r="AB97" s="41"/>
      <c r="AC97" s="41"/>
      <c r="AD97" s="41"/>
      <c r="AE97" s="41"/>
      <c r="AT97" s="19" t="s">
        <v>555</v>
      </c>
      <c r="AU97" s="19" t="s">
        <v>89</v>
      </c>
    </row>
    <row r="98" s="2" customFormat="1" ht="24.15" customHeight="1">
      <c r="A98" s="41"/>
      <c r="B98" s="42"/>
      <c r="C98" s="217" t="s">
        <v>89</v>
      </c>
      <c r="D98" s="217" t="s">
        <v>301</v>
      </c>
      <c r="E98" s="218" t="s">
        <v>360</v>
      </c>
      <c r="F98" s="219" t="s">
        <v>361</v>
      </c>
      <c r="G98" s="220" t="s">
        <v>315</v>
      </c>
      <c r="H98" s="221">
        <v>4</v>
      </c>
      <c r="I98" s="222"/>
      <c r="J98" s="223">
        <f>ROUND(I98*H98,2)</f>
        <v>0</v>
      </c>
      <c r="K98" s="219" t="s">
        <v>305</v>
      </c>
      <c r="L98" s="47"/>
      <c r="M98" s="224" t="s">
        <v>35</v>
      </c>
      <c r="N98" s="225" t="s">
        <v>51</v>
      </c>
      <c r="O98" s="87"/>
      <c r="P98" s="226">
        <f>O98*H98</f>
        <v>0</v>
      </c>
      <c r="Q98" s="226">
        <v>0</v>
      </c>
      <c r="R98" s="226">
        <f>Q98*H98</f>
        <v>0</v>
      </c>
      <c r="S98" s="226">
        <v>0</v>
      </c>
      <c r="T98" s="227">
        <f>S98*H98</f>
        <v>0</v>
      </c>
      <c r="U98" s="41"/>
      <c r="V98" s="41"/>
      <c r="W98" s="41"/>
      <c r="X98" s="41"/>
      <c r="Y98" s="41"/>
      <c r="Z98" s="41"/>
      <c r="AA98" s="41"/>
      <c r="AB98" s="41"/>
      <c r="AC98" s="41"/>
      <c r="AD98" s="41"/>
      <c r="AE98" s="41"/>
      <c r="AR98" s="228" t="s">
        <v>100</v>
      </c>
      <c r="AT98" s="228" t="s">
        <v>301</v>
      </c>
      <c r="AU98" s="228" t="s">
        <v>89</v>
      </c>
      <c r="AY98" s="19" t="s">
        <v>298</v>
      </c>
      <c r="BE98" s="229">
        <f>IF(N98="základní",J98,0)</f>
        <v>0</v>
      </c>
      <c r="BF98" s="229">
        <f>IF(N98="snížená",J98,0)</f>
        <v>0</v>
      </c>
      <c r="BG98" s="229">
        <f>IF(N98="zákl. přenesená",J98,0)</f>
        <v>0</v>
      </c>
      <c r="BH98" s="229">
        <f>IF(N98="sníž. přenesená",J98,0)</f>
        <v>0</v>
      </c>
      <c r="BI98" s="229">
        <f>IF(N98="nulová",J98,0)</f>
        <v>0</v>
      </c>
      <c r="BJ98" s="19" t="s">
        <v>87</v>
      </c>
      <c r="BK98" s="229">
        <f>ROUND(I98*H98,2)</f>
        <v>0</v>
      </c>
      <c r="BL98" s="19" t="s">
        <v>100</v>
      </c>
      <c r="BM98" s="228" t="s">
        <v>981</v>
      </c>
    </row>
    <row r="99" s="2" customFormat="1">
      <c r="A99" s="41"/>
      <c r="B99" s="42"/>
      <c r="C99" s="43"/>
      <c r="D99" s="250" t="s">
        <v>555</v>
      </c>
      <c r="E99" s="43"/>
      <c r="F99" s="251" t="s">
        <v>570</v>
      </c>
      <c r="G99" s="43"/>
      <c r="H99" s="43"/>
      <c r="I99" s="247"/>
      <c r="J99" s="43"/>
      <c r="K99" s="43"/>
      <c r="L99" s="47"/>
      <c r="M99" s="248"/>
      <c r="N99" s="249"/>
      <c r="O99" s="87"/>
      <c r="P99" s="87"/>
      <c r="Q99" s="87"/>
      <c r="R99" s="87"/>
      <c r="S99" s="87"/>
      <c r="T99" s="88"/>
      <c r="U99" s="41"/>
      <c r="V99" s="41"/>
      <c r="W99" s="41"/>
      <c r="X99" s="41"/>
      <c r="Y99" s="41"/>
      <c r="Z99" s="41"/>
      <c r="AA99" s="41"/>
      <c r="AB99" s="41"/>
      <c r="AC99" s="41"/>
      <c r="AD99" s="41"/>
      <c r="AE99" s="41"/>
      <c r="AT99" s="19" t="s">
        <v>555</v>
      </c>
      <c r="AU99" s="19" t="s">
        <v>89</v>
      </c>
    </row>
    <row r="100" s="2" customFormat="1" ht="16.5" customHeight="1">
      <c r="A100" s="41"/>
      <c r="B100" s="42"/>
      <c r="C100" s="217" t="s">
        <v>96</v>
      </c>
      <c r="D100" s="217" t="s">
        <v>301</v>
      </c>
      <c r="E100" s="218" t="s">
        <v>574</v>
      </c>
      <c r="F100" s="219" t="s">
        <v>575</v>
      </c>
      <c r="G100" s="220" t="s">
        <v>315</v>
      </c>
      <c r="H100" s="221">
        <v>2</v>
      </c>
      <c r="I100" s="222"/>
      <c r="J100" s="223">
        <f>ROUND(I100*H100,2)</f>
        <v>0</v>
      </c>
      <c r="K100" s="219" t="s">
        <v>305</v>
      </c>
      <c r="L100" s="47"/>
      <c r="M100" s="224" t="s">
        <v>35</v>
      </c>
      <c r="N100" s="225" t="s">
        <v>51</v>
      </c>
      <c r="O100" s="87"/>
      <c r="P100" s="226">
        <f>O100*H100</f>
        <v>0</v>
      </c>
      <c r="Q100" s="226">
        <v>0</v>
      </c>
      <c r="R100" s="226">
        <f>Q100*H100</f>
        <v>0</v>
      </c>
      <c r="S100" s="226">
        <v>0</v>
      </c>
      <c r="T100" s="227">
        <f>S100*H100</f>
        <v>0</v>
      </c>
      <c r="U100" s="41"/>
      <c r="V100" s="41"/>
      <c r="W100" s="41"/>
      <c r="X100" s="41"/>
      <c r="Y100" s="41"/>
      <c r="Z100" s="41"/>
      <c r="AA100" s="41"/>
      <c r="AB100" s="41"/>
      <c r="AC100" s="41"/>
      <c r="AD100" s="41"/>
      <c r="AE100" s="41"/>
      <c r="AR100" s="228" t="s">
        <v>100</v>
      </c>
      <c r="AT100" s="228" t="s">
        <v>301</v>
      </c>
      <c r="AU100" s="228" t="s">
        <v>89</v>
      </c>
      <c r="AY100" s="19" t="s">
        <v>298</v>
      </c>
      <c r="BE100" s="229">
        <f>IF(N100="základní",J100,0)</f>
        <v>0</v>
      </c>
      <c r="BF100" s="229">
        <f>IF(N100="snížená",J100,0)</f>
        <v>0</v>
      </c>
      <c r="BG100" s="229">
        <f>IF(N100="zákl. přenesená",J100,0)</f>
        <v>0</v>
      </c>
      <c r="BH100" s="229">
        <f>IF(N100="sníž. přenesená",J100,0)</f>
        <v>0</v>
      </c>
      <c r="BI100" s="229">
        <f>IF(N100="nulová",J100,0)</f>
        <v>0</v>
      </c>
      <c r="BJ100" s="19" t="s">
        <v>87</v>
      </c>
      <c r="BK100" s="229">
        <f>ROUND(I100*H100,2)</f>
        <v>0</v>
      </c>
      <c r="BL100" s="19" t="s">
        <v>100</v>
      </c>
      <c r="BM100" s="228" t="s">
        <v>982</v>
      </c>
    </row>
    <row r="101" s="2" customFormat="1">
      <c r="A101" s="41"/>
      <c r="B101" s="42"/>
      <c r="C101" s="43"/>
      <c r="D101" s="250" t="s">
        <v>555</v>
      </c>
      <c r="E101" s="43"/>
      <c r="F101" s="251" t="s">
        <v>578</v>
      </c>
      <c r="G101" s="43"/>
      <c r="H101" s="43"/>
      <c r="I101" s="247"/>
      <c r="J101" s="43"/>
      <c r="K101" s="43"/>
      <c r="L101" s="47"/>
      <c r="M101" s="248"/>
      <c r="N101" s="249"/>
      <c r="O101" s="87"/>
      <c r="P101" s="87"/>
      <c r="Q101" s="87"/>
      <c r="R101" s="87"/>
      <c r="S101" s="87"/>
      <c r="T101" s="88"/>
      <c r="U101" s="41"/>
      <c r="V101" s="41"/>
      <c r="W101" s="41"/>
      <c r="X101" s="41"/>
      <c r="Y101" s="41"/>
      <c r="Z101" s="41"/>
      <c r="AA101" s="41"/>
      <c r="AB101" s="41"/>
      <c r="AC101" s="41"/>
      <c r="AD101" s="41"/>
      <c r="AE101" s="41"/>
      <c r="AT101" s="19" t="s">
        <v>555</v>
      </c>
      <c r="AU101" s="19" t="s">
        <v>89</v>
      </c>
    </row>
    <row r="102" s="2" customFormat="1" ht="21.75" customHeight="1">
      <c r="A102" s="41"/>
      <c r="B102" s="42"/>
      <c r="C102" s="230" t="s">
        <v>100</v>
      </c>
      <c r="D102" s="230" t="s">
        <v>474</v>
      </c>
      <c r="E102" s="231" t="s">
        <v>579</v>
      </c>
      <c r="F102" s="232" t="s">
        <v>580</v>
      </c>
      <c r="G102" s="233" t="s">
        <v>304</v>
      </c>
      <c r="H102" s="234">
        <v>30</v>
      </c>
      <c r="I102" s="235"/>
      <c r="J102" s="236">
        <f>ROUND(I102*H102,2)</f>
        <v>0</v>
      </c>
      <c r="K102" s="232" t="s">
        <v>305</v>
      </c>
      <c r="L102" s="237"/>
      <c r="M102" s="238" t="s">
        <v>35</v>
      </c>
      <c r="N102" s="239" t="s">
        <v>51</v>
      </c>
      <c r="O102" s="87"/>
      <c r="P102" s="226">
        <f>O102*H102</f>
        <v>0</v>
      </c>
      <c r="Q102" s="226">
        <v>0</v>
      </c>
      <c r="R102" s="226">
        <f>Q102*H102</f>
        <v>0</v>
      </c>
      <c r="S102" s="226">
        <v>0</v>
      </c>
      <c r="T102" s="227">
        <f>S102*H102</f>
        <v>0</v>
      </c>
      <c r="U102" s="41"/>
      <c r="V102" s="41"/>
      <c r="W102" s="41"/>
      <c r="X102" s="41"/>
      <c r="Y102" s="41"/>
      <c r="Z102" s="41"/>
      <c r="AA102" s="41"/>
      <c r="AB102" s="41"/>
      <c r="AC102" s="41"/>
      <c r="AD102" s="41"/>
      <c r="AE102" s="41"/>
      <c r="AR102" s="228" t="s">
        <v>328</v>
      </c>
      <c r="AT102" s="228" t="s">
        <v>474</v>
      </c>
      <c r="AU102" s="228" t="s">
        <v>89</v>
      </c>
      <c r="AY102" s="19" t="s">
        <v>298</v>
      </c>
      <c r="BE102" s="229">
        <f>IF(N102="základní",J102,0)</f>
        <v>0</v>
      </c>
      <c r="BF102" s="229">
        <f>IF(N102="snížená",J102,0)</f>
        <v>0</v>
      </c>
      <c r="BG102" s="229">
        <f>IF(N102="zákl. přenesená",J102,0)</f>
        <v>0</v>
      </c>
      <c r="BH102" s="229">
        <f>IF(N102="sníž. přenesená",J102,0)</f>
        <v>0</v>
      </c>
      <c r="BI102" s="229">
        <f>IF(N102="nulová",J102,0)</f>
        <v>0</v>
      </c>
      <c r="BJ102" s="19" t="s">
        <v>87</v>
      </c>
      <c r="BK102" s="229">
        <f>ROUND(I102*H102,2)</f>
        <v>0</v>
      </c>
      <c r="BL102" s="19" t="s">
        <v>100</v>
      </c>
      <c r="BM102" s="228" t="s">
        <v>983</v>
      </c>
    </row>
    <row r="103" s="2" customFormat="1">
      <c r="A103" s="41"/>
      <c r="B103" s="42"/>
      <c r="C103" s="43"/>
      <c r="D103" s="250" t="s">
        <v>555</v>
      </c>
      <c r="E103" s="43"/>
      <c r="F103" s="251" t="s">
        <v>918</v>
      </c>
      <c r="G103" s="43"/>
      <c r="H103" s="43"/>
      <c r="I103" s="247"/>
      <c r="J103" s="43"/>
      <c r="K103" s="43"/>
      <c r="L103" s="47"/>
      <c r="M103" s="248"/>
      <c r="N103" s="249"/>
      <c r="O103" s="87"/>
      <c r="P103" s="87"/>
      <c r="Q103" s="87"/>
      <c r="R103" s="87"/>
      <c r="S103" s="87"/>
      <c r="T103" s="88"/>
      <c r="U103" s="41"/>
      <c r="V103" s="41"/>
      <c r="W103" s="41"/>
      <c r="X103" s="41"/>
      <c r="Y103" s="41"/>
      <c r="Z103" s="41"/>
      <c r="AA103" s="41"/>
      <c r="AB103" s="41"/>
      <c r="AC103" s="41"/>
      <c r="AD103" s="41"/>
      <c r="AE103" s="41"/>
      <c r="AT103" s="19" t="s">
        <v>555</v>
      </c>
      <c r="AU103" s="19" t="s">
        <v>89</v>
      </c>
    </row>
    <row r="104" s="2" customFormat="1" ht="21.75" customHeight="1">
      <c r="A104" s="41"/>
      <c r="B104" s="42"/>
      <c r="C104" s="230" t="s">
        <v>104</v>
      </c>
      <c r="D104" s="230" t="s">
        <v>474</v>
      </c>
      <c r="E104" s="231" t="s">
        <v>582</v>
      </c>
      <c r="F104" s="232" t="s">
        <v>583</v>
      </c>
      <c r="G104" s="233" t="s">
        <v>304</v>
      </c>
      <c r="H104" s="234">
        <v>30</v>
      </c>
      <c r="I104" s="235"/>
      <c r="J104" s="236">
        <f>ROUND(I104*H104,2)</f>
        <v>0</v>
      </c>
      <c r="K104" s="232" t="s">
        <v>305</v>
      </c>
      <c r="L104" s="237"/>
      <c r="M104" s="238" t="s">
        <v>35</v>
      </c>
      <c r="N104" s="239" t="s">
        <v>51</v>
      </c>
      <c r="O104" s="87"/>
      <c r="P104" s="226">
        <f>O104*H104</f>
        <v>0</v>
      </c>
      <c r="Q104" s="226">
        <v>0</v>
      </c>
      <c r="R104" s="226">
        <f>Q104*H104</f>
        <v>0</v>
      </c>
      <c r="S104" s="226">
        <v>0</v>
      </c>
      <c r="T104" s="227">
        <f>S104*H104</f>
        <v>0</v>
      </c>
      <c r="U104" s="41"/>
      <c r="V104" s="41"/>
      <c r="W104" s="41"/>
      <c r="X104" s="41"/>
      <c r="Y104" s="41"/>
      <c r="Z104" s="41"/>
      <c r="AA104" s="41"/>
      <c r="AB104" s="41"/>
      <c r="AC104" s="41"/>
      <c r="AD104" s="41"/>
      <c r="AE104" s="41"/>
      <c r="AR104" s="228" t="s">
        <v>328</v>
      </c>
      <c r="AT104" s="228" t="s">
        <v>474</v>
      </c>
      <c r="AU104" s="228" t="s">
        <v>89</v>
      </c>
      <c r="AY104" s="19" t="s">
        <v>298</v>
      </c>
      <c r="BE104" s="229">
        <f>IF(N104="základní",J104,0)</f>
        <v>0</v>
      </c>
      <c r="BF104" s="229">
        <f>IF(N104="snížená",J104,0)</f>
        <v>0</v>
      </c>
      <c r="BG104" s="229">
        <f>IF(N104="zákl. přenesená",J104,0)</f>
        <v>0</v>
      </c>
      <c r="BH104" s="229">
        <f>IF(N104="sníž. přenesená",J104,0)</f>
        <v>0</v>
      </c>
      <c r="BI104" s="229">
        <f>IF(N104="nulová",J104,0)</f>
        <v>0</v>
      </c>
      <c r="BJ104" s="19" t="s">
        <v>87</v>
      </c>
      <c r="BK104" s="229">
        <f>ROUND(I104*H104,2)</f>
        <v>0</v>
      </c>
      <c r="BL104" s="19" t="s">
        <v>100</v>
      </c>
      <c r="BM104" s="228" t="s">
        <v>984</v>
      </c>
    </row>
    <row r="105" s="2" customFormat="1">
      <c r="A105" s="41"/>
      <c r="B105" s="42"/>
      <c r="C105" s="43"/>
      <c r="D105" s="250" t="s">
        <v>555</v>
      </c>
      <c r="E105" s="43"/>
      <c r="F105" s="251" t="s">
        <v>922</v>
      </c>
      <c r="G105" s="43"/>
      <c r="H105" s="43"/>
      <c r="I105" s="247"/>
      <c r="J105" s="43"/>
      <c r="K105" s="43"/>
      <c r="L105" s="47"/>
      <c r="M105" s="248"/>
      <c r="N105" s="249"/>
      <c r="O105" s="87"/>
      <c r="P105" s="87"/>
      <c r="Q105" s="87"/>
      <c r="R105" s="87"/>
      <c r="S105" s="87"/>
      <c r="T105" s="88"/>
      <c r="U105" s="41"/>
      <c r="V105" s="41"/>
      <c r="W105" s="41"/>
      <c r="X105" s="41"/>
      <c r="Y105" s="41"/>
      <c r="Z105" s="41"/>
      <c r="AA105" s="41"/>
      <c r="AB105" s="41"/>
      <c r="AC105" s="41"/>
      <c r="AD105" s="41"/>
      <c r="AE105" s="41"/>
      <c r="AT105" s="19" t="s">
        <v>555</v>
      </c>
      <c r="AU105" s="19" t="s">
        <v>89</v>
      </c>
    </row>
    <row r="106" s="2" customFormat="1" ht="16.5" customHeight="1">
      <c r="A106" s="41"/>
      <c r="B106" s="42"/>
      <c r="C106" s="230" t="s">
        <v>320</v>
      </c>
      <c r="D106" s="230" t="s">
        <v>474</v>
      </c>
      <c r="E106" s="231" t="s">
        <v>585</v>
      </c>
      <c r="F106" s="232" t="s">
        <v>586</v>
      </c>
      <c r="G106" s="233" t="s">
        <v>315</v>
      </c>
      <c r="H106" s="234">
        <v>2</v>
      </c>
      <c r="I106" s="235"/>
      <c r="J106" s="236">
        <f>ROUND(I106*H106,2)</f>
        <v>0</v>
      </c>
      <c r="K106" s="232" t="s">
        <v>305</v>
      </c>
      <c r="L106" s="237"/>
      <c r="M106" s="238" t="s">
        <v>35</v>
      </c>
      <c r="N106" s="239" t="s">
        <v>51</v>
      </c>
      <c r="O106" s="87"/>
      <c r="P106" s="226">
        <f>O106*H106</f>
        <v>0</v>
      </c>
      <c r="Q106" s="226">
        <v>0</v>
      </c>
      <c r="R106" s="226">
        <f>Q106*H106</f>
        <v>0</v>
      </c>
      <c r="S106" s="226">
        <v>0</v>
      </c>
      <c r="T106" s="227">
        <f>S106*H106</f>
        <v>0</v>
      </c>
      <c r="U106" s="41"/>
      <c r="V106" s="41"/>
      <c r="W106" s="41"/>
      <c r="X106" s="41"/>
      <c r="Y106" s="41"/>
      <c r="Z106" s="41"/>
      <c r="AA106" s="41"/>
      <c r="AB106" s="41"/>
      <c r="AC106" s="41"/>
      <c r="AD106" s="41"/>
      <c r="AE106" s="41"/>
      <c r="AR106" s="228" t="s">
        <v>328</v>
      </c>
      <c r="AT106" s="228" t="s">
        <v>474</v>
      </c>
      <c r="AU106" s="228" t="s">
        <v>89</v>
      </c>
      <c r="AY106" s="19" t="s">
        <v>298</v>
      </c>
      <c r="BE106" s="229">
        <f>IF(N106="základní",J106,0)</f>
        <v>0</v>
      </c>
      <c r="BF106" s="229">
        <f>IF(N106="snížená",J106,0)</f>
        <v>0</v>
      </c>
      <c r="BG106" s="229">
        <f>IF(N106="zákl. přenesená",J106,0)</f>
        <v>0</v>
      </c>
      <c r="BH106" s="229">
        <f>IF(N106="sníž. přenesená",J106,0)</f>
        <v>0</v>
      </c>
      <c r="BI106" s="229">
        <f>IF(N106="nulová",J106,0)</f>
        <v>0</v>
      </c>
      <c r="BJ106" s="19" t="s">
        <v>87</v>
      </c>
      <c r="BK106" s="229">
        <f>ROUND(I106*H106,2)</f>
        <v>0</v>
      </c>
      <c r="BL106" s="19" t="s">
        <v>100</v>
      </c>
      <c r="BM106" s="228" t="s">
        <v>985</v>
      </c>
    </row>
    <row r="107" s="2" customFormat="1">
      <c r="A107" s="41"/>
      <c r="B107" s="42"/>
      <c r="C107" s="43"/>
      <c r="D107" s="250" t="s">
        <v>555</v>
      </c>
      <c r="E107" s="43"/>
      <c r="F107" s="251" t="s">
        <v>926</v>
      </c>
      <c r="G107" s="43"/>
      <c r="H107" s="43"/>
      <c r="I107" s="247"/>
      <c r="J107" s="43"/>
      <c r="K107" s="43"/>
      <c r="L107" s="47"/>
      <c r="M107" s="248"/>
      <c r="N107" s="249"/>
      <c r="O107" s="87"/>
      <c r="P107" s="87"/>
      <c r="Q107" s="87"/>
      <c r="R107" s="87"/>
      <c r="S107" s="87"/>
      <c r="T107" s="88"/>
      <c r="U107" s="41"/>
      <c r="V107" s="41"/>
      <c r="W107" s="41"/>
      <c r="X107" s="41"/>
      <c r="Y107" s="41"/>
      <c r="Z107" s="41"/>
      <c r="AA107" s="41"/>
      <c r="AB107" s="41"/>
      <c r="AC107" s="41"/>
      <c r="AD107" s="41"/>
      <c r="AE107" s="41"/>
      <c r="AT107" s="19" t="s">
        <v>555</v>
      </c>
      <c r="AU107" s="19" t="s">
        <v>89</v>
      </c>
    </row>
    <row r="108" s="2" customFormat="1" ht="16.5" customHeight="1">
      <c r="A108" s="41"/>
      <c r="B108" s="42"/>
      <c r="C108" s="230" t="s">
        <v>324</v>
      </c>
      <c r="D108" s="230" t="s">
        <v>474</v>
      </c>
      <c r="E108" s="231" t="s">
        <v>588</v>
      </c>
      <c r="F108" s="232" t="s">
        <v>589</v>
      </c>
      <c r="G108" s="233" t="s">
        <v>315</v>
      </c>
      <c r="H108" s="234">
        <v>30</v>
      </c>
      <c r="I108" s="235"/>
      <c r="J108" s="236">
        <f>ROUND(I108*H108,2)</f>
        <v>0</v>
      </c>
      <c r="K108" s="232" t="s">
        <v>305</v>
      </c>
      <c r="L108" s="237"/>
      <c r="M108" s="238" t="s">
        <v>35</v>
      </c>
      <c r="N108" s="239" t="s">
        <v>51</v>
      </c>
      <c r="O108" s="87"/>
      <c r="P108" s="226">
        <f>O108*H108</f>
        <v>0</v>
      </c>
      <c r="Q108" s="226">
        <v>0</v>
      </c>
      <c r="R108" s="226">
        <f>Q108*H108</f>
        <v>0</v>
      </c>
      <c r="S108" s="226">
        <v>0</v>
      </c>
      <c r="T108" s="227">
        <f>S108*H108</f>
        <v>0</v>
      </c>
      <c r="U108" s="41"/>
      <c r="V108" s="41"/>
      <c r="W108" s="41"/>
      <c r="X108" s="41"/>
      <c r="Y108" s="41"/>
      <c r="Z108" s="41"/>
      <c r="AA108" s="41"/>
      <c r="AB108" s="41"/>
      <c r="AC108" s="41"/>
      <c r="AD108" s="41"/>
      <c r="AE108" s="41"/>
      <c r="AR108" s="228" t="s">
        <v>328</v>
      </c>
      <c r="AT108" s="228" t="s">
        <v>474</v>
      </c>
      <c r="AU108" s="228" t="s">
        <v>89</v>
      </c>
      <c r="AY108" s="19" t="s">
        <v>298</v>
      </c>
      <c r="BE108" s="229">
        <f>IF(N108="základní",J108,0)</f>
        <v>0</v>
      </c>
      <c r="BF108" s="229">
        <f>IF(N108="snížená",J108,0)</f>
        <v>0</v>
      </c>
      <c r="BG108" s="229">
        <f>IF(N108="zákl. přenesená",J108,0)</f>
        <v>0</v>
      </c>
      <c r="BH108" s="229">
        <f>IF(N108="sníž. přenesená",J108,0)</f>
        <v>0</v>
      </c>
      <c r="BI108" s="229">
        <f>IF(N108="nulová",J108,0)</f>
        <v>0</v>
      </c>
      <c r="BJ108" s="19" t="s">
        <v>87</v>
      </c>
      <c r="BK108" s="229">
        <f>ROUND(I108*H108,2)</f>
        <v>0</v>
      </c>
      <c r="BL108" s="19" t="s">
        <v>100</v>
      </c>
      <c r="BM108" s="228" t="s">
        <v>986</v>
      </c>
    </row>
    <row r="109" s="2" customFormat="1">
      <c r="A109" s="41"/>
      <c r="B109" s="42"/>
      <c r="C109" s="43"/>
      <c r="D109" s="250" t="s">
        <v>555</v>
      </c>
      <c r="E109" s="43"/>
      <c r="F109" s="251" t="s">
        <v>928</v>
      </c>
      <c r="G109" s="43"/>
      <c r="H109" s="43"/>
      <c r="I109" s="247"/>
      <c r="J109" s="43"/>
      <c r="K109" s="43"/>
      <c r="L109" s="47"/>
      <c r="M109" s="248"/>
      <c r="N109" s="249"/>
      <c r="O109" s="87"/>
      <c r="P109" s="87"/>
      <c r="Q109" s="87"/>
      <c r="R109" s="87"/>
      <c r="S109" s="87"/>
      <c r="T109" s="88"/>
      <c r="U109" s="41"/>
      <c r="V109" s="41"/>
      <c r="W109" s="41"/>
      <c r="X109" s="41"/>
      <c r="Y109" s="41"/>
      <c r="Z109" s="41"/>
      <c r="AA109" s="41"/>
      <c r="AB109" s="41"/>
      <c r="AC109" s="41"/>
      <c r="AD109" s="41"/>
      <c r="AE109" s="41"/>
      <c r="AT109" s="19" t="s">
        <v>555</v>
      </c>
      <c r="AU109" s="19" t="s">
        <v>89</v>
      </c>
    </row>
    <row r="110" s="2" customFormat="1" ht="16.5" customHeight="1">
      <c r="A110" s="41"/>
      <c r="B110" s="42"/>
      <c r="C110" s="230" t="s">
        <v>328</v>
      </c>
      <c r="D110" s="230" t="s">
        <v>474</v>
      </c>
      <c r="E110" s="231" t="s">
        <v>571</v>
      </c>
      <c r="F110" s="232" t="s">
        <v>572</v>
      </c>
      <c r="G110" s="233" t="s">
        <v>315</v>
      </c>
      <c r="H110" s="234">
        <v>4</v>
      </c>
      <c r="I110" s="235"/>
      <c r="J110" s="236">
        <f>ROUND(I110*H110,2)</f>
        <v>0</v>
      </c>
      <c r="K110" s="232" t="s">
        <v>471</v>
      </c>
      <c r="L110" s="237"/>
      <c r="M110" s="238" t="s">
        <v>35</v>
      </c>
      <c r="N110" s="239" t="s">
        <v>51</v>
      </c>
      <c r="O110" s="87"/>
      <c r="P110" s="226">
        <f>O110*H110</f>
        <v>0</v>
      </c>
      <c r="Q110" s="226">
        <v>0</v>
      </c>
      <c r="R110" s="226">
        <f>Q110*H110</f>
        <v>0</v>
      </c>
      <c r="S110" s="226">
        <v>0</v>
      </c>
      <c r="T110" s="227">
        <f>S110*H110</f>
        <v>0</v>
      </c>
      <c r="U110" s="41"/>
      <c r="V110" s="41"/>
      <c r="W110" s="41"/>
      <c r="X110" s="41"/>
      <c r="Y110" s="41"/>
      <c r="Z110" s="41"/>
      <c r="AA110" s="41"/>
      <c r="AB110" s="41"/>
      <c r="AC110" s="41"/>
      <c r="AD110" s="41"/>
      <c r="AE110" s="41"/>
      <c r="AR110" s="228" t="s">
        <v>328</v>
      </c>
      <c r="AT110" s="228" t="s">
        <v>474</v>
      </c>
      <c r="AU110" s="228" t="s">
        <v>89</v>
      </c>
      <c r="AY110" s="19" t="s">
        <v>298</v>
      </c>
      <c r="BE110" s="229">
        <f>IF(N110="základní",J110,0)</f>
        <v>0</v>
      </c>
      <c r="BF110" s="229">
        <f>IF(N110="snížená",J110,0)</f>
        <v>0</v>
      </c>
      <c r="BG110" s="229">
        <f>IF(N110="zákl. přenesená",J110,0)</f>
        <v>0</v>
      </c>
      <c r="BH110" s="229">
        <f>IF(N110="sníž. přenesená",J110,0)</f>
        <v>0</v>
      </c>
      <c r="BI110" s="229">
        <f>IF(N110="nulová",J110,0)</f>
        <v>0</v>
      </c>
      <c r="BJ110" s="19" t="s">
        <v>87</v>
      </c>
      <c r="BK110" s="229">
        <f>ROUND(I110*H110,2)</f>
        <v>0</v>
      </c>
      <c r="BL110" s="19" t="s">
        <v>100</v>
      </c>
      <c r="BM110" s="228" t="s">
        <v>987</v>
      </c>
    </row>
    <row r="111" s="2" customFormat="1" ht="55.5" customHeight="1">
      <c r="A111" s="41"/>
      <c r="B111" s="42"/>
      <c r="C111" s="217" t="s">
        <v>332</v>
      </c>
      <c r="D111" s="217" t="s">
        <v>301</v>
      </c>
      <c r="E111" s="218" t="s">
        <v>539</v>
      </c>
      <c r="F111" s="219" t="s">
        <v>540</v>
      </c>
      <c r="G111" s="220" t="s">
        <v>315</v>
      </c>
      <c r="H111" s="221">
        <v>1</v>
      </c>
      <c r="I111" s="222"/>
      <c r="J111" s="223">
        <f>ROUND(I111*H111,2)</f>
        <v>0</v>
      </c>
      <c r="K111" s="219" t="s">
        <v>305</v>
      </c>
      <c r="L111" s="47"/>
      <c r="M111" s="224" t="s">
        <v>35</v>
      </c>
      <c r="N111" s="225" t="s">
        <v>51</v>
      </c>
      <c r="O111" s="87"/>
      <c r="P111" s="226">
        <f>O111*H111</f>
        <v>0</v>
      </c>
      <c r="Q111" s="226">
        <v>0</v>
      </c>
      <c r="R111" s="226">
        <f>Q111*H111</f>
        <v>0</v>
      </c>
      <c r="S111" s="226">
        <v>0</v>
      </c>
      <c r="T111" s="227">
        <f>S111*H111</f>
        <v>0</v>
      </c>
      <c r="U111" s="41"/>
      <c r="V111" s="41"/>
      <c r="W111" s="41"/>
      <c r="X111" s="41"/>
      <c r="Y111" s="41"/>
      <c r="Z111" s="41"/>
      <c r="AA111" s="41"/>
      <c r="AB111" s="41"/>
      <c r="AC111" s="41"/>
      <c r="AD111" s="41"/>
      <c r="AE111" s="41"/>
      <c r="AR111" s="228" t="s">
        <v>398</v>
      </c>
      <c r="AT111" s="228" t="s">
        <v>301</v>
      </c>
      <c r="AU111" s="228" t="s">
        <v>89</v>
      </c>
      <c r="AY111" s="19" t="s">
        <v>298</v>
      </c>
      <c r="BE111" s="229">
        <f>IF(N111="základní",J111,0)</f>
        <v>0</v>
      </c>
      <c r="BF111" s="229">
        <f>IF(N111="snížená",J111,0)</f>
        <v>0</v>
      </c>
      <c r="BG111" s="229">
        <f>IF(N111="zákl. přenesená",J111,0)</f>
        <v>0</v>
      </c>
      <c r="BH111" s="229">
        <f>IF(N111="sníž. přenesená",J111,0)</f>
        <v>0</v>
      </c>
      <c r="BI111" s="229">
        <f>IF(N111="nulová",J111,0)</f>
        <v>0</v>
      </c>
      <c r="BJ111" s="19" t="s">
        <v>87</v>
      </c>
      <c r="BK111" s="229">
        <f>ROUND(I111*H111,2)</f>
        <v>0</v>
      </c>
      <c r="BL111" s="19" t="s">
        <v>398</v>
      </c>
      <c r="BM111" s="228" t="s">
        <v>988</v>
      </c>
    </row>
    <row r="112" s="2" customFormat="1" ht="78" customHeight="1">
      <c r="A112" s="41"/>
      <c r="B112" s="42"/>
      <c r="C112" s="217" t="s">
        <v>336</v>
      </c>
      <c r="D112" s="217" t="s">
        <v>301</v>
      </c>
      <c r="E112" s="218" t="s">
        <v>592</v>
      </c>
      <c r="F112" s="219" t="s">
        <v>593</v>
      </c>
      <c r="G112" s="220" t="s">
        <v>594</v>
      </c>
      <c r="H112" s="221">
        <v>0.35199999999999998</v>
      </c>
      <c r="I112" s="222"/>
      <c r="J112" s="223">
        <f>ROUND(I112*H112,2)</f>
        <v>0</v>
      </c>
      <c r="K112" s="219" t="s">
        <v>305</v>
      </c>
      <c r="L112" s="47"/>
      <c r="M112" s="224" t="s">
        <v>35</v>
      </c>
      <c r="N112" s="225" t="s">
        <v>51</v>
      </c>
      <c r="O112" s="87"/>
      <c r="P112" s="226">
        <f>O112*H112</f>
        <v>0</v>
      </c>
      <c r="Q112" s="226">
        <v>0</v>
      </c>
      <c r="R112" s="226">
        <f>Q112*H112</f>
        <v>0</v>
      </c>
      <c r="S112" s="226">
        <v>0</v>
      </c>
      <c r="T112" s="227">
        <f>S112*H112</f>
        <v>0</v>
      </c>
      <c r="U112" s="41"/>
      <c r="V112" s="41"/>
      <c r="W112" s="41"/>
      <c r="X112" s="41"/>
      <c r="Y112" s="41"/>
      <c r="Z112" s="41"/>
      <c r="AA112" s="41"/>
      <c r="AB112" s="41"/>
      <c r="AC112" s="41"/>
      <c r="AD112" s="41"/>
      <c r="AE112" s="41"/>
      <c r="AR112" s="228" t="s">
        <v>398</v>
      </c>
      <c r="AT112" s="228" t="s">
        <v>301</v>
      </c>
      <c r="AU112" s="228" t="s">
        <v>89</v>
      </c>
      <c r="AY112" s="19" t="s">
        <v>298</v>
      </c>
      <c r="BE112" s="229">
        <f>IF(N112="základní",J112,0)</f>
        <v>0</v>
      </c>
      <c r="BF112" s="229">
        <f>IF(N112="snížená",J112,0)</f>
        <v>0</v>
      </c>
      <c r="BG112" s="229">
        <f>IF(N112="zákl. přenesená",J112,0)</f>
        <v>0</v>
      </c>
      <c r="BH112" s="229">
        <f>IF(N112="sníž. přenesená",J112,0)</f>
        <v>0</v>
      </c>
      <c r="BI112" s="229">
        <f>IF(N112="nulová",J112,0)</f>
        <v>0</v>
      </c>
      <c r="BJ112" s="19" t="s">
        <v>87</v>
      </c>
      <c r="BK112" s="229">
        <f>ROUND(I112*H112,2)</f>
        <v>0</v>
      </c>
      <c r="BL112" s="19" t="s">
        <v>398</v>
      </c>
      <c r="BM112" s="228" t="s">
        <v>989</v>
      </c>
    </row>
    <row r="113" s="2" customFormat="1">
      <c r="A113" s="41"/>
      <c r="B113" s="42"/>
      <c r="C113" s="43"/>
      <c r="D113" s="250" t="s">
        <v>555</v>
      </c>
      <c r="E113" s="43"/>
      <c r="F113" s="251" t="s">
        <v>596</v>
      </c>
      <c r="G113" s="43"/>
      <c r="H113" s="43"/>
      <c r="I113" s="247"/>
      <c r="J113" s="43"/>
      <c r="K113" s="43"/>
      <c r="L113" s="47"/>
      <c r="M113" s="252"/>
      <c r="N113" s="253"/>
      <c r="O113" s="242"/>
      <c r="P113" s="242"/>
      <c r="Q113" s="242"/>
      <c r="R113" s="242"/>
      <c r="S113" s="242"/>
      <c r="T113" s="254"/>
      <c r="U113" s="41"/>
      <c r="V113" s="41"/>
      <c r="W113" s="41"/>
      <c r="X113" s="41"/>
      <c r="Y113" s="41"/>
      <c r="Z113" s="41"/>
      <c r="AA113" s="41"/>
      <c r="AB113" s="41"/>
      <c r="AC113" s="41"/>
      <c r="AD113" s="41"/>
      <c r="AE113" s="41"/>
      <c r="AT113" s="19" t="s">
        <v>555</v>
      </c>
      <c r="AU113" s="19" t="s">
        <v>89</v>
      </c>
    </row>
    <row r="114" s="2" customFormat="1" ht="6.96" customHeight="1">
      <c r="A114" s="41"/>
      <c r="B114" s="62"/>
      <c r="C114" s="63"/>
      <c r="D114" s="63"/>
      <c r="E114" s="63"/>
      <c r="F114" s="63"/>
      <c r="G114" s="63"/>
      <c r="H114" s="63"/>
      <c r="I114" s="63"/>
      <c r="J114" s="63"/>
      <c r="K114" s="63"/>
      <c r="L114" s="47"/>
      <c r="M114" s="41"/>
      <c r="O114" s="41"/>
      <c r="P114" s="41"/>
      <c r="Q114" s="41"/>
      <c r="R114" s="41"/>
      <c r="S114" s="41"/>
      <c r="T114" s="41"/>
      <c r="U114" s="41"/>
      <c r="V114" s="41"/>
      <c r="W114" s="41"/>
      <c r="X114" s="41"/>
      <c r="Y114" s="41"/>
      <c r="Z114" s="41"/>
      <c r="AA114" s="41"/>
      <c r="AB114" s="41"/>
      <c r="AC114" s="41"/>
      <c r="AD114" s="41"/>
      <c r="AE114" s="41"/>
    </row>
  </sheetData>
  <sheetProtection sheet="1" autoFilter="0" formatColumns="0" formatRows="0" objects="1" scenarios="1" spinCount="100000" saltValue="ejfirIgYNOI4GItNnbIQ+0bB6+lkQs+MFPnOcwNcNZ5Lh4c/XwfSP9lRuIA4spSFQ27J8Jj+qfSa48dRjqVPxw==" hashValue="0XriBB0n7wQC++hVBSMRHwqrzIPYARCDzAyWGn+vNjzt6aZOiiOg04q0bsIHDErB3MwypkjBPTZEhYGc0A/3EA==" algorithmName="SHA-512" password="CC35"/>
  <autoFilter ref="C92:K113"/>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158</v>
      </c>
    </row>
    <row r="3" s="1" customFormat="1" ht="6.96" customHeight="1">
      <c r="B3" s="142"/>
      <c r="C3" s="143"/>
      <c r="D3" s="143"/>
      <c r="E3" s="143"/>
      <c r="F3" s="143"/>
      <c r="G3" s="143"/>
      <c r="H3" s="143"/>
      <c r="I3" s="143"/>
      <c r="J3" s="143"/>
      <c r="K3" s="143"/>
      <c r="L3" s="22"/>
      <c r="AT3" s="19" t="s">
        <v>89</v>
      </c>
    </row>
    <row r="4" s="1" customFormat="1" ht="24.96" customHeight="1">
      <c r="B4" s="22"/>
      <c r="D4" s="144" t="s">
        <v>269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Oprava trati v úseku Kunovice - Veselí nad Moravou</v>
      </c>
      <c r="F7" s="146"/>
      <c r="G7" s="146"/>
      <c r="H7" s="146"/>
      <c r="L7" s="22"/>
    </row>
    <row r="8">
      <c r="B8" s="22"/>
      <c r="D8" s="146" t="s">
        <v>270</v>
      </c>
      <c r="L8" s="22"/>
    </row>
    <row r="9" s="1" customFormat="1" ht="16.5" customHeight="1">
      <c r="B9" s="22"/>
      <c r="E9" s="147" t="s">
        <v>271</v>
      </c>
      <c r="F9" s="1"/>
      <c r="G9" s="1"/>
      <c r="H9" s="1"/>
      <c r="L9" s="22"/>
    </row>
    <row r="10" s="1" customFormat="1" ht="12" customHeight="1">
      <c r="B10" s="22"/>
      <c r="D10" s="146" t="s">
        <v>272</v>
      </c>
      <c r="L10" s="22"/>
    </row>
    <row r="11" s="2" customFormat="1" ht="16.5" customHeight="1">
      <c r="A11" s="41"/>
      <c r="B11" s="47"/>
      <c r="C11" s="41"/>
      <c r="D11" s="41"/>
      <c r="E11" s="148" t="s">
        <v>562</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274</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990</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35</v>
      </c>
      <c r="G15" s="41"/>
      <c r="H15" s="41"/>
      <c r="I15" s="146" t="s">
        <v>20</v>
      </c>
      <c r="J15" s="136" t="s">
        <v>35</v>
      </c>
      <c r="K15" s="41"/>
      <c r="L15" s="149"/>
      <c r="S15" s="41"/>
      <c r="T15" s="41"/>
      <c r="U15" s="41"/>
      <c r="V15" s="41"/>
      <c r="W15" s="41"/>
      <c r="X15" s="41"/>
      <c r="Y15" s="41"/>
      <c r="Z15" s="41"/>
      <c r="AA15" s="41"/>
      <c r="AB15" s="41"/>
      <c r="AC15" s="41"/>
      <c r="AD15" s="41"/>
      <c r="AE15" s="41"/>
    </row>
    <row r="16" s="2" customFormat="1" ht="12" customHeight="1">
      <c r="A16" s="41"/>
      <c r="B16" s="47"/>
      <c r="C16" s="41"/>
      <c r="D16" s="146" t="s">
        <v>22</v>
      </c>
      <c r="E16" s="41"/>
      <c r="F16" s="136" t="s">
        <v>23</v>
      </c>
      <c r="G16" s="41"/>
      <c r="H16" s="41"/>
      <c r="I16" s="146" t="s">
        <v>24</v>
      </c>
      <c r="J16" s="151" t="str">
        <f>'Rekapitulace stavby'!AN8</f>
        <v>13. 4. 2021</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30</v>
      </c>
      <c r="E18" s="41"/>
      <c r="F18" s="41"/>
      <c r="G18" s="41"/>
      <c r="H18" s="41"/>
      <c r="I18" s="146" t="s">
        <v>31</v>
      </c>
      <c r="J18" s="136" t="s">
        <v>32</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
        <v>33</v>
      </c>
      <c r="F19" s="41"/>
      <c r="G19" s="41"/>
      <c r="H19" s="41"/>
      <c r="I19" s="146" t="s">
        <v>34</v>
      </c>
      <c r="J19" s="136" t="s">
        <v>35</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36</v>
      </c>
      <c r="E21" s="41"/>
      <c r="F21" s="41"/>
      <c r="G21" s="41"/>
      <c r="H21" s="41"/>
      <c r="I21" s="146" t="s">
        <v>31</v>
      </c>
      <c r="J21" s="35"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6"/>
      <c r="G22" s="136"/>
      <c r="H22" s="136"/>
      <c r="I22" s="146" t="s">
        <v>34</v>
      </c>
      <c r="J22" s="35"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38</v>
      </c>
      <c r="E24" s="41"/>
      <c r="F24" s="41"/>
      <c r="G24" s="41"/>
      <c r="H24" s="41"/>
      <c r="I24" s="146" t="s">
        <v>31</v>
      </c>
      <c r="J24" s="136" t="s">
        <v>39</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
        <v>40</v>
      </c>
      <c r="F25" s="41"/>
      <c r="G25" s="41"/>
      <c r="H25" s="41"/>
      <c r="I25" s="146" t="s">
        <v>34</v>
      </c>
      <c r="J25" s="136" t="s">
        <v>35</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42</v>
      </c>
      <c r="E27" s="41"/>
      <c r="F27" s="41"/>
      <c r="G27" s="41"/>
      <c r="H27" s="41"/>
      <c r="I27" s="146" t="s">
        <v>31</v>
      </c>
      <c r="J27" s="136" t="s">
        <v>35</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
        <v>564</v>
      </c>
      <c r="F28" s="41"/>
      <c r="G28" s="41"/>
      <c r="H28" s="41"/>
      <c r="I28" s="146" t="s">
        <v>34</v>
      </c>
      <c r="J28" s="136" t="s">
        <v>35</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44</v>
      </c>
      <c r="E30" s="41"/>
      <c r="F30" s="41"/>
      <c r="G30" s="41"/>
      <c r="H30" s="41"/>
      <c r="I30" s="41"/>
      <c r="J30" s="41"/>
      <c r="K30" s="41"/>
      <c r="L30" s="149"/>
      <c r="S30" s="41"/>
      <c r="T30" s="41"/>
      <c r="U30" s="41"/>
      <c r="V30" s="41"/>
      <c r="W30" s="41"/>
      <c r="X30" s="41"/>
      <c r="Y30" s="41"/>
      <c r="Z30" s="41"/>
      <c r="AA30" s="41"/>
      <c r="AB30" s="41"/>
      <c r="AC30" s="41"/>
      <c r="AD30" s="41"/>
      <c r="AE30" s="41"/>
    </row>
    <row r="31" s="8" customFormat="1" ht="23.25" customHeight="1">
      <c r="A31" s="152"/>
      <c r="B31" s="153"/>
      <c r="C31" s="152"/>
      <c r="D31" s="152"/>
      <c r="E31" s="154" t="s">
        <v>45</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46</v>
      </c>
      <c r="E34" s="41"/>
      <c r="F34" s="41"/>
      <c r="G34" s="41"/>
      <c r="H34" s="41"/>
      <c r="I34" s="41"/>
      <c r="J34" s="158">
        <f>ROUND(J97,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48</v>
      </c>
      <c r="G36" s="41"/>
      <c r="H36" s="41"/>
      <c r="I36" s="159" t="s">
        <v>47</v>
      </c>
      <c r="J36" s="159" t="s">
        <v>49</v>
      </c>
      <c r="K36" s="41"/>
      <c r="L36" s="149"/>
      <c r="S36" s="41"/>
      <c r="T36" s="41"/>
      <c r="U36" s="41"/>
      <c r="V36" s="41"/>
      <c r="W36" s="41"/>
      <c r="X36" s="41"/>
      <c r="Y36" s="41"/>
      <c r="Z36" s="41"/>
      <c r="AA36" s="41"/>
      <c r="AB36" s="41"/>
      <c r="AC36" s="41"/>
      <c r="AD36" s="41"/>
      <c r="AE36" s="41"/>
    </row>
    <row r="37" s="2" customFormat="1" ht="14.4" customHeight="1">
      <c r="A37" s="41"/>
      <c r="B37" s="47"/>
      <c r="C37" s="41"/>
      <c r="D37" s="148" t="s">
        <v>50</v>
      </c>
      <c r="E37" s="146" t="s">
        <v>51</v>
      </c>
      <c r="F37" s="160">
        <f>ROUND((SUM(BE97:BE133)),  2)</f>
        <v>0</v>
      </c>
      <c r="G37" s="41"/>
      <c r="H37" s="41"/>
      <c r="I37" s="161">
        <v>0.20999999999999999</v>
      </c>
      <c r="J37" s="160">
        <f>ROUND(((SUM(BE97:BE133))*I37),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52</v>
      </c>
      <c r="F38" s="160">
        <f>ROUND((SUM(BF97:BF133)),  2)</f>
        <v>0</v>
      </c>
      <c r="G38" s="41"/>
      <c r="H38" s="41"/>
      <c r="I38" s="161">
        <v>0.14999999999999999</v>
      </c>
      <c r="J38" s="160">
        <f>ROUND(((SUM(BF97:BF133))*I38),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53</v>
      </c>
      <c r="F39" s="160">
        <f>ROUND((SUM(BG97:BG133)),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54</v>
      </c>
      <c r="F40" s="160">
        <f>ROUND((SUM(BH97:BH133)),  2)</f>
        <v>0</v>
      </c>
      <c r="G40" s="41"/>
      <c r="H40" s="41"/>
      <c r="I40" s="161">
        <v>0.14999999999999999</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55</v>
      </c>
      <c r="F41" s="160">
        <f>ROUND((SUM(BI97:BI133)),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56</v>
      </c>
      <c r="E43" s="164"/>
      <c r="F43" s="164"/>
      <c r="G43" s="165" t="s">
        <v>57</v>
      </c>
      <c r="H43" s="166" t="s">
        <v>58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5" t="s">
        <v>277</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Oprava trati v úseku Kunovice - Veselí nad Moravou</v>
      </c>
      <c r="F52" s="34"/>
      <c r="G52" s="34"/>
      <c r="H52" s="34"/>
      <c r="I52" s="43"/>
      <c r="J52" s="43"/>
      <c r="K52" s="43"/>
      <c r="L52" s="149"/>
      <c r="S52" s="41"/>
      <c r="T52" s="41"/>
      <c r="U52" s="41"/>
      <c r="V52" s="41"/>
      <c r="W52" s="41"/>
      <c r="X52" s="41"/>
      <c r="Y52" s="41"/>
      <c r="Z52" s="41"/>
      <c r="AA52" s="41"/>
      <c r="AB52" s="41"/>
      <c r="AC52" s="41"/>
      <c r="AD52" s="41"/>
      <c r="AE52" s="41"/>
    </row>
    <row r="53" s="1" customFormat="1" ht="12" customHeight="1">
      <c r="B53" s="23"/>
      <c r="C53" s="34" t="s">
        <v>270</v>
      </c>
      <c r="D53" s="24"/>
      <c r="E53" s="24"/>
      <c r="F53" s="24"/>
      <c r="G53" s="24"/>
      <c r="H53" s="24"/>
      <c r="I53" s="24"/>
      <c r="J53" s="24"/>
      <c r="K53" s="24"/>
      <c r="L53" s="22"/>
    </row>
    <row r="54" s="1" customFormat="1" ht="16.5" customHeight="1">
      <c r="B54" s="23"/>
      <c r="C54" s="24"/>
      <c r="D54" s="24"/>
      <c r="E54" s="173" t="s">
        <v>271</v>
      </c>
      <c r="F54" s="24"/>
      <c r="G54" s="24"/>
      <c r="H54" s="24"/>
      <c r="I54" s="24"/>
      <c r="J54" s="24"/>
      <c r="K54" s="24"/>
      <c r="L54" s="22"/>
    </row>
    <row r="55" s="1" customFormat="1" ht="12" customHeight="1">
      <c r="B55" s="23"/>
      <c r="C55" s="34" t="s">
        <v>272</v>
      </c>
      <c r="D55" s="24"/>
      <c r="E55" s="24"/>
      <c r="F55" s="24"/>
      <c r="G55" s="24"/>
      <c r="H55" s="24"/>
      <c r="I55" s="24"/>
      <c r="J55" s="24"/>
      <c r="K55" s="24"/>
      <c r="L55" s="22"/>
    </row>
    <row r="56" s="2" customFormat="1" ht="16.5" customHeight="1">
      <c r="A56" s="41"/>
      <c r="B56" s="42"/>
      <c r="C56" s="43"/>
      <c r="D56" s="43"/>
      <c r="E56" s="174" t="s">
        <v>562</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4" t="s">
        <v>274</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PS 11-02-91.2 - Zemní práce</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Kunovice - Veselí nad Moravou</v>
      </c>
      <c r="G60" s="43"/>
      <c r="H60" s="43"/>
      <c r="I60" s="34" t="s">
        <v>24</v>
      </c>
      <c r="J60" s="75" t="str">
        <f>IF(J16="","",J16)</f>
        <v>13. 4. 2021</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25.65" customHeight="1">
      <c r="A62" s="41"/>
      <c r="B62" s="42"/>
      <c r="C62" s="34" t="s">
        <v>30</v>
      </c>
      <c r="D62" s="43"/>
      <c r="E62" s="43"/>
      <c r="F62" s="29" t="str">
        <f>E19</f>
        <v>Správa železnic</v>
      </c>
      <c r="G62" s="43"/>
      <c r="H62" s="43"/>
      <c r="I62" s="34" t="s">
        <v>38</v>
      </c>
      <c r="J62" s="39" t="str">
        <f>E25</f>
        <v>MORAVIA CONSULT OLOMOUC a.s.</v>
      </c>
      <c r="K62" s="43"/>
      <c r="L62" s="149"/>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Ing. Filip Rozsypal</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278</v>
      </c>
      <c r="D65" s="176"/>
      <c r="E65" s="176"/>
      <c r="F65" s="176"/>
      <c r="G65" s="176"/>
      <c r="H65" s="176"/>
      <c r="I65" s="176"/>
      <c r="J65" s="177" t="s">
        <v>279</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78</v>
      </c>
      <c r="D67" s="43"/>
      <c r="E67" s="43"/>
      <c r="F67" s="43"/>
      <c r="G67" s="43"/>
      <c r="H67" s="43"/>
      <c r="I67" s="43"/>
      <c r="J67" s="105">
        <f>J97</f>
        <v>0</v>
      </c>
      <c r="K67" s="43"/>
      <c r="L67" s="149"/>
      <c r="S67" s="41"/>
      <c r="T67" s="41"/>
      <c r="U67" s="41"/>
      <c r="V67" s="41"/>
      <c r="W67" s="41"/>
      <c r="X67" s="41"/>
      <c r="Y67" s="41"/>
      <c r="Z67" s="41"/>
      <c r="AA67" s="41"/>
      <c r="AB67" s="41"/>
      <c r="AC67" s="41"/>
      <c r="AD67" s="41"/>
      <c r="AE67" s="41"/>
      <c r="AU67" s="19" t="s">
        <v>280</v>
      </c>
    </row>
    <row r="68" s="9" customFormat="1" ht="24.96" customHeight="1">
      <c r="A68" s="9"/>
      <c r="B68" s="179"/>
      <c r="C68" s="180"/>
      <c r="D68" s="181" t="s">
        <v>598</v>
      </c>
      <c r="E68" s="182"/>
      <c r="F68" s="182"/>
      <c r="G68" s="182"/>
      <c r="H68" s="182"/>
      <c r="I68" s="182"/>
      <c r="J68" s="183">
        <f>J98</f>
        <v>0</v>
      </c>
      <c r="K68" s="180"/>
      <c r="L68" s="184"/>
      <c r="S68" s="9"/>
      <c r="T68" s="9"/>
      <c r="U68" s="9"/>
      <c r="V68" s="9"/>
      <c r="W68" s="9"/>
      <c r="X68" s="9"/>
      <c r="Y68" s="9"/>
      <c r="Z68" s="9"/>
      <c r="AA68" s="9"/>
      <c r="AB68" s="9"/>
      <c r="AC68" s="9"/>
      <c r="AD68" s="9"/>
      <c r="AE68" s="9"/>
    </row>
    <row r="69" s="10" customFormat="1" ht="19.92" customHeight="1">
      <c r="A69" s="10"/>
      <c r="B69" s="185"/>
      <c r="C69" s="127"/>
      <c r="D69" s="186" t="s">
        <v>599</v>
      </c>
      <c r="E69" s="187"/>
      <c r="F69" s="187"/>
      <c r="G69" s="187"/>
      <c r="H69" s="187"/>
      <c r="I69" s="187"/>
      <c r="J69" s="188">
        <f>J99</f>
        <v>0</v>
      </c>
      <c r="K69" s="127"/>
      <c r="L69" s="189"/>
      <c r="S69" s="10"/>
      <c r="T69" s="10"/>
      <c r="U69" s="10"/>
      <c r="V69" s="10"/>
      <c r="W69" s="10"/>
      <c r="X69" s="10"/>
      <c r="Y69" s="10"/>
      <c r="Z69" s="10"/>
      <c r="AA69" s="10"/>
      <c r="AB69" s="10"/>
      <c r="AC69" s="10"/>
      <c r="AD69" s="10"/>
      <c r="AE69" s="10"/>
    </row>
    <row r="70" s="10" customFormat="1" ht="19.92" customHeight="1">
      <c r="A70" s="10"/>
      <c r="B70" s="185"/>
      <c r="C70" s="127"/>
      <c r="D70" s="186" t="s">
        <v>600</v>
      </c>
      <c r="E70" s="187"/>
      <c r="F70" s="187"/>
      <c r="G70" s="187"/>
      <c r="H70" s="187"/>
      <c r="I70" s="187"/>
      <c r="J70" s="188">
        <f>J113</f>
        <v>0</v>
      </c>
      <c r="K70" s="127"/>
      <c r="L70" s="189"/>
      <c r="S70" s="10"/>
      <c r="T70" s="10"/>
      <c r="U70" s="10"/>
      <c r="V70" s="10"/>
      <c r="W70" s="10"/>
      <c r="X70" s="10"/>
      <c r="Y70" s="10"/>
      <c r="Z70" s="10"/>
      <c r="AA70" s="10"/>
      <c r="AB70" s="10"/>
      <c r="AC70" s="10"/>
      <c r="AD70" s="10"/>
      <c r="AE70" s="10"/>
    </row>
    <row r="71" s="10" customFormat="1" ht="14.88" customHeight="1">
      <c r="A71" s="10"/>
      <c r="B71" s="185"/>
      <c r="C71" s="127"/>
      <c r="D71" s="186" t="s">
        <v>601</v>
      </c>
      <c r="E71" s="187"/>
      <c r="F71" s="187"/>
      <c r="G71" s="187"/>
      <c r="H71" s="187"/>
      <c r="I71" s="187"/>
      <c r="J71" s="188">
        <f>J114</f>
        <v>0</v>
      </c>
      <c r="K71" s="127"/>
      <c r="L71" s="189"/>
      <c r="S71" s="10"/>
      <c r="T71" s="10"/>
      <c r="U71" s="10"/>
      <c r="V71" s="10"/>
      <c r="W71" s="10"/>
      <c r="X71" s="10"/>
      <c r="Y71" s="10"/>
      <c r="Z71" s="10"/>
      <c r="AA71" s="10"/>
      <c r="AB71" s="10"/>
      <c r="AC71" s="10"/>
      <c r="AD71" s="10"/>
      <c r="AE71" s="10"/>
    </row>
    <row r="72" s="9" customFormat="1" ht="24.96" customHeight="1">
      <c r="A72" s="9"/>
      <c r="B72" s="179"/>
      <c r="C72" s="180"/>
      <c r="D72" s="181" t="s">
        <v>544</v>
      </c>
      <c r="E72" s="182"/>
      <c r="F72" s="182"/>
      <c r="G72" s="182"/>
      <c r="H72" s="182"/>
      <c r="I72" s="182"/>
      <c r="J72" s="183">
        <f>J122</f>
        <v>0</v>
      </c>
      <c r="K72" s="180"/>
      <c r="L72" s="184"/>
      <c r="S72" s="9"/>
      <c r="T72" s="9"/>
      <c r="U72" s="9"/>
      <c r="V72" s="9"/>
      <c r="W72" s="9"/>
      <c r="X72" s="9"/>
      <c r="Y72" s="9"/>
      <c r="Z72" s="9"/>
      <c r="AA72" s="9"/>
      <c r="AB72" s="9"/>
      <c r="AC72" s="9"/>
      <c r="AD72" s="9"/>
      <c r="AE72" s="9"/>
    </row>
    <row r="73" s="10" customFormat="1" ht="19.92" customHeight="1">
      <c r="A73" s="10"/>
      <c r="B73" s="185"/>
      <c r="C73" s="127"/>
      <c r="D73" s="186" t="s">
        <v>545</v>
      </c>
      <c r="E73" s="187"/>
      <c r="F73" s="187"/>
      <c r="G73" s="187"/>
      <c r="H73" s="187"/>
      <c r="I73" s="187"/>
      <c r="J73" s="188">
        <f>J123</f>
        <v>0</v>
      </c>
      <c r="K73" s="127"/>
      <c r="L73" s="189"/>
      <c r="S73" s="10"/>
      <c r="T73" s="10"/>
      <c r="U73" s="10"/>
      <c r="V73" s="10"/>
      <c r="W73" s="10"/>
      <c r="X73" s="10"/>
      <c r="Y73" s="10"/>
      <c r="Z73" s="10"/>
      <c r="AA73" s="10"/>
      <c r="AB73" s="10"/>
      <c r="AC73" s="10"/>
      <c r="AD73" s="10"/>
      <c r="AE73" s="10"/>
    </row>
    <row r="74" s="2" customFormat="1" ht="21.84" customHeight="1">
      <c r="A74" s="41"/>
      <c r="B74" s="42"/>
      <c r="C74" s="43"/>
      <c r="D74" s="43"/>
      <c r="E74" s="43"/>
      <c r="F74" s="43"/>
      <c r="G74" s="43"/>
      <c r="H74" s="43"/>
      <c r="I74" s="43"/>
      <c r="J74" s="43"/>
      <c r="K74" s="43"/>
      <c r="L74" s="149"/>
      <c r="S74" s="41"/>
      <c r="T74" s="41"/>
      <c r="U74" s="41"/>
      <c r="V74" s="41"/>
      <c r="W74" s="41"/>
      <c r="X74" s="41"/>
      <c r="Y74" s="41"/>
      <c r="Z74" s="41"/>
      <c r="AA74" s="41"/>
      <c r="AB74" s="41"/>
      <c r="AC74" s="41"/>
      <c r="AD74" s="41"/>
      <c r="AE74" s="41"/>
    </row>
    <row r="75" s="2" customFormat="1" ht="6.96" customHeight="1">
      <c r="A75" s="41"/>
      <c r="B75" s="62"/>
      <c r="C75" s="63"/>
      <c r="D75" s="63"/>
      <c r="E75" s="63"/>
      <c r="F75" s="63"/>
      <c r="G75" s="63"/>
      <c r="H75" s="63"/>
      <c r="I75" s="63"/>
      <c r="J75" s="63"/>
      <c r="K75" s="63"/>
      <c r="L75" s="149"/>
      <c r="S75" s="41"/>
      <c r="T75" s="41"/>
      <c r="U75" s="41"/>
      <c r="V75" s="41"/>
      <c r="W75" s="41"/>
      <c r="X75" s="41"/>
      <c r="Y75" s="41"/>
      <c r="Z75" s="41"/>
      <c r="AA75" s="41"/>
      <c r="AB75" s="41"/>
      <c r="AC75" s="41"/>
      <c r="AD75" s="41"/>
      <c r="AE75" s="41"/>
    </row>
    <row r="79" s="2" customFormat="1" ht="6.96" customHeight="1">
      <c r="A79" s="41"/>
      <c r="B79" s="64"/>
      <c r="C79" s="65"/>
      <c r="D79" s="65"/>
      <c r="E79" s="65"/>
      <c r="F79" s="65"/>
      <c r="G79" s="65"/>
      <c r="H79" s="65"/>
      <c r="I79" s="65"/>
      <c r="J79" s="65"/>
      <c r="K79" s="65"/>
      <c r="L79" s="149"/>
      <c r="S79" s="41"/>
      <c r="T79" s="41"/>
      <c r="U79" s="41"/>
      <c r="V79" s="41"/>
      <c r="W79" s="41"/>
      <c r="X79" s="41"/>
      <c r="Y79" s="41"/>
      <c r="Z79" s="41"/>
      <c r="AA79" s="41"/>
      <c r="AB79" s="41"/>
      <c r="AC79" s="41"/>
      <c r="AD79" s="41"/>
      <c r="AE79" s="41"/>
    </row>
    <row r="80" s="2" customFormat="1" ht="24.96" customHeight="1">
      <c r="A80" s="41"/>
      <c r="B80" s="42"/>
      <c r="C80" s="25" t="s">
        <v>283</v>
      </c>
      <c r="D80" s="43"/>
      <c r="E80" s="43"/>
      <c r="F80" s="43"/>
      <c r="G80" s="43"/>
      <c r="H80" s="43"/>
      <c r="I80" s="43"/>
      <c r="J80" s="43"/>
      <c r="K80" s="43"/>
      <c r="L80" s="149"/>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9"/>
      <c r="S81" s="41"/>
      <c r="T81" s="41"/>
      <c r="U81" s="41"/>
      <c r="V81" s="41"/>
      <c r="W81" s="41"/>
      <c r="X81" s="41"/>
      <c r="Y81" s="41"/>
      <c r="Z81" s="41"/>
      <c r="AA81" s="41"/>
      <c r="AB81" s="41"/>
      <c r="AC81" s="41"/>
      <c r="AD81" s="41"/>
      <c r="AE81" s="41"/>
    </row>
    <row r="82" s="2" customFormat="1" ht="12" customHeight="1">
      <c r="A82" s="41"/>
      <c r="B82" s="42"/>
      <c r="C82" s="34" t="s">
        <v>16</v>
      </c>
      <c r="D82" s="43"/>
      <c r="E82" s="43"/>
      <c r="F82" s="43"/>
      <c r="G82" s="43"/>
      <c r="H82" s="43"/>
      <c r="I82" s="43"/>
      <c r="J82" s="43"/>
      <c r="K82" s="43"/>
      <c r="L82" s="149"/>
      <c r="S82" s="41"/>
      <c r="T82" s="41"/>
      <c r="U82" s="41"/>
      <c r="V82" s="41"/>
      <c r="W82" s="41"/>
      <c r="X82" s="41"/>
      <c r="Y82" s="41"/>
      <c r="Z82" s="41"/>
      <c r="AA82" s="41"/>
      <c r="AB82" s="41"/>
      <c r="AC82" s="41"/>
      <c r="AD82" s="41"/>
      <c r="AE82" s="41"/>
    </row>
    <row r="83" s="2" customFormat="1" ht="16.5" customHeight="1">
      <c r="A83" s="41"/>
      <c r="B83" s="42"/>
      <c r="C83" s="43"/>
      <c r="D83" s="43"/>
      <c r="E83" s="173" t="str">
        <f>E7</f>
        <v>Oprava trati v úseku Kunovice - Veselí nad Moravou</v>
      </c>
      <c r="F83" s="34"/>
      <c r="G83" s="34"/>
      <c r="H83" s="34"/>
      <c r="I83" s="43"/>
      <c r="J83" s="43"/>
      <c r="K83" s="43"/>
      <c r="L83" s="149"/>
      <c r="S83" s="41"/>
      <c r="T83" s="41"/>
      <c r="U83" s="41"/>
      <c r="V83" s="41"/>
      <c r="W83" s="41"/>
      <c r="X83" s="41"/>
      <c r="Y83" s="41"/>
      <c r="Z83" s="41"/>
      <c r="AA83" s="41"/>
      <c r="AB83" s="41"/>
      <c r="AC83" s="41"/>
      <c r="AD83" s="41"/>
      <c r="AE83" s="41"/>
    </row>
    <row r="84" s="1" customFormat="1" ht="12" customHeight="1">
      <c r="B84" s="23"/>
      <c r="C84" s="34" t="s">
        <v>270</v>
      </c>
      <c r="D84" s="24"/>
      <c r="E84" s="24"/>
      <c r="F84" s="24"/>
      <c r="G84" s="24"/>
      <c r="H84" s="24"/>
      <c r="I84" s="24"/>
      <c r="J84" s="24"/>
      <c r="K84" s="24"/>
      <c r="L84" s="22"/>
    </row>
    <row r="85" s="1" customFormat="1" ht="16.5" customHeight="1">
      <c r="B85" s="23"/>
      <c r="C85" s="24"/>
      <c r="D85" s="24"/>
      <c r="E85" s="173" t="s">
        <v>271</v>
      </c>
      <c r="F85" s="24"/>
      <c r="G85" s="24"/>
      <c r="H85" s="24"/>
      <c r="I85" s="24"/>
      <c r="J85" s="24"/>
      <c r="K85" s="24"/>
      <c r="L85" s="22"/>
    </row>
    <row r="86" s="1" customFormat="1" ht="12" customHeight="1">
      <c r="B86" s="23"/>
      <c r="C86" s="34" t="s">
        <v>272</v>
      </c>
      <c r="D86" s="24"/>
      <c r="E86" s="24"/>
      <c r="F86" s="24"/>
      <c r="G86" s="24"/>
      <c r="H86" s="24"/>
      <c r="I86" s="24"/>
      <c r="J86" s="24"/>
      <c r="K86" s="24"/>
      <c r="L86" s="22"/>
    </row>
    <row r="87" s="2" customFormat="1" ht="16.5" customHeight="1">
      <c r="A87" s="41"/>
      <c r="B87" s="42"/>
      <c r="C87" s="43"/>
      <c r="D87" s="43"/>
      <c r="E87" s="174" t="s">
        <v>562</v>
      </c>
      <c r="F87" s="43"/>
      <c r="G87" s="43"/>
      <c r="H87" s="43"/>
      <c r="I87" s="43"/>
      <c r="J87" s="43"/>
      <c r="K87" s="43"/>
      <c r="L87" s="149"/>
      <c r="S87" s="41"/>
      <c r="T87" s="41"/>
      <c r="U87" s="41"/>
      <c r="V87" s="41"/>
      <c r="W87" s="41"/>
      <c r="X87" s="41"/>
      <c r="Y87" s="41"/>
      <c r="Z87" s="41"/>
      <c r="AA87" s="41"/>
      <c r="AB87" s="41"/>
      <c r="AC87" s="41"/>
      <c r="AD87" s="41"/>
      <c r="AE87" s="41"/>
    </row>
    <row r="88" s="2" customFormat="1" ht="12" customHeight="1">
      <c r="A88" s="41"/>
      <c r="B88" s="42"/>
      <c r="C88" s="34" t="s">
        <v>274</v>
      </c>
      <c r="D88" s="43"/>
      <c r="E88" s="43"/>
      <c r="F88" s="43"/>
      <c r="G88" s="43"/>
      <c r="H88" s="43"/>
      <c r="I88" s="43"/>
      <c r="J88" s="43"/>
      <c r="K88" s="43"/>
      <c r="L88" s="149"/>
      <c r="S88" s="41"/>
      <c r="T88" s="41"/>
      <c r="U88" s="41"/>
      <c r="V88" s="41"/>
      <c r="W88" s="41"/>
      <c r="X88" s="41"/>
      <c r="Y88" s="41"/>
      <c r="Z88" s="41"/>
      <c r="AA88" s="41"/>
      <c r="AB88" s="41"/>
      <c r="AC88" s="41"/>
      <c r="AD88" s="41"/>
      <c r="AE88" s="41"/>
    </row>
    <row r="89" s="2" customFormat="1" ht="16.5" customHeight="1">
      <c r="A89" s="41"/>
      <c r="B89" s="42"/>
      <c r="C89" s="43"/>
      <c r="D89" s="43"/>
      <c r="E89" s="72" t="str">
        <f>E13</f>
        <v>PS 11-02-91.2 - Zemní práce</v>
      </c>
      <c r="F89" s="43"/>
      <c r="G89" s="43"/>
      <c r="H89" s="43"/>
      <c r="I89" s="43"/>
      <c r="J89" s="43"/>
      <c r="K89" s="43"/>
      <c r="L89" s="149"/>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9"/>
      <c r="S90" s="41"/>
      <c r="T90" s="41"/>
      <c r="U90" s="41"/>
      <c r="V90" s="41"/>
      <c r="W90" s="41"/>
      <c r="X90" s="41"/>
      <c r="Y90" s="41"/>
      <c r="Z90" s="41"/>
      <c r="AA90" s="41"/>
      <c r="AB90" s="41"/>
      <c r="AC90" s="41"/>
      <c r="AD90" s="41"/>
      <c r="AE90" s="41"/>
    </row>
    <row r="91" s="2" customFormat="1" ht="12" customHeight="1">
      <c r="A91" s="41"/>
      <c r="B91" s="42"/>
      <c r="C91" s="34" t="s">
        <v>22</v>
      </c>
      <c r="D91" s="43"/>
      <c r="E91" s="43"/>
      <c r="F91" s="29" t="str">
        <f>F16</f>
        <v>Kunovice - Veselí nad Moravou</v>
      </c>
      <c r="G91" s="43"/>
      <c r="H91" s="43"/>
      <c r="I91" s="34" t="s">
        <v>24</v>
      </c>
      <c r="J91" s="75" t="str">
        <f>IF(J16="","",J16)</f>
        <v>13. 4. 2021</v>
      </c>
      <c r="K91" s="43"/>
      <c r="L91" s="149"/>
      <c r="S91" s="41"/>
      <c r="T91" s="41"/>
      <c r="U91" s="41"/>
      <c r="V91" s="41"/>
      <c r="W91" s="41"/>
      <c r="X91" s="41"/>
      <c r="Y91" s="41"/>
      <c r="Z91" s="41"/>
      <c r="AA91" s="41"/>
      <c r="AB91" s="41"/>
      <c r="AC91" s="41"/>
      <c r="AD91" s="41"/>
      <c r="AE91" s="41"/>
    </row>
    <row r="92" s="2" customFormat="1" ht="6.96" customHeight="1">
      <c r="A92" s="41"/>
      <c r="B92" s="42"/>
      <c r="C92" s="43"/>
      <c r="D92" s="43"/>
      <c r="E92" s="43"/>
      <c r="F92" s="43"/>
      <c r="G92" s="43"/>
      <c r="H92" s="43"/>
      <c r="I92" s="43"/>
      <c r="J92" s="43"/>
      <c r="K92" s="43"/>
      <c r="L92" s="149"/>
      <c r="S92" s="41"/>
      <c r="T92" s="41"/>
      <c r="U92" s="41"/>
      <c r="V92" s="41"/>
      <c r="W92" s="41"/>
      <c r="X92" s="41"/>
      <c r="Y92" s="41"/>
      <c r="Z92" s="41"/>
      <c r="AA92" s="41"/>
      <c r="AB92" s="41"/>
      <c r="AC92" s="41"/>
      <c r="AD92" s="41"/>
      <c r="AE92" s="41"/>
    </row>
    <row r="93" s="2" customFormat="1" ht="25.65" customHeight="1">
      <c r="A93" s="41"/>
      <c r="B93" s="42"/>
      <c r="C93" s="34" t="s">
        <v>30</v>
      </c>
      <c r="D93" s="43"/>
      <c r="E93" s="43"/>
      <c r="F93" s="29" t="str">
        <f>E19</f>
        <v>Správa železnic</v>
      </c>
      <c r="G93" s="43"/>
      <c r="H93" s="43"/>
      <c r="I93" s="34" t="s">
        <v>38</v>
      </c>
      <c r="J93" s="39" t="str">
        <f>E25</f>
        <v>MORAVIA CONSULT OLOMOUC a.s.</v>
      </c>
      <c r="K93" s="43"/>
      <c r="L93" s="149"/>
      <c r="S93" s="41"/>
      <c r="T93" s="41"/>
      <c r="U93" s="41"/>
      <c r="V93" s="41"/>
      <c r="W93" s="41"/>
      <c r="X93" s="41"/>
      <c r="Y93" s="41"/>
      <c r="Z93" s="41"/>
      <c r="AA93" s="41"/>
      <c r="AB93" s="41"/>
      <c r="AC93" s="41"/>
      <c r="AD93" s="41"/>
      <c r="AE93" s="41"/>
    </row>
    <row r="94" s="2" customFormat="1" ht="15.15" customHeight="1">
      <c r="A94" s="41"/>
      <c r="B94" s="42"/>
      <c r="C94" s="34" t="s">
        <v>36</v>
      </c>
      <c r="D94" s="43"/>
      <c r="E94" s="43"/>
      <c r="F94" s="29" t="str">
        <f>IF(E22="","",E22)</f>
        <v>Vyplň údaj</v>
      </c>
      <c r="G94" s="43"/>
      <c r="H94" s="43"/>
      <c r="I94" s="34" t="s">
        <v>42</v>
      </c>
      <c r="J94" s="39" t="str">
        <f>E28</f>
        <v>Ing. Filip Rozsypal</v>
      </c>
      <c r="K94" s="43"/>
      <c r="L94" s="149"/>
      <c r="S94" s="41"/>
      <c r="T94" s="41"/>
      <c r="U94" s="41"/>
      <c r="V94" s="41"/>
      <c r="W94" s="41"/>
      <c r="X94" s="41"/>
      <c r="Y94" s="41"/>
      <c r="Z94" s="41"/>
      <c r="AA94" s="41"/>
      <c r="AB94" s="41"/>
      <c r="AC94" s="41"/>
      <c r="AD94" s="41"/>
      <c r="AE94" s="41"/>
    </row>
    <row r="95" s="2" customFormat="1" ht="10.32" customHeight="1">
      <c r="A95" s="41"/>
      <c r="B95" s="42"/>
      <c r="C95" s="43"/>
      <c r="D95" s="43"/>
      <c r="E95" s="43"/>
      <c r="F95" s="43"/>
      <c r="G95" s="43"/>
      <c r="H95" s="43"/>
      <c r="I95" s="43"/>
      <c r="J95" s="43"/>
      <c r="K95" s="43"/>
      <c r="L95" s="149"/>
      <c r="S95" s="41"/>
      <c r="T95" s="41"/>
      <c r="U95" s="41"/>
      <c r="V95" s="41"/>
      <c r="W95" s="41"/>
      <c r="X95" s="41"/>
      <c r="Y95" s="41"/>
      <c r="Z95" s="41"/>
      <c r="AA95" s="41"/>
      <c r="AB95" s="41"/>
      <c r="AC95" s="41"/>
      <c r="AD95" s="41"/>
      <c r="AE95" s="41"/>
    </row>
    <row r="96" s="11" customFormat="1" ht="29.28" customHeight="1">
      <c r="A96" s="190"/>
      <c r="B96" s="191"/>
      <c r="C96" s="192" t="s">
        <v>284</v>
      </c>
      <c r="D96" s="193" t="s">
        <v>65</v>
      </c>
      <c r="E96" s="193" t="s">
        <v>61</v>
      </c>
      <c r="F96" s="193" t="s">
        <v>62</v>
      </c>
      <c r="G96" s="193" t="s">
        <v>285</v>
      </c>
      <c r="H96" s="193" t="s">
        <v>286</v>
      </c>
      <c r="I96" s="193" t="s">
        <v>287</v>
      </c>
      <c r="J96" s="193" t="s">
        <v>279</v>
      </c>
      <c r="K96" s="194" t="s">
        <v>288</v>
      </c>
      <c r="L96" s="195"/>
      <c r="M96" s="95" t="s">
        <v>35</v>
      </c>
      <c r="N96" s="96" t="s">
        <v>50</v>
      </c>
      <c r="O96" s="96" t="s">
        <v>289</v>
      </c>
      <c r="P96" s="96" t="s">
        <v>290</v>
      </c>
      <c r="Q96" s="96" t="s">
        <v>291</v>
      </c>
      <c r="R96" s="96" t="s">
        <v>292</v>
      </c>
      <c r="S96" s="96" t="s">
        <v>293</v>
      </c>
      <c r="T96" s="97" t="s">
        <v>294</v>
      </c>
      <c r="U96" s="190"/>
      <c r="V96" s="190"/>
      <c r="W96" s="190"/>
      <c r="X96" s="190"/>
      <c r="Y96" s="190"/>
      <c r="Z96" s="190"/>
      <c r="AA96" s="190"/>
      <c r="AB96" s="190"/>
      <c r="AC96" s="190"/>
      <c r="AD96" s="190"/>
      <c r="AE96" s="190"/>
    </row>
    <row r="97" s="2" customFormat="1" ht="22.8" customHeight="1">
      <c r="A97" s="41"/>
      <c r="B97" s="42"/>
      <c r="C97" s="102" t="s">
        <v>295</v>
      </c>
      <c r="D97" s="43"/>
      <c r="E97" s="43"/>
      <c r="F97" s="43"/>
      <c r="G97" s="43"/>
      <c r="H97" s="43"/>
      <c r="I97" s="43"/>
      <c r="J97" s="196">
        <f>BK97</f>
        <v>0</v>
      </c>
      <c r="K97" s="43"/>
      <c r="L97" s="47"/>
      <c r="M97" s="98"/>
      <c r="N97" s="197"/>
      <c r="O97" s="99"/>
      <c r="P97" s="198">
        <f>P98+P122</f>
        <v>0</v>
      </c>
      <c r="Q97" s="99"/>
      <c r="R97" s="198">
        <f>R98+R122</f>
        <v>7.8008640000000007</v>
      </c>
      <c r="S97" s="99"/>
      <c r="T97" s="199">
        <f>T98+T122</f>
        <v>0</v>
      </c>
      <c r="U97" s="41"/>
      <c r="V97" s="41"/>
      <c r="W97" s="41"/>
      <c r="X97" s="41"/>
      <c r="Y97" s="41"/>
      <c r="Z97" s="41"/>
      <c r="AA97" s="41"/>
      <c r="AB97" s="41"/>
      <c r="AC97" s="41"/>
      <c r="AD97" s="41"/>
      <c r="AE97" s="41"/>
      <c r="AT97" s="19" t="s">
        <v>79</v>
      </c>
      <c r="AU97" s="19" t="s">
        <v>280</v>
      </c>
      <c r="BK97" s="200">
        <f>BK98+BK122</f>
        <v>0</v>
      </c>
    </row>
    <row r="98" s="12" customFormat="1" ht="25.92" customHeight="1">
      <c r="A98" s="12"/>
      <c r="B98" s="201"/>
      <c r="C98" s="202"/>
      <c r="D98" s="203" t="s">
        <v>79</v>
      </c>
      <c r="E98" s="204" t="s">
        <v>602</v>
      </c>
      <c r="F98" s="204" t="s">
        <v>603</v>
      </c>
      <c r="G98" s="202"/>
      <c r="H98" s="202"/>
      <c r="I98" s="205"/>
      <c r="J98" s="206">
        <f>BK98</f>
        <v>0</v>
      </c>
      <c r="K98" s="202"/>
      <c r="L98" s="207"/>
      <c r="M98" s="208"/>
      <c r="N98" s="209"/>
      <c r="O98" s="209"/>
      <c r="P98" s="210">
        <f>P99+P113</f>
        <v>0</v>
      </c>
      <c r="Q98" s="209"/>
      <c r="R98" s="210">
        <f>R99+R113</f>
        <v>0</v>
      </c>
      <c r="S98" s="209"/>
      <c r="T98" s="211">
        <f>T99+T113</f>
        <v>0</v>
      </c>
      <c r="U98" s="12"/>
      <c r="V98" s="12"/>
      <c r="W98" s="12"/>
      <c r="X98" s="12"/>
      <c r="Y98" s="12"/>
      <c r="Z98" s="12"/>
      <c r="AA98" s="12"/>
      <c r="AB98" s="12"/>
      <c r="AC98" s="12"/>
      <c r="AD98" s="12"/>
      <c r="AE98" s="12"/>
      <c r="AR98" s="212" t="s">
        <v>87</v>
      </c>
      <c r="AT98" s="213" t="s">
        <v>79</v>
      </c>
      <c r="AU98" s="213" t="s">
        <v>80</v>
      </c>
      <c r="AY98" s="212" t="s">
        <v>298</v>
      </c>
      <c r="BK98" s="214">
        <f>BK99+BK113</f>
        <v>0</v>
      </c>
    </row>
    <row r="99" s="12" customFormat="1" ht="22.8" customHeight="1">
      <c r="A99" s="12"/>
      <c r="B99" s="201"/>
      <c r="C99" s="202"/>
      <c r="D99" s="203" t="s">
        <v>79</v>
      </c>
      <c r="E99" s="215" t="s">
        <v>87</v>
      </c>
      <c r="F99" s="215" t="s">
        <v>107</v>
      </c>
      <c r="G99" s="202"/>
      <c r="H99" s="202"/>
      <c r="I99" s="205"/>
      <c r="J99" s="216">
        <f>BK99</f>
        <v>0</v>
      </c>
      <c r="K99" s="202"/>
      <c r="L99" s="207"/>
      <c r="M99" s="208"/>
      <c r="N99" s="209"/>
      <c r="O99" s="209"/>
      <c r="P99" s="210">
        <f>SUM(P100:P112)</f>
        <v>0</v>
      </c>
      <c r="Q99" s="209"/>
      <c r="R99" s="210">
        <f>SUM(R100:R112)</f>
        <v>0</v>
      </c>
      <c r="S99" s="209"/>
      <c r="T99" s="211">
        <f>SUM(T100:T112)</f>
        <v>0</v>
      </c>
      <c r="U99" s="12"/>
      <c r="V99" s="12"/>
      <c r="W99" s="12"/>
      <c r="X99" s="12"/>
      <c r="Y99" s="12"/>
      <c r="Z99" s="12"/>
      <c r="AA99" s="12"/>
      <c r="AB99" s="12"/>
      <c r="AC99" s="12"/>
      <c r="AD99" s="12"/>
      <c r="AE99" s="12"/>
      <c r="AR99" s="212" t="s">
        <v>87</v>
      </c>
      <c r="AT99" s="213" t="s">
        <v>79</v>
      </c>
      <c r="AU99" s="213" t="s">
        <v>87</v>
      </c>
      <c r="AY99" s="212" t="s">
        <v>298</v>
      </c>
      <c r="BK99" s="214">
        <f>SUM(BK100:BK112)</f>
        <v>0</v>
      </c>
    </row>
    <row r="100" s="2" customFormat="1" ht="24.15" customHeight="1">
      <c r="A100" s="41"/>
      <c r="B100" s="42"/>
      <c r="C100" s="217" t="s">
        <v>87</v>
      </c>
      <c r="D100" s="217" t="s">
        <v>301</v>
      </c>
      <c r="E100" s="218" t="s">
        <v>604</v>
      </c>
      <c r="F100" s="219" t="s">
        <v>605</v>
      </c>
      <c r="G100" s="220" t="s">
        <v>606</v>
      </c>
      <c r="H100" s="221">
        <v>15</v>
      </c>
      <c r="I100" s="222"/>
      <c r="J100" s="223">
        <f>ROUND(I100*H100,2)</f>
        <v>0</v>
      </c>
      <c r="K100" s="219" t="s">
        <v>551</v>
      </c>
      <c r="L100" s="47"/>
      <c r="M100" s="224" t="s">
        <v>35</v>
      </c>
      <c r="N100" s="225" t="s">
        <v>51</v>
      </c>
      <c r="O100" s="87"/>
      <c r="P100" s="226">
        <f>O100*H100</f>
        <v>0</v>
      </c>
      <c r="Q100" s="226">
        <v>0</v>
      </c>
      <c r="R100" s="226">
        <f>Q100*H100</f>
        <v>0</v>
      </c>
      <c r="S100" s="226">
        <v>0</v>
      </c>
      <c r="T100" s="227">
        <f>S100*H100</f>
        <v>0</v>
      </c>
      <c r="U100" s="41"/>
      <c r="V100" s="41"/>
      <c r="W100" s="41"/>
      <c r="X100" s="41"/>
      <c r="Y100" s="41"/>
      <c r="Z100" s="41"/>
      <c r="AA100" s="41"/>
      <c r="AB100" s="41"/>
      <c r="AC100" s="41"/>
      <c r="AD100" s="41"/>
      <c r="AE100" s="41"/>
      <c r="AR100" s="228" t="s">
        <v>100</v>
      </c>
      <c r="AT100" s="228" t="s">
        <v>301</v>
      </c>
      <c r="AU100" s="228" t="s">
        <v>89</v>
      </c>
      <c r="AY100" s="19" t="s">
        <v>298</v>
      </c>
      <c r="BE100" s="229">
        <f>IF(N100="základní",J100,0)</f>
        <v>0</v>
      </c>
      <c r="BF100" s="229">
        <f>IF(N100="snížená",J100,0)</f>
        <v>0</v>
      </c>
      <c r="BG100" s="229">
        <f>IF(N100="zákl. přenesená",J100,0)</f>
        <v>0</v>
      </c>
      <c r="BH100" s="229">
        <f>IF(N100="sníž. přenesená",J100,0)</f>
        <v>0</v>
      </c>
      <c r="BI100" s="229">
        <f>IF(N100="nulová",J100,0)</f>
        <v>0</v>
      </c>
      <c r="BJ100" s="19" t="s">
        <v>87</v>
      </c>
      <c r="BK100" s="229">
        <f>ROUND(I100*H100,2)</f>
        <v>0</v>
      </c>
      <c r="BL100" s="19" t="s">
        <v>100</v>
      </c>
      <c r="BM100" s="228" t="s">
        <v>991</v>
      </c>
    </row>
    <row r="101" s="2" customFormat="1">
      <c r="A101" s="41"/>
      <c r="B101" s="42"/>
      <c r="C101" s="43"/>
      <c r="D101" s="245" t="s">
        <v>553</v>
      </c>
      <c r="E101" s="43"/>
      <c r="F101" s="246" t="s">
        <v>608</v>
      </c>
      <c r="G101" s="43"/>
      <c r="H101" s="43"/>
      <c r="I101" s="247"/>
      <c r="J101" s="43"/>
      <c r="K101" s="43"/>
      <c r="L101" s="47"/>
      <c r="M101" s="248"/>
      <c r="N101" s="249"/>
      <c r="O101" s="87"/>
      <c r="P101" s="87"/>
      <c r="Q101" s="87"/>
      <c r="R101" s="87"/>
      <c r="S101" s="87"/>
      <c r="T101" s="88"/>
      <c r="U101" s="41"/>
      <c r="V101" s="41"/>
      <c r="W101" s="41"/>
      <c r="X101" s="41"/>
      <c r="Y101" s="41"/>
      <c r="Z101" s="41"/>
      <c r="AA101" s="41"/>
      <c r="AB101" s="41"/>
      <c r="AC101" s="41"/>
      <c r="AD101" s="41"/>
      <c r="AE101" s="41"/>
      <c r="AT101" s="19" t="s">
        <v>553</v>
      </c>
      <c r="AU101" s="19" t="s">
        <v>89</v>
      </c>
    </row>
    <row r="102" s="13" customFormat="1">
      <c r="A102" s="13"/>
      <c r="B102" s="255"/>
      <c r="C102" s="256"/>
      <c r="D102" s="250" t="s">
        <v>609</v>
      </c>
      <c r="E102" s="257" t="s">
        <v>35</v>
      </c>
      <c r="F102" s="258" t="s">
        <v>934</v>
      </c>
      <c r="G102" s="256"/>
      <c r="H102" s="257" t="s">
        <v>35</v>
      </c>
      <c r="I102" s="259"/>
      <c r="J102" s="256"/>
      <c r="K102" s="256"/>
      <c r="L102" s="260"/>
      <c r="M102" s="261"/>
      <c r="N102" s="262"/>
      <c r="O102" s="262"/>
      <c r="P102" s="262"/>
      <c r="Q102" s="262"/>
      <c r="R102" s="262"/>
      <c r="S102" s="262"/>
      <c r="T102" s="263"/>
      <c r="U102" s="13"/>
      <c r="V102" s="13"/>
      <c r="W102" s="13"/>
      <c r="X102" s="13"/>
      <c r="Y102" s="13"/>
      <c r="Z102" s="13"/>
      <c r="AA102" s="13"/>
      <c r="AB102" s="13"/>
      <c r="AC102" s="13"/>
      <c r="AD102" s="13"/>
      <c r="AE102" s="13"/>
      <c r="AT102" s="264" t="s">
        <v>609</v>
      </c>
      <c r="AU102" s="264" t="s">
        <v>89</v>
      </c>
      <c r="AV102" s="13" t="s">
        <v>87</v>
      </c>
      <c r="AW102" s="13" t="s">
        <v>41</v>
      </c>
      <c r="AX102" s="13" t="s">
        <v>80</v>
      </c>
      <c r="AY102" s="264" t="s">
        <v>298</v>
      </c>
    </row>
    <row r="103" s="14" customFormat="1">
      <c r="A103" s="14"/>
      <c r="B103" s="265"/>
      <c r="C103" s="266"/>
      <c r="D103" s="250" t="s">
        <v>609</v>
      </c>
      <c r="E103" s="267" t="s">
        <v>35</v>
      </c>
      <c r="F103" s="268" t="s">
        <v>935</v>
      </c>
      <c r="G103" s="266"/>
      <c r="H103" s="269">
        <v>15</v>
      </c>
      <c r="I103" s="270"/>
      <c r="J103" s="266"/>
      <c r="K103" s="266"/>
      <c r="L103" s="271"/>
      <c r="M103" s="272"/>
      <c r="N103" s="273"/>
      <c r="O103" s="273"/>
      <c r="P103" s="273"/>
      <c r="Q103" s="273"/>
      <c r="R103" s="273"/>
      <c r="S103" s="273"/>
      <c r="T103" s="274"/>
      <c r="U103" s="14"/>
      <c r="V103" s="14"/>
      <c r="W103" s="14"/>
      <c r="X103" s="14"/>
      <c r="Y103" s="14"/>
      <c r="Z103" s="14"/>
      <c r="AA103" s="14"/>
      <c r="AB103" s="14"/>
      <c r="AC103" s="14"/>
      <c r="AD103" s="14"/>
      <c r="AE103" s="14"/>
      <c r="AT103" s="275" t="s">
        <v>609</v>
      </c>
      <c r="AU103" s="275" t="s">
        <v>89</v>
      </c>
      <c r="AV103" s="14" t="s">
        <v>89</v>
      </c>
      <c r="AW103" s="14" t="s">
        <v>41</v>
      </c>
      <c r="AX103" s="14" t="s">
        <v>87</v>
      </c>
      <c r="AY103" s="275" t="s">
        <v>298</v>
      </c>
    </row>
    <row r="104" s="2" customFormat="1" ht="37.8" customHeight="1">
      <c r="A104" s="41"/>
      <c r="B104" s="42"/>
      <c r="C104" s="217" t="s">
        <v>89</v>
      </c>
      <c r="D104" s="217" t="s">
        <v>301</v>
      </c>
      <c r="E104" s="218" t="s">
        <v>613</v>
      </c>
      <c r="F104" s="219" t="s">
        <v>614</v>
      </c>
      <c r="G104" s="220" t="s">
        <v>606</v>
      </c>
      <c r="H104" s="221">
        <v>15</v>
      </c>
      <c r="I104" s="222"/>
      <c r="J104" s="223">
        <f>ROUND(I104*H104,2)</f>
        <v>0</v>
      </c>
      <c r="K104" s="219" t="s">
        <v>551</v>
      </c>
      <c r="L104" s="47"/>
      <c r="M104" s="224" t="s">
        <v>35</v>
      </c>
      <c r="N104" s="225" t="s">
        <v>51</v>
      </c>
      <c r="O104" s="87"/>
      <c r="P104" s="226">
        <f>O104*H104</f>
        <v>0</v>
      </c>
      <c r="Q104" s="226">
        <v>0</v>
      </c>
      <c r="R104" s="226">
        <f>Q104*H104</f>
        <v>0</v>
      </c>
      <c r="S104" s="226">
        <v>0</v>
      </c>
      <c r="T104" s="227">
        <f>S104*H104</f>
        <v>0</v>
      </c>
      <c r="U104" s="41"/>
      <c r="V104" s="41"/>
      <c r="W104" s="41"/>
      <c r="X104" s="41"/>
      <c r="Y104" s="41"/>
      <c r="Z104" s="41"/>
      <c r="AA104" s="41"/>
      <c r="AB104" s="41"/>
      <c r="AC104" s="41"/>
      <c r="AD104" s="41"/>
      <c r="AE104" s="41"/>
      <c r="AR104" s="228" t="s">
        <v>100</v>
      </c>
      <c r="AT104" s="228" t="s">
        <v>301</v>
      </c>
      <c r="AU104" s="228" t="s">
        <v>89</v>
      </c>
      <c r="AY104" s="19" t="s">
        <v>298</v>
      </c>
      <c r="BE104" s="229">
        <f>IF(N104="základní",J104,0)</f>
        <v>0</v>
      </c>
      <c r="BF104" s="229">
        <f>IF(N104="snížená",J104,0)</f>
        <v>0</v>
      </c>
      <c r="BG104" s="229">
        <f>IF(N104="zákl. přenesená",J104,0)</f>
        <v>0</v>
      </c>
      <c r="BH104" s="229">
        <f>IF(N104="sníž. přenesená",J104,0)</f>
        <v>0</v>
      </c>
      <c r="BI104" s="229">
        <f>IF(N104="nulová",J104,0)</f>
        <v>0</v>
      </c>
      <c r="BJ104" s="19" t="s">
        <v>87</v>
      </c>
      <c r="BK104" s="229">
        <f>ROUND(I104*H104,2)</f>
        <v>0</v>
      </c>
      <c r="BL104" s="19" t="s">
        <v>100</v>
      </c>
      <c r="BM104" s="228" t="s">
        <v>992</v>
      </c>
    </row>
    <row r="105" s="2" customFormat="1">
      <c r="A105" s="41"/>
      <c r="B105" s="42"/>
      <c r="C105" s="43"/>
      <c r="D105" s="245" t="s">
        <v>553</v>
      </c>
      <c r="E105" s="43"/>
      <c r="F105" s="246" t="s">
        <v>616</v>
      </c>
      <c r="G105" s="43"/>
      <c r="H105" s="43"/>
      <c r="I105" s="247"/>
      <c r="J105" s="43"/>
      <c r="K105" s="43"/>
      <c r="L105" s="47"/>
      <c r="M105" s="248"/>
      <c r="N105" s="249"/>
      <c r="O105" s="87"/>
      <c r="P105" s="87"/>
      <c r="Q105" s="87"/>
      <c r="R105" s="87"/>
      <c r="S105" s="87"/>
      <c r="T105" s="88"/>
      <c r="U105" s="41"/>
      <c r="V105" s="41"/>
      <c r="W105" s="41"/>
      <c r="X105" s="41"/>
      <c r="Y105" s="41"/>
      <c r="Z105" s="41"/>
      <c r="AA105" s="41"/>
      <c r="AB105" s="41"/>
      <c r="AC105" s="41"/>
      <c r="AD105" s="41"/>
      <c r="AE105" s="41"/>
      <c r="AT105" s="19" t="s">
        <v>553</v>
      </c>
      <c r="AU105" s="19" t="s">
        <v>89</v>
      </c>
    </row>
    <row r="106" s="13" customFormat="1">
      <c r="A106" s="13"/>
      <c r="B106" s="255"/>
      <c r="C106" s="256"/>
      <c r="D106" s="250" t="s">
        <v>609</v>
      </c>
      <c r="E106" s="257" t="s">
        <v>35</v>
      </c>
      <c r="F106" s="258" t="s">
        <v>934</v>
      </c>
      <c r="G106" s="256"/>
      <c r="H106" s="257" t="s">
        <v>35</v>
      </c>
      <c r="I106" s="259"/>
      <c r="J106" s="256"/>
      <c r="K106" s="256"/>
      <c r="L106" s="260"/>
      <c r="M106" s="261"/>
      <c r="N106" s="262"/>
      <c r="O106" s="262"/>
      <c r="P106" s="262"/>
      <c r="Q106" s="262"/>
      <c r="R106" s="262"/>
      <c r="S106" s="262"/>
      <c r="T106" s="263"/>
      <c r="U106" s="13"/>
      <c r="V106" s="13"/>
      <c r="W106" s="13"/>
      <c r="X106" s="13"/>
      <c r="Y106" s="13"/>
      <c r="Z106" s="13"/>
      <c r="AA106" s="13"/>
      <c r="AB106" s="13"/>
      <c r="AC106" s="13"/>
      <c r="AD106" s="13"/>
      <c r="AE106" s="13"/>
      <c r="AT106" s="264" t="s">
        <v>609</v>
      </c>
      <c r="AU106" s="264" t="s">
        <v>89</v>
      </c>
      <c r="AV106" s="13" t="s">
        <v>87</v>
      </c>
      <c r="AW106" s="13" t="s">
        <v>41</v>
      </c>
      <c r="AX106" s="13" t="s">
        <v>80</v>
      </c>
      <c r="AY106" s="264" t="s">
        <v>298</v>
      </c>
    </row>
    <row r="107" s="14" customFormat="1">
      <c r="A107" s="14"/>
      <c r="B107" s="265"/>
      <c r="C107" s="266"/>
      <c r="D107" s="250" t="s">
        <v>609</v>
      </c>
      <c r="E107" s="267" t="s">
        <v>35</v>
      </c>
      <c r="F107" s="268" t="s">
        <v>935</v>
      </c>
      <c r="G107" s="266"/>
      <c r="H107" s="269">
        <v>15</v>
      </c>
      <c r="I107" s="270"/>
      <c r="J107" s="266"/>
      <c r="K107" s="266"/>
      <c r="L107" s="271"/>
      <c r="M107" s="272"/>
      <c r="N107" s="273"/>
      <c r="O107" s="273"/>
      <c r="P107" s="273"/>
      <c r="Q107" s="273"/>
      <c r="R107" s="273"/>
      <c r="S107" s="273"/>
      <c r="T107" s="274"/>
      <c r="U107" s="14"/>
      <c r="V107" s="14"/>
      <c r="W107" s="14"/>
      <c r="X107" s="14"/>
      <c r="Y107" s="14"/>
      <c r="Z107" s="14"/>
      <c r="AA107" s="14"/>
      <c r="AB107" s="14"/>
      <c r="AC107" s="14"/>
      <c r="AD107" s="14"/>
      <c r="AE107" s="14"/>
      <c r="AT107" s="275" t="s">
        <v>609</v>
      </c>
      <c r="AU107" s="275" t="s">
        <v>89</v>
      </c>
      <c r="AV107" s="14" t="s">
        <v>89</v>
      </c>
      <c r="AW107" s="14" t="s">
        <v>41</v>
      </c>
      <c r="AX107" s="14" t="s">
        <v>87</v>
      </c>
      <c r="AY107" s="275" t="s">
        <v>298</v>
      </c>
    </row>
    <row r="108" s="2" customFormat="1" ht="24.15" customHeight="1">
      <c r="A108" s="41"/>
      <c r="B108" s="42"/>
      <c r="C108" s="217" t="s">
        <v>96</v>
      </c>
      <c r="D108" s="217" t="s">
        <v>301</v>
      </c>
      <c r="E108" s="218" t="s">
        <v>617</v>
      </c>
      <c r="F108" s="219" t="s">
        <v>618</v>
      </c>
      <c r="G108" s="220" t="s">
        <v>606</v>
      </c>
      <c r="H108" s="221">
        <v>7.5</v>
      </c>
      <c r="I108" s="222"/>
      <c r="J108" s="223">
        <f>ROUND(I108*H108,2)</f>
        <v>0</v>
      </c>
      <c r="K108" s="219" t="s">
        <v>551</v>
      </c>
      <c r="L108" s="47"/>
      <c r="M108" s="224" t="s">
        <v>35</v>
      </c>
      <c r="N108" s="225" t="s">
        <v>51</v>
      </c>
      <c r="O108" s="87"/>
      <c r="P108" s="226">
        <f>O108*H108</f>
        <v>0</v>
      </c>
      <c r="Q108" s="226">
        <v>0</v>
      </c>
      <c r="R108" s="226">
        <f>Q108*H108</f>
        <v>0</v>
      </c>
      <c r="S108" s="226">
        <v>0</v>
      </c>
      <c r="T108" s="227">
        <f>S108*H108</f>
        <v>0</v>
      </c>
      <c r="U108" s="41"/>
      <c r="V108" s="41"/>
      <c r="W108" s="41"/>
      <c r="X108" s="41"/>
      <c r="Y108" s="41"/>
      <c r="Z108" s="41"/>
      <c r="AA108" s="41"/>
      <c r="AB108" s="41"/>
      <c r="AC108" s="41"/>
      <c r="AD108" s="41"/>
      <c r="AE108" s="41"/>
      <c r="AR108" s="228" t="s">
        <v>100</v>
      </c>
      <c r="AT108" s="228" t="s">
        <v>301</v>
      </c>
      <c r="AU108" s="228" t="s">
        <v>89</v>
      </c>
      <c r="AY108" s="19" t="s">
        <v>298</v>
      </c>
      <c r="BE108" s="229">
        <f>IF(N108="základní",J108,0)</f>
        <v>0</v>
      </c>
      <c r="BF108" s="229">
        <f>IF(N108="snížená",J108,0)</f>
        <v>0</v>
      </c>
      <c r="BG108" s="229">
        <f>IF(N108="zákl. přenesená",J108,0)</f>
        <v>0</v>
      </c>
      <c r="BH108" s="229">
        <f>IF(N108="sníž. přenesená",J108,0)</f>
        <v>0</v>
      </c>
      <c r="BI108" s="229">
        <f>IF(N108="nulová",J108,0)</f>
        <v>0</v>
      </c>
      <c r="BJ108" s="19" t="s">
        <v>87</v>
      </c>
      <c r="BK108" s="229">
        <f>ROUND(I108*H108,2)</f>
        <v>0</v>
      </c>
      <c r="BL108" s="19" t="s">
        <v>100</v>
      </c>
      <c r="BM108" s="228" t="s">
        <v>993</v>
      </c>
    </row>
    <row r="109" s="2" customFormat="1">
      <c r="A109" s="41"/>
      <c r="B109" s="42"/>
      <c r="C109" s="43"/>
      <c r="D109" s="245" t="s">
        <v>553</v>
      </c>
      <c r="E109" s="43"/>
      <c r="F109" s="246" t="s">
        <v>620</v>
      </c>
      <c r="G109" s="43"/>
      <c r="H109" s="43"/>
      <c r="I109" s="247"/>
      <c r="J109" s="43"/>
      <c r="K109" s="43"/>
      <c r="L109" s="47"/>
      <c r="M109" s="248"/>
      <c r="N109" s="249"/>
      <c r="O109" s="87"/>
      <c r="P109" s="87"/>
      <c r="Q109" s="87"/>
      <c r="R109" s="87"/>
      <c r="S109" s="87"/>
      <c r="T109" s="88"/>
      <c r="U109" s="41"/>
      <c r="V109" s="41"/>
      <c r="W109" s="41"/>
      <c r="X109" s="41"/>
      <c r="Y109" s="41"/>
      <c r="Z109" s="41"/>
      <c r="AA109" s="41"/>
      <c r="AB109" s="41"/>
      <c r="AC109" s="41"/>
      <c r="AD109" s="41"/>
      <c r="AE109" s="41"/>
      <c r="AT109" s="19" t="s">
        <v>553</v>
      </c>
      <c r="AU109" s="19" t="s">
        <v>89</v>
      </c>
    </row>
    <row r="110" s="2" customFormat="1" ht="37.8" customHeight="1">
      <c r="A110" s="41"/>
      <c r="B110" s="42"/>
      <c r="C110" s="217" t="s">
        <v>100</v>
      </c>
      <c r="D110" s="217" t="s">
        <v>301</v>
      </c>
      <c r="E110" s="218" t="s">
        <v>621</v>
      </c>
      <c r="F110" s="219" t="s">
        <v>622</v>
      </c>
      <c r="G110" s="220" t="s">
        <v>606</v>
      </c>
      <c r="H110" s="221">
        <v>7.5</v>
      </c>
      <c r="I110" s="222"/>
      <c r="J110" s="223">
        <f>ROUND(I110*H110,2)</f>
        <v>0</v>
      </c>
      <c r="K110" s="219" t="s">
        <v>551</v>
      </c>
      <c r="L110" s="47"/>
      <c r="M110" s="224" t="s">
        <v>35</v>
      </c>
      <c r="N110" s="225" t="s">
        <v>51</v>
      </c>
      <c r="O110" s="87"/>
      <c r="P110" s="226">
        <f>O110*H110</f>
        <v>0</v>
      </c>
      <c r="Q110" s="226">
        <v>0</v>
      </c>
      <c r="R110" s="226">
        <f>Q110*H110</f>
        <v>0</v>
      </c>
      <c r="S110" s="226">
        <v>0</v>
      </c>
      <c r="T110" s="227">
        <f>S110*H110</f>
        <v>0</v>
      </c>
      <c r="U110" s="41"/>
      <c r="V110" s="41"/>
      <c r="W110" s="41"/>
      <c r="X110" s="41"/>
      <c r="Y110" s="41"/>
      <c r="Z110" s="41"/>
      <c r="AA110" s="41"/>
      <c r="AB110" s="41"/>
      <c r="AC110" s="41"/>
      <c r="AD110" s="41"/>
      <c r="AE110" s="41"/>
      <c r="AR110" s="228" t="s">
        <v>100</v>
      </c>
      <c r="AT110" s="228" t="s">
        <v>301</v>
      </c>
      <c r="AU110" s="228" t="s">
        <v>89</v>
      </c>
      <c r="AY110" s="19" t="s">
        <v>298</v>
      </c>
      <c r="BE110" s="229">
        <f>IF(N110="základní",J110,0)</f>
        <v>0</v>
      </c>
      <c r="BF110" s="229">
        <f>IF(N110="snížená",J110,0)</f>
        <v>0</v>
      </c>
      <c r="BG110" s="229">
        <f>IF(N110="zákl. přenesená",J110,0)</f>
        <v>0</v>
      </c>
      <c r="BH110" s="229">
        <f>IF(N110="sníž. přenesená",J110,0)</f>
        <v>0</v>
      </c>
      <c r="BI110" s="229">
        <f>IF(N110="nulová",J110,0)</f>
        <v>0</v>
      </c>
      <c r="BJ110" s="19" t="s">
        <v>87</v>
      </c>
      <c r="BK110" s="229">
        <f>ROUND(I110*H110,2)</f>
        <v>0</v>
      </c>
      <c r="BL110" s="19" t="s">
        <v>100</v>
      </c>
      <c r="BM110" s="228" t="s">
        <v>994</v>
      </c>
    </row>
    <row r="111" s="2" customFormat="1">
      <c r="A111" s="41"/>
      <c r="B111" s="42"/>
      <c r="C111" s="43"/>
      <c r="D111" s="245" t="s">
        <v>553</v>
      </c>
      <c r="E111" s="43"/>
      <c r="F111" s="246" t="s">
        <v>624</v>
      </c>
      <c r="G111" s="43"/>
      <c r="H111" s="43"/>
      <c r="I111" s="247"/>
      <c r="J111" s="43"/>
      <c r="K111" s="43"/>
      <c r="L111" s="47"/>
      <c r="M111" s="248"/>
      <c r="N111" s="249"/>
      <c r="O111" s="87"/>
      <c r="P111" s="87"/>
      <c r="Q111" s="87"/>
      <c r="R111" s="87"/>
      <c r="S111" s="87"/>
      <c r="T111" s="88"/>
      <c r="U111" s="41"/>
      <c r="V111" s="41"/>
      <c r="W111" s="41"/>
      <c r="X111" s="41"/>
      <c r="Y111" s="41"/>
      <c r="Z111" s="41"/>
      <c r="AA111" s="41"/>
      <c r="AB111" s="41"/>
      <c r="AC111" s="41"/>
      <c r="AD111" s="41"/>
      <c r="AE111" s="41"/>
      <c r="AT111" s="19" t="s">
        <v>553</v>
      </c>
      <c r="AU111" s="19" t="s">
        <v>89</v>
      </c>
    </row>
    <row r="112" s="2" customFormat="1">
      <c r="A112" s="41"/>
      <c r="B112" s="42"/>
      <c r="C112" s="43"/>
      <c r="D112" s="250" t="s">
        <v>555</v>
      </c>
      <c r="E112" s="43"/>
      <c r="F112" s="251" t="s">
        <v>625</v>
      </c>
      <c r="G112" s="43"/>
      <c r="H112" s="43"/>
      <c r="I112" s="247"/>
      <c r="J112" s="43"/>
      <c r="K112" s="43"/>
      <c r="L112" s="47"/>
      <c r="M112" s="248"/>
      <c r="N112" s="249"/>
      <c r="O112" s="87"/>
      <c r="P112" s="87"/>
      <c r="Q112" s="87"/>
      <c r="R112" s="87"/>
      <c r="S112" s="87"/>
      <c r="T112" s="88"/>
      <c r="U112" s="41"/>
      <c r="V112" s="41"/>
      <c r="W112" s="41"/>
      <c r="X112" s="41"/>
      <c r="Y112" s="41"/>
      <c r="Z112" s="41"/>
      <c r="AA112" s="41"/>
      <c r="AB112" s="41"/>
      <c r="AC112" s="41"/>
      <c r="AD112" s="41"/>
      <c r="AE112" s="41"/>
      <c r="AT112" s="19" t="s">
        <v>555</v>
      </c>
      <c r="AU112" s="19" t="s">
        <v>89</v>
      </c>
    </row>
    <row r="113" s="12" customFormat="1" ht="22.8" customHeight="1">
      <c r="A113" s="12"/>
      <c r="B113" s="201"/>
      <c r="C113" s="202"/>
      <c r="D113" s="203" t="s">
        <v>79</v>
      </c>
      <c r="E113" s="215" t="s">
        <v>332</v>
      </c>
      <c r="F113" s="215" t="s">
        <v>626</v>
      </c>
      <c r="G113" s="202"/>
      <c r="H113" s="202"/>
      <c r="I113" s="205"/>
      <c r="J113" s="216">
        <f>BK113</f>
        <v>0</v>
      </c>
      <c r="K113" s="202"/>
      <c r="L113" s="207"/>
      <c r="M113" s="208"/>
      <c r="N113" s="209"/>
      <c r="O113" s="209"/>
      <c r="P113" s="210">
        <f>P114</f>
        <v>0</v>
      </c>
      <c r="Q113" s="209"/>
      <c r="R113" s="210">
        <f>R114</f>
        <v>0</v>
      </c>
      <c r="S113" s="209"/>
      <c r="T113" s="211">
        <f>T114</f>
        <v>0</v>
      </c>
      <c r="U113" s="12"/>
      <c r="V113" s="12"/>
      <c r="W113" s="12"/>
      <c r="X113" s="12"/>
      <c r="Y113" s="12"/>
      <c r="Z113" s="12"/>
      <c r="AA113" s="12"/>
      <c r="AB113" s="12"/>
      <c r="AC113" s="12"/>
      <c r="AD113" s="12"/>
      <c r="AE113" s="12"/>
      <c r="AR113" s="212" t="s">
        <v>87</v>
      </c>
      <c r="AT113" s="213" t="s">
        <v>79</v>
      </c>
      <c r="AU113" s="213" t="s">
        <v>87</v>
      </c>
      <c r="AY113" s="212" t="s">
        <v>298</v>
      </c>
      <c r="BK113" s="214">
        <f>BK114</f>
        <v>0</v>
      </c>
    </row>
    <row r="114" s="12" customFormat="1" ht="20.88" customHeight="1">
      <c r="A114" s="12"/>
      <c r="B114" s="201"/>
      <c r="C114" s="202"/>
      <c r="D114" s="203" t="s">
        <v>79</v>
      </c>
      <c r="E114" s="215" t="s">
        <v>627</v>
      </c>
      <c r="F114" s="215" t="s">
        <v>628</v>
      </c>
      <c r="G114" s="202"/>
      <c r="H114" s="202"/>
      <c r="I114" s="205"/>
      <c r="J114" s="216">
        <f>BK114</f>
        <v>0</v>
      </c>
      <c r="K114" s="202"/>
      <c r="L114" s="207"/>
      <c r="M114" s="208"/>
      <c r="N114" s="209"/>
      <c r="O114" s="209"/>
      <c r="P114" s="210">
        <f>SUM(P115:P121)</f>
        <v>0</v>
      </c>
      <c r="Q114" s="209"/>
      <c r="R114" s="210">
        <f>SUM(R115:R121)</f>
        <v>0</v>
      </c>
      <c r="S114" s="209"/>
      <c r="T114" s="211">
        <f>SUM(T115:T121)</f>
        <v>0</v>
      </c>
      <c r="U114" s="12"/>
      <c r="V114" s="12"/>
      <c r="W114" s="12"/>
      <c r="X114" s="12"/>
      <c r="Y114" s="12"/>
      <c r="Z114" s="12"/>
      <c r="AA114" s="12"/>
      <c r="AB114" s="12"/>
      <c r="AC114" s="12"/>
      <c r="AD114" s="12"/>
      <c r="AE114" s="12"/>
      <c r="AR114" s="212" t="s">
        <v>87</v>
      </c>
      <c r="AT114" s="213" t="s">
        <v>79</v>
      </c>
      <c r="AU114" s="213" t="s">
        <v>89</v>
      </c>
      <c r="AY114" s="212" t="s">
        <v>298</v>
      </c>
      <c r="BK114" s="214">
        <f>SUM(BK115:BK121)</f>
        <v>0</v>
      </c>
    </row>
    <row r="115" s="2" customFormat="1" ht="21.75" customHeight="1">
      <c r="A115" s="41"/>
      <c r="B115" s="42"/>
      <c r="C115" s="217" t="s">
        <v>104</v>
      </c>
      <c r="D115" s="217" t="s">
        <v>301</v>
      </c>
      <c r="E115" s="218" t="s">
        <v>629</v>
      </c>
      <c r="F115" s="219" t="s">
        <v>630</v>
      </c>
      <c r="G115" s="220" t="s">
        <v>594</v>
      </c>
      <c r="H115" s="221">
        <v>0.20999999999999999</v>
      </c>
      <c r="I115" s="222"/>
      <c r="J115" s="223">
        <f>ROUND(I115*H115,2)</f>
        <v>0</v>
      </c>
      <c r="K115" s="219" t="s">
        <v>551</v>
      </c>
      <c r="L115" s="47"/>
      <c r="M115" s="224" t="s">
        <v>35</v>
      </c>
      <c r="N115" s="225" t="s">
        <v>51</v>
      </c>
      <c r="O115" s="87"/>
      <c r="P115" s="226">
        <f>O115*H115</f>
        <v>0</v>
      </c>
      <c r="Q115" s="226">
        <v>0</v>
      </c>
      <c r="R115" s="226">
        <f>Q115*H115</f>
        <v>0</v>
      </c>
      <c r="S115" s="226">
        <v>0</v>
      </c>
      <c r="T115" s="227">
        <f>S115*H115</f>
        <v>0</v>
      </c>
      <c r="U115" s="41"/>
      <c r="V115" s="41"/>
      <c r="W115" s="41"/>
      <c r="X115" s="41"/>
      <c r="Y115" s="41"/>
      <c r="Z115" s="41"/>
      <c r="AA115" s="41"/>
      <c r="AB115" s="41"/>
      <c r="AC115" s="41"/>
      <c r="AD115" s="41"/>
      <c r="AE115" s="41"/>
      <c r="AR115" s="228" t="s">
        <v>100</v>
      </c>
      <c r="AT115" s="228" t="s">
        <v>301</v>
      </c>
      <c r="AU115" s="228" t="s">
        <v>96</v>
      </c>
      <c r="AY115" s="19" t="s">
        <v>298</v>
      </c>
      <c r="BE115" s="229">
        <f>IF(N115="základní",J115,0)</f>
        <v>0</v>
      </c>
      <c r="BF115" s="229">
        <f>IF(N115="snížená",J115,0)</f>
        <v>0</v>
      </c>
      <c r="BG115" s="229">
        <f>IF(N115="zákl. přenesená",J115,0)</f>
        <v>0</v>
      </c>
      <c r="BH115" s="229">
        <f>IF(N115="sníž. přenesená",J115,0)</f>
        <v>0</v>
      </c>
      <c r="BI115" s="229">
        <f>IF(N115="nulová",J115,0)</f>
        <v>0</v>
      </c>
      <c r="BJ115" s="19" t="s">
        <v>87</v>
      </c>
      <c r="BK115" s="229">
        <f>ROUND(I115*H115,2)</f>
        <v>0</v>
      </c>
      <c r="BL115" s="19" t="s">
        <v>100</v>
      </c>
      <c r="BM115" s="228" t="s">
        <v>995</v>
      </c>
    </row>
    <row r="116" s="2" customFormat="1">
      <c r="A116" s="41"/>
      <c r="B116" s="42"/>
      <c r="C116" s="43"/>
      <c r="D116" s="245" t="s">
        <v>553</v>
      </c>
      <c r="E116" s="43"/>
      <c r="F116" s="246" t="s">
        <v>632</v>
      </c>
      <c r="G116" s="43"/>
      <c r="H116" s="43"/>
      <c r="I116" s="247"/>
      <c r="J116" s="43"/>
      <c r="K116" s="43"/>
      <c r="L116" s="47"/>
      <c r="M116" s="248"/>
      <c r="N116" s="249"/>
      <c r="O116" s="87"/>
      <c r="P116" s="87"/>
      <c r="Q116" s="87"/>
      <c r="R116" s="87"/>
      <c r="S116" s="87"/>
      <c r="T116" s="88"/>
      <c r="U116" s="41"/>
      <c r="V116" s="41"/>
      <c r="W116" s="41"/>
      <c r="X116" s="41"/>
      <c r="Y116" s="41"/>
      <c r="Z116" s="41"/>
      <c r="AA116" s="41"/>
      <c r="AB116" s="41"/>
      <c r="AC116" s="41"/>
      <c r="AD116" s="41"/>
      <c r="AE116" s="41"/>
      <c r="AT116" s="19" t="s">
        <v>553</v>
      </c>
      <c r="AU116" s="19" t="s">
        <v>96</v>
      </c>
    </row>
    <row r="117" s="2" customFormat="1" ht="24.15" customHeight="1">
      <c r="A117" s="41"/>
      <c r="B117" s="42"/>
      <c r="C117" s="217" t="s">
        <v>320</v>
      </c>
      <c r="D117" s="217" t="s">
        <v>301</v>
      </c>
      <c r="E117" s="218" t="s">
        <v>633</v>
      </c>
      <c r="F117" s="219" t="s">
        <v>634</v>
      </c>
      <c r="G117" s="220" t="s">
        <v>594</v>
      </c>
      <c r="H117" s="221">
        <v>4.2000000000000002</v>
      </c>
      <c r="I117" s="222"/>
      <c r="J117" s="223">
        <f>ROUND(I117*H117,2)</f>
        <v>0</v>
      </c>
      <c r="K117" s="219" t="s">
        <v>551</v>
      </c>
      <c r="L117" s="47"/>
      <c r="M117" s="224" t="s">
        <v>35</v>
      </c>
      <c r="N117" s="225" t="s">
        <v>51</v>
      </c>
      <c r="O117" s="87"/>
      <c r="P117" s="226">
        <f>O117*H117</f>
        <v>0</v>
      </c>
      <c r="Q117" s="226">
        <v>0</v>
      </c>
      <c r="R117" s="226">
        <f>Q117*H117</f>
        <v>0</v>
      </c>
      <c r="S117" s="226">
        <v>0</v>
      </c>
      <c r="T117" s="227">
        <f>S117*H117</f>
        <v>0</v>
      </c>
      <c r="U117" s="41"/>
      <c r="V117" s="41"/>
      <c r="W117" s="41"/>
      <c r="X117" s="41"/>
      <c r="Y117" s="41"/>
      <c r="Z117" s="41"/>
      <c r="AA117" s="41"/>
      <c r="AB117" s="41"/>
      <c r="AC117" s="41"/>
      <c r="AD117" s="41"/>
      <c r="AE117" s="41"/>
      <c r="AR117" s="228" t="s">
        <v>100</v>
      </c>
      <c r="AT117" s="228" t="s">
        <v>301</v>
      </c>
      <c r="AU117" s="228" t="s">
        <v>96</v>
      </c>
      <c r="AY117" s="19" t="s">
        <v>298</v>
      </c>
      <c r="BE117" s="229">
        <f>IF(N117="základní",J117,0)</f>
        <v>0</v>
      </c>
      <c r="BF117" s="229">
        <f>IF(N117="snížená",J117,0)</f>
        <v>0</v>
      </c>
      <c r="BG117" s="229">
        <f>IF(N117="zákl. přenesená",J117,0)</f>
        <v>0</v>
      </c>
      <c r="BH117" s="229">
        <f>IF(N117="sníž. přenesená",J117,0)</f>
        <v>0</v>
      </c>
      <c r="BI117" s="229">
        <f>IF(N117="nulová",J117,0)</f>
        <v>0</v>
      </c>
      <c r="BJ117" s="19" t="s">
        <v>87</v>
      </c>
      <c r="BK117" s="229">
        <f>ROUND(I117*H117,2)</f>
        <v>0</v>
      </c>
      <c r="BL117" s="19" t="s">
        <v>100</v>
      </c>
      <c r="BM117" s="228" t="s">
        <v>996</v>
      </c>
    </row>
    <row r="118" s="2" customFormat="1">
      <c r="A118" s="41"/>
      <c r="B118" s="42"/>
      <c r="C118" s="43"/>
      <c r="D118" s="245" t="s">
        <v>553</v>
      </c>
      <c r="E118" s="43"/>
      <c r="F118" s="246" t="s">
        <v>636</v>
      </c>
      <c r="G118" s="43"/>
      <c r="H118" s="43"/>
      <c r="I118" s="247"/>
      <c r="J118" s="43"/>
      <c r="K118" s="43"/>
      <c r="L118" s="47"/>
      <c r="M118" s="248"/>
      <c r="N118" s="249"/>
      <c r="O118" s="87"/>
      <c r="P118" s="87"/>
      <c r="Q118" s="87"/>
      <c r="R118" s="87"/>
      <c r="S118" s="87"/>
      <c r="T118" s="88"/>
      <c r="U118" s="41"/>
      <c r="V118" s="41"/>
      <c r="W118" s="41"/>
      <c r="X118" s="41"/>
      <c r="Y118" s="41"/>
      <c r="Z118" s="41"/>
      <c r="AA118" s="41"/>
      <c r="AB118" s="41"/>
      <c r="AC118" s="41"/>
      <c r="AD118" s="41"/>
      <c r="AE118" s="41"/>
      <c r="AT118" s="19" t="s">
        <v>553</v>
      </c>
      <c r="AU118" s="19" t="s">
        <v>96</v>
      </c>
    </row>
    <row r="119" s="2" customFormat="1" ht="24.15" customHeight="1">
      <c r="A119" s="41"/>
      <c r="B119" s="42"/>
      <c r="C119" s="217" t="s">
        <v>324</v>
      </c>
      <c r="D119" s="217" t="s">
        <v>301</v>
      </c>
      <c r="E119" s="218" t="s">
        <v>637</v>
      </c>
      <c r="F119" s="219" t="s">
        <v>638</v>
      </c>
      <c r="G119" s="220" t="s">
        <v>639</v>
      </c>
      <c r="H119" s="221">
        <v>0.01</v>
      </c>
      <c r="I119" s="222"/>
      <c r="J119" s="223">
        <f>ROUND(I119*H119,2)</f>
        <v>0</v>
      </c>
      <c r="K119" s="219" t="s">
        <v>551</v>
      </c>
      <c r="L119" s="47"/>
      <c r="M119" s="224" t="s">
        <v>35</v>
      </c>
      <c r="N119" s="225" t="s">
        <v>51</v>
      </c>
      <c r="O119" s="87"/>
      <c r="P119" s="226">
        <f>O119*H119</f>
        <v>0</v>
      </c>
      <c r="Q119" s="226">
        <v>0</v>
      </c>
      <c r="R119" s="226">
        <f>Q119*H119</f>
        <v>0</v>
      </c>
      <c r="S119" s="226">
        <v>0</v>
      </c>
      <c r="T119" s="227">
        <f>S119*H119</f>
        <v>0</v>
      </c>
      <c r="U119" s="41"/>
      <c r="V119" s="41"/>
      <c r="W119" s="41"/>
      <c r="X119" s="41"/>
      <c r="Y119" s="41"/>
      <c r="Z119" s="41"/>
      <c r="AA119" s="41"/>
      <c r="AB119" s="41"/>
      <c r="AC119" s="41"/>
      <c r="AD119" s="41"/>
      <c r="AE119" s="41"/>
      <c r="AR119" s="228" t="s">
        <v>100</v>
      </c>
      <c r="AT119" s="228" t="s">
        <v>301</v>
      </c>
      <c r="AU119" s="228" t="s">
        <v>96</v>
      </c>
      <c r="AY119" s="19" t="s">
        <v>298</v>
      </c>
      <c r="BE119" s="229">
        <f>IF(N119="základní",J119,0)</f>
        <v>0</v>
      </c>
      <c r="BF119" s="229">
        <f>IF(N119="snížená",J119,0)</f>
        <v>0</v>
      </c>
      <c r="BG119" s="229">
        <f>IF(N119="zákl. přenesená",J119,0)</f>
        <v>0</v>
      </c>
      <c r="BH119" s="229">
        <f>IF(N119="sníž. přenesená",J119,0)</f>
        <v>0</v>
      </c>
      <c r="BI119" s="229">
        <f>IF(N119="nulová",J119,0)</f>
        <v>0</v>
      </c>
      <c r="BJ119" s="19" t="s">
        <v>87</v>
      </c>
      <c r="BK119" s="229">
        <f>ROUND(I119*H119,2)</f>
        <v>0</v>
      </c>
      <c r="BL119" s="19" t="s">
        <v>100</v>
      </c>
      <c r="BM119" s="228" t="s">
        <v>997</v>
      </c>
    </row>
    <row r="120" s="2" customFormat="1">
      <c r="A120" s="41"/>
      <c r="B120" s="42"/>
      <c r="C120" s="43"/>
      <c r="D120" s="245" t="s">
        <v>553</v>
      </c>
      <c r="E120" s="43"/>
      <c r="F120" s="246" t="s">
        <v>641</v>
      </c>
      <c r="G120" s="43"/>
      <c r="H120" s="43"/>
      <c r="I120" s="247"/>
      <c r="J120" s="43"/>
      <c r="K120" s="43"/>
      <c r="L120" s="47"/>
      <c r="M120" s="248"/>
      <c r="N120" s="249"/>
      <c r="O120" s="87"/>
      <c r="P120" s="87"/>
      <c r="Q120" s="87"/>
      <c r="R120" s="87"/>
      <c r="S120" s="87"/>
      <c r="T120" s="88"/>
      <c r="U120" s="41"/>
      <c r="V120" s="41"/>
      <c r="W120" s="41"/>
      <c r="X120" s="41"/>
      <c r="Y120" s="41"/>
      <c r="Z120" s="41"/>
      <c r="AA120" s="41"/>
      <c r="AB120" s="41"/>
      <c r="AC120" s="41"/>
      <c r="AD120" s="41"/>
      <c r="AE120" s="41"/>
      <c r="AT120" s="19" t="s">
        <v>553</v>
      </c>
      <c r="AU120" s="19" t="s">
        <v>96</v>
      </c>
    </row>
    <row r="121" s="2" customFormat="1">
      <c r="A121" s="41"/>
      <c r="B121" s="42"/>
      <c r="C121" s="43"/>
      <c r="D121" s="250" t="s">
        <v>555</v>
      </c>
      <c r="E121" s="43"/>
      <c r="F121" s="251" t="s">
        <v>642</v>
      </c>
      <c r="G121" s="43"/>
      <c r="H121" s="43"/>
      <c r="I121" s="247"/>
      <c r="J121" s="43"/>
      <c r="K121" s="43"/>
      <c r="L121" s="47"/>
      <c r="M121" s="248"/>
      <c r="N121" s="249"/>
      <c r="O121" s="87"/>
      <c r="P121" s="87"/>
      <c r="Q121" s="87"/>
      <c r="R121" s="87"/>
      <c r="S121" s="87"/>
      <c r="T121" s="88"/>
      <c r="U121" s="41"/>
      <c r="V121" s="41"/>
      <c r="W121" s="41"/>
      <c r="X121" s="41"/>
      <c r="Y121" s="41"/>
      <c r="Z121" s="41"/>
      <c r="AA121" s="41"/>
      <c r="AB121" s="41"/>
      <c r="AC121" s="41"/>
      <c r="AD121" s="41"/>
      <c r="AE121" s="41"/>
      <c r="AT121" s="19" t="s">
        <v>555</v>
      </c>
      <c r="AU121" s="19" t="s">
        <v>96</v>
      </c>
    </row>
    <row r="122" s="12" customFormat="1" ht="25.92" customHeight="1">
      <c r="A122" s="12"/>
      <c r="B122" s="201"/>
      <c r="C122" s="202"/>
      <c r="D122" s="203" t="s">
        <v>79</v>
      </c>
      <c r="E122" s="204" t="s">
        <v>474</v>
      </c>
      <c r="F122" s="204" t="s">
        <v>546</v>
      </c>
      <c r="G122" s="202"/>
      <c r="H122" s="202"/>
      <c r="I122" s="205"/>
      <c r="J122" s="206">
        <f>BK122</f>
        <v>0</v>
      </c>
      <c r="K122" s="202"/>
      <c r="L122" s="207"/>
      <c r="M122" s="208"/>
      <c r="N122" s="209"/>
      <c r="O122" s="209"/>
      <c r="P122" s="210">
        <f>P123</f>
        <v>0</v>
      </c>
      <c r="Q122" s="209"/>
      <c r="R122" s="210">
        <f>R123</f>
        <v>7.8008640000000007</v>
      </c>
      <c r="S122" s="209"/>
      <c r="T122" s="211">
        <f>T123</f>
        <v>0</v>
      </c>
      <c r="U122" s="12"/>
      <c r="V122" s="12"/>
      <c r="W122" s="12"/>
      <c r="X122" s="12"/>
      <c r="Y122" s="12"/>
      <c r="Z122" s="12"/>
      <c r="AA122" s="12"/>
      <c r="AB122" s="12"/>
      <c r="AC122" s="12"/>
      <c r="AD122" s="12"/>
      <c r="AE122" s="12"/>
      <c r="AR122" s="212" t="s">
        <v>96</v>
      </c>
      <c r="AT122" s="213" t="s">
        <v>79</v>
      </c>
      <c r="AU122" s="213" t="s">
        <v>80</v>
      </c>
      <c r="AY122" s="212" t="s">
        <v>298</v>
      </c>
      <c r="BK122" s="214">
        <f>BK123</f>
        <v>0</v>
      </c>
    </row>
    <row r="123" s="12" customFormat="1" ht="22.8" customHeight="1">
      <c r="A123" s="12"/>
      <c r="B123" s="201"/>
      <c r="C123" s="202"/>
      <c r="D123" s="203" t="s">
        <v>79</v>
      </c>
      <c r="E123" s="215" t="s">
        <v>547</v>
      </c>
      <c r="F123" s="215" t="s">
        <v>548</v>
      </c>
      <c r="G123" s="202"/>
      <c r="H123" s="202"/>
      <c r="I123" s="205"/>
      <c r="J123" s="216">
        <f>BK123</f>
        <v>0</v>
      </c>
      <c r="K123" s="202"/>
      <c r="L123" s="207"/>
      <c r="M123" s="208"/>
      <c r="N123" s="209"/>
      <c r="O123" s="209"/>
      <c r="P123" s="210">
        <f>SUM(P124:P133)</f>
        <v>0</v>
      </c>
      <c r="Q123" s="209"/>
      <c r="R123" s="210">
        <f>SUM(R124:R133)</f>
        <v>7.8008640000000007</v>
      </c>
      <c r="S123" s="209"/>
      <c r="T123" s="211">
        <f>SUM(T124:T133)</f>
        <v>0</v>
      </c>
      <c r="U123" s="12"/>
      <c r="V123" s="12"/>
      <c r="W123" s="12"/>
      <c r="X123" s="12"/>
      <c r="Y123" s="12"/>
      <c r="Z123" s="12"/>
      <c r="AA123" s="12"/>
      <c r="AB123" s="12"/>
      <c r="AC123" s="12"/>
      <c r="AD123" s="12"/>
      <c r="AE123" s="12"/>
      <c r="AR123" s="212" t="s">
        <v>96</v>
      </c>
      <c r="AT123" s="213" t="s">
        <v>79</v>
      </c>
      <c r="AU123" s="213" t="s">
        <v>87</v>
      </c>
      <c r="AY123" s="212" t="s">
        <v>298</v>
      </c>
      <c r="BK123" s="214">
        <f>SUM(BK124:BK133)</f>
        <v>0</v>
      </c>
    </row>
    <row r="124" s="2" customFormat="1" ht="16.5" customHeight="1">
      <c r="A124" s="41"/>
      <c r="B124" s="42"/>
      <c r="C124" s="217" t="s">
        <v>328</v>
      </c>
      <c r="D124" s="217" t="s">
        <v>301</v>
      </c>
      <c r="E124" s="218" t="s">
        <v>648</v>
      </c>
      <c r="F124" s="219" t="s">
        <v>649</v>
      </c>
      <c r="G124" s="220" t="s">
        <v>650</v>
      </c>
      <c r="H124" s="221">
        <v>0.029999999999999999</v>
      </c>
      <c r="I124" s="222"/>
      <c r="J124" s="223">
        <f>ROUND(I124*H124,2)</f>
        <v>0</v>
      </c>
      <c r="K124" s="219" t="s">
        <v>551</v>
      </c>
      <c r="L124" s="47"/>
      <c r="M124" s="224" t="s">
        <v>35</v>
      </c>
      <c r="N124" s="225" t="s">
        <v>51</v>
      </c>
      <c r="O124" s="87"/>
      <c r="P124" s="226">
        <f>O124*H124</f>
        <v>0</v>
      </c>
      <c r="Q124" s="226">
        <v>0.0088000000000000005</v>
      </c>
      <c r="R124" s="226">
        <f>Q124*H124</f>
        <v>0.00026400000000000002</v>
      </c>
      <c r="S124" s="226">
        <v>0</v>
      </c>
      <c r="T124" s="227">
        <f>S124*H124</f>
        <v>0</v>
      </c>
      <c r="U124" s="41"/>
      <c r="V124" s="41"/>
      <c r="W124" s="41"/>
      <c r="X124" s="41"/>
      <c r="Y124" s="41"/>
      <c r="Z124" s="41"/>
      <c r="AA124" s="41"/>
      <c r="AB124" s="41"/>
      <c r="AC124" s="41"/>
      <c r="AD124" s="41"/>
      <c r="AE124" s="41"/>
      <c r="AR124" s="228" t="s">
        <v>100</v>
      </c>
      <c r="AT124" s="228" t="s">
        <v>301</v>
      </c>
      <c r="AU124" s="228" t="s">
        <v>89</v>
      </c>
      <c r="AY124" s="19" t="s">
        <v>298</v>
      </c>
      <c r="BE124" s="229">
        <f>IF(N124="základní",J124,0)</f>
        <v>0</v>
      </c>
      <c r="BF124" s="229">
        <f>IF(N124="snížená",J124,0)</f>
        <v>0</v>
      </c>
      <c r="BG124" s="229">
        <f>IF(N124="zákl. přenesená",J124,0)</f>
        <v>0</v>
      </c>
      <c r="BH124" s="229">
        <f>IF(N124="sníž. přenesená",J124,0)</f>
        <v>0</v>
      </c>
      <c r="BI124" s="229">
        <f>IF(N124="nulová",J124,0)</f>
        <v>0</v>
      </c>
      <c r="BJ124" s="19" t="s">
        <v>87</v>
      </c>
      <c r="BK124" s="229">
        <f>ROUND(I124*H124,2)</f>
        <v>0</v>
      </c>
      <c r="BL124" s="19" t="s">
        <v>100</v>
      </c>
      <c r="BM124" s="228" t="s">
        <v>998</v>
      </c>
    </row>
    <row r="125" s="2" customFormat="1">
      <c r="A125" s="41"/>
      <c r="B125" s="42"/>
      <c r="C125" s="43"/>
      <c r="D125" s="245" t="s">
        <v>553</v>
      </c>
      <c r="E125" s="43"/>
      <c r="F125" s="246" t="s">
        <v>652</v>
      </c>
      <c r="G125" s="43"/>
      <c r="H125" s="43"/>
      <c r="I125" s="247"/>
      <c r="J125" s="43"/>
      <c r="K125" s="43"/>
      <c r="L125" s="47"/>
      <c r="M125" s="248"/>
      <c r="N125" s="249"/>
      <c r="O125" s="87"/>
      <c r="P125" s="87"/>
      <c r="Q125" s="87"/>
      <c r="R125" s="87"/>
      <c r="S125" s="87"/>
      <c r="T125" s="88"/>
      <c r="U125" s="41"/>
      <c r="V125" s="41"/>
      <c r="W125" s="41"/>
      <c r="X125" s="41"/>
      <c r="Y125" s="41"/>
      <c r="Z125" s="41"/>
      <c r="AA125" s="41"/>
      <c r="AB125" s="41"/>
      <c r="AC125" s="41"/>
      <c r="AD125" s="41"/>
      <c r="AE125" s="41"/>
      <c r="AT125" s="19" t="s">
        <v>553</v>
      </c>
      <c r="AU125" s="19" t="s">
        <v>89</v>
      </c>
    </row>
    <row r="126" s="2" customFormat="1">
      <c r="A126" s="41"/>
      <c r="B126" s="42"/>
      <c r="C126" s="43"/>
      <c r="D126" s="250" t="s">
        <v>555</v>
      </c>
      <c r="E126" s="43"/>
      <c r="F126" s="251" t="s">
        <v>653</v>
      </c>
      <c r="G126" s="43"/>
      <c r="H126" s="43"/>
      <c r="I126" s="247"/>
      <c r="J126" s="43"/>
      <c r="K126" s="43"/>
      <c r="L126" s="47"/>
      <c r="M126" s="248"/>
      <c r="N126" s="249"/>
      <c r="O126" s="87"/>
      <c r="P126" s="87"/>
      <c r="Q126" s="87"/>
      <c r="R126" s="87"/>
      <c r="S126" s="87"/>
      <c r="T126" s="88"/>
      <c r="U126" s="41"/>
      <c r="V126" s="41"/>
      <c r="W126" s="41"/>
      <c r="X126" s="41"/>
      <c r="Y126" s="41"/>
      <c r="Z126" s="41"/>
      <c r="AA126" s="41"/>
      <c r="AB126" s="41"/>
      <c r="AC126" s="41"/>
      <c r="AD126" s="41"/>
      <c r="AE126" s="41"/>
      <c r="AT126" s="19" t="s">
        <v>555</v>
      </c>
      <c r="AU126" s="19" t="s">
        <v>89</v>
      </c>
    </row>
    <row r="127" s="13" customFormat="1">
      <c r="A127" s="13"/>
      <c r="B127" s="255"/>
      <c r="C127" s="256"/>
      <c r="D127" s="250" t="s">
        <v>609</v>
      </c>
      <c r="E127" s="257" t="s">
        <v>35</v>
      </c>
      <c r="F127" s="258" t="s">
        <v>654</v>
      </c>
      <c r="G127" s="256"/>
      <c r="H127" s="257" t="s">
        <v>35</v>
      </c>
      <c r="I127" s="259"/>
      <c r="J127" s="256"/>
      <c r="K127" s="256"/>
      <c r="L127" s="260"/>
      <c r="M127" s="261"/>
      <c r="N127" s="262"/>
      <c r="O127" s="262"/>
      <c r="P127" s="262"/>
      <c r="Q127" s="262"/>
      <c r="R127" s="262"/>
      <c r="S127" s="262"/>
      <c r="T127" s="263"/>
      <c r="U127" s="13"/>
      <c r="V127" s="13"/>
      <c r="W127" s="13"/>
      <c r="X127" s="13"/>
      <c r="Y127" s="13"/>
      <c r="Z127" s="13"/>
      <c r="AA127" s="13"/>
      <c r="AB127" s="13"/>
      <c r="AC127" s="13"/>
      <c r="AD127" s="13"/>
      <c r="AE127" s="13"/>
      <c r="AT127" s="264" t="s">
        <v>609</v>
      </c>
      <c r="AU127" s="264" t="s">
        <v>89</v>
      </c>
      <c r="AV127" s="13" t="s">
        <v>87</v>
      </c>
      <c r="AW127" s="13" t="s">
        <v>41</v>
      </c>
      <c r="AX127" s="13" t="s">
        <v>80</v>
      </c>
      <c r="AY127" s="264" t="s">
        <v>298</v>
      </c>
    </row>
    <row r="128" s="14" customFormat="1">
      <c r="A128" s="14"/>
      <c r="B128" s="265"/>
      <c r="C128" s="266"/>
      <c r="D128" s="250" t="s">
        <v>609</v>
      </c>
      <c r="E128" s="267" t="s">
        <v>35</v>
      </c>
      <c r="F128" s="268" t="s">
        <v>944</v>
      </c>
      <c r="G128" s="266"/>
      <c r="H128" s="269">
        <v>0.029999999999999999</v>
      </c>
      <c r="I128" s="270"/>
      <c r="J128" s="266"/>
      <c r="K128" s="266"/>
      <c r="L128" s="271"/>
      <c r="M128" s="272"/>
      <c r="N128" s="273"/>
      <c r="O128" s="273"/>
      <c r="P128" s="273"/>
      <c r="Q128" s="273"/>
      <c r="R128" s="273"/>
      <c r="S128" s="273"/>
      <c r="T128" s="274"/>
      <c r="U128" s="14"/>
      <c r="V128" s="14"/>
      <c r="W128" s="14"/>
      <c r="X128" s="14"/>
      <c r="Y128" s="14"/>
      <c r="Z128" s="14"/>
      <c r="AA128" s="14"/>
      <c r="AB128" s="14"/>
      <c r="AC128" s="14"/>
      <c r="AD128" s="14"/>
      <c r="AE128" s="14"/>
      <c r="AT128" s="275" t="s">
        <v>609</v>
      </c>
      <c r="AU128" s="275" t="s">
        <v>89</v>
      </c>
      <c r="AV128" s="14" t="s">
        <v>89</v>
      </c>
      <c r="AW128" s="14" t="s">
        <v>41</v>
      </c>
      <c r="AX128" s="14" t="s">
        <v>87</v>
      </c>
      <c r="AY128" s="275" t="s">
        <v>298</v>
      </c>
    </row>
    <row r="129" s="2" customFormat="1" ht="24.15" customHeight="1">
      <c r="A129" s="41"/>
      <c r="B129" s="42"/>
      <c r="C129" s="217" t="s">
        <v>332</v>
      </c>
      <c r="D129" s="217" t="s">
        <v>301</v>
      </c>
      <c r="E129" s="218" t="s">
        <v>656</v>
      </c>
      <c r="F129" s="219" t="s">
        <v>657</v>
      </c>
      <c r="G129" s="220" t="s">
        <v>658</v>
      </c>
      <c r="H129" s="221">
        <v>30</v>
      </c>
      <c r="I129" s="222"/>
      <c r="J129" s="223">
        <f>ROUND(I129*H129,2)</f>
        <v>0</v>
      </c>
      <c r="K129" s="219" t="s">
        <v>551</v>
      </c>
      <c r="L129" s="47"/>
      <c r="M129" s="224" t="s">
        <v>35</v>
      </c>
      <c r="N129" s="225" t="s">
        <v>51</v>
      </c>
      <c r="O129" s="87"/>
      <c r="P129" s="226">
        <f>O129*H129</f>
        <v>0</v>
      </c>
      <c r="Q129" s="226">
        <v>2.0000000000000002E-05</v>
      </c>
      <c r="R129" s="226">
        <f>Q129*H129</f>
        <v>0.00060000000000000006</v>
      </c>
      <c r="S129" s="226">
        <v>0</v>
      </c>
      <c r="T129" s="227">
        <f>S129*H129</f>
        <v>0</v>
      </c>
      <c r="U129" s="41"/>
      <c r="V129" s="41"/>
      <c r="W129" s="41"/>
      <c r="X129" s="41"/>
      <c r="Y129" s="41"/>
      <c r="Z129" s="41"/>
      <c r="AA129" s="41"/>
      <c r="AB129" s="41"/>
      <c r="AC129" s="41"/>
      <c r="AD129" s="41"/>
      <c r="AE129" s="41"/>
      <c r="AR129" s="228" t="s">
        <v>559</v>
      </c>
      <c r="AT129" s="228" t="s">
        <v>301</v>
      </c>
      <c r="AU129" s="228" t="s">
        <v>89</v>
      </c>
      <c r="AY129" s="19" t="s">
        <v>298</v>
      </c>
      <c r="BE129" s="229">
        <f>IF(N129="základní",J129,0)</f>
        <v>0</v>
      </c>
      <c r="BF129" s="229">
        <f>IF(N129="snížená",J129,0)</f>
        <v>0</v>
      </c>
      <c r="BG129" s="229">
        <f>IF(N129="zákl. přenesená",J129,0)</f>
        <v>0</v>
      </c>
      <c r="BH129" s="229">
        <f>IF(N129="sníž. přenesená",J129,0)</f>
        <v>0</v>
      </c>
      <c r="BI129" s="229">
        <f>IF(N129="nulová",J129,0)</f>
        <v>0</v>
      </c>
      <c r="BJ129" s="19" t="s">
        <v>87</v>
      </c>
      <c r="BK129" s="229">
        <f>ROUND(I129*H129,2)</f>
        <v>0</v>
      </c>
      <c r="BL129" s="19" t="s">
        <v>559</v>
      </c>
      <c r="BM129" s="228" t="s">
        <v>999</v>
      </c>
    </row>
    <row r="130" s="2" customFormat="1">
      <c r="A130" s="41"/>
      <c r="B130" s="42"/>
      <c r="C130" s="43"/>
      <c r="D130" s="245" t="s">
        <v>553</v>
      </c>
      <c r="E130" s="43"/>
      <c r="F130" s="246" t="s">
        <v>660</v>
      </c>
      <c r="G130" s="43"/>
      <c r="H130" s="43"/>
      <c r="I130" s="247"/>
      <c r="J130" s="43"/>
      <c r="K130" s="43"/>
      <c r="L130" s="47"/>
      <c r="M130" s="248"/>
      <c r="N130" s="249"/>
      <c r="O130" s="87"/>
      <c r="P130" s="87"/>
      <c r="Q130" s="87"/>
      <c r="R130" s="87"/>
      <c r="S130" s="87"/>
      <c r="T130" s="88"/>
      <c r="U130" s="41"/>
      <c r="V130" s="41"/>
      <c r="W130" s="41"/>
      <c r="X130" s="41"/>
      <c r="Y130" s="41"/>
      <c r="Z130" s="41"/>
      <c r="AA130" s="41"/>
      <c r="AB130" s="41"/>
      <c r="AC130" s="41"/>
      <c r="AD130" s="41"/>
      <c r="AE130" s="41"/>
      <c r="AT130" s="19" t="s">
        <v>553</v>
      </c>
      <c r="AU130" s="19" t="s">
        <v>89</v>
      </c>
    </row>
    <row r="131" s="2" customFormat="1" ht="24.15" customHeight="1">
      <c r="A131" s="41"/>
      <c r="B131" s="42"/>
      <c r="C131" s="217" t="s">
        <v>336</v>
      </c>
      <c r="D131" s="217" t="s">
        <v>301</v>
      </c>
      <c r="E131" s="218" t="s">
        <v>661</v>
      </c>
      <c r="F131" s="219" t="s">
        <v>662</v>
      </c>
      <c r="G131" s="220" t="s">
        <v>304</v>
      </c>
      <c r="H131" s="221">
        <v>30</v>
      </c>
      <c r="I131" s="222"/>
      <c r="J131" s="223">
        <f>ROUND(I131*H131,2)</f>
        <v>0</v>
      </c>
      <c r="K131" s="219" t="s">
        <v>551</v>
      </c>
      <c r="L131" s="47"/>
      <c r="M131" s="224" t="s">
        <v>35</v>
      </c>
      <c r="N131" s="225" t="s">
        <v>51</v>
      </c>
      <c r="O131" s="87"/>
      <c r="P131" s="226">
        <f>O131*H131</f>
        <v>0</v>
      </c>
      <c r="Q131" s="226">
        <v>0.26000000000000001</v>
      </c>
      <c r="R131" s="226">
        <f>Q131*H131</f>
        <v>7.8000000000000007</v>
      </c>
      <c r="S131" s="226">
        <v>0</v>
      </c>
      <c r="T131" s="227">
        <f>S131*H131</f>
        <v>0</v>
      </c>
      <c r="U131" s="41"/>
      <c r="V131" s="41"/>
      <c r="W131" s="41"/>
      <c r="X131" s="41"/>
      <c r="Y131" s="41"/>
      <c r="Z131" s="41"/>
      <c r="AA131" s="41"/>
      <c r="AB131" s="41"/>
      <c r="AC131" s="41"/>
      <c r="AD131" s="41"/>
      <c r="AE131" s="41"/>
      <c r="AR131" s="228" t="s">
        <v>100</v>
      </c>
      <c r="AT131" s="228" t="s">
        <v>301</v>
      </c>
      <c r="AU131" s="228" t="s">
        <v>89</v>
      </c>
      <c r="AY131" s="19" t="s">
        <v>298</v>
      </c>
      <c r="BE131" s="229">
        <f>IF(N131="základní",J131,0)</f>
        <v>0</v>
      </c>
      <c r="BF131" s="229">
        <f>IF(N131="snížená",J131,0)</f>
        <v>0</v>
      </c>
      <c r="BG131" s="229">
        <f>IF(N131="zákl. přenesená",J131,0)</f>
        <v>0</v>
      </c>
      <c r="BH131" s="229">
        <f>IF(N131="sníž. přenesená",J131,0)</f>
        <v>0</v>
      </c>
      <c r="BI131" s="229">
        <f>IF(N131="nulová",J131,0)</f>
        <v>0</v>
      </c>
      <c r="BJ131" s="19" t="s">
        <v>87</v>
      </c>
      <c r="BK131" s="229">
        <f>ROUND(I131*H131,2)</f>
        <v>0</v>
      </c>
      <c r="BL131" s="19" t="s">
        <v>100</v>
      </c>
      <c r="BM131" s="228" t="s">
        <v>1000</v>
      </c>
    </row>
    <row r="132" s="2" customFormat="1">
      <c r="A132" s="41"/>
      <c r="B132" s="42"/>
      <c r="C132" s="43"/>
      <c r="D132" s="245" t="s">
        <v>553</v>
      </c>
      <c r="E132" s="43"/>
      <c r="F132" s="246" t="s">
        <v>664</v>
      </c>
      <c r="G132" s="43"/>
      <c r="H132" s="43"/>
      <c r="I132" s="247"/>
      <c r="J132" s="43"/>
      <c r="K132" s="43"/>
      <c r="L132" s="47"/>
      <c r="M132" s="248"/>
      <c r="N132" s="249"/>
      <c r="O132" s="87"/>
      <c r="P132" s="87"/>
      <c r="Q132" s="87"/>
      <c r="R132" s="87"/>
      <c r="S132" s="87"/>
      <c r="T132" s="88"/>
      <c r="U132" s="41"/>
      <c r="V132" s="41"/>
      <c r="W132" s="41"/>
      <c r="X132" s="41"/>
      <c r="Y132" s="41"/>
      <c r="Z132" s="41"/>
      <c r="AA132" s="41"/>
      <c r="AB132" s="41"/>
      <c r="AC132" s="41"/>
      <c r="AD132" s="41"/>
      <c r="AE132" s="41"/>
      <c r="AT132" s="19" t="s">
        <v>553</v>
      </c>
      <c r="AU132" s="19" t="s">
        <v>89</v>
      </c>
    </row>
    <row r="133" s="2" customFormat="1">
      <c r="A133" s="41"/>
      <c r="B133" s="42"/>
      <c r="C133" s="43"/>
      <c r="D133" s="250" t="s">
        <v>555</v>
      </c>
      <c r="E133" s="43"/>
      <c r="F133" s="251" t="s">
        <v>665</v>
      </c>
      <c r="G133" s="43"/>
      <c r="H133" s="43"/>
      <c r="I133" s="247"/>
      <c r="J133" s="43"/>
      <c r="K133" s="43"/>
      <c r="L133" s="47"/>
      <c r="M133" s="252"/>
      <c r="N133" s="253"/>
      <c r="O133" s="242"/>
      <c r="P133" s="242"/>
      <c r="Q133" s="242"/>
      <c r="R133" s="242"/>
      <c r="S133" s="242"/>
      <c r="T133" s="254"/>
      <c r="U133" s="41"/>
      <c r="V133" s="41"/>
      <c r="W133" s="41"/>
      <c r="X133" s="41"/>
      <c r="Y133" s="41"/>
      <c r="Z133" s="41"/>
      <c r="AA133" s="41"/>
      <c r="AB133" s="41"/>
      <c r="AC133" s="41"/>
      <c r="AD133" s="41"/>
      <c r="AE133" s="41"/>
      <c r="AT133" s="19" t="s">
        <v>555</v>
      </c>
      <c r="AU133" s="19" t="s">
        <v>89</v>
      </c>
    </row>
    <row r="134" s="2" customFormat="1" ht="6.96" customHeight="1">
      <c r="A134" s="41"/>
      <c r="B134" s="62"/>
      <c r="C134" s="63"/>
      <c r="D134" s="63"/>
      <c r="E134" s="63"/>
      <c r="F134" s="63"/>
      <c r="G134" s="63"/>
      <c r="H134" s="63"/>
      <c r="I134" s="63"/>
      <c r="J134" s="63"/>
      <c r="K134" s="63"/>
      <c r="L134" s="47"/>
      <c r="M134" s="41"/>
      <c r="O134" s="41"/>
      <c r="P134" s="41"/>
      <c r="Q134" s="41"/>
      <c r="R134" s="41"/>
      <c r="S134" s="41"/>
      <c r="T134" s="41"/>
      <c r="U134" s="41"/>
      <c r="V134" s="41"/>
      <c r="W134" s="41"/>
      <c r="X134" s="41"/>
      <c r="Y134" s="41"/>
      <c r="Z134" s="41"/>
      <c r="AA134" s="41"/>
      <c r="AB134" s="41"/>
      <c r="AC134" s="41"/>
      <c r="AD134" s="41"/>
      <c r="AE134" s="41"/>
    </row>
  </sheetData>
  <sheetProtection sheet="1" autoFilter="0" formatColumns="0" formatRows="0" objects="1" scenarios="1" spinCount="100000" saltValue="44FgBZzJ7VdcaiKTugzkzs+HGMeyxItwIMe6zQJLtfZ0qUMGqHXGDctYbca0IyqAu7N2Xy+ver6hDfv/Ztv7EA==" hashValue="Mf12vkNbfmSNZH2yiepX8pZpnhT18rUoSQZKndOQaws318pvKjV8pbD+RunYzESscnb9qnqCWDt12Edo9tm/hA==" algorithmName="SHA-512" password="CC35"/>
  <autoFilter ref="C96:K133"/>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hyperlinks>
    <hyperlink ref="F101" r:id="rId1" display="https://podminky.urs.cz/item/CS_URS_2023_01/132212131"/>
    <hyperlink ref="F105" r:id="rId2" display="https://podminky.urs.cz/item/CS_URS_2023_01/162451106"/>
    <hyperlink ref="F109" r:id="rId3" display="https://podminky.urs.cz/item/CS_URS_2023_01/174111101"/>
    <hyperlink ref="F111" r:id="rId4" display="https://podminky.urs.cz/item/CS_URS_2023_01/175111101"/>
    <hyperlink ref="F116" r:id="rId5" display="https://podminky.urs.cz/item/CS_URS_2023_01/997013501"/>
    <hyperlink ref="F118" r:id="rId6" display="https://podminky.urs.cz/item/CS_URS_2023_01/997013509"/>
    <hyperlink ref="F120" r:id="rId7" display="https://podminky.urs.cz/item/CS_URS_2023_01/997013631"/>
    <hyperlink ref="F125" r:id="rId8" display="https://podminky.urs.cz/item/CS_URS_2023_01/460010021"/>
    <hyperlink ref="F130" r:id="rId9" display="https://podminky.urs.cz/item/CS_URS_2023_01/460581131"/>
    <hyperlink ref="F132" r:id="rId10" display="https://podminky.urs.cz/item/CS_URS_2023_01/460421001"/>
  </hyperlinks>
  <pageMargins left="0.39375" right="0.39375" top="0.39375" bottom="0.39375" header="0" footer="0"/>
  <pageSetup paperSize="9" orientation="landscape" blackAndWhite="1" fitToHeight="100"/>
  <headerFooter>
    <oddFooter>&amp;CStrana &amp;P z &amp;N</oddFooter>
  </headerFooter>
  <drawing r:id="rId1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172</v>
      </c>
    </row>
    <row r="3" s="1" customFormat="1" ht="6.96" customHeight="1">
      <c r="B3" s="142"/>
      <c r="C3" s="143"/>
      <c r="D3" s="143"/>
      <c r="E3" s="143"/>
      <c r="F3" s="143"/>
      <c r="G3" s="143"/>
      <c r="H3" s="143"/>
      <c r="I3" s="143"/>
      <c r="J3" s="143"/>
      <c r="K3" s="143"/>
      <c r="L3" s="22"/>
      <c r="AT3" s="19" t="s">
        <v>89</v>
      </c>
    </row>
    <row r="4" s="1" customFormat="1" ht="24.96" customHeight="1">
      <c r="B4" s="22"/>
      <c r="D4" s="144" t="s">
        <v>269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Oprava trati v úseku Kunovice - Veselí nad Moravou</v>
      </c>
      <c r="F7" s="146"/>
      <c r="G7" s="146"/>
      <c r="H7" s="146"/>
      <c r="L7" s="22"/>
    </row>
    <row r="8">
      <c r="B8" s="22"/>
      <c r="D8" s="146" t="s">
        <v>270</v>
      </c>
      <c r="L8" s="22"/>
    </row>
    <row r="9" s="1" customFormat="1" ht="16.5" customHeight="1">
      <c r="B9" s="22"/>
      <c r="E9" s="147" t="s">
        <v>1001</v>
      </c>
      <c r="F9" s="1"/>
      <c r="G9" s="1"/>
      <c r="H9" s="1"/>
      <c r="L9" s="22"/>
    </row>
    <row r="10" s="1" customFormat="1" ht="12" customHeight="1">
      <c r="B10" s="22"/>
      <c r="D10" s="146" t="s">
        <v>272</v>
      </c>
      <c r="L10" s="22"/>
    </row>
    <row r="11" s="2" customFormat="1" ht="16.5" customHeight="1">
      <c r="A11" s="41"/>
      <c r="B11" s="47"/>
      <c r="C11" s="41"/>
      <c r="D11" s="41"/>
      <c r="E11" s="148" t="s">
        <v>1002</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274</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1003</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35</v>
      </c>
      <c r="G15" s="41"/>
      <c r="H15" s="41"/>
      <c r="I15" s="146" t="s">
        <v>20</v>
      </c>
      <c r="J15" s="136" t="s">
        <v>35</v>
      </c>
      <c r="K15" s="41"/>
      <c r="L15" s="149"/>
      <c r="S15" s="41"/>
      <c r="T15" s="41"/>
      <c r="U15" s="41"/>
      <c r="V15" s="41"/>
      <c r="W15" s="41"/>
      <c r="X15" s="41"/>
      <c r="Y15" s="41"/>
      <c r="Z15" s="41"/>
      <c r="AA15" s="41"/>
      <c r="AB15" s="41"/>
      <c r="AC15" s="41"/>
      <c r="AD15" s="41"/>
      <c r="AE15" s="41"/>
    </row>
    <row r="16" s="2" customFormat="1" ht="12" customHeight="1">
      <c r="A16" s="41"/>
      <c r="B16" s="47"/>
      <c r="C16" s="41"/>
      <c r="D16" s="146" t="s">
        <v>22</v>
      </c>
      <c r="E16" s="41"/>
      <c r="F16" s="136" t="s">
        <v>23</v>
      </c>
      <c r="G16" s="41"/>
      <c r="H16" s="41"/>
      <c r="I16" s="146" t="s">
        <v>24</v>
      </c>
      <c r="J16" s="151" t="str">
        <f>'Rekapitulace stavby'!AN8</f>
        <v>13. 4. 2021</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30</v>
      </c>
      <c r="E18" s="41"/>
      <c r="F18" s="41"/>
      <c r="G18" s="41"/>
      <c r="H18" s="41"/>
      <c r="I18" s="146" t="s">
        <v>31</v>
      </c>
      <c r="J18" s="136" t="s">
        <v>32</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
        <v>33</v>
      </c>
      <c r="F19" s="41"/>
      <c r="G19" s="41"/>
      <c r="H19" s="41"/>
      <c r="I19" s="146" t="s">
        <v>34</v>
      </c>
      <c r="J19" s="136" t="s">
        <v>35</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36</v>
      </c>
      <c r="E21" s="41"/>
      <c r="F21" s="41"/>
      <c r="G21" s="41"/>
      <c r="H21" s="41"/>
      <c r="I21" s="146" t="s">
        <v>31</v>
      </c>
      <c r="J21" s="35"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6"/>
      <c r="G22" s="136"/>
      <c r="H22" s="136"/>
      <c r="I22" s="146" t="s">
        <v>34</v>
      </c>
      <c r="J22" s="35"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38</v>
      </c>
      <c r="E24" s="41"/>
      <c r="F24" s="41"/>
      <c r="G24" s="41"/>
      <c r="H24" s="41"/>
      <c r="I24" s="146" t="s">
        <v>31</v>
      </c>
      <c r="J24" s="136" t="s">
        <v>39</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
        <v>40</v>
      </c>
      <c r="F25" s="41"/>
      <c r="G25" s="41"/>
      <c r="H25" s="41"/>
      <c r="I25" s="146" t="s">
        <v>34</v>
      </c>
      <c r="J25" s="136" t="s">
        <v>35</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42</v>
      </c>
      <c r="E27" s="41"/>
      <c r="F27" s="41"/>
      <c r="G27" s="41"/>
      <c r="H27" s="41"/>
      <c r="I27" s="146" t="s">
        <v>31</v>
      </c>
      <c r="J27" s="136" t="s">
        <v>35</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
        <v>1004</v>
      </c>
      <c r="F28" s="41"/>
      <c r="G28" s="41"/>
      <c r="H28" s="41"/>
      <c r="I28" s="146" t="s">
        <v>34</v>
      </c>
      <c r="J28" s="136" t="s">
        <v>35</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44</v>
      </c>
      <c r="E30" s="41"/>
      <c r="F30" s="41"/>
      <c r="G30" s="41"/>
      <c r="H30" s="41"/>
      <c r="I30" s="41"/>
      <c r="J30" s="41"/>
      <c r="K30" s="41"/>
      <c r="L30" s="149"/>
      <c r="S30" s="41"/>
      <c r="T30" s="41"/>
      <c r="U30" s="41"/>
      <c r="V30" s="41"/>
      <c r="W30" s="41"/>
      <c r="X30" s="41"/>
      <c r="Y30" s="41"/>
      <c r="Z30" s="41"/>
      <c r="AA30" s="41"/>
      <c r="AB30" s="41"/>
      <c r="AC30" s="41"/>
      <c r="AD30" s="41"/>
      <c r="AE30" s="41"/>
    </row>
    <row r="31" s="8" customFormat="1" ht="23.25" customHeight="1">
      <c r="A31" s="152"/>
      <c r="B31" s="153"/>
      <c r="C31" s="152"/>
      <c r="D31" s="152"/>
      <c r="E31" s="154" t="s">
        <v>45</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46</v>
      </c>
      <c r="E34" s="41"/>
      <c r="F34" s="41"/>
      <c r="G34" s="41"/>
      <c r="H34" s="41"/>
      <c r="I34" s="41"/>
      <c r="J34" s="158">
        <f>ROUND(J99,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48</v>
      </c>
      <c r="G36" s="41"/>
      <c r="H36" s="41"/>
      <c r="I36" s="159" t="s">
        <v>47</v>
      </c>
      <c r="J36" s="159" t="s">
        <v>49</v>
      </c>
      <c r="K36" s="41"/>
      <c r="L36" s="149"/>
      <c r="S36" s="41"/>
      <c r="T36" s="41"/>
      <c r="U36" s="41"/>
      <c r="V36" s="41"/>
      <c r="W36" s="41"/>
      <c r="X36" s="41"/>
      <c r="Y36" s="41"/>
      <c r="Z36" s="41"/>
      <c r="AA36" s="41"/>
      <c r="AB36" s="41"/>
      <c r="AC36" s="41"/>
      <c r="AD36" s="41"/>
      <c r="AE36" s="41"/>
    </row>
    <row r="37" s="2" customFormat="1" ht="14.4" customHeight="1">
      <c r="A37" s="41"/>
      <c r="B37" s="47"/>
      <c r="C37" s="41"/>
      <c r="D37" s="148" t="s">
        <v>50</v>
      </c>
      <c r="E37" s="146" t="s">
        <v>51</v>
      </c>
      <c r="F37" s="160">
        <f>ROUND((SUM(BE99:BE591)),  2)</f>
        <v>0</v>
      </c>
      <c r="G37" s="41"/>
      <c r="H37" s="41"/>
      <c r="I37" s="161">
        <v>0.20999999999999999</v>
      </c>
      <c r="J37" s="160">
        <f>ROUND(((SUM(BE99:BE591))*I37),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52</v>
      </c>
      <c r="F38" s="160">
        <f>ROUND((SUM(BF99:BF591)),  2)</f>
        <v>0</v>
      </c>
      <c r="G38" s="41"/>
      <c r="H38" s="41"/>
      <c r="I38" s="161">
        <v>0.14999999999999999</v>
      </c>
      <c r="J38" s="160">
        <f>ROUND(((SUM(BF99:BF591))*I38),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53</v>
      </c>
      <c r="F39" s="160">
        <f>ROUND((SUM(BG99:BG591)),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54</v>
      </c>
      <c r="F40" s="160">
        <f>ROUND((SUM(BH99:BH591)),  2)</f>
        <v>0</v>
      </c>
      <c r="G40" s="41"/>
      <c r="H40" s="41"/>
      <c r="I40" s="161">
        <v>0.14999999999999999</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55</v>
      </c>
      <c r="F41" s="160">
        <f>ROUND((SUM(BI99:BI591)),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56</v>
      </c>
      <c r="E43" s="164"/>
      <c r="F43" s="164"/>
      <c r="G43" s="165" t="s">
        <v>57</v>
      </c>
      <c r="H43" s="166" t="s">
        <v>58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5" t="s">
        <v>277</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Oprava trati v úseku Kunovice - Veselí nad Moravou</v>
      </c>
      <c r="F52" s="34"/>
      <c r="G52" s="34"/>
      <c r="H52" s="34"/>
      <c r="I52" s="43"/>
      <c r="J52" s="43"/>
      <c r="K52" s="43"/>
      <c r="L52" s="149"/>
      <c r="S52" s="41"/>
      <c r="T52" s="41"/>
      <c r="U52" s="41"/>
      <c r="V52" s="41"/>
      <c r="W52" s="41"/>
      <c r="X52" s="41"/>
      <c r="Y52" s="41"/>
      <c r="Z52" s="41"/>
      <c r="AA52" s="41"/>
      <c r="AB52" s="41"/>
      <c r="AC52" s="41"/>
      <c r="AD52" s="41"/>
      <c r="AE52" s="41"/>
    </row>
    <row r="53" s="1" customFormat="1" ht="12" customHeight="1">
      <c r="B53" s="23"/>
      <c r="C53" s="34" t="s">
        <v>270</v>
      </c>
      <c r="D53" s="24"/>
      <c r="E53" s="24"/>
      <c r="F53" s="24"/>
      <c r="G53" s="24"/>
      <c r="H53" s="24"/>
      <c r="I53" s="24"/>
      <c r="J53" s="24"/>
      <c r="K53" s="24"/>
      <c r="L53" s="22"/>
    </row>
    <row r="54" s="1" customFormat="1" ht="16.5" customHeight="1">
      <c r="B54" s="23"/>
      <c r="C54" s="24"/>
      <c r="D54" s="24"/>
      <c r="E54" s="173" t="s">
        <v>1001</v>
      </c>
      <c r="F54" s="24"/>
      <c r="G54" s="24"/>
      <c r="H54" s="24"/>
      <c r="I54" s="24"/>
      <c r="J54" s="24"/>
      <c r="K54" s="24"/>
      <c r="L54" s="22"/>
    </row>
    <row r="55" s="1" customFormat="1" ht="12" customHeight="1">
      <c r="B55" s="23"/>
      <c r="C55" s="34" t="s">
        <v>272</v>
      </c>
      <c r="D55" s="24"/>
      <c r="E55" s="24"/>
      <c r="F55" s="24"/>
      <c r="G55" s="24"/>
      <c r="H55" s="24"/>
      <c r="I55" s="24"/>
      <c r="J55" s="24"/>
      <c r="K55" s="24"/>
      <c r="L55" s="22"/>
    </row>
    <row r="56" s="2" customFormat="1" ht="16.5" customHeight="1">
      <c r="A56" s="41"/>
      <c r="B56" s="42"/>
      <c r="C56" s="43"/>
      <c r="D56" s="43"/>
      <c r="E56" s="174" t="s">
        <v>1002</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4" t="s">
        <v>274</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SO 11-10-01.1 - Železniční svršek</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Kunovice - Veselí nad Moravou</v>
      </c>
      <c r="G60" s="43"/>
      <c r="H60" s="43"/>
      <c r="I60" s="34" t="s">
        <v>24</v>
      </c>
      <c r="J60" s="75" t="str">
        <f>IF(J16="","",J16)</f>
        <v>13. 4. 2021</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25.65" customHeight="1">
      <c r="A62" s="41"/>
      <c r="B62" s="42"/>
      <c r="C62" s="34" t="s">
        <v>30</v>
      </c>
      <c r="D62" s="43"/>
      <c r="E62" s="43"/>
      <c r="F62" s="29" t="str">
        <f>E19</f>
        <v>Správa železnic</v>
      </c>
      <c r="G62" s="43"/>
      <c r="H62" s="43"/>
      <c r="I62" s="34" t="s">
        <v>38</v>
      </c>
      <c r="J62" s="39" t="str">
        <f>E25</f>
        <v>MORAVIA CONSULT OLOMOUC a.s.</v>
      </c>
      <c r="K62" s="43"/>
      <c r="L62" s="149"/>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Ing. Petr Přehnal</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278</v>
      </c>
      <c r="D65" s="176"/>
      <c r="E65" s="176"/>
      <c r="F65" s="176"/>
      <c r="G65" s="176"/>
      <c r="H65" s="176"/>
      <c r="I65" s="176"/>
      <c r="J65" s="177" t="s">
        <v>279</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78</v>
      </c>
      <c r="D67" s="43"/>
      <c r="E67" s="43"/>
      <c r="F67" s="43"/>
      <c r="G67" s="43"/>
      <c r="H67" s="43"/>
      <c r="I67" s="43"/>
      <c r="J67" s="105">
        <f>J99</f>
        <v>0</v>
      </c>
      <c r="K67" s="43"/>
      <c r="L67" s="149"/>
      <c r="S67" s="41"/>
      <c r="T67" s="41"/>
      <c r="U67" s="41"/>
      <c r="V67" s="41"/>
      <c r="W67" s="41"/>
      <c r="X67" s="41"/>
      <c r="Y67" s="41"/>
      <c r="Z67" s="41"/>
      <c r="AA67" s="41"/>
      <c r="AB67" s="41"/>
      <c r="AC67" s="41"/>
      <c r="AD67" s="41"/>
      <c r="AE67" s="41"/>
      <c r="AU67" s="19" t="s">
        <v>280</v>
      </c>
    </row>
    <row r="68" s="9" customFormat="1" ht="24.96" customHeight="1">
      <c r="A68" s="9"/>
      <c r="B68" s="179"/>
      <c r="C68" s="180"/>
      <c r="D68" s="181" t="s">
        <v>598</v>
      </c>
      <c r="E68" s="182"/>
      <c r="F68" s="182"/>
      <c r="G68" s="182"/>
      <c r="H68" s="182"/>
      <c r="I68" s="182"/>
      <c r="J68" s="183">
        <f>J100</f>
        <v>0</v>
      </c>
      <c r="K68" s="180"/>
      <c r="L68" s="184"/>
      <c r="S68" s="9"/>
      <c r="T68" s="9"/>
      <c r="U68" s="9"/>
      <c r="V68" s="9"/>
      <c r="W68" s="9"/>
      <c r="X68" s="9"/>
      <c r="Y68" s="9"/>
      <c r="Z68" s="9"/>
      <c r="AA68" s="9"/>
      <c r="AB68" s="9"/>
      <c r="AC68" s="9"/>
      <c r="AD68" s="9"/>
      <c r="AE68" s="9"/>
    </row>
    <row r="69" s="10" customFormat="1" ht="19.92" customHeight="1">
      <c r="A69" s="10"/>
      <c r="B69" s="185"/>
      <c r="C69" s="127"/>
      <c r="D69" s="186" t="s">
        <v>1005</v>
      </c>
      <c r="E69" s="187"/>
      <c r="F69" s="187"/>
      <c r="G69" s="187"/>
      <c r="H69" s="187"/>
      <c r="I69" s="187"/>
      <c r="J69" s="188">
        <f>J101</f>
        <v>0</v>
      </c>
      <c r="K69" s="127"/>
      <c r="L69" s="189"/>
      <c r="S69" s="10"/>
      <c r="T69" s="10"/>
      <c r="U69" s="10"/>
      <c r="V69" s="10"/>
      <c r="W69" s="10"/>
      <c r="X69" s="10"/>
      <c r="Y69" s="10"/>
      <c r="Z69" s="10"/>
      <c r="AA69" s="10"/>
      <c r="AB69" s="10"/>
      <c r="AC69" s="10"/>
      <c r="AD69" s="10"/>
      <c r="AE69" s="10"/>
    </row>
    <row r="70" s="10" customFormat="1" ht="14.88" customHeight="1">
      <c r="A70" s="10"/>
      <c r="B70" s="185"/>
      <c r="C70" s="127"/>
      <c r="D70" s="186" t="s">
        <v>1006</v>
      </c>
      <c r="E70" s="187"/>
      <c r="F70" s="187"/>
      <c r="G70" s="187"/>
      <c r="H70" s="187"/>
      <c r="I70" s="187"/>
      <c r="J70" s="188">
        <f>J102</f>
        <v>0</v>
      </c>
      <c r="K70" s="127"/>
      <c r="L70" s="189"/>
      <c r="S70" s="10"/>
      <c r="T70" s="10"/>
      <c r="U70" s="10"/>
      <c r="V70" s="10"/>
      <c r="W70" s="10"/>
      <c r="X70" s="10"/>
      <c r="Y70" s="10"/>
      <c r="Z70" s="10"/>
      <c r="AA70" s="10"/>
      <c r="AB70" s="10"/>
      <c r="AC70" s="10"/>
      <c r="AD70" s="10"/>
      <c r="AE70" s="10"/>
    </row>
    <row r="71" s="10" customFormat="1" ht="14.88" customHeight="1">
      <c r="A71" s="10"/>
      <c r="B71" s="185"/>
      <c r="C71" s="127"/>
      <c r="D71" s="186" t="s">
        <v>1007</v>
      </c>
      <c r="E71" s="187"/>
      <c r="F71" s="187"/>
      <c r="G71" s="187"/>
      <c r="H71" s="187"/>
      <c r="I71" s="187"/>
      <c r="J71" s="188">
        <f>J125</f>
        <v>0</v>
      </c>
      <c r="K71" s="127"/>
      <c r="L71" s="189"/>
      <c r="S71" s="10"/>
      <c r="T71" s="10"/>
      <c r="U71" s="10"/>
      <c r="V71" s="10"/>
      <c r="W71" s="10"/>
      <c r="X71" s="10"/>
      <c r="Y71" s="10"/>
      <c r="Z71" s="10"/>
      <c r="AA71" s="10"/>
      <c r="AB71" s="10"/>
      <c r="AC71" s="10"/>
      <c r="AD71" s="10"/>
      <c r="AE71" s="10"/>
    </row>
    <row r="72" s="10" customFormat="1" ht="19.92" customHeight="1">
      <c r="A72" s="10"/>
      <c r="B72" s="185"/>
      <c r="C72" s="127"/>
      <c r="D72" s="186" t="s">
        <v>600</v>
      </c>
      <c r="E72" s="187"/>
      <c r="F72" s="187"/>
      <c r="G72" s="187"/>
      <c r="H72" s="187"/>
      <c r="I72" s="187"/>
      <c r="J72" s="188">
        <f>J293</f>
        <v>0</v>
      </c>
      <c r="K72" s="127"/>
      <c r="L72" s="189"/>
      <c r="S72" s="10"/>
      <c r="T72" s="10"/>
      <c r="U72" s="10"/>
      <c r="V72" s="10"/>
      <c r="W72" s="10"/>
      <c r="X72" s="10"/>
      <c r="Y72" s="10"/>
      <c r="Z72" s="10"/>
      <c r="AA72" s="10"/>
      <c r="AB72" s="10"/>
      <c r="AC72" s="10"/>
      <c r="AD72" s="10"/>
      <c r="AE72" s="10"/>
    </row>
    <row r="73" s="10" customFormat="1" ht="14.88" customHeight="1">
      <c r="A73" s="10"/>
      <c r="B73" s="185"/>
      <c r="C73" s="127"/>
      <c r="D73" s="186" t="s">
        <v>1008</v>
      </c>
      <c r="E73" s="187"/>
      <c r="F73" s="187"/>
      <c r="G73" s="187"/>
      <c r="H73" s="187"/>
      <c r="I73" s="187"/>
      <c r="J73" s="188">
        <f>J294</f>
        <v>0</v>
      </c>
      <c r="K73" s="127"/>
      <c r="L73" s="189"/>
      <c r="S73" s="10"/>
      <c r="T73" s="10"/>
      <c r="U73" s="10"/>
      <c r="V73" s="10"/>
      <c r="W73" s="10"/>
      <c r="X73" s="10"/>
      <c r="Y73" s="10"/>
      <c r="Z73" s="10"/>
      <c r="AA73" s="10"/>
      <c r="AB73" s="10"/>
      <c r="AC73" s="10"/>
      <c r="AD73" s="10"/>
      <c r="AE73" s="10"/>
    </row>
    <row r="74" s="10" customFormat="1" ht="14.88" customHeight="1">
      <c r="A74" s="10"/>
      <c r="B74" s="185"/>
      <c r="C74" s="127"/>
      <c r="D74" s="186" t="s">
        <v>1009</v>
      </c>
      <c r="E74" s="187"/>
      <c r="F74" s="187"/>
      <c r="G74" s="187"/>
      <c r="H74" s="187"/>
      <c r="I74" s="187"/>
      <c r="J74" s="188">
        <f>J421</f>
        <v>0</v>
      </c>
      <c r="K74" s="127"/>
      <c r="L74" s="189"/>
      <c r="S74" s="10"/>
      <c r="T74" s="10"/>
      <c r="U74" s="10"/>
      <c r="V74" s="10"/>
      <c r="W74" s="10"/>
      <c r="X74" s="10"/>
      <c r="Y74" s="10"/>
      <c r="Z74" s="10"/>
      <c r="AA74" s="10"/>
      <c r="AB74" s="10"/>
      <c r="AC74" s="10"/>
      <c r="AD74" s="10"/>
      <c r="AE74" s="10"/>
    </row>
    <row r="75" s="10" customFormat="1" ht="14.88" customHeight="1">
      <c r="A75" s="10"/>
      <c r="B75" s="185"/>
      <c r="C75" s="127"/>
      <c r="D75" s="186" t="s">
        <v>601</v>
      </c>
      <c r="E75" s="187"/>
      <c r="F75" s="187"/>
      <c r="G75" s="187"/>
      <c r="H75" s="187"/>
      <c r="I75" s="187"/>
      <c r="J75" s="188">
        <f>J474</f>
        <v>0</v>
      </c>
      <c r="K75" s="127"/>
      <c r="L75" s="189"/>
      <c r="S75" s="10"/>
      <c r="T75" s="10"/>
      <c r="U75" s="10"/>
      <c r="V75" s="10"/>
      <c r="W75" s="10"/>
      <c r="X75" s="10"/>
      <c r="Y75" s="10"/>
      <c r="Z75" s="10"/>
      <c r="AA75" s="10"/>
      <c r="AB75" s="10"/>
      <c r="AC75" s="10"/>
      <c r="AD75" s="10"/>
      <c r="AE75" s="10"/>
    </row>
    <row r="76" s="2" customFormat="1" ht="21.84" customHeight="1">
      <c r="A76" s="41"/>
      <c r="B76" s="42"/>
      <c r="C76" s="43"/>
      <c r="D76" s="43"/>
      <c r="E76" s="43"/>
      <c r="F76" s="43"/>
      <c r="G76" s="43"/>
      <c r="H76" s="43"/>
      <c r="I76" s="43"/>
      <c r="J76" s="43"/>
      <c r="K76" s="43"/>
      <c r="L76" s="149"/>
      <c r="S76" s="41"/>
      <c r="T76" s="41"/>
      <c r="U76" s="41"/>
      <c r="V76" s="41"/>
      <c r="W76" s="41"/>
      <c r="X76" s="41"/>
      <c r="Y76" s="41"/>
      <c r="Z76" s="41"/>
      <c r="AA76" s="41"/>
      <c r="AB76" s="41"/>
      <c r="AC76" s="41"/>
      <c r="AD76" s="41"/>
      <c r="AE76" s="41"/>
    </row>
    <row r="77" s="2" customFormat="1" ht="6.96" customHeight="1">
      <c r="A77" s="41"/>
      <c r="B77" s="62"/>
      <c r="C77" s="63"/>
      <c r="D77" s="63"/>
      <c r="E77" s="63"/>
      <c r="F77" s="63"/>
      <c r="G77" s="63"/>
      <c r="H77" s="63"/>
      <c r="I77" s="63"/>
      <c r="J77" s="63"/>
      <c r="K77" s="63"/>
      <c r="L77" s="149"/>
      <c r="S77" s="41"/>
      <c r="T77" s="41"/>
      <c r="U77" s="41"/>
      <c r="V77" s="41"/>
      <c r="W77" s="41"/>
      <c r="X77" s="41"/>
      <c r="Y77" s="41"/>
      <c r="Z77" s="41"/>
      <c r="AA77" s="41"/>
      <c r="AB77" s="41"/>
      <c r="AC77" s="41"/>
      <c r="AD77" s="41"/>
      <c r="AE77" s="41"/>
    </row>
    <row r="81" s="2" customFormat="1" ht="6.96" customHeight="1">
      <c r="A81" s="41"/>
      <c r="B81" s="64"/>
      <c r="C81" s="65"/>
      <c r="D81" s="65"/>
      <c r="E81" s="65"/>
      <c r="F81" s="65"/>
      <c r="G81" s="65"/>
      <c r="H81" s="65"/>
      <c r="I81" s="65"/>
      <c r="J81" s="65"/>
      <c r="K81" s="65"/>
      <c r="L81" s="149"/>
      <c r="S81" s="41"/>
      <c r="T81" s="41"/>
      <c r="U81" s="41"/>
      <c r="V81" s="41"/>
      <c r="W81" s="41"/>
      <c r="X81" s="41"/>
      <c r="Y81" s="41"/>
      <c r="Z81" s="41"/>
      <c r="AA81" s="41"/>
      <c r="AB81" s="41"/>
      <c r="AC81" s="41"/>
      <c r="AD81" s="41"/>
      <c r="AE81" s="41"/>
    </row>
    <row r="82" s="2" customFormat="1" ht="24.96" customHeight="1">
      <c r="A82" s="41"/>
      <c r="B82" s="42"/>
      <c r="C82" s="25" t="s">
        <v>283</v>
      </c>
      <c r="D82" s="43"/>
      <c r="E82" s="43"/>
      <c r="F82" s="43"/>
      <c r="G82" s="43"/>
      <c r="H82" s="43"/>
      <c r="I82" s="43"/>
      <c r="J82" s="43"/>
      <c r="K82" s="43"/>
      <c r="L82" s="149"/>
      <c r="S82" s="41"/>
      <c r="T82" s="41"/>
      <c r="U82" s="41"/>
      <c r="V82" s="41"/>
      <c r="W82" s="41"/>
      <c r="X82" s="41"/>
      <c r="Y82" s="41"/>
      <c r="Z82" s="41"/>
      <c r="AA82" s="41"/>
      <c r="AB82" s="41"/>
      <c r="AC82" s="41"/>
      <c r="AD82" s="41"/>
      <c r="AE82" s="41"/>
    </row>
    <row r="83" s="2" customFormat="1" ht="6.96" customHeight="1">
      <c r="A83" s="41"/>
      <c r="B83" s="42"/>
      <c r="C83" s="43"/>
      <c r="D83" s="43"/>
      <c r="E83" s="43"/>
      <c r="F83" s="43"/>
      <c r="G83" s="43"/>
      <c r="H83" s="43"/>
      <c r="I83" s="43"/>
      <c r="J83" s="43"/>
      <c r="K83" s="43"/>
      <c r="L83" s="149"/>
      <c r="S83" s="41"/>
      <c r="T83" s="41"/>
      <c r="U83" s="41"/>
      <c r="V83" s="41"/>
      <c r="W83" s="41"/>
      <c r="X83" s="41"/>
      <c r="Y83" s="41"/>
      <c r="Z83" s="41"/>
      <c r="AA83" s="41"/>
      <c r="AB83" s="41"/>
      <c r="AC83" s="41"/>
      <c r="AD83" s="41"/>
      <c r="AE83" s="41"/>
    </row>
    <row r="84" s="2" customFormat="1" ht="12" customHeight="1">
      <c r="A84" s="41"/>
      <c r="B84" s="42"/>
      <c r="C84" s="34" t="s">
        <v>16</v>
      </c>
      <c r="D84" s="43"/>
      <c r="E84" s="43"/>
      <c r="F84" s="43"/>
      <c r="G84" s="43"/>
      <c r="H84" s="43"/>
      <c r="I84" s="43"/>
      <c r="J84" s="43"/>
      <c r="K84" s="43"/>
      <c r="L84" s="149"/>
      <c r="S84" s="41"/>
      <c r="T84" s="41"/>
      <c r="U84" s="41"/>
      <c r="V84" s="41"/>
      <c r="W84" s="41"/>
      <c r="X84" s="41"/>
      <c r="Y84" s="41"/>
      <c r="Z84" s="41"/>
      <c r="AA84" s="41"/>
      <c r="AB84" s="41"/>
      <c r="AC84" s="41"/>
      <c r="AD84" s="41"/>
      <c r="AE84" s="41"/>
    </row>
    <row r="85" s="2" customFormat="1" ht="16.5" customHeight="1">
      <c r="A85" s="41"/>
      <c r="B85" s="42"/>
      <c r="C85" s="43"/>
      <c r="D85" s="43"/>
      <c r="E85" s="173" t="str">
        <f>E7</f>
        <v>Oprava trati v úseku Kunovice - Veselí nad Moravou</v>
      </c>
      <c r="F85" s="34"/>
      <c r="G85" s="34"/>
      <c r="H85" s="34"/>
      <c r="I85" s="43"/>
      <c r="J85" s="43"/>
      <c r="K85" s="43"/>
      <c r="L85" s="149"/>
      <c r="S85" s="41"/>
      <c r="T85" s="41"/>
      <c r="U85" s="41"/>
      <c r="V85" s="41"/>
      <c r="W85" s="41"/>
      <c r="X85" s="41"/>
      <c r="Y85" s="41"/>
      <c r="Z85" s="41"/>
      <c r="AA85" s="41"/>
      <c r="AB85" s="41"/>
      <c r="AC85" s="41"/>
      <c r="AD85" s="41"/>
      <c r="AE85" s="41"/>
    </row>
    <row r="86" s="1" customFormat="1" ht="12" customHeight="1">
      <c r="B86" s="23"/>
      <c r="C86" s="34" t="s">
        <v>270</v>
      </c>
      <c r="D86" s="24"/>
      <c r="E86" s="24"/>
      <c r="F86" s="24"/>
      <c r="G86" s="24"/>
      <c r="H86" s="24"/>
      <c r="I86" s="24"/>
      <c r="J86" s="24"/>
      <c r="K86" s="24"/>
      <c r="L86" s="22"/>
    </row>
    <row r="87" s="1" customFormat="1" ht="16.5" customHeight="1">
      <c r="B87" s="23"/>
      <c r="C87" s="24"/>
      <c r="D87" s="24"/>
      <c r="E87" s="173" t="s">
        <v>1001</v>
      </c>
      <c r="F87" s="24"/>
      <c r="G87" s="24"/>
      <c r="H87" s="24"/>
      <c r="I87" s="24"/>
      <c r="J87" s="24"/>
      <c r="K87" s="24"/>
      <c r="L87" s="22"/>
    </row>
    <row r="88" s="1" customFormat="1" ht="12" customHeight="1">
      <c r="B88" s="23"/>
      <c r="C88" s="34" t="s">
        <v>272</v>
      </c>
      <c r="D88" s="24"/>
      <c r="E88" s="24"/>
      <c r="F88" s="24"/>
      <c r="G88" s="24"/>
      <c r="H88" s="24"/>
      <c r="I88" s="24"/>
      <c r="J88" s="24"/>
      <c r="K88" s="24"/>
      <c r="L88" s="22"/>
    </row>
    <row r="89" s="2" customFormat="1" ht="16.5" customHeight="1">
      <c r="A89" s="41"/>
      <c r="B89" s="42"/>
      <c r="C89" s="43"/>
      <c r="D89" s="43"/>
      <c r="E89" s="174" t="s">
        <v>1002</v>
      </c>
      <c r="F89" s="43"/>
      <c r="G89" s="43"/>
      <c r="H89" s="43"/>
      <c r="I89" s="43"/>
      <c r="J89" s="43"/>
      <c r="K89" s="43"/>
      <c r="L89" s="149"/>
      <c r="S89" s="41"/>
      <c r="T89" s="41"/>
      <c r="U89" s="41"/>
      <c r="V89" s="41"/>
      <c r="W89" s="41"/>
      <c r="X89" s="41"/>
      <c r="Y89" s="41"/>
      <c r="Z89" s="41"/>
      <c r="AA89" s="41"/>
      <c r="AB89" s="41"/>
      <c r="AC89" s="41"/>
      <c r="AD89" s="41"/>
      <c r="AE89" s="41"/>
    </row>
    <row r="90" s="2" customFormat="1" ht="12" customHeight="1">
      <c r="A90" s="41"/>
      <c r="B90" s="42"/>
      <c r="C90" s="34" t="s">
        <v>274</v>
      </c>
      <c r="D90" s="43"/>
      <c r="E90" s="43"/>
      <c r="F90" s="43"/>
      <c r="G90" s="43"/>
      <c r="H90" s="43"/>
      <c r="I90" s="43"/>
      <c r="J90" s="43"/>
      <c r="K90" s="43"/>
      <c r="L90" s="149"/>
      <c r="S90" s="41"/>
      <c r="T90" s="41"/>
      <c r="U90" s="41"/>
      <c r="V90" s="41"/>
      <c r="W90" s="41"/>
      <c r="X90" s="41"/>
      <c r="Y90" s="41"/>
      <c r="Z90" s="41"/>
      <c r="AA90" s="41"/>
      <c r="AB90" s="41"/>
      <c r="AC90" s="41"/>
      <c r="AD90" s="41"/>
      <c r="AE90" s="41"/>
    </row>
    <row r="91" s="2" customFormat="1" ht="16.5" customHeight="1">
      <c r="A91" s="41"/>
      <c r="B91" s="42"/>
      <c r="C91" s="43"/>
      <c r="D91" s="43"/>
      <c r="E91" s="72" t="str">
        <f>E13</f>
        <v>SO 11-10-01.1 - Železniční svršek</v>
      </c>
      <c r="F91" s="43"/>
      <c r="G91" s="43"/>
      <c r="H91" s="43"/>
      <c r="I91" s="43"/>
      <c r="J91" s="43"/>
      <c r="K91" s="43"/>
      <c r="L91" s="149"/>
      <c r="S91" s="41"/>
      <c r="T91" s="41"/>
      <c r="U91" s="41"/>
      <c r="V91" s="41"/>
      <c r="W91" s="41"/>
      <c r="X91" s="41"/>
      <c r="Y91" s="41"/>
      <c r="Z91" s="41"/>
      <c r="AA91" s="41"/>
      <c r="AB91" s="41"/>
      <c r="AC91" s="41"/>
      <c r="AD91" s="41"/>
      <c r="AE91" s="41"/>
    </row>
    <row r="92" s="2" customFormat="1" ht="6.96" customHeight="1">
      <c r="A92" s="41"/>
      <c r="B92" s="42"/>
      <c r="C92" s="43"/>
      <c r="D92" s="43"/>
      <c r="E92" s="43"/>
      <c r="F92" s="43"/>
      <c r="G92" s="43"/>
      <c r="H92" s="43"/>
      <c r="I92" s="43"/>
      <c r="J92" s="43"/>
      <c r="K92" s="43"/>
      <c r="L92" s="149"/>
      <c r="S92" s="41"/>
      <c r="T92" s="41"/>
      <c r="U92" s="41"/>
      <c r="V92" s="41"/>
      <c r="W92" s="41"/>
      <c r="X92" s="41"/>
      <c r="Y92" s="41"/>
      <c r="Z92" s="41"/>
      <c r="AA92" s="41"/>
      <c r="AB92" s="41"/>
      <c r="AC92" s="41"/>
      <c r="AD92" s="41"/>
      <c r="AE92" s="41"/>
    </row>
    <row r="93" s="2" customFormat="1" ht="12" customHeight="1">
      <c r="A93" s="41"/>
      <c r="B93" s="42"/>
      <c r="C93" s="34" t="s">
        <v>22</v>
      </c>
      <c r="D93" s="43"/>
      <c r="E93" s="43"/>
      <c r="F93" s="29" t="str">
        <f>F16</f>
        <v>Kunovice - Veselí nad Moravou</v>
      </c>
      <c r="G93" s="43"/>
      <c r="H93" s="43"/>
      <c r="I93" s="34" t="s">
        <v>24</v>
      </c>
      <c r="J93" s="75" t="str">
        <f>IF(J16="","",J16)</f>
        <v>13. 4. 2021</v>
      </c>
      <c r="K93" s="43"/>
      <c r="L93" s="149"/>
      <c r="S93" s="41"/>
      <c r="T93" s="41"/>
      <c r="U93" s="41"/>
      <c r="V93" s="41"/>
      <c r="W93" s="41"/>
      <c r="X93" s="41"/>
      <c r="Y93" s="41"/>
      <c r="Z93" s="41"/>
      <c r="AA93" s="41"/>
      <c r="AB93" s="41"/>
      <c r="AC93" s="41"/>
      <c r="AD93" s="41"/>
      <c r="AE93" s="41"/>
    </row>
    <row r="94" s="2" customFormat="1" ht="6.96" customHeight="1">
      <c r="A94" s="41"/>
      <c r="B94" s="42"/>
      <c r="C94" s="43"/>
      <c r="D94" s="43"/>
      <c r="E94" s="43"/>
      <c r="F94" s="43"/>
      <c r="G94" s="43"/>
      <c r="H94" s="43"/>
      <c r="I94" s="43"/>
      <c r="J94" s="43"/>
      <c r="K94" s="43"/>
      <c r="L94" s="149"/>
      <c r="S94" s="41"/>
      <c r="T94" s="41"/>
      <c r="U94" s="41"/>
      <c r="V94" s="41"/>
      <c r="W94" s="41"/>
      <c r="X94" s="41"/>
      <c r="Y94" s="41"/>
      <c r="Z94" s="41"/>
      <c r="AA94" s="41"/>
      <c r="AB94" s="41"/>
      <c r="AC94" s="41"/>
      <c r="AD94" s="41"/>
      <c r="AE94" s="41"/>
    </row>
    <row r="95" s="2" customFormat="1" ht="25.65" customHeight="1">
      <c r="A95" s="41"/>
      <c r="B95" s="42"/>
      <c r="C95" s="34" t="s">
        <v>30</v>
      </c>
      <c r="D95" s="43"/>
      <c r="E95" s="43"/>
      <c r="F95" s="29" t="str">
        <f>E19</f>
        <v>Správa železnic</v>
      </c>
      <c r="G95" s="43"/>
      <c r="H95" s="43"/>
      <c r="I95" s="34" t="s">
        <v>38</v>
      </c>
      <c r="J95" s="39" t="str">
        <f>E25</f>
        <v>MORAVIA CONSULT OLOMOUC a.s.</v>
      </c>
      <c r="K95" s="43"/>
      <c r="L95" s="149"/>
      <c r="S95" s="41"/>
      <c r="T95" s="41"/>
      <c r="U95" s="41"/>
      <c r="V95" s="41"/>
      <c r="W95" s="41"/>
      <c r="X95" s="41"/>
      <c r="Y95" s="41"/>
      <c r="Z95" s="41"/>
      <c r="AA95" s="41"/>
      <c r="AB95" s="41"/>
      <c r="AC95" s="41"/>
      <c r="AD95" s="41"/>
      <c r="AE95" s="41"/>
    </row>
    <row r="96" s="2" customFormat="1" ht="15.15" customHeight="1">
      <c r="A96" s="41"/>
      <c r="B96" s="42"/>
      <c r="C96" s="34" t="s">
        <v>36</v>
      </c>
      <c r="D96" s="43"/>
      <c r="E96" s="43"/>
      <c r="F96" s="29" t="str">
        <f>IF(E22="","",E22)</f>
        <v>Vyplň údaj</v>
      </c>
      <c r="G96" s="43"/>
      <c r="H96" s="43"/>
      <c r="I96" s="34" t="s">
        <v>42</v>
      </c>
      <c r="J96" s="39" t="str">
        <f>E28</f>
        <v>Ing. Petr Přehnal</v>
      </c>
      <c r="K96" s="43"/>
      <c r="L96" s="149"/>
      <c r="S96" s="41"/>
      <c r="T96" s="41"/>
      <c r="U96" s="41"/>
      <c r="V96" s="41"/>
      <c r="W96" s="41"/>
      <c r="X96" s="41"/>
      <c r="Y96" s="41"/>
      <c r="Z96" s="41"/>
      <c r="AA96" s="41"/>
      <c r="AB96" s="41"/>
      <c r="AC96" s="41"/>
      <c r="AD96" s="41"/>
      <c r="AE96" s="41"/>
    </row>
    <row r="97" s="2" customFormat="1" ht="10.32" customHeight="1">
      <c r="A97" s="41"/>
      <c r="B97" s="42"/>
      <c r="C97" s="43"/>
      <c r="D97" s="43"/>
      <c r="E97" s="43"/>
      <c r="F97" s="43"/>
      <c r="G97" s="43"/>
      <c r="H97" s="43"/>
      <c r="I97" s="43"/>
      <c r="J97" s="43"/>
      <c r="K97" s="43"/>
      <c r="L97" s="149"/>
      <c r="S97" s="41"/>
      <c r="T97" s="41"/>
      <c r="U97" s="41"/>
      <c r="V97" s="41"/>
      <c r="W97" s="41"/>
      <c r="X97" s="41"/>
      <c r="Y97" s="41"/>
      <c r="Z97" s="41"/>
      <c r="AA97" s="41"/>
      <c r="AB97" s="41"/>
      <c r="AC97" s="41"/>
      <c r="AD97" s="41"/>
      <c r="AE97" s="41"/>
    </row>
    <row r="98" s="11" customFormat="1" ht="29.28" customHeight="1">
      <c r="A98" s="190"/>
      <c r="B98" s="191"/>
      <c r="C98" s="192" t="s">
        <v>284</v>
      </c>
      <c r="D98" s="193" t="s">
        <v>65</v>
      </c>
      <c r="E98" s="193" t="s">
        <v>61</v>
      </c>
      <c r="F98" s="193" t="s">
        <v>62</v>
      </c>
      <c r="G98" s="193" t="s">
        <v>285</v>
      </c>
      <c r="H98" s="193" t="s">
        <v>286</v>
      </c>
      <c r="I98" s="193" t="s">
        <v>287</v>
      </c>
      <c r="J98" s="193" t="s">
        <v>279</v>
      </c>
      <c r="K98" s="194" t="s">
        <v>288</v>
      </c>
      <c r="L98" s="195"/>
      <c r="M98" s="95" t="s">
        <v>35</v>
      </c>
      <c r="N98" s="96" t="s">
        <v>50</v>
      </c>
      <c r="O98" s="96" t="s">
        <v>289</v>
      </c>
      <c r="P98" s="96" t="s">
        <v>290</v>
      </c>
      <c r="Q98" s="96" t="s">
        <v>291</v>
      </c>
      <c r="R98" s="96" t="s">
        <v>292</v>
      </c>
      <c r="S98" s="96" t="s">
        <v>293</v>
      </c>
      <c r="T98" s="97" t="s">
        <v>294</v>
      </c>
      <c r="U98" s="190"/>
      <c r="V98" s="190"/>
      <c r="W98" s="190"/>
      <c r="X98" s="190"/>
      <c r="Y98" s="190"/>
      <c r="Z98" s="190"/>
      <c r="AA98" s="190"/>
      <c r="AB98" s="190"/>
      <c r="AC98" s="190"/>
      <c r="AD98" s="190"/>
      <c r="AE98" s="190"/>
    </row>
    <row r="99" s="2" customFormat="1" ht="22.8" customHeight="1">
      <c r="A99" s="41"/>
      <c r="B99" s="42"/>
      <c r="C99" s="102" t="s">
        <v>295</v>
      </c>
      <c r="D99" s="43"/>
      <c r="E99" s="43"/>
      <c r="F99" s="43"/>
      <c r="G99" s="43"/>
      <c r="H99" s="43"/>
      <c r="I99" s="43"/>
      <c r="J99" s="196">
        <f>BK99</f>
        <v>0</v>
      </c>
      <c r="K99" s="43"/>
      <c r="L99" s="47"/>
      <c r="M99" s="98"/>
      <c r="N99" s="197"/>
      <c r="O99" s="99"/>
      <c r="P99" s="198">
        <f>P100</f>
        <v>0</v>
      </c>
      <c r="Q99" s="99"/>
      <c r="R99" s="198">
        <f>R100</f>
        <v>14052.019260000001</v>
      </c>
      <c r="S99" s="99"/>
      <c r="T99" s="199">
        <f>T100</f>
        <v>0</v>
      </c>
      <c r="U99" s="41"/>
      <c r="V99" s="41"/>
      <c r="W99" s="41"/>
      <c r="X99" s="41"/>
      <c r="Y99" s="41"/>
      <c r="Z99" s="41"/>
      <c r="AA99" s="41"/>
      <c r="AB99" s="41"/>
      <c r="AC99" s="41"/>
      <c r="AD99" s="41"/>
      <c r="AE99" s="41"/>
      <c r="AT99" s="19" t="s">
        <v>79</v>
      </c>
      <c r="AU99" s="19" t="s">
        <v>280</v>
      </c>
      <c r="BK99" s="200">
        <f>BK100</f>
        <v>0</v>
      </c>
    </row>
    <row r="100" s="12" customFormat="1" ht="25.92" customHeight="1">
      <c r="A100" s="12"/>
      <c r="B100" s="201"/>
      <c r="C100" s="202"/>
      <c r="D100" s="203" t="s">
        <v>79</v>
      </c>
      <c r="E100" s="204" t="s">
        <v>602</v>
      </c>
      <c r="F100" s="204" t="s">
        <v>603</v>
      </c>
      <c r="G100" s="202"/>
      <c r="H100" s="202"/>
      <c r="I100" s="205"/>
      <c r="J100" s="206">
        <f>BK100</f>
        <v>0</v>
      </c>
      <c r="K100" s="202"/>
      <c r="L100" s="207"/>
      <c r="M100" s="208"/>
      <c r="N100" s="209"/>
      <c r="O100" s="209"/>
      <c r="P100" s="210">
        <f>P101+P293</f>
        <v>0</v>
      </c>
      <c r="Q100" s="209"/>
      <c r="R100" s="210">
        <f>R101+R293</f>
        <v>14052.019260000001</v>
      </c>
      <c r="S100" s="209"/>
      <c r="T100" s="211">
        <f>T101+T293</f>
        <v>0</v>
      </c>
      <c r="U100" s="12"/>
      <c r="V100" s="12"/>
      <c r="W100" s="12"/>
      <c r="X100" s="12"/>
      <c r="Y100" s="12"/>
      <c r="Z100" s="12"/>
      <c r="AA100" s="12"/>
      <c r="AB100" s="12"/>
      <c r="AC100" s="12"/>
      <c r="AD100" s="12"/>
      <c r="AE100" s="12"/>
      <c r="AR100" s="212" t="s">
        <v>87</v>
      </c>
      <c r="AT100" s="213" t="s">
        <v>79</v>
      </c>
      <c r="AU100" s="213" t="s">
        <v>80</v>
      </c>
      <c r="AY100" s="212" t="s">
        <v>298</v>
      </c>
      <c r="BK100" s="214">
        <f>BK101+BK293</f>
        <v>0</v>
      </c>
    </row>
    <row r="101" s="12" customFormat="1" ht="22.8" customHeight="1">
      <c r="A101" s="12"/>
      <c r="B101" s="201"/>
      <c r="C101" s="202"/>
      <c r="D101" s="203" t="s">
        <v>79</v>
      </c>
      <c r="E101" s="215" t="s">
        <v>104</v>
      </c>
      <c r="F101" s="215" t="s">
        <v>1010</v>
      </c>
      <c r="G101" s="202"/>
      <c r="H101" s="202"/>
      <c r="I101" s="205"/>
      <c r="J101" s="216">
        <f>BK101</f>
        <v>0</v>
      </c>
      <c r="K101" s="202"/>
      <c r="L101" s="207"/>
      <c r="M101" s="208"/>
      <c r="N101" s="209"/>
      <c r="O101" s="209"/>
      <c r="P101" s="210">
        <f>P102+P125</f>
        <v>0</v>
      </c>
      <c r="Q101" s="209"/>
      <c r="R101" s="210">
        <f>R102+R125</f>
        <v>14038.351060000001</v>
      </c>
      <c r="S101" s="209"/>
      <c r="T101" s="211">
        <f>T102+T125</f>
        <v>0</v>
      </c>
      <c r="U101" s="12"/>
      <c r="V101" s="12"/>
      <c r="W101" s="12"/>
      <c r="X101" s="12"/>
      <c r="Y101" s="12"/>
      <c r="Z101" s="12"/>
      <c r="AA101" s="12"/>
      <c r="AB101" s="12"/>
      <c r="AC101" s="12"/>
      <c r="AD101" s="12"/>
      <c r="AE101" s="12"/>
      <c r="AR101" s="212" t="s">
        <v>87</v>
      </c>
      <c r="AT101" s="213" t="s">
        <v>79</v>
      </c>
      <c r="AU101" s="213" t="s">
        <v>87</v>
      </c>
      <c r="AY101" s="212" t="s">
        <v>298</v>
      </c>
      <c r="BK101" s="214">
        <f>BK102+BK125</f>
        <v>0</v>
      </c>
    </row>
    <row r="102" s="12" customFormat="1" ht="20.88" customHeight="1">
      <c r="A102" s="12"/>
      <c r="B102" s="201"/>
      <c r="C102" s="202"/>
      <c r="D102" s="203" t="s">
        <v>79</v>
      </c>
      <c r="E102" s="215" t="s">
        <v>502</v>
      </c>
      <c r="F102" s="215" t="s">
        <v>1011</v>
      </c>
      <c r="G102" s="202"/>
      <c r="H102" s="202"/>
      <c r="I102" s="205"/>
      <c r="J102" s="216">
        <f>BK102</f>
        <v>0</v>
      </c>
      <c r="K102" s="202"/>
      <c r="L102" s="207"/>
      <c r="M102" s="208"/>
      <c r="N102" s="209"/>
      <c r="O102" s="209"/>
      <c r="P102" s="210">
        <f>SUM(P103:P124)</f>
        <v>0</v>
      </c>
      <c r="Q102" s="209"/>
      <c r="R102" s="210">
        <f>SUM(R103:R124)</f>
        <v>14016</v>
      </c>
      <c r="S102" s="209"/>
      <c r="T102" s="211">
        <f>SUM(T103:T124)</f>
        <v>0</v>
      </c>
      <c r="U102" s="12"/>
      <c r="V102" s="12"/>
      <c r="W102" s="12"/>
      <c r="X102" s="12"/>
      <c r="Y102" s="12"/>
      <c r="Z102" s="12"/>
      <c r="AA102" s="12"/>
      <c r="AB102" s="12"/>
      <c r="AC102" s="12"/>
      <c r="AD102" s="12"/>
      <c r="AE102" s="12"/>
      <c r="AR102" s="212" t="s">
        <v>87</v>
      </c>
      <c r="AT102" s="213" t="s">
        <v>79</v>
      </c>
      <c r="AU102" s="213" t="s">
        <v>89</v>
      </c>
      <c r="AY102" s="212" t="s">
        <v>298</v>
      </c>
      <c r="BK102" s="214">
        <f>SUM(BK103:BK124)</f>
        <v>0</v>
      </c>
    </row>
    <row r="103" s="2" customFormat="1" ht="49.05" customHeight="1">
      <c r="A103" s="41"/>
      <c r="B103" s="42"/>
      <c r="C103" s="217" t="s">
        <v>87</v>
      </c>
      <c r="D103" s="217" t="s">
        <v>301</v>
      </c>
      <c r="E103" s="218" t="s">
        <v>1012</v>
      </c>
      <c r="F103" s="219" t="s">
        <v>1013</v>
      </c>
      <c r="G103" s="220" t="s">
        <v>606</v>
      </c>
      <c r="H103" s="221">
        <v>4220</v>
      </c>
      <c r="I103" s="222"/>
      <c r="J103" s="223">
        <f>ROUND(I103*H103,2)</f>
        <v>0</v>
      </c>
      <c r="K103" s="219" t="s">
        <v>305</v>
      </c>
      <c r="L103" s="47"/>
      <c r="M103" s="224" t="s">
        <v>35</v>
      </c>
      <c r="N103" s="225" t="s">
        <v>51</v>
      </c>
      <c r="O103" s="87"/>
      <c r="P103" s="226">
        <f>O103*H103</f>
        <v>0</v>
      </c>
      <c r="Q103" s="226">
        <v>0</v>
      </c>
      <c r="R103" s="226">
        <f>Q103*H103</f>
        <v>0</v>
      </c>
      <c r="S103" s="226">
        <v>0</v>
      </c>
      <c r="T103" s="227">
        <f>S103*H103</f>
        <v>0</v>
      </c>
      <c r="U103" s="41"/>
      <c r="V103" s="41"/>
      <c r="W103" s="41"/>
      <c r="X103" s="41"/>
      <c r="Y103" s="41"/>
      <c r="Z103" s="41"/>
      <c r="AA103" s="41"/>
      <c r="AB103" s="41"/>
      <c r="AC103" s="41"/>
      <c r="AD103" s="41"/>
      <c r="AE103" s="41"/>
      <c r="AR103" s="228" t="s">
        <v>100</v>
      </c>
      <c r="AT103" s="228" t="s">
        <v>301</v>
      </c>
      <c r="AU103" s="228" t="s">
        <v>96</v>
      </c>
      <c r="AY103" s="19" t="s">
        <v>298</v>
      </c>
      <c r="BE103" s="229">
        <f>IF(N103="základní",J103,0)</f>
        <v>0</v>
      </c>
      <c r="BF103" s="229">
        <f>IF(N103="snížená",J103,0)</f>
        <v>0</v>
      </c>
      <c r="BG103" s="229">
        <f>IF(N103="zákl. přenesená",J103,0)</f>
        <v>0</v>
      </c>
      <c r="BH103" s="229">
        <f>IF(N103="sníž. přenesená",J103,0)</f>
        <v>0</v>
      </c>
      <c r="BI103" s="229">
        <f>IF(N103="nulová",J103,0)</f>
        <v>0</v>
      </c>
      <c r="BJ103" s="19" t="s">
        <v>87</v>
      </c>
      <c r="BK103" s="229">
        <f>ROUND(I103*H103,2)</f>
        <v>0</v>
      </c>
      <c r="BL103" s="19" t="s">
        <v>100</v>
      </c>
      <c r="BM103" s="228" t="s">
        <v>1014</v>
      </c>
    </row>
    <row r="104" s="13" customFormat="1">
      <c r="A104" s="13"/>
      <c r="B104" s="255"/>
      <c r="C104" s="256"/>
      <c r="D104" s="250" t="s">
        <v>609</v>
      </c>
      <c r="E104" s="257" t="s">
        <v>35</v>
      </c>
      <c r="F104" s="258" t="s">
        <v>1015</v>
      </c>
      <c r="G104" s="256"/>
      <c r="H104" s="257" t="s">
        <v>35</v>
      </c>
      <c r="I104" s="259"/>
      <c r="J104" s="256"/>
      <c r="K104" s="256"/>
      <c r="L104" s="260"/>
      <c r="M104" s="261"/>
      <c r="N104" s="262"/>
      <c r="O104" s="262"/>
      <c r="P104" s="262"/>
      <c r="Q104" s="262"/>
      <c r="R104" s="262"/>
      <c r="S104" s="262"/>
      <c r="T104" s="263"/>
      <c r="U104" s="13"/>
      <c r="V104" s="13"/>
      <c r="W104" s="13"/>
      <c r="X104" s="13"/>
      <c r="Y104" s="13"/>
      <c r="Z104" s="13"/>
      <c r="AA104" s="13"/>
      <c r="AB104" s="13"/>
      <c r="AC104" s="13"/>
      <c r="AD104" s="13"/>
      <c r="AE104" s="13"/>
      <c r="AT104" s="264" t="s">
        <v>609</v>
      </c>
      <c r="AU104" s="264" t="s">
        <v>96</v>
      </c>
      <c r="AV104" s="13" t="s">
        <v>87</v>
      </c>
      <c r="AW104" s="13" t="s">
        <v>41</v>
      </c>
      <c r="AX104" s="13" t="s">
        <v>80</v>
      </c>
      <c r="AY104" s="264" t="s">
        <v>298</v>
      </c>
    </row>
    <row r="105" s="13" customFormat="1">
      <c r="A105" s="13"/>
      <c r="B105" s="255"/>
      <c r="C105" s="256"/>
      <c r="D105" s="250" t="s">
        <v>609</v>
      </c>
      <c r="E105" s="257" t="s">
        <v>35</v>
      </c>
      <c r="F105" s="258" t="s">
        <v>1016</v>
      </c>
      <c r="G105" s="256"/>
      <c r="H105" s="257" t="s">
        <v>35</v>
      </c>
      <c r="I105" s="259"/>
      <c r="J105" s="256"/>
      <c r="K105" s="256"/>
      <c r="L105" s="260"/>
      <c r="M105" s="261"/>
      <c r="N105" s="262"/>
      <c r="O105" s="262"/>
      <c r="P105" s="262"/>
      <c r="Q105" s="262"/>
      <c r="R105" s="262"/>
      <c r="S105" s="262"/>
      <c r="T105" s="263"/>
      <c r="U105" s="13"/>
      <c r="V105" s="13"/>
      <c r="W105" s="13"/>
      <c r="X105" s="13"/>
      <c r="Y105" s="13"/>
      <c r="Z105" s="13"/>
      <c r="AA105" s="13"/>
      <c r="AB105" s="13"/>
      <c r="AC105" s="13"/>
      <c r="AD105" s="13"/>
      <c r="AE105" s="13"/>
      <c r="AT105" s="264" t="s">
        <v>609</v>
      </c>
      <c r="AU105" s="264" t="s">
        <v>96</v>
      </c>
      <c r="AV105" s="13" t="s">
        <v>87</v>
      </c>
      <c r="AW105" s="13" t="s">
        <v>41</v>
      </c>
      <c r="AX105" s="13" t="s">
        <v>80</v>
      </c>
      <c r="AY105" s="264" t="s">
        <v>298</v>
      </c>
    </row>
    <row r="106" s="13" customFormat="1">
      <c r="A106" s="13"/>
      <c r="B106" s="255"/>
      <c r="C106" s="256"/>
      <c r="D106" s="250" t="s">
        <v>609</v>
      </c>
      <c r="E106" s="257" t="s">
        <v>35</v>
      </c>
      <c r="F106" s="258" t="s">
        <v>1017</v>
      </c>
      <c r="G106" s="256"/>
      <c r="H106" s="257" t="s">
        <v>35</v>
      </c>
      <c r="I106" s="259"/>
      <c r="J106" s="256"/>
      <c r="K106" s="256"/>
      <c r="L106" s="260"/>
      <c r="M106" s="261"/>
      <c r="N106" s="262"/>
      <c r="O106" s="262"/>
      <c r="P106" s="262"/>
      <c r="Q106" s="262"/>
      <c r="R106" s="262"/>
      <c r="S106" s="262"/>
      <c r="T106" s="263"/>
      <c r="U106" s="13"/>
      <c r="V106" s="13"/>
      <c r="W106" s="13"/>
      <c r="X106" s="13"/>
      <c r="Y106" s="13"/>
      <c r="Z106" s="13"/>
      <c r="AA106" s="13"/>
      <c r="AB106" s="13"/>
      <c r="AC106" s="13"/>
      <c r="AD106" s="13"/>
      <c r="AE106" s="13"/>
      <c r="AT106" s="264" t="s">
        <v>609</v>
      </c>
      <c r="AU106" s="264" t="s">
        <v>96</v>
      </c>
      <c r="AV106" s="13" t="s">
        <v>87</v>
      </c>
      <c r="AW106" s="13" t="s">
        <v>41</v>
      </c>
      <c r="AX106" s="13" t="s">
        <v>80</v>
      </c>
      <c r="AY106" s="264" t="s">
        <v>298</v>
      </c>
    </row>
    <row r="107" s="14" customFormat="1">
      <c r="A107" s="14"/>
      <c r="B107" s="265"/>
      <c r="C107" s="266"/>
      <c r="D107" s="250" t="s">
        <v>609</v>
      </c>
      <c r="E107" s="267" t="s">
        <v>35</v>
      </c>
      <c r="F107" s="268" t="s">
        <v>1018</v>
      </c>
      <c r="G107" s="266"/>
      <c r="H107" s="269">
        <v>4220</v>
      </c>
      <c r="I107" s="270"/>
      <c r="J107" s="266"/>
      <c r="K107" s="266"/>
      <c r="L107" s="271"/>
      <c r="M107" s="272"/>
      <c r="N107" s="273"/>
      <c r="O107" s="273"/>
      <c r="P107" s="273"/>
      <c r="Q107" s="273"/>
      <c r="R107" s="273"/>
      <c r="S107" s="273"/>
      <c r="T107" s="274"/>
      <c r="U107" s="14"/>
      <c r="V107" s="14"/>
      <c r="W107" s="14"/>
      <c r="X107" s="14"/>
      <c r="Y107" s="14"/>
      <c r="Z107" s="14"/>
      <c r="AA107" s="14"/>
      <c r="AB107" s="14"/>
      <c r="AC107" s="14"/>
      <c r="AD107" s="14"/>
      <c r="AE107" s="14"/>
      <c r="AT107" s="275" t="s">
        <v>609</v>
      </c>
      <c r="AU107" s="275" t="s">
        <v>96</v>
      </c>
      <c r="AV107" s="14" t="s">
        <v>89</v>
      </c>
      <c r="AW107" s="14" t="s">
        <v>41</v>
      </c>
      <c r="AX107" s="14" t="s">
        <v>80</v>
      </c>
      <c r="AY107" s="275" t="s">
        <v>298</v>
      </c>
    </row>
    <row r="108" s="15" customFormat="1">
      <c r="A108" s="15"/>
      <c r="B108" s="276"/>
      <c r="C108" s="277"/>
      <c r="D108" s="250" t="s">
        <v>609</v>
      </c>
      <c r="E108" s="278" t="s">
        <v>35</v>
      </c>
      <c r="F108" s="279" t="s">
        <v>612</v>
      </c>
      <c r="G108" s="277"/>
      <c r="H108" s="280">
        <v>4220</v>
      </c>
      <c r="I108" s="281"/>
      <c r="J108" s="277"/>
      <c r="K108" s="277"/>
      <c r="L108" s="282"/>
      <c r="M108" s="283"/>
      <c r="N108" s="284"/>
      <c r="O108" s="284"/>
      <c r="P108" s="284"/>
      <c r="Q108" s="284"/>
      <c r="R108" s="284"/>
      <c r="S108" s="284"/>
      <c r="T108" s="285"/>
      <c r="U108" s="15"/>
      <c r="V108" s="15"/>
      <c r="W108" s="15"/>
      <c r="X108" s="15"/>
      <c r="Y108" s="15"/>
      <c r="Z108" s="15"/>
      <c r="AA108" s="15"/>
      <c r="AB108" s="15"/>
      <c r="AC108" s="15"/>
      <c r="AD108" s="15"/>
      <c r="AE108" s="15"/>
      <c r="AT108" s="286" t="s">
        <v>609</v>
      </c>
      <c r="AU108" s="286" t="s">
        <v>96</v>
      </c>
      <c r="AV108" s="15" t="s">
        <v>100</v>
      </c>
      <c r="AW108" s="15" t="s">
        <v>41</v>
      </c>
      <c r="AX108" s="15" t="s">
        <v>87</v>
      </c>
      <c r="AY108" s="286" t="s">
        <v>298</v>
      </c>
    </row>
    <row r="109" s="2" customFormat="1" ht="37.8" customHeight="1">
      <c r="A109" s="41"/>
      <c r="B109" s="42"/>
      <c r="C109" s="217" t="s">
        <v>89</v>
      </c>
      <c r="D109" s="217" t="s">
        <v>301</v>
      </c>
      <c r="E109" s="218" t="s">
        <v>1019</v>
      </c>
      <c r="F109" s="219" t="s">
        <v>1020</v>
      </c>
      <c r="G109" s="220" t="s">
        <v>606</v>
      </c>
      <c r="H109" s="221">
        <v>3583.4009999999998</v>
      </c>
      <c r="I109" s="222"/>
      <c r="J109" s="223">
        <f>ROUND(I109*H109,2)</f>
        <v>0</v>
      </c>
      <c r="K109" s="219" t="s">
        <v>305</v>
      </c>
      <c r="L109" s="47"/>
      <c r="M109" s="224" t="s">
        <v>35</v>
      </c>
      <c r="N109" s="225" t="s">
        <v>51</v>
      </c>
      <c r="O109" s="87"/>
      <c r="P109" s="226">
        <f>O109*H109</f>
        <v>0</v>
      </c>
      <c r="Q109" s="226">
        <v>0</v>
      </c>
      <c r="R109" s="226">
        <f>Q109*H109</f>
        <v>0</v>
      </c>
      <c r="S109" s="226">
        <v>0</v>
      </c>
      <c r="T109" s="227">
        <f>S109*H109</f>
        <v>0</v>
      </c>
      <c r="U109" s="41"/>
      <c r="V109" s="41"/>
      <c r="W109" s="41"/>
      <c r="X109" s="41"/>
      <c r="Y109" s="41"/>
      <c r="Z109" s="41"/>
      <c r="AA109" s="41"/>
      <c r="AB109" s="41"/>
      <c r="AC109" s="41"/>
      <c r="AD109" s="41"/>
      <c r="AE109" s="41"/>
      <c r="AR109" s="228" t="s">
        <v>398</v>
      </c>
      <c r="AT109" s="228" t="s">
        <v>301</v>
      </c>
      <c r="AU109" s="228" t="s">
        <v>96</v>
      </c>
      <c r="AY109" s="19" t="s">
        <v>298</v>
      </c>
      <c r="BE109" s="229">
        <f>IF(N109="základní",J109,0)</f>
        <v>0</v>
      </c>
      <c r="BF109" s="229">
        <f>IF(N109="snížená",J109,0)</f>
        <v>0</v>
      </c>
      <c r="BG109" s="229">
        <f>IF(N109="zákl. přenesená",J109,0)</f>
        <v>0</v>
      </c>
      <c r="BH109" s="229">
        <f>IF(N109="sníž. přenesená",J109,0)</f>
        <v>0</v>
      </c>
      <c r="BI109" s="229">
        <f>IF(N109="nulová",J109,0)</f>
        <v>0</v>
      </c>
      <c r="BJ109" s="19" t="s">
        <v>87</v>
      </c>
      <c r="BK109" s="229">
        <f>ROUND(I109*H109,2)</f>
        <v>0</v>
      </c>
      <c r="BL109" s="19" t="s">
        <v>398</v>
      </c>
      <c r="BM109" s="228" t="s">
        <v>1021</v>
      </c>
    </row>
    <row r="110" s="13" customFormat="1">
      <c r="A110" s="13"/>
      <c r="B110" s="255"/>
      <c r="C110" s="256"/>
      <c r="D110" s="250" t="s">
        <v>609</v>
      </c>
      <c r="E110" s="257" t="s">
        <v>35</v>
      </c>
      <c r="F110" s="258" t="s">
        <v>1015</v>
      </c>
      <c r="G110" s="256"/>
      <c r="H110" s="257" t="s">
        <v>35</v>
      </c>
      <c r="I110" s="259"/>
      <c r="J110" s="256"/>
      <c r="K110" s="256"/>
      <c r="L110" s="260"/>
      <c r="M110" s="261"/>
      <c r="N110" s="262"/>
      <c r="O110" s="262"/>
      <c r="P110" s="262"/>
      <c r="Q110" s="262"/>
      <c r="R110" s="262"/>
      <c r="S110" s="262"/>
      <c r="T110" s="263"/>
      <c r="U110" s="13"/>
      <c r="V110" s="13"/>
      <c r="W110" s="13"/>
      <c r="X110" s="13"/>
      <c r="Y110" s="13"/>
      <c r="Z110" s="13"/>
      <c r="AA110" s="13"/>
      <c r="AB110" s="13"/>
      <c r="AC110" s="13"/>
      <c r="AD110" s="13"/>
      <c r="AE110" s="13"/>
      <c r="AT110" s="264" t="s">
        <v>609</v>
      </c>
      <c r="AU110" s="264" t="s">
        <v>96</v>
      </c>
      <c r="AV110" s="13" t="s">
        <v>87</v>
      </c>
      <c r="AW110" s="13" t="s">
        <v>41</v>
      </c>
      <c r="AX110" s="13" t="s">
        <v>80</v>
      </c>
      <c r="AY110" s="264" t="s">
        <v>298</v>
      </c>
    </row>
    <row r="111" s="13" customFormat="1">
      <c r="A111" s="13"/>
      <c r="B111" s="255"/>
      <c r="C111" s="256"/>
      <c r="D111" s="250" t="s">
        <v>609</v>
      </c>
      <c r="E111" s="257" t="s">
        <v>35</v>
      </c>
      <c r="F111" s="258" t="s">
        <v>1022</v>
      </c>
      <c r="G111" s="256"/>
      <c r="H111" s="257" t="s">
        <v>35</v>
      </c>
      <c r="I111" s="259"/>
      <c r="J111" s="256"/>
      <c r="K111" s="256"/>
      <c r="L111" s="260"/>
      <c r="M111" s="261"/>
      <c r="N111" s="262"/>
      <c r="O111" s="262"/>
      <c r="P111" s="262"/>
      <c r="Q111" s="262"/>
      <c r="R111" s="262"/>
      <c r="S111" s="262"/>
      <c r="T111" s="263"/>
      <c r="U111" s="13"/>
      <c r="V111" s="13"/>
      <c r="W111" s="13"/>
      <c r="X111" s="13"/>
      <c r="Y111" s="13"/>
      <c r="Z111" s="13"/>
      <c r="AA111" s="13"/>
      <c r="AB111" s="13"/>
      <c r="AC111" s="13"/>
      <c r="AD111" s="13"/>
      <c r="AE111" s="13"/>
      <c r="AT111" s="264" t="s">
        <v>609</v>
      </c>
      <c r="AU111" s="264" t="s">
        <v>96</v>
      </c>
      <c r="AV111" s="13" t="s">
        <v>87</v>
      </c>
      <c r="AW111" s="13" t="s">
        <v>41</v>
      </c>
      <c r="AX111" s="13" t="s">
        <v>80</v>
      </c>
      <c r="AY111" s="264" t="s">
        <v>298</v>
      </c>
    </row>
    <row r="112" s="14" customFormat="1">
      <c r="A112" s="14"/>
      <c r="B112" s="265"/>
      <c r="C112" s="266"/>
      <c r="D112" s="250" t="s">
        <v>609</v>
      </c>
      <c r="E112" s="267" t="s">
        <v>35</v>
      </c>
      <c r="F112" s="268" t="s">
        <v>1023</v>
      </c>
      <c r="G112" s="266"/>
      <c r="H112" s="269">
        <v>3230.3400000000001</v>
      </c>
      <c r="I112" s="270"/>
      <c r="J112" s="266"/>
      <c r="K112" s="266"/>
      <c r="L112" s="271"/>
      <c r="M112" s="272"/>
      <c r="N112" s="273"/>
      <c r="O112" s="273"/>
      <c r="P112" s="273"/>
      <c r="Q112" s="273"/>
      <c r="R112" s="273"/>
      <c r="S112" s="273"/>
      <c r="T112" s="274"/>
      <c r="U112" s="14"/>
      <c r="V112" s="14"/>
      <c r="W112" s="14"/>
      <c r="X112" s="14"/>
      <c r="Y112" s="14"/>
      <c r="Z112" s="14"/>
      <c r="AA112" s="14"/>
      <c r="AB112" s="14"/>
      <c r="AC112" s="14"/>
      <c r="AD112" s="14"/>
      <c r="AE112" s="14"/>
      <c r="AT112" s="275" t="s">
        <v>609</v>
      </c>
      <c r="AU112" s="275" t="s">
        <v>96</v>
      </c>
      <c r="AV112" s="14" t="s">
        <v>89</v>
      </c>
      <c r="AW112" s="14" t="s">
        <v>41</v>
      </c>
      <c r="AX112" s="14" t="s">
        <v>80</v>
      </c>
      <c r="AY112" s="275" t="s">
        <v>298</v>
      </c>
    </row>
    <row r="113" s="13" customFormat="1">
      <c r="A113" s="13"/>
      <c r="B113" s="255"/>
      <c r="C113" s="256"/>
      <c r="D113" s="250" t="s">
        <v>609</v>
      </c>
      <c r="E113" s="257" t="s">
        <v>35</v>
      </c>
      <c r="F113" s="258" t="s">
        <v>1024</v>
      </c>
      <c r="G113" s="256"/>
      <c r="H113" s="257" t="s">
        <v>35</v>
      </c>
      <c r="I113" s="259"/>
      <c r="J113" s="256"/>
      <c r="K113" s="256"/>
      <c r="L113" s="260"/>
      <c r="M113" s="261"/>
      <c r="N113" s="262"/>
      <c r="O113" s="262"/>
      <c r="P113" s="262"/>
      <c r="Q113" s="262"/>
      <c r="R113" s="262"/>
      <c r="S113" s="262"/>
      <c r="T113" s="263"/>
      <c r="U113" s="13"/>
      <c r="V113" s="13"/>
      <c r="W113" s="13"/>
      <c r="X113" s="13"/>
      <c r="Y113" s="13"/>
      <c r="Z113" s="13"/>
      <c r="AA113" s="13"/>
      <c r="AB113" s="13"/>
      <c r="AC113" s="13"/>
      <c r="AD113" s="13"/>
      <c r="AE113" s="13"/>
      <c r="AT113" s="264" t="s">
        <v>609</v>
      </c>
      <c r="AU113" s="264" t="s">
        <v>96</v>
      </c>
      <c r="AV113" s="13" t="s">
        <v>87</v>
      </c>
      <c r="AW113" s="13" t="s">
        <v>41</v>
      </c>
      <c r="AX113" s="13" t="s">
        <v>80</v>
      </c>
      <c r="AY113" s="264" t="s">
        <v>298</v>
      </c>
    </row>
    <row r="114" s="14" customFormat="1">
      <c r="A114" s="14"/>
      <c r="B114" s="265"/>
      <c r="C114" s="266"/>
      <c r="D114" s="250" t="s">
        <v>609</v>
      </c>
      <c r="E114" s="267" t="s">
        <v>35</v>
      </c>
      <c r="F114" s="268" t="s">
        <v>1025</v>
      </c>
      <c r="G114" s="266"/>
      <c r="H114" s="269">
        <v>317.77800000000002</v>
      </c>
      <c r="I114" s="270"/>
      <c r="J114" s="266"/>
      <c r="K114" s="266"/>
      <c r="L114" s="271"/>
      <c r="M114" s="272"/>
      <c r="N114" s="273"/>
      <c r="O114" s="273"/>
      <c r="P114" s="273"/>
      <c r="Q114" s="273"/>
      <c r="R114" s="273"/>
      <c r="S114" s="273"/>
      <c r="T114" s="274"/>
      <c r="U114" s="14"/>
      <c r="V114" s="14"/>
      <c r="W114" s="14"/>
      <c r="X114" s="14"/>
      <c r="Y114" s="14"/>
      <c r="Z114" s="14"/>
      <c r="AA114" s="14"/>
      <c r="AB114" s="14"/>
      <c r="AC114" s="14"/>
      <c r="AD114" s="14"/>
      <c r="AE114" s="14"/>
      <c r="AT114" s="275" t="s">
        <v>609</v>
      </c>
      <c r="AU114" s="275" t="s">
        <v>96</v>
      </c>
      <c r="AV114" s="14" t="s">
        <v>89</v>
      </c>
      <c r="AW114" s="14" t="s">
        <v>41</v>
      </c>
      <c r="AX114" s="14" t="s">
        <v>80</v>
      </c>
      <c r="AY114" s="275" t="s">
        <v>298</v>
      </c>
    </row>
    <row r="115" s="13" customFormat="1">
      <c r="A115" s="13"/>
      <c r="B115" s="255"/>
      <c r="C115" s="256"/>
      <c r="D115" s="250" t="s">
        <v>609</v>
      </c>
      <c r="E115" s="257" t="s">
        <v>35</v>
      </c>
      <c r="F115" s="258" t="s">
        <v>1026</v>
      </c>
      <c r="G115" s="256"/>
      <c r="H115" s="257" t="s">
        <v>35</v>
      </c>
      <c r="I115" s="259"/>
      <c r="J115" s="256"/>
      <c r="K115" s="256"/>
      <c r="L115" s="260"/>
      <c r="M115" s="261"/>
      <c r="N115" s="262"/>
      <c r="O115" s="262"/>
      <c r="P115" s="262"/>
      <c r="Q115" s="262"/>
      <c r="R115" s="262"/>
      <c r="S115" s="262"/>
      <c r="T115" s="263"/>
      <c r="U115" s="13"/>
      <c r="V115" s="13"/>
      <c r="W115" s="13"/>
      <c r="X115" s="13"/>
      <c r="Y115" s="13"/>
      <c r="Z115" s="13"/>
      <c r="AA115" s="13"/>
      <c r="AB115" s="13"/>
      <c r="AC115" s="13"/>
      <c r="AD115" s="13"/>
      <c r="AE115" s="13"/>
      <c r="AT115" s="264" t="s">
        <v>609</v>
      </c>
      <c r="AU115" s="264" t="s">
        <v>96</v>
      </c>
      <c r="AV115" s="13" t="s">
        <v>87</v>
      </c>
      <c r="AW115" s="13" t="s">
        <v>41</v>
      </c>
      <c r="AX115" s="13" t="s">
        <v>80</v>
      </c>
      <c r="AY115" s="264" t="s">
        <v>298</v>
      </c>
    </row>
    <row r="116" s="14" customFormat="1">
      <c r="A116" s="14"/>
      <c r="B116" s="265"/>
      <c r="C116" s="266"/>
      <c r="D116" s="250" t="s">
        <v>609</v>
      </c>
      <c r="E116" s="267" t="s">
        <v>35</v>
      </c>
      <c r="F116" s="268" t="s">
        <v>1027</v>
      </c>
      <c r="G116" s="266"/>
      <c r="H116" s="269">
        <v>33.332999999999998</v>
      </c>
      <c r="I116" s="270"/>
      <c r="J116" s="266"/>
      <c r="K116" s="266"/>
      <c r="L116" s="271"/>
      <c r="M116" s="272"/>
      <c r="N116" s="273"/>
      <c r="O116" s="273"/>
      <c r="P116" s="273"/>
      <c r="Q116" s="273"/>
      <c r="R116" s="273"/>
      <c r="S116" s="273"/>
      <c r="T116" s="274"/>
      <c r="U116" s="14"/>
      <c r="V116" s="14"/>
      <c r="W116" s="14"/>
      <c r="X116" s="14"/>
      <c r="Y116" s="14"/>
      <c r="Z116" s="14"/>
      <c r="AA116" s="14"/>
      <c r="AB116" s="14"/>
      <c r="AC116" s="14"/>
      <c r="AD116" s="14"/>
      <c r="AE116" s="14"/>
      <c r="AT116" s="275" t="s">
        <v>609</v>
      </c>
      <c r="AU116" s="275" t="s">
        <v>96</v>
      </c>
      <c r="AV116" s="14" t="s">
        <v>89</v>
      </c>
      <c r="AW116" s="14" t="s">
        <v>41</v>
      </c>
      <c r="AX116" s="14" t="s">
        <v>80</v>
      </c>
      <c r="AY116" s="275" t="s">
        <v>298</v>
      </c>
    </row>
    <row r="117" s="13" customFormat="1">
      <c r="A117" s="13"/>
      <c r="B117" s="255"/>
      <c r="C117" s="256"/>
      <c r="D117" s="250" t="s">
        <v>609</v>
      </c>
      <c r="E117" s="257" t="s">
        <v>35</v>
      </c>
      <c r="F117" s="258" t="s">
        <v>1028</v>
      </c>
      <c r="G117" s="256"/>
      <c r="H117" s="257" t="s">
        <v>35</v>
      </c>
      <c r="I117" s="259"/>
      <c r="J117" s="256"/>
      <c r="K117" s="256"/>
      <c r="L117" s="260"/>
      <c r="M117" s="261"/>
      <c r="N117" s="262"/>
      <c r="O117" s="262"/>
      <c r="P117" s="262"/>
      <c r="Q117" s="262"/>
      <c r="R117" s="262"/>
      <c r="S117" s="262"/>
      <c r="T117" s="263"/>
      <c r="U117" s="13"/>
      <c r="V117" s="13"/>
      <c r="W117" s="13"/>
      <c r="X117" s="13"/>
      <c r="Y117" s="13"/>
      <c r="Z117" s="13"/>
      <c r="AA117" s="13"/>
      <c r="AB117" s="13"/>
      <c r="AC117" s="13"/>
      <c r="AD117" s="13"/>
      <c r="AE117" s="13"/>
      <c r="AT117" s="264" t="s">
        <v>609</v>
      </c>
      <c r="AU117" s="264" t="s">
        <v>96</v>
      </c>
      <c r="AV117" s="13" t="s">
        <v>87</v>
      </c>
      <c r="AW117" s="13" t="s">
        <v>41</v>
      </c>
      <c r="AX117" s="13" t="s">
        <v>80</v>
      </c>
      <c r="AY117" s="264" t="s">
        <v>298</v>
      </c>
    </row>
    <row r="118" s="14" customFormat="1">
      <c r="A118" s="14"/>
      <c r="B118" s="265"/>
      <c r="C118" s="266"/>
      <c r="D118" s="250" t="s">
        <v>609</v>
      </c>
      <c r="E118" s="267" t="s">
        <v>35</v>
      </c>
      <c r="F118" s="268" t="s">
        <v>1029</v>
      </c>
      <c r="G118" s="266"/>
      <c r="H118" s="269">
        <v>1.95</v>
      </c>
      <c r="I118" s="270"/>
      <c r="J118" s="266"/>
      <c r="K118" s="266"/>
      <c r="L118" s="271"/>
      <c r="M118" s="272"/>
      <c r="N118" s="273"/>
      <c r="O118" s="273"/>
      <c r="P118" s="273"/>
      <c r="Q118" s="273"/>
      <c r="R118" s="273"/>
      <c r="S118" s="273"/>
      <c r="T118" s="274"/>
      <c r="U118" s="14"/>
      <c r="V118" s="14"/>
      <c r="W118" s="14"/>
      <c r="X118" s="14"/>
      <c r="Y118" s="14"/>
      <c r="Z118" s="14"/>
      <c r="AA118" s="14"/>
      <c r="AB118" s="14"/>
      <c r="AC118" s="14"/>
      <c r="AD118" s="14"/>
      <c r="AE118" s="14"/>
      <c r="AT118" s="275" t="s">
        <v>609</v>
      </c>
      <c r="AU118" s="275" t="s">
        <v>96</v>
      </c>
      <c r="AV118" s="14" t="s">
        <v>89</v>
      </c>
      <c r="AW118" s="14" t="s">
        <v>41</v>
      </c>
      <c r="AX118" s="14" t="s">
        <v>80</v>
      </c>
      <c r="AY118" s="275" t="s">
        <v>298</v>
      </c>
    </row>
    <row r="119" s="15" customFormat="1">
      <c r="A119" s="15"/>
      <c r="B119" s="276"/>
      <c r="C119" s="277"/>
      <c r="D119" s="250" t="s">
        <v>609</v>
      </c>
      <c r="E119" s="278" t="s">
        <v>35</v>
      </c>
      <c r="F119" s="279" t="s">
        <v>612</v>
      </c>
      <c r="G119" s="277"/>
      <c r="H119" s="280">
        <v>3583.4009999999998</v>
      </c>
      <c r="I119" s="281"/>
      <c r="J119" s="277"/>
      <c r="K119" s="277"/>
      <c r="L119" s="282"/>
      <c r="M119" s="283"/>
      <c r="N119" s="284"/>
      <c r="O119" s="284"/>
      <c r="P119" s="284"/>
      <c r="Q119" s="284"/>
      <c r="R119" s="284"/>
      <c r="S119" s="284"/>
      <c r="T119" s="285"/>
      <c r="U119" s="15"/>
      <c r="V119" s="15"/>
      <c r="W119" s="15"/>
      <c r="X119" s="15"/>
      <c r="Y119" s="15"/>
      <c r="Z119" s="15"/>
      <c r="AA119" s="15"/>
      <c r="AB119" s="15"/>
      <c r="AC119" s="15"/>
      <c r="AD119" s="15"/>
      <c r="AE119" s="15"/>
      <c r="AT119" s="286" t="s">
        <v>609</v>
      </c>
      <c r="AU119" s="286" t="s">
        <v>96</v>
      </c>
      <c r="AV119" s="15" t="s">
        <v>100</v>
      </c>
      <c r="AW119" s="15" t="s">
        <v>41</v>
      </c>
      <c r="AX119" s="15" t="s">
        <v>87</v>
      </c>
      <c r="AY119" s="286" t="s">
        <v>298</v>
      </c>
    </row>
    <row r="120" s="2" customFormat="1" ht="16.5" customHeight="1">
      <c r="A120" s="41"/>
      <c r="B120" s="42"/>
      <c r="C120" s="230" t="s">
        <v>96</v>
      </c>
      <c r="D120" s="230" t="s">
        <v>474</v>
      </c>
      <c r="E120" s="231" t="s">
        <v>1030</v>
      </c>
      <c r="F120" s="232" t="s">
        <v>1031</v>
      </c>
      <c r="G120" s="233" t="s">
        <v>594</v>
      </c>
      <c r="H120" s="234">
        <v>14016</v>
      </c>
      <c r="I120" s="235"/>
      <c r="J120" s="236">
        <f>ROUND(I120*H120,2)</f>
        <v>0</v>
      </c>
      <c r="K120" s="232" t="s">
        <v>305</v>
      </c>
      <c r="L120" s="237"/>
      <c r="M120" s="238" t="s">
        <v>35</v>
      </c>
      <c r="N120" s="239" t="s">
        <v>51</v>
      </c>
      <c r="O120" s="87"/>
      <c r="P120" s="226">
        <f>O120*H120</f>
        <v>0</v>
      </c>
      <c r="Q120" s="226">
        <v>1</v>
      </c>
      <c r="R120" s="226">
        <f>Q120*H120</f>
        <v>14016</v>
      </c>
      <c r="S120" s="226">
        <v>0</v>
      </c>
      <c r="T120" s="227">
        <f>S120*H120</f>
        <v>0</v>
      </c>
      <c r="U120" s="41"/>
      <c r="V120" s="41"/>
      <c r="W120" s="41"/>
      <c r="X120" s="41"/>
      <c r="Y120" s="41"/>
      <c r="Z120" s="41"/>
      <c r="AA120" s="41"/>
      <c r="AB120" s="41"/>
      <c r="AC120" s="41"/>
      <c r="AD120" s="41"/>
      <c r="AE120" s="41"/>
      <c r="AR120" s="228" t="s">
        <v>398</v>
      </c>
      <c r="AT120" s="228" t="s">
        <v>474</v>
      </c>
      <c r="AU120" s="228" t="s">
        <v>96</v>
      </c>
      <c r="AY120" s="19" t="s">
        <v>298</v>
      </c>
      <c r="BE120" s="229">
        <f>IF(N120="základní",J120,0)</f>
        <v>0</v>
      </c>
      <c r="BF120" s="229">
        <f>IF(N120="snížená",J120,0)</f>
        <v>0</v>
      </c>
      <c r="BG120" s="229">
        <f>IF(N120="zákl. přenesená",J120,0)</f>
        <v>0</v>
      </c>
      <c r="BH120" s="229">
        <f>IF(N120="sníž. přenesená",J120,0)</f>
        <v>0</v>
      </c>
      <c r="BI120" s="229">
        <f>IF(N120="nulová",J120,0)</f>
        <v>0</v>
      </c>
      <c r="BJ120" s="19" t="s">
        <v>87</v>
      </c>
      <c r="BK120" s="229">
        <f>ROUND(I120*H120,2)</f>
        <v>0</v>
      </c>
      <c r="BL120" s="19" t="s">
        <v>398</v>
      </c>
      <c r="BM120" s="228" t="s">
        <v>1032</v>
      </c>
    </row>
    <row r="121" s="13" customFormat="1">
      <c r="A121" s="13"/>
      <c r="B121" s="255"/>
      <c r="C121" s="256"/>
      <c r="D121" s="250" t="s">
        <v>609</v>
      </c>
      <c r="E121" s="257" t="s">
        <v>35</v>
      </c>
      <c r="F121" s="258" t="s">
        <v>1015</v>
      </c>
      <c r="G121" s="256"/>
      <c r="H121" s="257" t="s">
        <v>35</v>
      </c>
      <c r="I121" s="259"/>
      <c r="J121" s="256"/>
      <c r="K121" s="256"/>
      <c r="L121" s="260"/>
      <c r="M121" s="261"/>
      <c r="N121" s="262"/>
      <c r="O121" s="262"/>
      <c r="P121" s="262"/>
      <c r="Q121" s="262"/>
      <c r="R121" s="262"/>
      <c r="S121" s="262"/>
      <c r="T121" s="263"/>
      <c r="U121" s="13"/>
      <c r="V121" s="13"/>
      <c r="W121" s="13"/>
      <c r="X121" s="13"/>
      <c r="Y121" s="13"/>
      <c r="Z121" s="13"/>
      <c r="AA121" s="13"/>
      <c r="AB121" s="13"/>
      <c r="AC121" s="13"/>
      <c r="AD121" s="13"/>
      <c r="AE121" s="13"/>
      <c r="AT121" s="264" t="s">
        <v>609</v>
      </c>
      <c r="AU121" s="264" t="s">
        <v>96</v>
      </c>
      <c r="AV121" s="13" t="s">
        <v>87</v>
      </c>
      <c r="AW121" s="13" t="s">
        <v>41</v>
      </c>
      <c r="AX121" s="13" t="s">
        <v>80</v>
      </c>
      <c r="AY121" s="264" t="s">
        <v>298</v>
      </c>
    </row>
    <row r="122" s="13" customFormat="1">
      <c r="A122" s="13"/>
      <c r="B122" s="255"/>
      <c r="C122" s="256"/>
      <c r="D122" s="250" t="s">
        <v>609</v>
      </c>
      <c r="E122" s="257" t="s">
        <v>35</v>
      </c>
      <c r="F122" s="258" t="s">
        <v>1033</v>
      </c>
      <c r="G122" s="256"/>
      <c r="H122" s="257" t="s">
        <v>35</v>
      </c>
      <c r="I122" s="259"/>
      <c r="J122" s="256"/>
      <c r="K122" s="256"/>
      <c r="L122" s="260"/>
      <c r="M122" s="261"/>
      <c r="N122" s="262"/>
      <c r="O122" s="262"/>
      <c r="P122" s="262"/>
      <c r="Q122" s="262"/>
      <c r="R122" s="262"/>
      <c r="S122" s="262"/>
      <c r="T122" s="263"/>
      <c r="U122" s="13"/>
      <c r="V122" s="13"/>
      <c r="W122" s="13"/>
      <c r="X122" s="13"/>
      <c r="Y122" s="13"/>
      <c r="Z122" s="13"/>
      <c r="AA122" s="13"/>
      <c r="AB122" s="13"/>
      <c r="AC122" s="13"/>
      <c r="AD122" s="13"/>
      <c r="AE122" s="13"/>
      <c r="AT122" s="264" t="s">
        <v>609</v>
      </c>
      <c r="AU122" s="264" t="s">
        <v>96</v>
      </c>
      <c r="AV122" s="13" t="s">
        <v>87</v>
      </c>
      <c r="AW122" s="13" t="s">
        <v>41</v>
      </c>
      <c r="AX122" s="13" t="s">
        <v>80</v>
      </c>
      <c r="AY122" s="264" t="s">
        <v>298</v>
      </c>
    </row>
    <row r="123" s="14" customFormat="1">
      <c r="A123" s="14"/>
      <c r="B123" s="265"/>
      <c r="C123" s="266"/>
      <c r="D123" s="250" t="s">
        <v>609</v>
      </c>
      <c r="E123" s="267" t="s">
        <v>35</v>
      </c>
      <c r="F123" s="268" t="s">
        <v>1034</v>
      </c>
      <c r="G123" s="266"/>
      <c r="H123" s="269">
        <v>14016</v>
      </c>
      <c r="I123" s="270"/>
      <c r="J123" s="266"/>
      <c r="K123" s="266"/>
      <c r="L123" s="271"/>
      <c r="M123" s="272"/>
      <c r="N123" s="273"/>
      <c r="O123" s="273"/>
      <c r="P123" s="273"/>
      <c r="Q123" s="273"/>
      <c r="R123" s="273"/>
      <c r="S123" s="273"/>
      <c r="T123" s="274"/>
      <c r="U123" s="14"/>
      <c r="V123" s="14"/>
      <c r="W123" s="14"/>
      <c r="X123" s="14"/>
      <c r="Y123" s="14"/>
      <c r="Z123" s="14"/>
      <c r="AA123" s="14"/>
      <c r="AB123" s="14"/>
      <c r="AC123" s="14"/>
      <c r="AD123" s="14"/>
      <c r="AE123" s="14"/>
      <c r="AT123" s="275" t="s">
        <v>609</v>
      </c>
      <c r="AU123" s="275" t="s">
        <v>96</v>
      </c>
      <c r="AV123" s="14" t="s">
        <v>89</v>
      </c>
      <c r="AW123" s="14" t="s">
        <v>41</v>
      </c>
      <c r="AX123" s="14" t="s">
        <v>80</v>
      </c>
      <c r="AY123" s="275" t="s">
        <v>298</v>
      </c>
    </row>
    <row r="124" s="15" customFormat="1">
      <c r="A124" s="15"/>
      <c r="B124" s="276"/>
      <c r="C124" s="277"/>
      <c r="D124" s="250" t="s">
        <v>609</v>
      </c>
      <c r="E124" s="278" t="s">
        <v>35</v>
      </c>
      <c r="F124" s="279" t="s">
        <v>612</v>
      </c>
      <c r="G124" s="277"/>
      <c r="H124" s="280">
        <v>14016</v>
      </c>
      <c r="I124" s="281"/>
      <c r="J124" s="277"/>
      <c r="K124" s="277"/>
      <c r="L124" s="282"/>
      <c r="M124" s="283"/>
      <c r="N124" s="284"/>
      <c r="O124" s="284"/>
      <c r="P124" s="284"/>
      <c r="Q124" s="284"/>
      <c r="R124" s="284"/>
      <c r="S124" s="284"/>
      <c r="T124" s="285"/>
      <c r="U124" s="15"/>
      <c r="V124" s="15"/>
      <c r="W124" s="15"/>
      <c r="X124" s="15"/>
      <c r="Y124" s="15"/>
      <c r="Z124" s="15"/>
      <c r="AA124" s="15"/>
      <c r="AB124" s="15"/>
      <c r="AC124" s="15"/>
      <c r="AD124" s="15"/>
      <c r="AE124" s="15"/>
      <c r="AT124" s="286" t="s">
        <v>609</v>
      </c>
      <c r="AU124" s="286" t="s">
        <v>96</v>
      </c>
      <c r="AV124" s="15" t="s">
        <v>100</v>
      </c>
      <c r="AW124" s="15" t="s">
        <v>41</v>
      </c>
      <c r="AX124" s="15" t="s">
        <v>87</v>
      </c>
      <c r="AY124" s="286" t="s">
        <v>298</v>
      </c>
    </row>
    <row r="125" s="12" customFormat="1" ht="20.88" customHeight="1">
      <c r="A125" s="12"/>
      <c r="B125" s="201"/>
      <c r="C125" s="202"/>
      <c r="D125" s="203" t="s">
        <v>79</v>
      </c>
      <c r="E125" s="215" t="s">
        <v>506</v>
      </c>
      <c r="F125" s="215" t="s">
        <v>1035</v>
      </c>
      <c r="G125" s="202"/>
      <c r="H125" s="202"/>
      <c r="I125" s="205"/>
      <c r="J125" s="216">
        <f>BK125</f>
        <v>0</v>
      </c>
      <c r="K125" s="202"/>
      <c r="L125" s="207"/>
      <c r="M125" s="208"/>
      <c r="N125" s="209"/>
      <c r="O125" s="209"/>
      <c r="P125" s="210">
        <f>SUM(P126:P292)</f>
        <v>0</v>
      </c>
      <c r="Q125" s="209"/>
      <c r="R125" s="210">
        <f>SUM(R126:R292)</f>
        <v>22.351060000000004</v>
      </c>
      <c r="S125" s="209"/>
      <c r="T125" s="211">
        <f>SUM(T126:T292)</f>
        <v>0</v>
      </c>
      <c r="U125" s="12"/>
      <c r="V125" s="12"/>
      <c r="W125" s="12"/>
      <c r="X125" s="12"/>
      <c r="Y125" s="12"/>
      <c r="Z125" s="12"/>
      <c r="AA125" s="12"/>
      <c r="AB125" s="12"/>
      <c r="AC125" s="12"/>
      <c r="AD125" s="12"/>
      <c r="AE125" s="12"/>
      <c r="AR125" s="212" t="s">
        <v>87</v>
      </c>
      <c r="AT125" s="213" t="s">
        <v>79</v>
      </c>
      <c r="AU125" s="213" t="s">
        <v>89</v>
      </c>
      <c r="AY125" s="212" t="s">
        <v>298</v>
      </c>
      <c r="BK125" s="214">
        <f>SUM(BK126:BK292)</f>
        <v>0</v>
      </c>
    </row>
    <row r="126" s="2" customFormat="1" ht="37.8" customHeight="1">
      <c r="A126" s="41"/>
      <c r="B126" s="42"/>
      <c r="C126" s="217" t="s">
        <v>100</v>
      </c>
      <c r="D126" s="217" t="s">
        <v>301</v>
      </c>
      <c r="E126" s="218" t="s">
        <v>1036</v>
      </c>
      <c r="F126" s="219" t="s">
        <v>1037</v>
      </c>
      <c r="G126" s="220" t="s">
        <v>650</v>
      </c>
      <c r="H126" s="221">
        <v>0.037999999999999999</v>
      </c>
      <c r="I126" s="222"/>
      <c r="J126" s="223">
        <f>ROUND(I126*H126,2)</f>
        <v>0</v>
      </c>
      <c r="K126" s="219" t="s">
        <v>305</v>
      </c>
      <c r="L126" s="47"/>
      <c r="M126" s="224" t="s">
        <v>35</v>
      </c>
      <c r="N126" s="225" t="s">
        <v>51</v>
      </c>
      <c r="O126" s="87"/>
      <c r="P126" s="226">
        <f>O126*H126</f>
        <v>0</v>
      </c>
      <c r="Q126" s="226">
        <v>0</v>
      </c>
      <c r="R126" s="226">
        <f>Q126*H126</f>
        <v>0</v>
      </c>
      <c r="S126" s="226">
        <v>0</v>
      </c>
      <c r="T126" s="227">
        <f>S126*H126</f>
        <v>0</v>
      </c>
      <c r="U126" s="41"/>
      <c r="V126" s="41"/>
      <c r="W126" s="41"/>
      <c r="X126" s="41"/>
      <c r="Y126" s="41"/>
      <c r="Z126" s="41"/>
      <c r="AA126" s="41"/>
      <c r="AB126" s="41"/>
      <c r="AC126" s="41"/>
      <c r="AD126" s="41"/>
      <c r="AE126" s="41"/>
      <c r="AR126" s="228" t="s">
        <v>100</v>
      </c>
      <c r="AT126" s="228" t="s">
        <v>301</v>
      </c>
      <c r="AU126" s="228" t="s">
        <v>96</v>
      </c>
      <c r="AY126" s="19" t="s">
        <v>298</v>
      </c>
      <c r="BE126" s="229">
        <f>IF(N126="základní",J126,0)</f>
        <v>0</v>
      </c>
      <c r="BF126" s="229">
        <f>IF(N126="snížená",J126,0)</f>
        <v>0</v>
      </c>
      <c r="BG126" s="229">
        <f>IF(N126="zákl. přenesená",J126,0)</f>
        <v>0</v>
      </c>
      <c r="BH126" s="229">
        <f>IF(N126="sníž. přenesená",J126,0)</f>
        <v>0</v>
      </c>
      <c r="BI126" s="229">
        <f>IF(N126="nulová",J126,0)</f>
        <v>0</v>
      </c>
      <c r="BJ126" s="19" t="s">
        <v>87</v>
      </c>
      <c r="BK126" s="229">
        <f>ROUND(I126*H126,2)</f>
        <v>0</v>
      </c>
      <c r="BL126" s="19" t="s">
        <v>100</v>
      </c>
      <c r="BM126" s="228" t="s">
        <v>1038</v>
      </c>
    </row>
    <row r="127" s="13" customFormat="1">
      <c r="A127" s="13"/>
      <c r="B127" s="255"/>
      <c r="C127" s="256"/>
      <c r="D127" s="250" t="s">
        <v>609</v>
      </c>
      <c r="E127" s="257" t="s">
        <v>35</v>
      </c>
      <c r="F127" s="258" t="s">
        <v>1015</v>
      </c>
      <c r="G127" s="256"/>
      <c r="H127" s="257" t="s">
        <v>35</v>
      </c>
      <c r="I127" s="259"/>
      <c r="J127" s="256"/>
      <c r="K127" s="256"/>
      <c r="L127" s="260"/>
      <c r="M127" s="261"/>
      <c r="N127" s="262"/>
      <c r="O127" s="262"/>
      <c r="P127" s="262"/>
      <c r="Q127" s="262"/>
      <c r="R127" s="262"/>
      <c r="S127" s="262"/>
      <c r="T127" s="263"/>
      <c r="U127" s="13"/>
      <c r="V127" s="13"/>
      <c r="W127" s="13"/>
      <c r="X127" s="13"/>
      <c r="Y127" s="13"/>
      <c r="Z127" s="13"/>
      <c r="AA127" s="13"/>
      <c r="AB127" s="13"/>
      <c r="AC127" s="13"/>
      <c r="AD127" s="13"/>
      <c r="AE127" s="13"/>
      <c r="AT127" s="264" t="s">
        <v>609</v>
      </c>
      <c r="AU127" s="264" t="s">
        <v>96</v>
      </c>
      <c r="AV127" s="13" t="s">
        <v>87</v>
      </c>
      <c r="AW127" s="13" t="s">
        <v>41</v>
      </c>
      <c r="AX127" s="13" t="s">
        <v>80</v>
      </c>
      <c r="AY127" s="264" t="s">
        <v>298</v>
      </c>
    </row>
    <row r="128" s="13" customFormat="1">
      <c r="A128" s="13"/>
      <c r="B128" s="255"/>
      <c r="C128" s="256"/>
      <c r="D128" s="250" t="s">
        <v>609</v>
      </c>
      <c r="E128" s="257" t="s">
        <v>35</v>
      </c>
      <c r="F128" s="258" t="s">
        <v>1039</v>
      </c>
      <c r="G128" s="256"/>
      <c r="H128" s="257" t="s">
        <v>35</v>
      </c>
      <c r="I128" s="259"/>
      <c r="J128" s="256"/>
      <c r="K128" s="256"/>
      <c r="L128" s="260"/>
      <c r="M128" s="261"/>
      <c r="N128" s="262"/>
      <c r="O128" s="262"/>
      <c r="P128" s="262"/>
      <c r="Q128" s="262"/>
      <c r="R128" s="262"/>
      <c r="S128" s="262"/>
      <c r="T128" s="263"/>
      <c r="U128" s="13"/>
      <c r="V128" s="13"/>
      <c r="W128" s="13"/>
      <c r="X128" s="13"/>
      <c r="Y128" s="13"/>
      <c r="Z128" s="13"/>
      <c r="AA128" s="13"/>
      <c r="AB128" s="13"/>
      <c r="AC128" s="13"/>
      <c r="AD128" s="13"/>
      <c r="AE128" s="13"/>
      <c r="AT128" s="264" t="s">
        <v>609</v>
      </c>
      <c r="AU128" s="264" t="s">
        <v>96</v>
      </c>
      <c r="AV128" s="13" t="s">
        <v>87</v>
      </c>
      <c r="AW128" s="13" t="s">
        <v>41</v>
      </c>
      <c r="AX128" s="13" t="s">
        <v>80</v>
      </c>
      <c r="AY128" s="264" t="s">
        <v>298</v>
      </c>
    </row>
    <row r="129" s="13" customFormat="1">
      <c r="A129" s="13"/>
      <c r="B129" s="255"/>
      <c r="C129" s="256"/>
      <c r="D129" s="250" t="s">
        <v>609</v>
      </c>
      <c r="E129" s="257" t="s">
        <v>35</v>
      </c>
      <c r="F129" s="258" t="s">
        <v>1040</v>
      </c>
      <c r="G129" s="256"/>
      <c r="H129" s="257" t="s">
        <v>35</v>
      </c>
      <c r="I129" s="259"/>
      <c r="J129" s="256"/>
      <c r="K129" s="256"/>
      <c r="L129" s="260"/>
      <c r="M129" s="261"/>
      <c r="N129" s="262"/>
      <c r="O129" s="262"/>
      <c r="P129" s="262"/>
      <c r="Q129" s="262"/>
      <c r="R129" s="262"/>
      <c r="S129" s="262"/>
      <c r="T129" s="263"/>
      <c r="U129" s="13"/>
      <c r="V129" s="13"/>
      <c r="W129" s="13"/>
      <c r="X129" s="13"/>
      <c r="Y129" s="13"/>
      <c r="Z129" s="13"/>
      <c r="AA129" s="13"/>
      <c r="AB129" s="13"/>
      <c r="AC129" s="13"/>
      <c r="AD129" s="13"/>
      <c r="AE129" s="13"/>
      <c r="AT129" s="264" t="s">
        <v>609</v>
      </c>
      <c r="AU129" s="264" t="s">
        <v>96</v>
      </c>
      <c r="AV129" s="13" t="s">
        <v>87</v>
      </c>
      <c r="AW129" s="13" t="s">
        <v>41</v>
      </c>
      <c r="AX129" s="13" t="s">
        <v>80</v>
      </c>
      <c r="AY129" s="264" t="s">
        <v>298</v>
      </c>
    </row>
    <row r="130" s="13" customFormat="1">
      <c r="A130" s="13"/>
      <c r="B130" s="255"/>
      <c r="C130" s="256"/>
      <c r="D130" s="250" t="s">
        <v>609</v>
      </c>
      <c r="E130" s="257" t="s">
        <v>35</v>
      </c>
      <c r="F130" s="258" t="s">
        <v>1041</v>
      </c>
      <c r="G130" s="256"/>
      <c r="H130" s="257" t="s">
        <v>35</v>
      </c>
      <c r="I130" s="259"/>
      <c r="J130" s="256"/>
      <c r="K130" s="256"/>
      <c r="L130" s="260"/>
      <c r="M130" s="261"/>
      <c r="N130" s="262"/>
      <c r="O130" s="262"/>
      <c r="P130" s="262"/>
      <c r="Q130" s="262"/>
      <c r="R130" s="262"/>
      <c r="S130" s="262"/>
      <c r="T130" s="263"/>
      <c r="U130" s="13"/>
      <c r="V130" s="13"/>
      <c r="W130" s="13"/>
      <c r="X130" s="13"/>
      <c r="Y130" s="13"/>
      <c r="Z130" s="13"/>
      <c r="AA130" s="13"/>
      <c r="AB130" s="13"/>
      <c r="AC130" s="13"/>
      <c r="AD130" s="13"/>
      <c r="AE130" s="13"/>
      <c r="AT130" s="264" t="s">
        <v>609</v>
      </c>
      <c r="AU130" s="264" t="s">
        <v>96</v>
      </c>
      <c r="AV130" s="13" t="s">
        <v>87</v>
      </c>
      <c r="AW130" s="13" t="s">
        <v>41</v>
      </c>
      <c r="AX130" s="13" t="s">
        <v>80</v>
      </c>
      <c r="AY130" s="264" t="s">
        <v>298</v>
      </c>
    </row>
    <row r="131" s="13" customFormat="1">
      <c r="A131" s="13"/>
      <c r="B131" s="255"/>
      <c r="C131" s="256"/>
      <c r="D131" s="250" t="s">
        <v>609</v>
      </c>
      <c r="E131" s="257" t="s">
        <v>35</v>
      </c>
      <c r="F131" s="258" t="s">
        <v>1042</v>
      </c>
      <c r="G131" s="256"/>
      <c r="H131" s="257" t="s">
        <v>35</v>
      </c>
      <c r="I131" s="259"/>
      <c r="J131" s="256"/>
      <c r="K131" s="256"/>
      <c r="L131" s="260"/>
      <c r="M131" s="261"/>
      <c r="N131" s="262"/>
      <c r="O131" s="262"/>
      <c r="P131" s="262"/>
      <c r="Q131" s="262"/>
      <c r="R131" s="262"/>
      <c r="S131" s="262"/>
      <c r="T131" s="263"/>
      <c r="U131" s="13"/>
      <c r="V131" s="13"/>
      <c r="W131" s="13"/>
      <c r="X131" s="13"/>
      <c r="Y131" s="13"/>
      <c r="Z131" s="13"/>
      <c r="AA131" s="13"/>
      <c r="AB131" s="13"/>
      <c r="AC131" s="13"/>
      <c r="AD131" s="13"/>
      <c r="AE131" s="13"/>
      <c r="AT131" s="264" t="s">
        <v>609</v>
      </c>
      <c r="AU131" s="264" t="s">
        <v>96</v>
      </c>
      <c r="AV131" s="13" t="s">
        <v>87</v>
      </c>
      <c r="AW131" s="13" t="s">
        <v>41</v>
      </c>
      <c r="AX131" s="13" t="s">
        <v>80</v>
      </c>
      <c r="AY131" s="264" t="s">
        <v>298</v>
      </c>
    </row>
    <row r="132" s="13" customFormat="1">
      <c r="A132" s="13"/>
      <c r="B132" s="255"/>
      <c r="C132" s="256"/>
      <c r="D132" s="250" t="s">
        <v>609</v>
      </c>
      <c r="E132" s="257" t="s">
        <v>35</v>
      </c>
      <c r="F132" s="258" t="s">
        <v>1043</v>
      </c>
      <c r="G132" s="256"/>
      <c r="H132" s="257" t="s">
        <v>35</v>
      </c>
      <c r="I132" s="259"/>
      <c r="J132" s="256"/>
      <c r="K132" s="256"/>
      <c r="L132" s="260"/>
      <c r="M132" s="261"/>
      <c r="N132" s="262"/>
      <c r="O132" s="262"/>
      <c r="P132" s="262"/>
      <c r="Q132" s="262"/>
      <c r="R132" s="262"/>
      <c r="S132" s="262"/>
      <c r="T132" s="263"/>
      <c r="U132" s="13"/>
      <c r="V132" s="13"/>
      <c r="W132" s="13"/>
      <c r="X132" s="13"/>
      <c r="Y132" s="13"/>
      <c r="Z132" s="13"/>
      <c r="AA132" s="13"/>
      <c r="AB132" s="13"/>
      <c r="AC132" s="13"/>
      <c r="AD132" s="13"/>
      <c r="AE132" s="13"/>
      <c r="AT132" s="264" t="s">
        <v>609</v>
      </c>
      <c r="AU132" s="264" t="s">
        <v>96</v>
      </c>
      <c r="AV132" s="13" t="s">
        <v>87</v>
      </c>
      <c r="AW132" s="13" t="s">
        <v>41</v>
      </c>
      <c r="AX132" s="13" t="s">
        <v>80</v>
      </c>
      <c r="AY132" s="264" t="s">
        <v>298</v>
      </c>
    </row>
    <row r="133" s="14" customFormat="1">
      <c r="A133" s="14"/>
      <c r="B133" s="265"/>
      <c r="C133" s="266"/>
      <c r="D133" s="250" t="s">
        <v>609</v>
      </c>
      <c r="E133" s="267" t="s">
        <v>35</v>
      </c>
      <c r="F133" s="268" t="s">
        <v>1044</v>
      </c>
      <c r="G133" s="266"/>
      <c r="H133" s="269">
        <v>0.037999999999999999</v>
      </c>
      <c r="I133" s="270"/>
      <c r="J133" s="266"/>
      <c r="K133" s="266"/>
      <c r="L133" s="271"/>
      <c r="M133" s="272"/>
      <c r="N133" s="273"/>
      <c r="O133" s="273"/>
      <c r="P133" s="273"/>
      <c r="Q133" s="273"/>
      <c r="R133" s="273"/>
      <c r="S133" s="273"/>
      <c r="T133" s="274"/>
      <c r="U133" s="14"/>
      <c r="V133" s="14"/>
      <c r="W133" s="14"/>
      <c r="X133" s="14"/>
      <c r="Y133" s="14"/>
      <c r="Z133" s="14"/>
      <c r="AA133" s="14"/>
      <c r="AB133" s="14"/>
      <c r="AC133" s="14"/>
      <c r="AD133" s="14"/>
      <c r="AE133" s="14"/>
      <c r="AT133" s="275" t="s">
        <v>609</v>
      </c>
      <c r="AU133" s="275" t="s">
        <v>96</v>
      </c>
      <c r="AV133" s="14" t="s">
        <v>89</v>
      </c>
      <c r="AW133" s="14" t="s">
        <v>41</v>
      </c>
      <c r="AX133" s="14" t="s">
        <v>80</v>
      </c>
      <c r="AY133" s="275" t="s">
        <v>298</v>
      </c>
    </row>
    <row r="134" s="15" customFormat="1">
      <c r="A134" s="15"/>
      <c r="B134" s="276"/>
      <c r="C134" s="277"/>
      <c r="D134" s="250" t="s">
        <v>609</v>
      </c>
      <c r="E134" s="278" t="s">
        <v>35</v>
      </c>
      <c r="F134" s="279" t="s">
        <v>612</v>
      </c>
      <c r="G134" s="277"/>
      <c r="H134" s="280">
        <v>0.037999999999999999</v>
      </c>
      <c r="I134" s="281"/>
      <c r="J134" s="277"/>
      <c r="K134" s="277"/>
      <c r="L134" s="282"/>
      <c r="M134" s="283"/>
      <c r="N134" s="284"/>
      <c r="O134" s="284"/>
      <c r="P134" s="284"/>
      <c r="Q134" s="284"/>
      <c r="R134" s="284"/>
      <c r="S134" s="284"/>
      <c r="T134" s="285"/>
      <c r="U134" s="15"/>
      <c r="V134" s="15"/>
      <c r="W134" s="15"/>
      <c r="X134" s="15"/>
      <c r="Y134" s="15"/>
      <c r="Z134" s="15"/>
      <c r="AA134" s="15"/>
      <c r="AB134" s="15"/>
      <c r="AC134" s="15"/>
      <c r="AD134" s="15"/>
      <c r="AE134" s="15"/>
      <c r="AT134" s="286" t="s">
        <v>609</v>
      </c>
      <c r="AU134" s="286" t="s">
        <v>96</v>
      </c>
      <c r="AV134" s="15" t="s">
        <v>100</v>
      </c>
      <c r="AW134" s="15" t="s">
        <v>41</v>
      </c>
      <c r="AX134" s="15" t="s">
        <v>87</v>
      </c>
      <c r="AY134" s="286" t="s">
        <v>298</v>
      </c>
    </row>
    <row r="135" s="2" customFormat="1" ht="37.8" customHeight="1">
      <c r="A135" s="41"/>
      <c r="B135" s="42"/>
      <c r="C135" s="217" t="s">
        <v>104</v>
      </c>
      <c r="D135" s="217" t="s">
        <v>301</v>
      </c>
      <c r="E135" s="218" t="s">
        <v>1045</v>
      </c>
      <c r="F135" s="219" t="s">
        <v>1046</v>
      </c>
      <c r="G135" s="220" t="s">
        <v>650</v>
      </c>
      <c r="H135" s="221">
        <v>3.6869999999999998</v>
      </c>
      <c r="I135" s="222"/>
      <c r="J135" s="223">
        <f>ROUND(I135*H135,2)</f>
        <v>0</v>
      </c>
      <c r="K135" s="219" t="s">
        <v>305</v>
      </c>
      <c r="L135" s="47"/>
      <c r="M135" s="224" t="s">
        <v>35</v>
      </c>
      <c r="N135" s="225" t="s">
        <v>51</v>
      </c>
      <c r="O135" s="87"/>
      <c r="P135" s="226">
        <f>O135*H135</f>
        <v>0</v>
      </c>
      <c r="Q135" s="226">
        <v>0</v>
      </c>
      <c r="R135" s="226">
        <f>Q135*H135</f>
        <v>0</v>
      </c>
      <c r="S135" s="226">
        <v>0</v>
      </c>
      <c r="T135" s="227">
        <f>S135*H135</f>
        <v>0</v>
      </c>
      <c r="U135" s="41"/>
      <c r="V135" s="41"/>
      <c r="W135" s="41"/>
      <c r="X135" s="41"/>
      <c r="Y135" s="41"/>
      <c r="Z135" s="41"/>
      <c r="AA135" s="41"/>
      <c r="AB135" s="41"/>
      <c r="AC135" s="41"/>
      <c r="AD135" s="41"/>
      <c r="AE135" s="41"/>
      <c r="AR135" s="228" t="s">
        <v>100</v>
      </c>
      <c r="AT135" s="228" t="s">
        <v>301</v>
      </c>
      <c r="AU135" s="228" t="s">
        <v>96</v>
      </c>
      <c r="AY135" s="19" t="s">
        <v>298</v>
      </c>
      <c r="BE135" s="229">
        <f>IF(N135="základní",J135,0)</f>
        <v>0</v>
      </c>
      <c r="BF135" s="229">
        <f>IF(N135="snížená",J135,0)</f>
        <v>0</v>
      </c>
      <c r="BG135" s="229">
        <f>IF(N135="zákl. přenesená",J135,0)</f>
        <v>0</v>
      </c>
      <c r="BH135" s="229">
        <f>IF(N135="sníž. přenesená",J135,0)</f>
        <v>0</v>
      </c>
      <c r="BI135" s="229">
        <f>IF(N135="nulová",J135,0)</f>
        <v>0</v>
      </c>
      <c r="BJ135" s="19" t="s">
        <v>87</v>
      </c>
      <c r="BK135" s="229">
        <f>ROUND(I135*H135,2)</f>
        <v>0</v>
      </c>
      <c r="BL135" s="19" t="s">
        <v>100</v>
      </c>
      <c r="BM135" s="228" t="s">
        <v>1047</v>
      </c>
    </row>
    <row r="136" s="13" customFormat="1">
      <c r="A136" s="13"/>
      <c r="B136" s="255"/>
      <c r="C136" s="256"/>
      <c r="D136" s="250" t="s">
        <v>609</v>
      </c>
      <c r="E136" s="257" t="s">
        <v>35</v>
      </c>
      <c r="F136" s="258" t="s">
        <v>1015</v>
      </c>
      <c r="G136" s="256"/>
      <c r="H136" s="257" t="s">
        <v>35</v>
      </c>
      <c r="I136" s="259"/>
      <c r="J136" s="256"/>
      <c r="K136" s="256"/>
      <c r="L136" s="260"/>
      <c r="M136" s="261"/>
      <c r="N136" s="262"/>
      <c r="O136" s="262"/>
      <c r="P136" s="262"/>
      <c r="Q136" s="262"/>
      <c r="R136" s="262"/>
      <c r="S136" s="262"/>
      <c r="T136" s="263"/>
      <c r="U136" s="13"/>
      <c r="V136" s="13"/>
      <c r="W136" s="13"/>
      <c r="X136" s="13"/>
      <c r="Y136" s="13"/>
      <c r="Z136" s="13"/>
      <c r="AA136" s="13"/>
      <c r="AB136" s="13"/>
      <c r="AC136" s="13"/>
      <c r="AD136" s="13"/>
      <c r="AE136" s="13"/>
      <c r="AT136" s="264" t="s">
        <v>609</v>
      </c>
      <c r="AU136" s="264" t="s">
        <v>96</v>
      </c>
      <c r="AV136" s="13" t="s">
        <v>87</v>
      </c>
      <c r="AW136" s="13" t="s">
        <v>41</v>
      </c>
      <c r="AX136" s="13" t="s">
        <v>80</v>
      </c>
      <c r="AY136" s="264" t="s">
        <v>298</v>
      </c>
    </row>
    <row r="137" s="13" customFormat="1">
      <c r="A137" s="13"/>
      <c r="B137" s="255"/>
      <c r="C137" s="256"/>
      <c r="D137" s="250" t="s">
        <v>609</v>
      </c>
      <c r="E137" s="257" t="s">
        <v>35</v>
      </c>
      <c r="F137" s="258" t="s">
        <v>1039</v>
      </c>
      <c r="G137" s="256"/>
      <c r="H137" s="257" t="s">
        <v>35</v>
      </c>
      <c r="I137" s="259"/>
      <c r="J137" s="256"/>
      <c r="K137" s="256"/>
      <c r="L137" s="260"/>
      <c r="M137" s="261"/>
      <c r="N137" s="262"/>
      <c r="O137" s="262"/>
      <c r="P137" s="262"/>
      <c r="Q137" s="262"/>
      <c r="R137" s="262"/>
      <c r="S137" s="262"/>
      <c r="T137" s="263"/>
      <c r="U137" s="13"/>
      <c r="V137" s="13"/>
      <c r="W137" s="13"/>
      <c r="X137" s="13"/>
      <c r="Y137" s="13"/>
      <c r="Z137" s="13"/>
      <c r="AA137" s="13"/>
      <c r="AB137" s="13"/>
      <c r="AC137" s="13"/>
      <c r="AD137" s="13"/>
      <c r="AE137" s="13"/>
      <c r="AT137" s="264" t="s">
        <v>609</v>
      </c>
      <c r="AU137" s="264" t="s">
        <v>96</v>
      </c>
      <c r="AV137" s="13" t="s">
        <v>87</v>
      </c>
      <c r="AW137" s="13" t="s">
        <v>41</v>
      </c>
      <c r="AX137" s="13" t="s">
        <v>80</v>
      </c>
      <c r="AY137" s="264" t="s">
        <v>298</v>
      </c>
    </row>
    <row r="138" s="13" customFormat="1">
      <c r="A138" s="13"/>
      <c r="B138" s="255"/>
      <c r="C138" s="256"/>
      <c r="D138" s="250" t="s">
        <v>609</v>
      </c>
      <c r="E138" s="257" t="s">
        <v>35</v>
      </c>
      <c r="F138" s="258" t="s">
        <v>1048</v>
      </c>
      <c r="G138" s="256"/>
      <c r="H138" s="257" t="s">
        <v>35</v>
      </c>
      <c r="I138" s="259"/>
      <c r="J138" s="256"/>
      <c r="K138" s="256"/>
      <c r="L138" s="260"/>
      <c r="M138" s="261"/>
      <c r="N138" s="262"/>
      <c r="O138" s="262"/>
      <c r="P138" s="262"/>
      <c r="Q138" s="262"/>
      <c r="R138" s="262"/>
      <c r="S138" s="262"/>
      <c r="T138" s="263"/>
      <c r="U138" s="13"/>
      <c r="V138" s="13"/>
      <c r="W138" s="13"/>
      <c r="X138" s="13"/>
      <c r="Y138" s="13"/>
      <c r="Z138" s="13"/>
      <c r="AA138" s="13"/>
      <c r="AB138" s="13"/>
      <c r="AC138" s="13"/>
      <c r="AD138" s="13"/>
      <c r="AE138" s="13"/>
      <c r="AT138" s="264" t="s">
        <v>609</v>
      </c>
      <c r="AU138" s="264" t="s">
        <v>96</v>
      </c>
      <c r="AV138" s="13" t="s">
        <v>87</v>
      </c>
      <c r="AW138" s="13" t="s">
        <v>41</v>
      </c>
      <c r="AX138" s="13" t="s">
        <v>80</v>
      </c>
      <c r="AY138" s="264" t="s">
        <v>298</v>
      </c>
    </row>
    <row r="139" s="13" customFormat="1">
      <c r="A139" s="13"/>
      <c r="B139" s="255"/>
      <c r="C139" s="256"/>
      <c r="D139" s="250" t="s">
        <v>609</v>
      </c>
      <c r="E139" s="257" t="s">
        <v>35</v>
      </c>
      <c r="F139" s="258" t="s">
        <v>1049</v>
      </c>
      <c r="G139" s="256"/>
      <c r="H139" s="257" t="s">
        <v>35</v>
      </c>
      <c r="I139" s="259"/>
      <c r="J139" s="256"/>
      <c r="K139" s="256"/>
      <c r="L139" s="260"/>
      <c r="M139" s="261"/>
      <c r="N139" s="262"/>
      <c r="O139" s="262"/>
      <c r="P139" s="262"/>
      <c r="Q139" s="262"/>
      <c r="R139" s="262"/>
      <c r="S139" s="262"/>
      <c r="T139" s="263"/>
      <c r="U139" s="13"/>
      <c r="V139" s="13"/>
      <c r="W139" s="13"/>
      <c r="X139" s="13"/>
      <c r="Y139" s="13"/>
      <c r="Z139" s="13"/>
      <c r="AA139" s="13"/>
      <c r="AB139" s="13"/>
      <c r="AC139" s="13"/>
      <c r="AD139" s="13"/>
      <c r="AE139" s="13"/>
      <c r="AT139" s="264" t="s">
        <v>609</v>
      </c>
      <c r="AU139" s="264" t="s">
        <v>96</v>
      </c>
      <c r="AV139" s="13" t="s">
        <v>87</v>
      </c>
      <c r="AW139" s="13" t="s">
        <v>41</v>
      </c>
      <c r="AX139" s="13" t="s">
        <v>80</v>
      </c>
      <c r="AY139" s="264" t="s">
        <v>298</v>
      </c>
    </row>
    <row r="140" s="13" customFormat="1">
      <c r="A140" s="13"/>
      <c r="B140" s="255"/>
      <c r="C140" s="256"/>
      <c r="D140" s="250" t="s">
        <v>609</v>
      </c>
      <c r="E140" s="257" t="s">
        <v>35</v>
      </c>
      <c r="F140" s="258" t="s">
        <v>1050</v>
      </c>
      <c r="G140" s="256"/>
      <c r="H140" s="257" t="s">
        <v>35</v>
      </c>
      <c r="I140" s="259"/>
      <c r="J140" s="256"/>
      <c r="K140" s="256"/>
      <c r="L140" s="260"/>
      <c r="M140" s="261"/>
      <c r="N140" s="262"/>
      <c r="O140" s="262"/>
      <c r="P140" s="262"/>
      <c r="Q140" s="262"/>
      <c r="R140" s="262"/>
      <c r="S140" s="262"/>
      <c r="T140" s="263"/>
      <c r="U140" s="13"/>
      <c r="V140" s="13"/>
      <c r="W140" s="13"/>
      <c r="X140" s="13"/>
      <c r="Y140" s="13"/>
      <c r="Z140" s="13"/>
      <c r="AA140" s="13"/>
      <c r="AB140" s="13"/>
      <c r="AC140" s="13"/>
      <c r="AD140" s="13"/>
      <c r="AE140" s="13"/>
      <c r="AT140" s="264" t="s">
        <v>609</v>
      </c>
      <c r="AU140" s="264" t="s">
        <v>96</v>
      </c>
      <c r="AV140" s="13" t="s">
        <v>87</v>
      </c>
      <c r="AW140" s="13" t="s">
        <v>41</v>
      </c>
      <c r="AX140" s="13" t="s">
        <v>80</v>
      </c>
      <c r="AY140" s="264" t="s">
        <v>298</v>
      </c>
    </row>
    <row r="141" s="13" customFormat="1">
      <c r="A141" s="13"/>
      <c r="B141" s="255"/>
      <c r="C141" s="256"/>
      <c r="D141" s="250" t="s">
        <v>609</v>
      </c>
      <c r="E141" s="257" t="s">
        <v>35</v>
      </c>
      <c r="F141" s="258" t="s">
        <v>1051</v>
      </c>
      <c r="G141" s="256"/>
      <c r="H141" s="257" t="s">
        <v>35</v>
      </c>
      <c r="I141" s="259"/>
      <c r="J141" s="256"/>
      <c r="K141" s="256"/>
      <c r="L141" s="260"/>
      <c r="M141" s="261"/>
      <c r="N141" s="262"/>
      <c r="O141" s="262"/>
      <c r="P141" s="262"/>
      <c r="Q141" s="262"/>
      <c r="R141" s="262"/>
      <c r="S141" s="262"/>
      <c r="T141" s="263"/>
      <c r="U141" s="13"/>
      <c r="V141" s="13"/>
      <c r="W141" s="13"/>
      <c r="X141" s="13"/>
      <c r="Y141" s="13"/>
      <c r="Z141" s="13"/>
      <c r="AA141" s="13"/>
      <c r="AB141" s="13"/>
      <c r="AC141" s="13"/>
      <c r="AD141" s="13"/>
      <c r="AE141" s="13"/>
      <c r="AT141" s="264" t="s">
        <v>609</v>
      </c>
      <c r="AU141" s="264" t="s">
        <v>96</v>
      </c>
      <c r="AV141" s="13" t="s">
        <v>87</v>
      </c>
      <c r="AW141" s="13" t="s">
        <v>41</v>
      </c>
      <c r="AX141" s="13" t="s">
        <v>80</v>
      </c>
      <c r="AY141" s="264" t="s">
        <v>298</v>
      </c>
    </row>
    <row r="142" s="13" customFormat="1">
      <c r="A142" s="13"/>
      <c r="B142" s="255"/>
      <c r="C142" s="256"/>
      <c r="D142" s="250" t="s">
        <v>609</v>
      </c>
      <c r="E142" s="257" t="s">
        <v>35</v>
      </c>
      <c r="F142" s="258" t="s">
        <v>1043</v>
      </c>
      <c r="G142" s="256"/>
      <c r="H142" s="257" t="s">
        <v>35</v>
      </c>
      <c r="I142" s="259"/>
      <c r="J142" s="256"/>
      <c r="K142" s="256"/>
      <c r="L142" s="260"/>
      <c r="M142" s="261"/>
      <c r="N142" s="262"/>
      <c r="O142" s="262"/>
      <c r="P142" s="262"/>
      <c r="Q142" s="262"/>
      <c r="R142" s="262"/>
      <c r="S142" s="262"/>
      <c r="T142" s="263"/>
      <c r="U142" s="13"/>
      <c r="V142" s="13"/>
      <c r="W142" s="13"/>
      <c r="X142" s="13"/>
      <c r="Y142" s="13"/>
      <c r="Z142" s="13"/>
      <c r="AA142" s="13"/>
      <c r="AB142" s="13"/>
      <c r="AC142" s="13"/>
      <c r="AD142" s="13"/>
      <c r="AE142" s="13"/>
      <c r="AT142" s="264" t="s">
        <v>609</v>
      </c>
      <c r="AU142" s="264" t="s">
        <v>96</v>
      </c>
      <c r="AV142" s="13" t="s">
        <v>87</v>
      </c>
      <c r="AW142" s="13" t="s">
        <v>41</v>
      </c>
      <c r="AX142" s="13" t="s">
        <v>80</v>
      </c>
      <c r="AY142" s="264" t="s">
        <v>298</v>
      </c>
    </row>
    <row r="143" s="14" customFormat="1">
      <c r="A143" s="14"/>
      <c r="B143" s="265"/>
      <c r="C143" s="266"/>
      <c r="D143" s="250" t="s">
        <v>609</v>
      </c>
      <c r="E143" s="267" t="s">
        <v>35</v>
      </c>
      <c r="F143" s="268" t="s">
        <v>1052</v>
      </c>
      <c r="G143" s="266"/>
      <c r="H143" s="269">
        <v>3.6869999999999998</v>
      </c>
      <c r="I143" s="270"/>
      <c r="J143" s="266"/>
      <c r="K143" s="266"/>
      <c r="L143" s="271"/>
      <c r="M143" s="272"/>
      <c r="N143" s="273"/>
      <c r="O143" s="273"/>
      <c r="P143" s="273"/>
      <c r="Q143" s="273"/>
      <c r="R143" s="273"/>
      <c r="S143" s="273"/>
      <c r="T143" s="274"/>
      <c r="U143" s="14"/>
      <c r="V143" s="14"/>
      <c r="W143" s="14"/>
      <c r="X143" s="14"/>
      <c r="Y143" s="14"/>
      <c r="Z143" s="14"/>
      <c r="AA143" s="14"/>
      <c r="AB143" s="14"/>
      <c r="AC143" s="14"/>
      <c r="AD143" s="14"/>
      <c r="AE143" s="14"/>
      <c r="AT143" s="275" t="s">
        <v>609</v>
      </c>
      <c r="AU143" s="275" t="s">
        <v>96</v>
      </c>
      <c r="AV143" s="14" t="s">
        <v>89</v>
      </c>
      <c r="AW143" s="14" t="s">
        <v>41</v>
      </c>
      <c r="AX143" s="14" t="s">
        <v>80</v>
      </c>
      <c r="AY143" s="275" t="s">
        <v>298</v>
      </c>
    </row>
    <row r="144" s="15" customFormat="1">
      <c r="A144" s="15"/>
      <c r="B144" s="276"/>
      <c r="C144" s="277"/>
      <c r="D144" s="250" t="s">
        <v>609</v>
      </c>
      <c r="E144" s="278" t="s">
        <v>35</v>
      </c>
      <c r="F144" s="279" t="s">
        <v>612</v>
      </c>
      <c r="G144" s="277"/>
      <c r="H144" s="280">
        <v>3.6869999999999998</v>
      </c>
      <c r="I144" s="281"/>
      <c r="J144" s="277"/>
      <c r="K144" s="277"/>
      <c r="L144" s="282"/>
      <c r="M144" s="283"/>
      <c r="N144" s="284"/>
      <c r="O144" s="284"/>
      <c r="P144" s="284"/>
      <c r="Q144" s="284"/>
      <c r="R144" s="284"/>
      <c r="S144" s="284"/>
      <c r="T144" s="285"/>
      <c r="U144" s="15"/>
      <c r="V144" s="15"/>
      <c r="W144" s="15"/>
      <c r="X144" s="15"/>
      <c r="Y144" s="15"/>
      <c r="Z144" s="15"/>
      <c r="AA144" s="15"/>
      <c r="AB144" s="15"/>
      <c r="AC144" s="15"/>
      <c r="AD144" s="15"/>
      <c r="AE144" s="15"/>
      <c r="AT144" s="286" t="s">
        <v>609</v>
      </c>
      <c r="AU144" s="286" t="s">
        <v>96</v>
      </c>
      <c r="AV144" s="15" t="s">
        <v>100</v>
      </c>
      <c r="AW144" s="15" t="s">
        <v>41</v>
      </c>
      <c r="AX144" s="15" t="s">
        <v>87</v>
      </c>
      <c r="AY144" s="286" t="s">
        <v>298</v>
      </c>
    </row>
    <row r="145" s="2" customFormat="1" ht="16.5" customHeight="1">
      <c r="A145" s="41"/>
      <c r="B145" s="42"/>
      <c r="C145" s="217" t="s">
        <v>320</v>
      </c>
      <c r="D145" s="217" t="s">
        <v>301</v>
      </c>
      <c r="E145" s="218" t="s">
        <v>1053</v>
      </c>
      <c r="F145" s="219" t="s">
        <v>1054</v>
      </c>
      <c r="G145" s="220" t="s">
        <v>304</v>
      </c>
      <c r="H145" s="221">
        <v>110</v>
      </c>
      <c r="I145" s="222"/>
      <c r="J145" s="223">
        <f>ROUND(I145*H145,2)</f>
        <v>0</v>
      </c>
      <c r="K145" s="219" t="s">
        <v>471</v>
      </c>
      <c r="L145" s="47"/>
      <c r="M145" s="224" t="s">
        <v>35</v>
      </c>
      <c r="N145" s="225" t="s">
        <v>51</v>
      </c>
      <c r="O145" s="87"/>
      <c r="P145" s="226">
        <f>O145*H145</f>
        <v>0</v>
      </c>
      <c r="Q145" s="226">
        <v>0</v>
      </c>
      <c r="R145" s="226">
        <f>Q145*H145</f>
        <v>0</v>
      </c>
      <c r="S145" s="226">
        <v>0</v>
      </c>
      <c r="T145" s="227">
        <f>S145*H145</f>
        <v>0</v>
      </c>
      <c r="U145" s="41"/>
      <c r="V145" s="41"/>
      <c r="W145" s="41"/>
      <c r="X145" s="41"/>
      <c r="Y145" s="41"/>
      <c r="Z145" s="41"/>
      <c r="AA145" s="41"/>
      <c r="AB145" s="41"/>
      <c r="AC145" s="41"/>
      <c r="AD145" s="41"/>
      <c r="AE145" s="41"/>
      <c r="AR145" s="228" t="s">
        <v>100</v>
      </c>
      <c r="AT145" s="228" t="s">
        <v>301</v>
      </c>
      <c r="AU145" s="228" t="s">
        <v>96</v>
      </c>
      <c r="AY145" s="19" t="s">
        <v>298</v>
      </c>
      <c r="BE145" s="229">
        <f>IF(N145="základní",J145,0)</f>
        <v>0</v>
      </c>
      <c r="BF145" s="229">
        <f>IF(N145="snížená",J145,0)</f>
        <v>0</v>
      </c>
      <c r="BG145" s="229">
        <f>IF(N145="zákl. přenesená",J145,0)</f>
        <v>0</v>
      </c>
      <c r="BH145" s="229">
        <f>IF(N145="sníž. přenesená",J145,0)</f>
        <v>0</v>
      </c>
      <c r="BI145" s="229">
        <f>IF(N145="nulová",J145,0)</f>
        <v>0</v>
      </c>
      <c r="BJ145" s="19" t="s">
        <v>87</v>
      </c>
      <c r="BK145" s="229">
        <f>ROUND(I145*H145,2)</f>
        <v>0</v>
      </c>
      <c r="BL145" s="19" t="s">
        <v>100</v>
      </c>
      <c r="BM145" s="228" t="s">
        <v>1055</v>
      </c>
    </row>
    <row r="146" s="13" customFormat="1">
      <c r="A146" s="13"/>
      <c r="B146" s="255"/>
      <c r="C146" s="256"/>
      <c r="D146" s="250" t="s">
        <v>609</v>
      </c>
      <c r="E146" s="257" t="s">
        <v>35</v>
      </c>
      <c r="F146" s="258" t="s">
        <v>1015</v>
      </c>
      <c r="G146" s="256"/>
      <c r="H146" s="257" t="s">
        <v>35</v>
      </c>
      <c r="I146" s="259"/>
      <c r="J146" s="256"/>
      <c r="K146" s="256"/>
      <c r="L146" s="260"/>
      <c r="M146" s="261"/>
      <c r="N146" s="262"/>
      <c r="O146" s="262"/>
      <c r="P146" s="262"/>
      <c r="Q146" s="262"/>
      <c r="R146" s="262"/>
      <c r="S146" s="262"/>
      <c r="T146" s="263"/>
      <c r="U146" s="13"/>
      <c r="V146" s="13"/>
      <c r="W146" s="13"/>
      <c r="X146" s="13"/>
      <c r="Y146" s="13"/>
      <c r="Z146" s="13"/>
      <c r="AA146" s="13"/>
      <c r="AB146" s="13"/>
      <c r="AC146" s="13"/>
      <c r="AD146" s="13"/>
      <c r="AE146" s="13"/>
      <c r="AT146" s="264" t="s">
        <v>609</v>
      </c>
      <c r="AU146" s="264" t="s">
        <v>96</v>
      </c>
      <c r="AV146" s="13" t="s">
        <v>87</v>
      </c>
      <c r="AW146" s="13" t="s">
        <v>41</v>
      </c>
      <c r="AX146" s="13" t="s">
        <v>80</v>
      </c>
      <c r="AY146" s="264" t="s">
        <v>298</v>
      </c>
    </row>
    <row r="147" s="13" customFormat="1">
      <c r="A147" s="13"/>
      <c r="B147" s="255"/>
      <c r="C147" s="256"/>
      <c r="D147" s="250" t="s">
        <v>609</v>
      </c>
      <c r="E147" s="257" t="s">
        <v>35</v>
      </c>
      <c r="F147" s="258" t="s">
        <v>1039</v>
      </c>
      <c r="G147" s="256"/>
      <c r="H147" s="257" t="s">
        <v>35</v>
      </c>
      <c r="I147" s="259"/>
      <c r="J147" s="256"/>
      <c r="K147" s="256"/>
      <c r="L147" s="260"/>
      <c r="M147" s="261"/>
      <c r="N147" s="262"/>
      <c r="O147" s="262"/>
      <c r="P147" s="262"/>
      <c r="Q147" s="262"/>
      <c r="R147" s="262"/>
      <c r="S147" s="262"/>
      <c r="T147" s="263"/>
      <c r="U147" s="13"/>
      <c r="V147" s="13"/>
      <c r="W147" s="13"/>
      <c r="X147" s="13"/>
      <c r="Y147" s="13"/>
      <c r="Z147" s="13"/>
      <c r="AA147" s="13"/>
      <c r="AB147" s="13"/>
      <c r="AC147" s="13"/>
      <c r="AD147" s="13"/>
      <c r="AE147" s="13"/>
      <c r="AT147" s="264" t="s">
        <v>609</v>
      </c>
      <c r="AU147" s="264" t="s">
        <v>96</v>
      </c>
      <c r="AV147" s="13" t="s">
        <v>87</v>
      </c>
      <c r="AW147" s="13" t="s">
        <v>41</v>
      </c>
      <c r="AX147" s="13" t="s">
        <v>80</v>
      </c>
      <c r="AY147" s="264" t="s">
        <v>298</v>
      </c>
    </row>
    <row r="148" s="13" customFormat="1">
      <c r="A148" s="13"/>
      <c r="B148" s="255"/>
      <c r="C148" s="256"/>
      <c r="D148" s="250" t="s">
        <v>609</v>
      </c>
      <c r="E148" s="257" t="s">
        <v>35</v>
      </c>
      <c r="F148" s="258" t="s">
        <v>1041</v>
      </c>
      <c r="G148" s="256"/>
      <c r="H148" s="257" t="s">
        <v>35</v>
      </c>
      <c r="I148" s="259"/>
      <c r="J148" s="256"/>
      <c r="K148" s="256"/>
      <c r="L148" s="260"/>
      <c r="M148" s="261"/>
      <c r="N148" s="262"/>
      <c r="O148" s="262"/>
      <c r="P148" s="262"/>
      <c r="Q148" s="262"/>
      <c r="R148" s="262"/>
      <c r="S148" s="262"/>
      <c r="T148" s="263"/>
      <c r="U148" s="13"/>
      <c r="V148" s="13"/>
      <c r="W148" s="13"/>
      <c r="X148" s="13"/>
      <c r="Y148" s="13"/>
      <c r="Z148" s="13"/>
      <c r="AA148" s="13"/>
      <c r="AB148" s="13"/>
      <c r="AC148" s="13"/>
      <c r="AD148" s="13"/>
      <c r="AE148" s="13"/>
      <c r="AT148" s="264" t="s">
        <v>609</v>
      </c>
      <c r="AU148" s="264" t="s">
        <v>96</v>
      </c>
      <c r="AV148" s="13" t="s">
        <v>87</v>
      </c>
      <c r="AW148" s="13" t="s">
        <v>41</v>
      </c>
      <c r="AX148" s="13" t="s">
        <v>80</v>
      </c>
      <c r="AY148" s="264" t="s">
        <v>298</v>
      </c>
    </row>
    <row r="149" s="14" customFormat="1">
      <c r="A149" s="14"/>
      <c r="B149" s="265"/>
      <c r="C149" s="266"/>
      <c r="D149" s="250" t="s">
        <v>609</v>
      </c>
      <c r="E149" s="267" t="s">
        <v>35</v>
      </c>
      <c r="F149" s="268" t="s">
        <v>1056</v>
      </c>
      <c r="G149" s="266"/>
      <c r="H149" s="269">
        <v>110</v>
      </c>
      <c r="I149" s="270"/>
      <c r="J149" s="266"/>
      <c r="K149" s="266"/>
      <c r="L149" s="271"/>
      <c r="M149" s="272"/>
      <c r="N149" s="273"/>
      <c r="O149" s="273"/>
      <c r="P149" s="273"/>
      <c r="Q149" s="273"/>
      <c r="R149" s="273"/>
      <c r="S149" s="273"/>
      <c r="T149" s="274"/>
      <c r="U149" s="14"/>
      <c r="V149" s="14"/>
      <c r="W149" s="14"/>
      <c r="X149" s="14"/>
      <c r="Y149" s="14"/>
      <c r="Z149" s="14"/>
      <c r="AA149" s="14"/>
      <c r="AB149" s="14"/>
      <c r="AC149" s="14"/>
      <c r="AD149" s="14"/>
      <c r="AE149" s="14"/>
      <c r="AT149" s="275" t="s">
        <v>609</v>
      </c>
      <c r="AU149" s="275" t="s">
        <v>96</v>
      </c>
      <c r="AV149" s="14" t="s">
        <v>89</v>
      </c>
      <c r="AW149" s="14" t="s">
        <v>41</v>
      </c>
      <c r="AX149" s="14" t="s">
        <v>80</v>
      </c>
      <c r="AY149" s="275" t="s">
        <v>298</v>
      </c>
    </row>
    <row r="150" s="15" customFormat="1">
      <c r="A150" s="15"/>
      <c r="B150" s="276"/>
      <c r="C150" s="277"/>
      <c r="D150" s="250" t="s">
        <v>609</v>
      </c>
      <c r="E150" s="278" t="s">
        <v>35</v>
      </c>
      <c r="F150" s="279" t="s">
        <v>612</v>
      </c>
      <c r="G150" s="277"/>
      <c r="H150" s="280">
        <v>110</v>
      </c>
      <c r="I150" s="281"/>
      <c r="J150" s="277"/>
      <c r="K150" s="277"/>
      <c r="L150" s="282"/>
      <c r="M150" s="283"/>
      <c r="N150" s="284"/>
      <c r="O150" s="284"/>
      <c r="P150" s="284"/>
      <c r="Q150" s="284"/>
      <c r="R150" s="284"/>
      <c r="S150" s="284"/>
      <c r="T150" s="285"/>
      <c r="U150" s="15"/>
      <c r="V150" s="15"/>
      <c r="W150" s="15"/>
      <c r="X150" s="15"/>
      <c r="Y150" s="15"/>
      <c r="Z150" s="15"/>
      <c r="AA150" s="15"/>
      <c r="AB150" s="15"/>
      <c r="AC150" s="15"/>
      <c r="AD150" s="15"/>
      <c r="AE150" s="15"/>
      <c r="AT150" s="286" t="s">
        <v>609</v>
      </c>
      <c r="AU150" s="286" t="s">
        <v>96</v>
      </c>
      <c r="AV150" s="15" t="s">
        <v>100</v>
      </c>
      <c r="AW150" s="15" t="s">
        <v>41</v>
      </c>
      <c r="AX150" s="15" t="s">
        <v>87</v>
      </c>
      <c r="AY150" s="286" t="s">
        <v>298</v>
      </c>
    </row>
    <row r="151" s="2" customFormat="1" ht="37.8" customHeight="1">
      <c r="A151" s="41"/>
      <c r="B151" s="42"/>
      <c r="C151" s="217" t="s">
        <v>324</v>
      </c>
      <c r="D151" s="217" t="s">
        <v>301</v>
      </c>
      <c r="E151" s="218" t="s">
        <v>1057</v>
      </c>
      <c r="F151" s="219" t="s">
        <v>1058</v>
      </c>
      <c r="G151" s="220" t="s">
        <v>315</v>
      </c>
      <c r="H151" s="221">
        <v>68</v>
      </c>
      <c r="I151" s="222"/>
      <c r="J151" s="223">
        <f>ROUND(I151*H151,2)</f>
        <v>0</v>
      </c>
      <c r="K151" s="219" t="s">
        <v>305</v>
      </c>
      <c r="L151" s="47"/>
      <c r="M151" s="224" t="s">
        <v>35</v>
      </c>
      <c r="N151" s="225" t="s">
        <v>51</v>
      </c>
      <c r="O151" s="87"/>
      <c r="P151" s="226">
        <f>O151*H151</f>
        <v>0</v>
      </c>
      <c r="Q151" s="226">
        <v>0</v>
      </c>
      <c r="R151" s="226">
        <f>Q151*H151</f>
        <v>0</v>
      </c>
      <c r="S151" s="226">
        <v>0</v>
      </c>
      <c r="T151" s="227">
        <f>S151*H151</f>
        <v>0</v>
      </c>
      <c r="U151" s="41"/>
      <c r="V151" s="41"/>
      <c r="W151" s="41"/>
      <c r="X151" s="41"/>
      <c r="Y151" s="41"/>
      <c r="Z151" s="41"/>
      <c r="AA151" s="41"/>
      <c r="AB151" s="41"/>
      <c r="AC151" s="41"/>
      <c r="AD151" s="41"/>
      <c r="AE151" s="41"/>
      <c r="AR151" s="228" t="s">
        <v>100</v>
      </c>
      <c r="AT151" s="228" t="s">
        <v>301</v>
      </c>
      <c r="AU151" s="228" t="s">
        <v>96</v>
      </c>
      <c r="AY151" s="19" t="s">
        <v>298</v>
      </c>
      <c r="BE151" s="229">
        <f>IF(N151="základní",J151,0)</f>
        <v>0</v>
      </c>
      <c r="BF151" s="229">
        <f>IF(N151="snížená",J151,0)</f>
        <v>0</v>
      </c>
      <c r="BG151" s="229">
        <f>IF(N151="zákl. přenesená",J151,0)</f>
        <v>0</v>
      </c>
      <c r="BH151" s="229">
        <f>IF(N151="sníž. přenesená",J151,0)</f>
        <v>0</v>
      </c>
      <c r="BI151" s="229">
        <f>IF(N151="nulová",J151,0)</f>
        <v>0</v>
      </c>
      <c r="BJ151" s="19" t="s">
        <v>87</v>
      </c>
      <c r="BK151" s="229">
        <f>ROUND(I151*H151,2)</f>
        <v>0</v>
      </c>
      <c r="BL151" s="19" t="s">
        <v>100</v>
      </c>
      <c r="BM151" s="228" t="s">
        <v>1059</v>
      </c>
    </row>
    <row r="152" s="13" customFormat="1">
      <c r="A152" s="13"/>
      <c r="B152" s="255"/>
      <c r="C152" s="256"/>
      <c r="D152" s="250" t="s">
        <v>609</v>
      </c>
      <c r="E152" s="257" t="s">
        <v>35</v>
      </c>
      <c r="F152" s="258" t="s">
        <v>1015</v>
      </c>
      <c r="G152" s="256"/>
      <c r="H152" s="257" t="s">
        <v>35</v>
      </c>
      <c r="I152" s="259"/>
      <c r="J152" s="256"/>
      <c r="K152" s="256"/>
      <c r="L152" s="260"/>
      <c r="M152" s="261"/>
      <c r="N152" s="262"/>
      <c r="O152" s="262"/>
      <c r="P152" s="262"/>
      <c r="Q152" s="262"/>
      <c r="R152" s="262"/>
      <c r="S152" s="262"/>
      <c r="T152" s="263"/>
      <c r="U152" s="13"/>
      <c r="V152" s="13"/>
      <c r="W152" s="13"/>
      <c r="X152" s="13"/>
      <c r="Y152" s="13"/>
      <c r="Z152" s="13"/>
      <c r="AA152" s="13"/>
      <c r="AB152" s="13"/>
      <c r="AC152" s="13"/>
      <c r="AD152" s="13"/>
      <c r="AE152" s="13"/>
      <c r="AT152" s="264" t="s">
        <v>609</v>
      </c>
      <c r="AU152" s="264" t="s">
        <v>96</v>
      </c>
      <c r="AV152" s="13" t="s">
        <v>87</v>
      </c>
      <c r="AW152" s="13" t="s">
        <v>41</v>
      </c>
      <c r="AX152" s="13" t="s">
        <v>80</v>
      </c>
      <c r="AY152" s="264" t="s">
        <v>298</v>
      </c>
    </row>
    <row r="153" s="13" customFormat="1">
      <c r="A153" s="13"/>
      <c r="B153" s="255"/>
      <c r="C153" s="256"/>
      <c r="D153" s="250" t="s">
        <v>609</v>
      </c>
      <c r="E153" s="257" t="s">
        <v>35</v>
      </c>
      <c r="F153" s="258" t="s">
        <v>1060</v>
      </c>
      <c r="G153" s="256"/>
      <c r="H153" s="257" t="s">
        <v>35</v>
      </c>
      <c r="I153" s="259"/>
      <c r="J153" s="256"/>
      <c r="K153" s="256"/>
      <c r="L153" s="260"/>
      <c r="M153" s="261"/>
      <c r="N153" s="262"/>
      <c r="O153" s="262"/>
      <c r="P153" s="262"/>
      <c r="Q153" s="262"/>
      <c r="R153" s="262"/>
      <c r="S153" s="262"/>
      <c r="T153" s="263"/>
      <c r="U153" s="13"/>
      <c r="V153" s="13"/>
      <c r="W153" s="13"/>
      <c r="X153" s="13"/>
      <c r="Y153" s="13"/>
      <c r="Z153" s="13"/>
      <c r="AA153" s="13"/>
      <c r="AB153" s="13"/>
      <c r="AC153" s="13"/>
      <c r="AD153" s="13"/>
      <c r="AE153" s="13"/>
      <c r="AT153" s="264" t="s">
        <v>609</v>
      </c>
      <c r="AU153" s="264" t="s">
        <v>96</v>
      </c>
      <c r="AV153" s="13" t="s">
        <v>87</v>
      </c>
      <c r="AW153" s="13" t="s">
        <v>41</v>
      </c>
      <c r="AX153" s="13" t="s">
        <v>80</v>
      </c>
      <c r="AY153" s="264" t="s">
        <v>298</v>
      </c>
    </row>
    <row r="154" s="13" customFormat="1">
      <c r="A154" s="13"/>
      <c r="B154" s="255"/>
      <c r="C154" s="256"/>
      <c r="D154" s="250" t="s">
        <v>609</v>
      </c>
      <c r="E154" s="257" t="s">
        <v>35</v>
      </c>
      <c r="F154" s="258" t="s">
        <v>1061</v>
      </c>
      <c r="G154" s="256"/>
      <c r="H154" s="257" t="s">
        <v>35</v>
      </c>
      <c r="I154" s="259"/>
      <c r="J154" s="256"/>
      <c r="K154" s="256"/>
      <c r="L154" s="260"/>
      <c r="M154" s="261"/>
      <c r="N154" s="262"/>
      <c r="O154" s="262"/>
      <c r="P154" s="262"/>
      <c r="Q154" s="262"/>
      <c r="R154" s="262"/>
      <c r="S154" s="262"/>
      <c r="T154" s="263"/>
      <c r="U154" s="13"/>
      <c r="V154" s="13"/>
      <c r="W154" s="13"/>
      <c r="X154" s="13"/>
      <c r="Y154" s="13"/>
      <c r="Z154" s="13"/>
      <c r="AA154" s="13"/>
      <c r="AB154" s="13"/>
      <c r="AC154" s="13"/>
      <c r="AD154" s="13"/>
      <c r="AE154" s="13"/>
      <c r="AT154" s="264" t="s">
        <v>609</v>
      </c>
      <c r="AU154" s="264" t="s">
        <v>96</v>
      </c>
      <c r="AV154" s="13" t="s">
        <v>87</v>
      </c>
      <c r="AW154" s="13" t="s">
        <v>41</v>
      </c>
      <c r="AX154" s="13" t="s">
        <v>80</v>
      </c>
      <c r="AY154" s="264" t="s">
        <v>298</v>
      </c>
    </row>
    <row r="155" s="14" customFormat="1">
      <c r="A155" s="14"/>
      <c r="B155" s="265"/>
      <c r="C155" s="266"/>
      <c r="D155" s="250" t="s">
        <v>609</v>
      </c>
      <c r="E155" s="267" t="s">
        <v>35</v>
      </c>
      <c r="F155" s="268" t="s">
        <v>1062</v>
      </c>
      <c r="G155" s="266"/>
      <c r="H155" s="269">
        <v>68</v>
      </c>
      <c r="I155" s="270"/>
      <c r="J155" s="266"/>
      <c r="K155" s="266"/>
      <c r="L155" s="271"/>
      <c r="M155" s="272"/>
      <c r="N155" s="273"/>
      <c r="O155" s="273"/>
      <c r="P155" s="273"/>
      <c r="Q155" s="273"/>
      <c r="R155" s="273"/>
      <c r="S155" s="273"/>
      <c r="T155" s="274"/>
      <c r="U155" s="14"/>
      <c r="V155" s="14"/>
      <c r="W155" s="14"/>
      <c r="X155" s="14"/>
      <c r="Y155" s="14"/>
      <c r="Z155" s="14"/>
      <c r="AA155" s="14"/>
      <c r="AB155" s="14"/>
      <c r="AC155" s="14"/>
      <c r="AD155" s="14"/>
      <c r="AE155" s="14"/>
      <c r="AT155" s="275" t="s">
        <v>609</v>
      </c>
      <c r="AU155" s="275" t="s">
        <v>96</v>
      </c>
      <c r="AV155" s="14" t="s">
        <v>89</v>
      </c>
      <c r="AW155" s="14" t="s">
        <v>41</v>
      </c>
      <c r="AX155" s="14" t="s">
        <v>80</v>
      </c>
      <c r="AY155" s="275" t="s">
        <v>298</v>
      </c>
    </row>
    <row r="156" s="15" customFormat="1">
      <c r="A156" s="15"/>
      <c r="B156" s="276"/>
      <c r="C156" s="277"/>
      <c r="D156" s="250" t="s">
        <v>609</v>
      </c>
      <c r="E156" s="278" t="s">
        <v>35</v>
      </c>
      <c r="F156" s="279" t="s">
        <v>612</v>
      </c>
      <c r="G156" s="277"/>
      <c r="H156" s="280">
        <v>68</v>
      </c>
      <c r="I156" s="281"/>
      <c r="J156" s="277"/>
      <c r="K156" s="277"/>
      <c r="L156" s="282"/>
      <c r="M156" s="283"/>
      <c r="N156" s="284"/>
      <c r="O156" s="284"/>
      <c r="P156" s="284"/>
      <c r="Q156" s="284"/>
      <c r="R156" s="284"/>
      <c r="S156" s="284"/>
      <c r="T156" s="285"/>
      <c r="U156" s="15"/>
      <c r="V156" s="15"/>
      <c r="W156" s="15"/>
      <c r="X156" s="15"/>
      <c r="Y156" s="15"/>
      <c r="Z156" s="15"/>
      <c r="AA156" s="15"/>
      <c r="AB156" s="15"/>
      <c r="AC156" s="15"/>
      <c r="AD156" s="15"/>
      <c r="AE156" s="15"/>
      <c r="AT156" s="286" t="s">
        <v>609</v>
      </c>
      <c r="AU156" s="286" t="s">
        <v>96</v>
      </c>
      <c r="AV156" s="15" t="s">
        <v>100</v>
      </c>
      <c r="AW156" s="15" t="s">
        <v>41</v>
      </c>
      <c r="AX156" s="15" t="s">
        <v>87</v>
      </c>
      <c r="AY156" s="286" t="s">
        <v>298</v>
      </c>
    </row>
    <row r="157" s="2" customFormat="1" ht="37.8" customHeight="1">
      <c r="A157" s="41"/>
      <c r="B157" s="42"/>
      <c r="C157" s="217" t="s">
        <v>328</v>
      </c>
      <c r="D157" s="217" t="s">
        <v>301</v>
      </c>
      <c r="E157" s="218" t="s">
        <v>1063</v>
      </c>
      <c r="F157" s="219" t="s">
        <v>1064</v>
      </c>
      <c r="G157" s="220" t="s">
        <v>315</v>
      </c>
      <c r="H157" s="221">
        <v>1160</v>
      </c>
      <c r="I157" s="222"/>
      <c r="J157" s="223">
        <f>ROUND(I157*H157,2)</f>
        <v>0</v>
      </c>
      <c r="K157" s="219" t="s">
        <v>1065</v>
      </c>
      <c r="L157" s="47"/>
      <c r="M157" s="224" t="s">
        <v>35</v>
      </c>
      <c r="N157" s="225" t="s">
        <v>51</v>
      </c>
      <c r="O157" s="87"/>
      <c r="P157" s="226">
        <f>O157*H157</f>
        <v>0</v>
      </c>
      <c r="Q157" s="226">
        <v>0</v>
      </c>
      <c r="R157" s="226">
        <f>Q157*H157</f>
        <v>0</v>
      </c>
      <c r="S157" s="226">
        <v>0</v>
      </c>
      <c r="T157" s="227">
        <f>S157*H157</f>
        <v>0</v>
      </c>
      <c r="U157" s="41"/>
      <c r="V157" s="41"/>
      <c r="W157" s="41"/>
      <c r="X157" s="41"/>
      <c r="Y157" s="41"/>
      <c r="Z157" s="41"/>
      <c r="AA157" s="41"/>
      <c r="AB157" s="41"/>
      <c r="AC157" s="41"/>
      <c r="AD157" s="41"/>
      <c r="AE157" s="41"/>
      <c r="AR157" s="228" t="s">
        <v>100</v>
      </c>
      <c r="AT157" s="228" t="s">
        <v>301</v>
      </c>
      <c r="AU157" s="228" t="s">
        <v>96</v>
      </c>
      <c r="AY157" s="19" t="s">
        <v>298</v>
      </c>
      <c r="BE157" s="229">
        <f>IF(N157="základní",J157,0)</f>
        <v>0</v>
      </c>
      <c r="BF157" s="229">
        <f>IF(N157="snížená",J157,0)</f>
        <v>0</v>
      </c>
      <c r="BG157" s="229">
        <f>IF(N157="zákl. přenesená",J157,0)</f>
        <v>0</v>
      </c>
      <c r="BH157" s="229">
        <f>IF(N157="sníž. přenesená",J157,0)</f>
        <v>0</v>
      </c>
      <c r="BI157" s="229">
        <f>IF(N157="nulová",J157,0)</f>
        <v>0</v>
      </c>
      <c r="BJ157" s="19" t="s">
        <v>87</v>
      </c>
      <c r="BK157" s="229">
        <f>ROUND(I157*H157,2)</f>
        <v>0</v>
      </c>
      <c r="BL157" s="19" t="s">
        <v>100</v>
      </c>
      <c r="BM157" s="228" t="s">
        <v>1066</v>
      </c>
    </row>
    <row r="158" s="13" customFormat="1">
      <c r="A158" s="13"/>
      <c r="B158" s="255"/>
      <c r="C158" s="256"/>
      <c r="D158" s="250" t="s">
        <v>609</v>
      </c>
      <c r="E158" s="257" t="s">
        <v>35</v>
      </c>
      <c r="F158" s="258" t="s">
        <v>1015</v>
      </c>
      <c r="G158" s="256"/>
      <c r="H158" s="257" t="s">
        <v>35</v>
      </c>
      <c r="I158" s="259"/>
      <c r="J158" s="256"/>
      <c r="K158" s="256"/>
      <c r="L158" s="260"/>
      <c r="M158" s="261"/>
      <c r="N158" s="262"/>
      <c r="O158" s="262"/>
      <c r="P158" s="262"/>
      <c r="Q158" s="262"/>
      <c r="R158" s="262"/>
      <c r="S158" s="262"/>
      <c r="T158" s="263"/>
      <c r="U158" s="13"/>
      <c r="V158" s="13"/>
      <c r="W158" s="13"/>
      <c r="X158" s="13"/>
      <c r="Y158" s="13"/>
      <c r="Z158" s="13"/>
      <c r="AA158" s="13"/>
      <c r="AB158" s="13"/>
      <c r="AC158" s="13"/>
      <c r="AD158" s="13"/>
      <c r="AE158" s="13"/>
      <c r="AT158" s="264" t="s">
        <v>609</v>
      </c>
      <c r="AU158" s="264" t="s">
        <v>96</v>
      </c>
      <c r="AV158" s="13" t="s">
        <v>87</v>
      </c>
      <c r="AW158" s="13" t="s">
        <v>41</v>
      </c>
      <c r="AX158" s="13" t="s">
        <v>80</v>
      </c>
      <c r="AY158" s="264" t="s">
        <v>298</v>
      </c>
    </row>
    <row r="159" s="13" customFormat="1">
      <c r="A159" s="13"/>
      <c r="B159" s="255"/>
      <c r="C159" s="256"/>
      <c r="D159" s="250" t="s">
        <v>609</v>
      </c>
      <c r="E159" s="257" t="s">
        <v>35</v>
      </c>
      <c r="F159" s="258" t="s">
        <v>1039</v>
      </c>
      <c r="G159" s="256"/>
      <c r="H159" s="257" t="s">
        <v>35</v>
      </c>
      <c r="I159" s="259"/>
      <c r="J159" s="256"/>
      <c r="K159" s="256"/>
      <c r="L159" s="260"/>
      <c r="M159" s="261"/>
      <c r="N159" s="262"/>
      <c r="O159" s="262"/>
      <c r="P159" s="262"/>
      <c r="Q159" s="262"/>
      <c r="R159" s="262"/>
      <c r="S159" s="262"/>
      <c r="T159" s="263"/>
      <c r="U159" s="13"/>
      <c r="V159" s="13"/>
      <c r="W159" s="13"/>
      <c r="X159" s="13"/>
      <c r="Y159" s="13"/>
      <c r="Z159" s="13"/>
      <c r="AA159" s="13"/>
      <c r="AB159" s="13"/>
      <c r="AC159" s="13"/>
      <c r="AD159" s="13"/>
      <c r="AE159" s="13"/>
      <c r="AT159" s="264" t="s">
        <v>609</v>
      </c>
      <c r="AU159" s="264" t="s">
        <v>96</v>
      </c>
      <c r="AV159" s="13" t="s">
        <v>87</v>
      </c>
      <c r="AW159" s="13" t="s">
        <v>41</v>
      </c>
      <c r="AX159" s="13" t="s">
        <v>80</v>
      </c>
      <c r="AY159" s="264" t="s">
        <v>298</v>
      </c>
    </row>
    <row r="160" s="13" customFormat="1">
      <c r="A160" s="13"/>
      <c r="B160" s="255"/>
      <c r="C160" s="256"/>
      <c r="D160" s="250" t="s">
        <v>609</v>
      </c>
      <c r="E160" s="257" t="s">
        <v>35</v>
      </c>
      <c r="F160" s="258" t="s">
        <v>1041</v>
      </c>
      <c r="G160" s="256"/>
      <c r="H160" s="257" t="s">
        <v>35</v>
      </c>
      <c r="I160" s="259"/>
      <c r="J160" s="256"/>
      <c r="K160" s="256"/>
      <c r="L160" s="260"/>
      <c r="M160" s="261"/>
      <c r="N160" s="262"/>
      <c r="O160" s="262"/>
      <c r="P160" s="262"/>
      <c r="Q160" s="262"/>
      <c r="R160" s="262"/>
      <c r="S160" s="262"/>
      <c r="T160" s="263"/>
      <c r="U160" s="13"/>
      <c r="V160" s="13"/>
      <c r="W160" s="13"/>
      <c r="X160" s="13"/>
      <c r="Y160" s="13"/>
      <c r="Z160" s="13"/>
      <c r="AA160" s="13"/>
      <c r="AB160" s="13"/>
      <c r="AC160" s="13"/>
      <c r="AD160" s="13"/>
      <c r="AE160" s="13"/>
      <c r="AT160" s="264" t="s">
        <v>609</v>
      </c>
      <c r="AU160" s="264" t="s">
        <v>96</v>
      </c>
      <c r="AV160" s="13" t="s">
        <v>87</v>
      </c>
      <c r="AW160" s="13" t="s">
        <v>41</v>
      </c>
      <c r="AX160" s="13" t="s">
        <v>80</v>
      </c>
      <c r="AY160" s="264" t="s">
        <v>298</v>
      </c>
    </row>
    <row r="161" s="13" customFormat="1">
      <c r="A161" s="13"/>
      <c r="B161" s="255"/>
      <c r="C161" s="256"/>
      <c r="D161" s="250" t="s">
        <v>609</v>
      </c>
      <c r="E161" s="257" t="s">
        <v>35</v>
      </c>
      <c r="F161" s="258" t="s">
        <v>1067</v>
      </c>
      <c r="G161" s="256"/>
      <c r="H161" s="257" t="s">
        <v>35</v>
      </c>
      <c r="I161" s="259"/>
      <c r="J161" s="256"/>
      <c r="K161" s="256"/>
      <c r="L161" s="260"/>
      <c r="M161" s="261"/>
      <c r="N161" s="262"/>
      <c r="O161" s="262"/>
      <c r="P161" s="262"/>
      <c r="Q161" s="262"/>
      <c r="R161" s="262"/>
      <c r="S161" s="262"/>
      <c r="T161" s="263"/>
      <c r="U161" s="13"/>
      <c r="V161" s="13"/>
      <c r="W161" s="13"/>
      <c r="X161" s="13"/>
      <c r="Y161" s="13"/>
      <c r="Z161" s="13"/>
      <c r="AA161" s="13"/>
      <c r="AB161" s="13"/>
      <c r="AC161" s="13"/>
      <c r="AD161" s="13"/>
      <c r="AE161" s="13"/>
      <c r="AT161" s="264" t="s">
        <v>609</v>
      </c>
      <c r="AU161" s="264" t="s">
        <v>96</v>
      </c>
      <c r="AV161" s="13" t="s">
        <v>87</v>
      </c>
      <c r="AW161" s="13" t="s">
        <v>41</v>
      </c>
      <c r="AX161" s="13" t="s">
        <v>80</v>
      </c>
      <c r="AY161" s="264" t="s">
        <v>298</v>
      </c>
    </row>
    <row r="162" s="14" customFormat="1">
      <c r="A162" s="14"/>
      <c r="B162" s="265"/>
      <c r="C162" s="266"/>
      <c r="D162" s="250" t="s">
        <v>609</v>
      </c>
      <c r="E162" s="267" t="s">
        <v>35</v>
      </c>
      <c r="F162" s="268" t="s">
        <v>1068</v>
      </c>
      <c r="G162" s="266"/>
      <c r="H162" s="269">
        <v>864</v>
      </c>
      <c r="I162" s="270"/>
      <c r="J162" s="266"/>
      <c r="K162" s="266"/>
      <c r="L162" s="271"/>
      <c r="M162" s="272"/>
      <c r="N162" s="273"/>
      <c r="O162" s="273"/>
      <c r="P162" s="273"/>
      <c r="Q162" s="273"/>
      <c r="R162" s="273"/>
      <c r="S162" s="273"/>
      <c r="T162" s="274"/>
      <c r="U162" s="14"/>
      <c r="V162" s="14"/>
      <c r="W162" s="14"/>
      <c r="X162" s="14"/>
      <c r="Y162" s="14"/>
      <c r="Z162" s="14"/>
      <c r="AA162" s="14"/>
      <c r="AB162" s="14"/>
      <c r="AC162" s="14"/>
      <c r="AD162" s="14"/>
      <c r="AE162" s="14"/>
      <c r="AT162" s="275" t="s">
        <v>609</v>
      </c>
      <c r="AU162" s="275" t="s">
        <v>96</v>
      </c>
      <c r="AV162" s="14" t="s">
        <v>89</v>
      </c>
      <c r="AW162" s="14" t="s">
        <v>41</v>
      </c>
      <c r="AX162" s="14" t="s">
        <v>80</v>
      </c>
      <c r="AY162" s="275" t="s">
        <v>298</v>
      </c>
    </row>
    <row r="163" s="13" customFormat="1">
      <c r="A163" s="13"/>
      <c r="B163" s="255"/>
      <c r="C163" s="256"/>
      <c r="D163" s="250" t="s">
        <v>609</v>
      </c>
      <c r="E163" s="257" t="s">
        <v>35</v>
      </c>
      <c r="F163" s="258" t="s">
        <v>1069</v>
      </c>
      <c r="G163" s="256"/>
      <c r="H163" s="257" t="s">
        <v>35</v>
      </c>
      <c r="I163" s="259"/>
      <c r="J163" s="256"/>
      <c r="K163" s="256"/>
      <c r="L163" s="260"/>
      <c r="M163" s="261"/>
      <c r="N163" s="262"/>
      <c r="O163" s="262"/>
      <c r="P163" s="262"/>
      <c r="Q163" s="262"/>
      <c r="R163" s="262"/>
      <c r="S163" s="262"/>
      <c r="T163" s="263"/>
      <c r="U163" s="13"/>
      <c r="V163" s="13"/>
      <c r="W163" s="13"/>
      <c r="X163" s="13"/>
      <c r="Y163" s="13"/>
      <c r="Z163" s="13"/>
      <c r="AA163" s="13"/>
      <c r="AB163" s="13"/>
      <c r="AC163" s="13"/>
      <c r="AD163" s="13"/>
      <c r="AE163" s="13"/>
      <c r="AT163" s="264" t="s">
        <v>609</v>
      </c>
      <c r="AU163" s="264" t="s">
        <v>96</v>
      </c>
      <c r="AV163" s="13" t="s">
        <v>87</v>
      </c>
      <c r="AW163" s="13" t="s">
        <v>41</v>
      </c>
      <c r="AX163" s="13" t="s">
        <v>80</v>
      </c>
      <c r="AY163" s="264" t="s">
        <v>298</v>
      </c>
    </row>
    <row r="164" s="14" customFormat="1">
      <c r="A164" s="14"/>
      <c r="B164" s="265"/>
      <c r="C164" s="266"/>
      <c r="D164" s="250" t="s">
        <v>609</v>
      </c>
      <c r="E164" s="267" t="s">
        <v>35</v>
      </c>
      <c r="F164" s="268" t="s">
        <v>1070</v>
      </c>
      <c r="G164" s="266"/>
      <c r="H164" s="269">
        <v>296</v>
      </c>
      <c r="I164" s="270"/>
      <c r="J164" s="266"/>
      <c r="K164" s="266"/>
      <c r="L164" s="271"/>
      <c r="M164" s="272"/>
      <c r="N164" s="273"/>
      <c r="O164" s="273"/>
      <c r="P164" s="273"/>
      <c r="Q164" s="273"/>
      <c r="R164" s="273"/>
      <c r="S164" s="273"/>
      <c r="T164" s="274"/>
      <c r="U164" s="14"/>
      <c r="V164" s="14"/>
      <c r="W164" s="14"/>
      <c r="X164" s="14"/>
      <c r="Y164" s="14"/>
      <c r="Z164" s="14"/>
      <c r="AA164" s="14"/>
      <c r="AB164" s="14"/>
      <c r="AC164" s="14"/>
      <c r="AD164" s="14"/>
      <c r="AE164" s="14"/>
      <c r="AT164" s="275" t="s">
        <v>609</v>
      </c>
      <c r="AU164" s="275" t="s">
        <v>96</v>
      </c>
      <c r="AV164" s="14" t="s">
        <v>89</v>
      </c>
      <c r="AW164" s="14" t="s">
        <v>41</v>
      </c>
      <c r="AX164" s="14" t="s">
        <v>80</v>
      </c>
      <c r="AY164" s="275" t="s">
        <v>298</v>
      </c>
    </row>
    <row r="165" s="15" customFormat="1">
      <c r="A165" s="15"/>
      <c r="B165" s="276"/>
      <c r="C165" s="277"/>
      <c r="D165" s="250" t="s">
        <v>609</v>
      </c>
      <c r="E165" s="278" t="s">
        <v>35</v>
      </c>
      <c r="F165" s="279" t="s">
        <v>612</v>
      </c>
      <c r="G165" s="277"/>
      <c r="H165" s="280">
        <v>1160</v>
      </c>
      <c r="I165" s="281"/>
      <c r="J165" s="277"/>
      <c r="K165" s="277"/>
      <c r="L165" s="282"/>
      <c r="M165" s="283"/>
      <c r="N165" s="284"/>
      <c r="O165" s="284"/>
      <c r="P165" s="284"/>
      <c r="Q165" s="284"/>
      <c r="R165" s="284"/>
      <c r="S165" s="284"/>
      <c r="T165" s="285"/>
      <c r="U165" s="15"/>
      <c r="V165" s="15"/>
      <c r="W165" s="15"/>
      <c r="X165" s="15"/>
      <c r="Y165" s="15"/>
      <c r="Z165" s="15"/>
      <c r="AA165" s="15"/>
      <c r="AB165" s="15"/>
      <c r="AC165" s="15"/>
      <c r="AD165" s="15"/>
      <c r="AE165" s="15"/>
      <c r="AT165" s="286" t="s">
        <v>609</v>
      </c>
      <c r="AU165" s="286" t="s">
        <v>96</v>
      </c>
      <c r="AV165" s="15" t="s">
        <v>100</v>
      </c>
      <c r="AW165" s="15" t="s">
        <v>41</v>
      </c>
      <c r="AX165" s="15" t="s">
        <v>87</v>
      </c>
      <c r="AY165" s="286" t="s">
        <v>298</v>
      </c>
    </row>
    <row r="166" s="2" customFormat="1" ht="37.8" customHeight="1">
      <c r="A166" s="41"/>
      <c r="B166" s="42"/>
      <c r="C166" s="217" t="s">
        <v>332</v>
      </c>
      <c r="D166" s="217" t="s">
        <v>301</v>
      </c>
      <c r="E166" s="218" t="s">
        <v>1071</v>
      </c>
      <c r="F166" s="219" t="s">
        <v>1072</v>
      </c>
      <c r="G166" s="220" t="s">
        <v>315</v>
      </c>
      <c r="H166" s="221">
        <v>24</v>
      </c>
      <c r="I166" s="222"/>
      <c r="J166" s="223">
        <f>ROUND(I166*H166,2)</f>
        <v>0</v>
      </c>
      <c r="K166" s="219" t="s">
        <v>305</v>
      </c>
      <c r="L166" s="47"/>
      <c r="M166" s="224" t="s">
        <v>35</v>
      </c>
      <c r="N166" s="225" t="s">
        <v>51</v>
      </c>
      <c r="O166" s="87"/>
      <c r="P166" s="226">
        <f>O166*H166</f>
        <v>0</v>
      </c>
      <c r="Q166" s="226">
        <v>0</v>
      </c>
      <c r="R166" s="226">
        <f>Q166*H166</f>
        <v>0</v>
      </c>
      <c r="S166" s="226">
        <v>0</v>
      </c>
      <c r="T166" s="227">
        <f>S166*H166</f>
        <v>0</v>
      </c>
      <c r="U166" s="41"/>
      <c r="V166" s="41"/>
      <c r="W166" s="41"/>
      <c r="X166" s="41"/>
      <c r="Y166" s="41"/>
      <c r="Z166" s="41"/>
      <c r="AA166" s="41"/>
      <c r="AB166" s="41"/>
      <c r="AC166" s="41"/>
      <c r="AD166" s="41"/>
      <c r="AE166" s="41"/>
      <c r="AR166" s="228" t="s">
        <v>100</v>
      </c>
      <c r="AT166" s="228" t="s">
        <v>301</v>
      </c>
      <c r="AU166" s="228" t="s">
        <v>96</v>
      </c>
      <c r="AY166" s="19" t="s">
        <v>298</v>
      </c>
      <c r="BE166" s="229">
        <f>IF(N166="základní",J166,0)</f>
        <v>0</v>
      </c>
      <c r="BF166" s="229">
        <f>IF(N166="snížená",J166,0)</f>
        <v>0</v>
      </c>
      <c r="BG166" s="229">
        <f>IF(N166="zákl. přenesená",J166,0)</f>
        <v>0</v>
      </c>
      <c r="BH166" s="229">
        <f>IF(N166="sníž. přenesená",J166,0)</f>
        <v>0</v>
      </c>
      <c r="BI166" s="229">
        <f>IF(N166="nulová",J166,0)</f>
        <v>0</v>
      </c>
      <c r="BJ166" s="19" t="s">
        <v>87</v>
      </c>
      <c r="BK166" s="229">
        <f>ROUND(I166*H166,2)</f>
        <v>0</v>
      </c>
      <c r="BL166" s="19" t="s">
        <v>100</v>
      </c>
      <c r="BM166" s="228" t="s">
        <v>1073</v>
      </c>
    </row>
    <row r="167" s="13" customFormat="1">
      <c r="A167" s="13"/>
      <c r="B167" s="255"/>
      <c r="C167" s="256"/>
      <c r="D167" s="250" t="s">
        <v>609</v>
      </c>
      <c r="E167" s="257" t="s">
        <v>35</v>
      </c>
      <c r="F167" s="258" t="s">
        <v>1015</v>
      </c>
      <c r="G167" s="256"/>
      <c r="H167" s="257" t="s">
        <v>35</v>
      </c>
      <c r="I167" s="259"/>
      <c r="J167" s="256"/>
      <c r="K167" s="256"/>
      <c r="L167" s="260"/>
      <c r="M167" s="261"/>
      <c r="N167" s="262"/>
      <c r="O167" s="262"/>
      <c r="P167" s="262"/>
      <c r="Q167" s="262"/>
      <c r="R167" s="262"/>
      <c r="S167" s="262"/>
      <c r="T167" s="263"/>
      <c r="U167" s="13"/>
      <c r="V167" s="13"/>
      <c r="W167" s="13"/>
      <c r="X167" s="13"/>
      <c r="Y167" s="13"/>
      <c r="Z167" s="13"/>
      <c r="AA167" s="13"/>
      <c r="AB167" s="13"/>
      <c r="AC167" s="13"/>
      <c r="AD167" s="13"/>
      <c r="AE167" s="13"/>
      <c r="AT167" s="264" t="s">
        <v>609</v>
      </c>
      <c r="AU167" s="264" t="s">
        <v>96</v>
      </c>
      <c r="AV167" s="13" t="s">
        <v>87</v>
      </c>
      <c r="AW167" s="13" t="s">
        <v>41</v>
      </c>
      <c r="AX167" s="13" t="s">
        <v>80</v>
      </c>
      <c r="AY167" s="264" t="s">
        <v>298</v>
      </c>
    </row>
    <row r="168" s="13" customFormat="1">
      <c r="A168" s="13"/>
      <c r="B168" s="255"/>
      <c r="C168" s="256"/>
      <c r="D168" s="250" t="s">
        <v>609</v>
      </c>
      <c r="E168" s="257" t="s">
        <v>35</v>
      </c>
      <c r="F168" s="258" t="s">
        <v>1074</v>
      </c>
      <c r="G168" s="256"/>
      <c r="H168" s="257" t="s">
        <v>35</v>
      </c>
      <c r="I168" s="259"/>
      <c r="J168" s="256"/>
      <c r="K168" s="256"/>
      <c r="L168" s="260"/>
      <c r="M168" s="261"/>
      <c r="N168" s="262"/>
      <c r="O168" s="262"/>
      <c r="P168" s="262"/>
      <c r="Q168" s="262"/>
      <c r="R168" s="262"/>
      <c r="S168" s="262"/>
      <c r="T168" s="263"/>
      <c r="U168" s="13"/>
      <c r="V168" s="13"/>
      <c r="W168" s="13"/>
      <c r="X168" s="13"/>
      <c r="Y168" s="13"/>
      <c r="Z168" s="13"/>
      <c r="AA168" s="13"/>
      <c r="AB168" s="13"/>
      <c r="AC168" s="13"/>
      <c r="AD168" s="13"/>
      <c r="AE168" s="13"/>
      <c r="AT168" s="264" t="s">
        <v>609</v>
      </c>
      <c r="AU168" s="264" t="s">
        <v>96</v>
      </c>
      <c r="AV168" s="13" t="s">
        <v>87</v>
      </c>
      <c r="AW168" s="13" t="s">
        <v>41</v>
      </c>
      <c r="AX168" s="13" t="s">
        <v>80</v>
      </c>
      <c r="AY168" s="264" t="s">
        <v>298</v>
      </c>
    </row>
    <row r="169" s="13" customFormat="1">
      <c r="A169" s="13"/>
      <c r="B169" s="255"/>
      <c r="C169" s="256"/>
      <c r="D169" s="250" t="s">
        <v>609</v>
      </c>
      <c r="E169" s="257" t="s">
        <v>35</v>
      </c>
      <c r="F169" s="258" t="s">
        <v>1075</v>
      </c>
      <c r="G169" s="256"/>
      <c r="H169" s="257" t="s">
        <v>35</v>
      </c>
      <c r="I169" s="259"/>
      <c r="J169" s="256"/>
      <c r="K169" s="256"/>
      <c r="L169" s="260"/>
      <c r="M169" s="261"/>
      <c r="N169" s="262"/>
      <c r="O169" s="262"/>
      <c r="P169" s="262"/>
      <c r="Q169" s="262"/>
      <c r="R169" s="262"/>
      <c r="S169" s="262"/>
      <c r="T169" s="263"/>
      <c r="U169" s="13"/>
      <c r="V169" s="13"/>
      <c r="W169" s="13"/>
      <c r="X169" s="13"/>
      <c r="Y169" s="13"/>
      <c r="Z169" s="13"/>
      <c r="AA169" s="13"/>
      <c r="AB169" s="13"/>
      <c r="AC169" s="13"/>
      <c r="AD169" s="13"/>
      <c r="AE169" s="13"/>
      <c r="AT169" s="264" t="s">
        <v>609</v>
      </c>
      <c r="AU169" s="264" t="s">
        <v>96</v>
      </c>
      <c r="AV169" s="13" t="s">
        <v>87</v>
      </c>
      <c r="AW169" s="13" t="s">
        <v>41</v>
      </c>
      <c r="AX169" s="13" t="s">
        <v>80</v>
      </c>
      <c r="AY169" s="264" t="s">
        <v>298</v>
      </c>
    </row>
    <row r="170" s="14" customFormat="1">
      <c r="A170" s="14"/>
      <c r="B170" s="265"/>
      <c r="C170" s="266"/>
      <c r="D170" s="250" t="s">
        <v>609</v>
      </c>
      <c r="E170" s="267" t="s">
        <v>35</v>
      </c>
      <c r="F170" s="268" t="s">
        <v>391</v>
      </c>
      <c r="G170" s="266"/>
      <c r="H170" s="269">
        <v>24</v>
      </c>
      <c r="I170" s="270"/>
      <c r="J170" s="266"/>
      <c r="K170" s="266"/>
      <c r="L170" s="271"/>
      <c r="M170" s="272"/>
      <c r="N170" s="273"/>
      <c r="O170" s="273"/>
      <c r="P170" s="273"/>
      <c r="Q170" s="273"/>
      <c r="R170" s="273"/>
      <c r="S170" s="273"/>
      <c r="T170" s="274"/>
      <c r="U170" s="14"/>
      <c r="V170" s="14"/>
      <c r="W170" s="14"/>
      <c r="X170" s="14"/>
      <c r="Y170" s="14"/>
      <c r="Z170" s="14"/>
      <c r="AA170" s="14"/>
      <c r="AB170" s="14"/>
      <c r="AC170" s="14"/>
      <c r="AD170" s="14"/>
      <c r="AE170" s="14"/>
      <c r="AT170" s="275" t="s">
        <v>609</v>
      </c>
      <c r="AU170" s="275" t="s">
        <v>96</v>
      </c>
      <c r="AV170" s="14" t="s">
        <v>89</v>
      </c>
      <c r="AW170" s="14" t="s">
        <v>41</v>
      </c>
      <c r="AX170" s="14" t="s">
        <v>80</v>
      </c>
      <c r="AY170" s="275" t="s">
        <v>298</v>
      </c>
    </row>
    <row r="171" s="15" customFormat="1">
      <c r="A171" s="15"/>
      <c r="B171" s="276"/>
      <c r="C171" s="277"/>
      <c r="D171" s="250" t="s">
        <v>609</v>
      </c>
      <c r="E171" s="278" t="s">
        <v>35</v>
      </c>
      <c r="F171" s="279" t="s">
        <v>612</v>
      </c>
      <c r="G171" s="277"/>
      <c r="H171" s="280">
        <v>24</v>
      </c>
      <c r="I171" s="281"/>
      <c r="J171" s="277"/>
      <c r="K171" s="277"/>
      <c r="L171" s="282"/>
      <c r="M171" s="283"/>
      <c r="N171" s="284"/>
      <c r="O171" s="284"/>
      <c r="P171" s="284"/>
      <c r="Q171" s="284"/>
      <c r="R171" s="284"/>
      <c r="S171" s="284"/>
      <c r="T171" s="285"/>
      <c r="U171" s="15"/>
      <c r="V171" s="15"/>
      <c r="W171" s="15"/>
      <c r="X171" s="15"/>
      <c r="Y171" s="15"/>
      <c r="Z171" s="15"/>
      <c r="AA171" s="15"/>
      <c r="AB171" s="15"/>
      <c r="AC171" s="15"/>
      <c r="AD171" s="15"/>
      <c r="AE171" s="15"/>
      <c r="AT171" s="286" t="s">
        <v>609</v>
      </c>
      <c r="AU171" s="286" t="s">
        <v>96</v>
      </c>
      <c r="AV171" s="15" t="s">
        <v>100</v>
      </c>
      <c r="AW171" s="15" t="s">
        <v>41</v>
      </c>
      <c r="AX171" s="15" t="s">
        <v>87</v>
      </c>
      <c r="AY171" s="286" t="s">
        <v>298</v>
      </c>
    </row>
    <row r="172" s="2" customFormat="1" ht="66.75" customHeight="1">
      <c r="A172" s="41"/>
      <c r="B172" s="42"/>
      <c r="C172" s="217" t="s">
        <v>336</v>
      </c>
      <c r="D172" s="217" t="s">
        <v>301</v>
      </c>
      <c r="E172" s="218" t="s">
        <v>1076</v>
      </c>
      <c r="F172" s="219" t="s">
        <v>1077</v>
      </c>
      <c r="G172" s="220" t="s">
        <v>650</v>
      </c>
      <c r="H172" s="221">
        <v>1.3300000000000001</v>
      </c>
      <c r="I172" s="222"/>
      <c r="J172" s="223">
        <f>ROUND(I172*H172,2)</f>
        <v>0</v>
      </c>
      <c r="K172" s="219" t="s">
        <v>305</v>
      </c>
      <c r="L172" s="47"/>
      <c r="M172" s="224" t="s">
        <v>35</v>
      </c>
      <c r="N172" s="225" t="s">
        <v>51</v>
      </c>
      <c r="O172" s="87"/>
      <c r="P172" s="226">
        <f>O172*H172</f>
        <v>0</v>
      </c>
      <c r="Q172" s="226">
        <v>0</v>
      </c>
      <c r="R172" s="226">
        <f>Q172*H172</f>
        <v>0</v>
      </c>
      <c r="S172" s="226">
        <v>0</v>
      </c>
      <c r="T172" s="227">
        <f>S172*H172</f>
        <v>0</v>
      </c>
      <c r="U172" s="41"/>
      <c r="V172" s="41"/>
      <c r="W172" s="41"/>
      <c r="X172" s="41"/>
      <c r="Y172" s="41"/>
      <c r="Z172" s="41"/>
      <c r="AA172" s="41"/>
      <c r="AB172" s="41"/>
      <c r="AC172" s="41"/>
      <c r="AD172" s="41"/>
      <c r="AE172" s="41"/>
      <c r="AR172" s="228" t="s">
        <v>100</v>
      </c>
      <c r="AT172" s="228" t="s">
        <v>301</v>
      </c>
      <c r="AU172" s="228" t="s">
        <v>96</v>
      </c>
      <c r="AY172" s="19" t="s">
        <v>298</v>
      </c>
      <c r="BE172" s="229">
        <f>IF(N172="základní",J172,0)</f>
        <v>0</v>
      </c>
      <c r="BF172" s="229">
        <f>IF(N172="snížená",J172,0)</f>
        <v>0</v>
      </c>
      <c r="BG172" s="229">
        <f>IF(N172="zákl. přenesená",J172,0)</f>
        <v>0</v>
      </c>
      <c r="BH172" s="229">
        <f>IF(N172="sníž. přenesená",J172,0)</f>
        <v>0</v>
      </c>
      <c r="BI172" s="229">
        <f>IF(N172="nulová",J172,0)</f>
        <v>0</v>
      </c>
      <c r="BJ172" s="19" t="s">
        <v>87</v>
      </c>
      <c r="BK172" s="229">
        <f>ROUND(I172*H172,2)</f>
        <v>0</v>
      </c>
      <c r="BL172" s="19" t="s">
        <v>100</v>
      </c>
      <c r="BM172" s="228" t="s">
        <v>1078</v>
      </c>
    </row>
    <row r="173" s="13" customFormat="1">
      <c r="A173" s="13"/>
      <c r="B173" s="255"/>
      <c r="C173" s="256"/>
      <c r="D173" s="250" t="s">
        <v>609</v>
      </c>
      <c r="E173" s="257" t="s">
        <v>35</v>
      </c>
      <c r="F173" s="258" t="s">
        <v>1015</v>
      </c>
      <c r="G173" s="256"/>
      <c r="H173" s="257" t="s">
        <v>35</v>
      </c>
      <c r="I173" s="259"/>
      <c r="J173" s="256"/>
      <c r="K173" s="256"/>
      <c r="L173" s="260"/>
      <c r="M173" s="261"/>
      <c r="N173" s="262"/>
      <c r="O173" s="262"/>
      <c r="P173" s="262"/>
      <c r="Q173" s="262"/>
      <c r="R173" s="262"/>
      <c r="S173" s="262"/>
      <c r="T173" s="263"/>
      <c r="U173" s="13"/>
      <c r="V173" s="13"/>
      <c r="W173" s="13"/>
      <c r="X173" s="13"/>
      <c r="Y173" s="13"/>
      <c r="Z173" s="13"/>
      <c r="AA173" s="13"/>
      <c r="AB173" s="13"/>
      <c r="AC173" s="13"/>
      <c r="AD173" s="13"/>
      <c r="AE173" s="13"/>
      <c r="AT173" s="264" t="s">
        <v>609</v>
      </c>
      <c r="AU173" s="264" t="s">
        <v>96</v>
      </c>
      <c r="AV173" s="13" t="s">
        <v>87</v>
      </c>
      <c r="AW173" s="13" t="s">
        <v>41</v>
      </c>
      <c r="AX173" s="13" t="s">
        <v>80</v>
      </c>
      <c r="AY173" s="264" t="s">
        <v>298</v>
      </c>
    </row>
    <row r="174" s="13" customFormat="1">
      <c r="A174" s="13"/>
      <c r="B174" s="255"/>
      <c r="C174" s="256"/>
      <c r="D174" s="250" t="s">
        <v>609</v>
      </c>
      <c r="E174" s="257" t="s">
        <v>35</v>
      </c>
      <c r="F174" s="258" t="s">
        <v>1079</v>
      </c>
      <c r="G174" s="256"/>
      <c r="H174" s="257" t="s">
        <v>35</v>
      </c>
      <c r="I174" s="259"/>
      <c r="J174" s="256"/>
      <c r="K174" s="256"/>
      <c r="L174" s="260"/>
      <c r="M174" s="261"/>
      <c r="N174" s="262"/>
      <c r="O174" s="262"/>
      <c r="P174" s="262"/>
      <c r="Q174" s="262"/>
      <c r="R174" s="262"/>
      <c r="S174" s="262"/>
      <c r="T174" s="263"/>
      <c r="U174" s="13"/>
      <c r="V174" s="13"/>
      <c r="W174" s="13"/>
      <c r="X174" s="13"/>
      <c r="Y174" s="13"/>
      <c r="Z174" s="13"/>
      <c r="AA174" s="13"/>
      <c r="AB174" s="13"/>
      <c r="AC174" s="13"/>
      <c r="AD174" s="13"/>
      <c r="AE174" s="13"/>
      <c r="AT174" s="264" t="s">
        <v>609</v>
      </c>
      <c r="AU174" s="264" t="s">
        <v>96</v>
      </c>
      <c r="AV174" s="13" t="s">
        <v>87</v>
      </c>
      <c r="AW174" s="13" t="s">
        <v>41</v>
      </c>
      <c r="AX174" s="13" t="s">
        <v>80</v>
      </c>
      <c r="AY174" s="264" t="s">
        <v>298</v>
      </c>
    </row>
    <row r="175" s="14" customFormat="1">
      <c r="A175" s="14"/>
      <c r="B175" s="265"/>
      <c r="C175" s="266"/>
      <c r="D175" s="250" t="s">
        <v>609</v>
      </c>
      <c r="E175" s="267" t="s">
        <v>35</v>
      </c>
      <c r="F175" s="268" t="s">
        <v>1080</v>
      </c>
      <c r="G175" s="266"/>
      <c r="H175" s="269">
        <v>1.3300000000000001</v>
      </c>
      <c r="I175" s="270"/>
      <c r="J175" s="266"/>
      <c r="K175" s="266"/>
      <c r="L175" s="271"/>
      <c r="M175" s="272"/>
      <c r="N175" s="273"/>
      <c r="O175" s="273"/>
      <c r="P175" s="273"/>
      <c r="Q175" s="273"/>
      <c r="R175" s="273"/>
      <c r="S175" s="273"/>
      <c r="T175" s="274"/>
      <c r="U175" s="14"/>
      <c r="V175" s="14"/>
      <c r="W175" s="14"/>
      <c r="X175" s="14"/>
      <c r="Y175" s="14"/>
      <c r="Z175" s="14"/>
      <c r="AA175" s="14"/>
      <c r="AB175" s="14"/>
      <c r="AC175" s="14"/>
      <c r="AD175" s="14"/>
      <c r="AE175" s="14"/>
      <c r="AT175" s="275" t="s">
        <v>609</v>
      </c>
      <c r="AU175" s="275" t="s">
        <v>96</v>
      </c>
      <c r="AV175" s="14" t="s">
        <v>89</v>
      </c>
      <c r="AW175" s="14" t="s">
        <v>41</v>
      </c>
      <c r="AX175" s="14" t="s">
        <v>80</v>
      </c>
      <c r="AY175" s="275" t="s">
        <v>298</v>
      </c>
    </row>
    <row r="176" s="15" customFormat="1">
      <c r="A176" s="15"/>
      <c r="B176" s="276"/>
      <c r="C176" s="277"/>
      <c r="D176" s="250" t="s">
        <v>609</v>
      </c>
      <c r="E176" s="278" t="s">
        <v>35</v>
      </c>
      <c r="F176" s="279" t="s">
        <v>612</v>
      </c>
      <c r="G176" s="277"/>
      <c r="H176" s="280">
        <v>1.3300000000000001</v>
      </c>
      <c r="I176" s="281"/>
      <c r="J176" s="277"/>
      <c r="K176" s="277"/>
      <c r="L176" s="282"/>
      <c r="M176" s="283"/>
      <c r="N176" s="284"/>
      <c r="O176" s="284"/>
      <c r="P176" s="284"/>
      <c r="Q176" s="284"/>
      <c r="R176" s="284"/>
      <c r="S176" s="284"/>
      <c r="T176" s="285"/>
      <c r="U176" s="15"/>
      <c r="V176" s="15"/>
      <c r="W176" s="15"/>
      <c r="X176" s="15"/>
      <c r="Y176" s="15"/>
      <c r="Z176" s="15"/>
      <c r="AA176" s="15"/>
      <c r="AB176" s="15"/>
      <c r="AC176" s="15"/>
      <c r="AD176" s="15"/>
      <c r="AE176" s="15"/>
      <c r="AT176" s="286" t="s">
        <v>609</v>
      </c>
      <c r="AU176" s="286" t="s">
        <v>96</v>
      </c>
      <c r="AV176" s="15" t="s">
        <v>100</v>
      </c>
      <c r="AW176" s="15" t="s">
        <v>41</v>
      </c>
      <c r="AX176" s="15" t="s">
        <v>87</v>
      </c>
      <c r="AY176" s="286" t="s">
        <v>298</v>
      </c>
    </row>
    <row r="177" s="2" customFormat="1" ht="76.35" customHeight="1">
      <c r="A177" s="41"/>
      <c r="B177" s="42"/>
      <c r="C177" s="217" t="s">
        <v>340</v>
      </c>
      <c r="D177" s="217" t="s">
        <v>301</v>
      </c>
      <c r="E177" s="218" t="s">
        <v>1081</v>
      </c>
      <c r="F177" s="219" t="s">
        <v>1082</v>
      </c>
      <c r="G177" s="220" t="s">
        <v>650</v>
      </c>
      <c r="H177" s="221">
        <v>0.040000000000000001</v>
      </c>
      <c r="I177" s="222"/>
      <c r="J177" s="223">
        <f>ROUND(I177*H177,2)</f>
        <v>0</v>
      </c>
      <c r="K177" s="219" t="s">
        <v>1065</v>
      </c>
      <c r="L177" s="47"/>
      <c r="M177" s="224" t="s">
        <v>35</v>
      </c>
      <c r="N177" s="225" t="s">
        <v>51</v>
      </c>
      <c r="O177" s="87"/>
      <c r="P177" s="226">
        <f>O177*H177</f>
        <v>0</v>
      </c>
      <c r="Q177" s="226">
        <v>0</v>
      </c>
      <c r="R177" s="226">
        <f>Q177*H177</f>
        <v>0</v>
      </c>
      <c r="S177" s="226">
        <v>0</v>
      </c>
      <c r="T177" s="227">
        <f>S177*H177</f>
        <v>0</v>
      </c>
      <c r="U177" s="41"/>
      <c r="V177" s="41"/>
      <c r="W177" s="41"/>
      <c r="X177" s="41"/>
      <c r="Y177" s="41"/>
      <c r="Z177" s="41"/>
      <c r="AA177" s="41"/>
      <c r="AB177" s="41"/>
      <c r="AC177" s="41"/>
      <c r="AD177" s="41"/>
      <c r="AE177" s="41"/>
      <c r="AR177" s="228" t="s">
        <v>100</v>
      </c>
      <c r="AT177" s="228" t="s">
        <v>301</v>
      </c>
      <c r="AU177" s="228" t="s">
        <v>96</v>
      </c>
      <c r="AY177" s="19" t="s">
        <v>298</v>
      </c>
      <c r="BE177" s="229">
        <f>IF(N177="základní",J177,0)</f>
        <v>0</v>
      </c>
      <c r="BF177" s="229">
        <f>IF(N177="snížená",J177,0)</f>
        <v>0</v>
      </c>
      <c r="BG177" s="229">
        <f>IF(N177="zákl. přenesená",J177,0)</f>
        <v>0</v>
      </c>
      <c r="BH177" s="229">
        <f>IF(N177="sníž. přenesená",J177,0)</f>
        <v>0</v>
      </c>
      <c r="BI177" s="229">
        <f>IF(N177="nulová",J177,0)</f>
        <v>0</v>
      </c>
      <c r="BJ177" s="19" t="s">
        <v>87</v>
      </c>
      <c r="BK177" s="229">
        <f>ROUND(I177*H177,2)</f>
        <v>0</v>
      </c>
      <c r="BL177" s="19" t="s">
        <v>100</v>
      </c>
      <c r="BM177" s="228" t="s">
        <v>1083</v>
      </c>
    </row>
    <row r="178" s="2" customFormat="1" ht="66.75" customHeight="1">
      <c r="A178" s="41"/>
      <c r="B178" s="42"/>
      <c r="C178" s="217" t="s">
        <v>344</v>
      </c>
      <c r="D178" s="217" t="s">
        <v>301</v>
      </c>
      <c r="E178" s="218" t="s">
        <v>1084</v>
      </c>
      <c r="F178" s="219" t="s">
        <v>1085</v>
      </c>
      <c r="G178" s="220" t="s">
        <v>650</v>
      </c>
      <c r="H178" s="221">
        <v>3.8130000000000002</v>
      </c>
      <c r="I178" s="222"/>
      <c r="J178" s="223">
        <f>ROUND(I178*H178,2)</f>
        <v>0</v>
      </c>
      <c r="K178" s="219" t="s">
        <v>305</v>
      </c>
      <c r="L178" s="47"/>
      <c r="M178" s="224" t="s">
        <v>35</v>
      </c>
      <c r="N178" s="225" t="s">
        <v>51</v>
      </c>
      <c r="O178" s="87"/>
      <c r="P178" s="226">
        <f>O178*H178</f>
        <v>0</v>
      </c>
      <c r="Q178" s="226">
        <v>0</v>
      </c>
      <c r="R178" s="226">
        <f>Q178*H178</f>
        <v>0</v>
      </c>
      <c r="S178" s="226">
        <v>0</v>
      </c>
      <c r="T178" s="227">
        <f>S178*H178</f>
        <v>0</v>
      </c>
      <c r="U178" s="41"/>
      <c r="V178" s="41"/>
      <c r="W178" s="41"/>
      <c r="X178" s="41"/>
      <c r="Y178" s="41"/>
      <c r="Z178" s="41"/>
      <c r="AA178" s="41"/>
      <c r="AB178" s="41"/>
      <c r="AC178" s="41"/>
      <c r="AD178" s="41"/>
      <c r="AE178" s="41"/>
      <c r="AR178" s="228" t="s">
        <v>398</v>
      </c>
      <c r="AT178" s="228" t="s">
        <v>301</v>
      </c>
      <c r="AU178" s="228" t="s">
        <v>96</v>
      </c>
      <c r="AY178" s="19" t="s">
        <v>298</v>
      </c>
      <c r="BE178" s="229">
        <f>IF(N178="základní",J178,0)</f>
        <v>0</v>
      </c>
      <c r="BF178" s="229">
        <f>IF(N178="snížená",J178,0)</f>
        <v>0</v>
      </c>
      <c r="BG178" s="229">
        <f>IF(N178="zákl. přenesená",J178,0)</f>
        <v>0</v>
      </c>
      <c r="BH178" s="229">
        <f>IF(N178="sníž. přenesená",J178,0)</f>
        <v>0</v>
      </c>
      <c r="BI178" s="229">
        <f>IF(N178="nulová",J178,0)</f>
        <v>0</v>
      </c>
      <c r="BJ178" s="19" t="s">
        <v>87</v>
      </c>
      <c r="BK178" s="229">
        <f>ROUND(I178*H178,2)</f>
        <v>0</v>
      </c>
      <c r="BL178" s="19" t="s">
        <v>398</v>
      </c>
      <c r="BM178" s="228" t="s">
        <v>1086</v>
      </c>
    </row>
    <row r="179" s="13" customFormat="1">
      <c r="A179" s="13"/>
      <c r="B179" s="255"/>
      <c r="C179" s="256"/>
      <c r="D179" s="250" t="s">
        <v>609</v>
      </c>
      <c r="E179" s="257" t="s">
        <v>35</v>
      </c>
      <c r="F179" s="258" t="s">
        <v>1015</v>
      </c>
      <c r="G179" s="256"/>
      <c r="H179" s="257" t="s">
        <v>35</v>
      </c>
      <c r="I179" s="259"/>
      <c r="J179" s="256"/>
      <c r="K179" s="256"/>
      <c r="L179" s="260"/>
      <c r="M179" s="261"/>
      <c r="N179" s="262"/>
      <c r="O179" s="262"/>
      <c r="P179" s="262"/>
      <c r="Q179" s="262"/>
      <c r="R179" s="262"/>
      <c r="S179" s="262"/>
      <c r="T179" s="263"/>
      <c r="U179" s="13"/>
      <c r="V179" s="13"/>
      <c r="W179" s="13"/>
      <c r="X179" s="13"/>
      <c r="Y179" s="13"/>
      <c r="Z179" s="13"/>
      <c r="AA179" s="13"/>
      <c r="AB179" s="13"/>
      <c r="AC179" s="13"/>
      <c r="AD179" s="13"/>
      <c r="AE179" s="13"/>
      <c r="AT179" s="264" t="s">
        <v>609</v>
      </c>
      <c r="AU179" s="264" t="s">
        <v>96</v>
      </c>
      <c r="AV179" s="13" t="s">
        <v>87</v>
      </c>
      <c r="AW179" s="13" t="s">
        <v>41</v>
      </c>
      <c r="AX179" s="13" t="s">
        <v>80</v>
      </c>
      <c r="AY179" s="264" t="s">
        <v>298</v>
      </c>
    </row>
    <row r="180" s="13" customFormat="1">
      <c r="A180" s="13"/>
      <c r="B180" s="255"/>
      <c r="C180" s="256"/>
      <c r="D180" s="250" t="s">
        <v>609</v>
      </c>
      <c r="E180" s="257" t="s">
        <v>35</v>
      </c>
      <c r="F180" s="258" t="s">
        <v>1024</v>
      </c>
      <c r="G180" s="256"/>
      <c r="H180" s="257" t="s">
        <v>35</v>
      </c>
      <c r="I180" s="259"/>
      <c r="J180" s="256"/>
      <c r="K180" s="256"/>
      <c r="L180" s="260"/>
      <c r="M180" s="261"/>
      <c r="N180" s="262"/>
      <c r="O180" s="262"/>
      <c r="P180" s="262"/>
      <c r="Q180" s="262"/>
      <c r="R180" s="262"/>
      <c r="S180" s="262"/>
      <c r="T180" s="263"/>
      <c r="U180" s="13"/>
      <c r="V180" s="13"/>
      <c r="W180" s="13"/>
      <c r="X180" s="13"/>
      <c r="Y180" s="13"/>
      <c r="Z180" s="13"/>
      <c r="AA180" s="13"/>
      <c r="AB180" s="13"/>
      <c r="AC180" s="13"/>
      <c r="AD180" s="13"/>
      <c r="AE180" s="13"/>
      <c r="AT180" s="264" t="s">
        <v>609</v>
      </c>
      <c r="AU180" s="264" t="s">
        <v>96</v>
      </c>
      <c r="AV180" s="13" t="s">
        <v>87</v>
      </c>
      <c r="AW180" s="13" t="s">
        <v>41</v>
      </c>
      <c r="AX180" s="13" t="s">
        <v>80</v>
      </c>
      <c r="AY180" s="264" t="s">
        <v>298</v>
      </c>
    </row>
    <row r="181" s="14" customFormat="1">
      <c r="A181" s="14"/>
      <c r="B181" s="265"/>
      <c r="C181" s="266"/>
      <c r="D181" s="250" t="s">
        <v>609</v>
      </c>
      <c r="E181" s="267" t="s">
        <v>35</v>
      </c>
      <c r="F181" s="268" t="s">
        <v>1087</v>
      </c>
      <c r="G181" s="266"/>
      <c r="H181" s="269">
        <v>3.8130000000000002</v>
      </c>
      <c r="I181" s="270"/>
      <c r="J181" s="266"/>
      <c r="K181" s="266"/>
      <c r="L181" s="271"/>
      <c r="M181" s="272"/>
      <c r="N181" s="273"/>
      <c r="O181" s="273"/>
      <c r="P181" s="273"/>
      <c r="Q181" s="273"/>
      <c r="R181" s="273"/>
      <c r="S181" s="273"/>
      <c r="T181" s="274"/>
      <c r="U181" s="14"/>
      <c r="V181" s="14"/>
      <c r="W181" s="14"/>
      <c r="X181" s="14"/>
      <c r="Y181" s="14"/>
      <c r="Z181" s="14"/>
      <c r="AA181" s="14"/>
      <c r="AB181" s="14"/>
      <c r="AC181" s="14"/>
      <c r="AD181" s="14"/>
      <c r="AE181" s="14"/>
      <c r="AT181" s="275" t="s">
        <v>609</v>
      </c>
      <c r="AU181" s="275" t="s">
        <v>96</v>
      </c>
      <c r="AV181" s="14" t="s">
        <v>89</v>
      </c>
      <c r="AW181" s="14" t="s">
        <v>41</v>
      </c>
      <c r="AX181" s="14" t="s">
        <v>80</v>
      </c>
      <c r="AY181" s="275" t="s">
        <v>298</v>
      </c>
    </row>
    <row r="182" s="15" customFormat="1">
      <c r="A182" s="15"/>
      <c r="B182" s="276"/>
      <c r="C182" s="277"/>
      <c r="D182" s="250" t="s">
        <v>609</v>
      </c>
      <c r="E182" s="278" t="s">
        <v>35</v>
      </c>
      <c r="F182" s="279" t="s">
        <v>612</v>
      </c>
      <c r="G182" s="277"/>
      <c r="H182" s="280">
        <v>3.8130000000000002</v>
      </c>
      <c r="I182" s="281"/>
      <c r="J182" s="277"/>
      <c r="K182" s="277"/>
      <c r="L182" s="282"/>
      <c r="M182" s="283"/>
      <c r="N182" s="284"/>
      <c r="O182" s="284"/>
      <c r="P182" s="284"/>
      <c r="Q182" s="284"/>
      <c r="R182" s="284"/>
      <c r="S182" s="284"/>
      <c r="T182" s="285"/>
      <c r="U182" s="15"/>
      <c r="V182" s="15"/>
      <c r="W182" s="15"/>
      <c r="X182" s="15"/>
      <c r="Y182" s="15"/>
      <c r="Z182" s="15"/>
      <c r="AA182" s="15"/>
      <c r="AB182" s="15"/>
      <c r="AC182" s="15"/>
      <c r="AD182" s="15"/>
      <c r="AE182" s="15"/>
      <c r="AT182" s="286" t="s">
        <v>609</v>
      </c>
      <c r="AU182" s="286" t="s">
        <v>96</v>
      </c>
      <c r="AV182" s="15" t="s">
        <v>100</v>
      </c>
      <c r="AW182" s="15" t="s">
        <v>41</v>
      </c>
      <c r="AX182" s="15" t="s">
        <v>87</v>
      </c>
      <c r="AY182" s="286" t="s">
        <v>298</v>
      </c>
    </row>
    <row r="183" s="2" customFormat="1" ht="76.35" customHeight="1">
      <c r="A183" s="41"/>
      <c r="B183" s="42"/>
      <c r="C183" s="217" t="s">
        <v>348</v>
      </c>
      <c r="D183" s="217" t="s">
        <v>301</v>
      </c>
      <c r="E183" s="218" t="s">
        <v>1088</v>
      </c>
      <c r="F183" s="219" t="s">
        <v>1089</v>
      </c>
      <c r="G183" s="220" t="s">
        <v>650</v>
      </c>
      <c r="H183" s="221">
        <v>0.040000000000000001</v>
      </c>
      <c r="I183" s="222"/>
      <c r="J183" s="223">
        <f>ROUND(I183*H183,2)</f>
        <v>0</v>
      </c>
      <c r="K183" s="219" t="s">
        <v>1065</v>
      </c>
      <c r="L183" s="47"/>
      <c r="M183" s="224" t="s">
        <v>35</v>
      </c>
      <c r="N183" s="225" t="s">
        <v>51</v>
      </c>
      <c r="O183" s="87"/>
      <c r="P183" s="226">
        <f>O183*H183</f>
        <v>0</v>
      </c>
      <c r="Q183" s="226">
        <v>0</v>
      </c>
      <c r="R183" s="226">
        <f>Q183*H183</f>
        <v>0</v>
      </c>
      <c r="S183" s="226">
        <v>0</v>
      </c>
      <c r="T183" s="227">
        <f>S183*H183</f>
        <v>0</v>
      </c>
      <c r="U183" s="41"/>
      <c r="V183" s="41"/>
      <c r="W183" s="41"/>
      <c r="X183" s="41"/>
      <c r="Y183" s="41"/>
      <c r="Z183" s="41"/>
      <c r="AA183" s="41"/>
      <c r="AB183" s="41"/>
      <c r="AC183" s="41"/>
      <c r="AD183" s="41"/>
      <c r="AE183" s="41"/>
      <c r="AR183" s="228" t="s">
        <v>398</v>
      </c>
      <c r="AT183" s="228" t="s">
        <v>301</v>
      </c>
      <c r="AU183" s="228" t="s">
        <v>96</v>
      </c>
      <c r="AY183" s="19" t="s">
        <v>298</v>
      </c>
      <c r="BE183" s="229">
        <f>IF(N183="základní",J183,0)</f>
        <v>0</v>
      </c>
      <c r="BF183" s="229">
        <f>IF(N183="snížená",J183,0)</f>
        <v>0</v>
      </c>
      <c r="BG183" s="229">
        <f>IF(N183="zákl. přenesená",J183,0)</f>
        <v>0</v>
      </c>
      <c r="BH183" s="229">
        <f>IF(N183="sníž. přenesená",J183,0)</f>
        <v>0</v>
      </c>
      <c r="BI183" s="229">
        <f>IF(N183="nulová",J183,0)</f>
        <v>0</v>
      </c>
      <c r="BJ183" s="19" t="s">
        <v>87</v>
      </c>
      <c r="BK183" s="229">
        <f>ROUND(I183*H183,2)</f>
        <v>0</v>
      </c>
      <c r="BL183" s="19" t="s">
        <v>398</v>
      </c>
      <c r="BM183" s="228" t="s">
        <v>1090</v>
      </c>
    </row>
    <row r="184" s="2" customFormat="1" ht="55.5" customHeight="1">
      <c r="A184" s="41"/>
      <c r="B184" s="42"/>
      <c r="C184" s="217" t="s">
        <v>352</v>
      </c>
      <c r="D184" s="217" t="s">
        <v>301</v>
      </c>
      <c r="E184" s="218" t="s">
        <v>1091</v>
      </c>
      <c r="F184" s="219" t="s">
        <v>1092</v>
      </c>
      <c r="G184" s="220" t="s">
        <v>1093</v>
      </c>
      <c r="H184" s="221">
        <v>18</v>
      </c>
      <c r="I184" s="222"/>
      <c r="J184" s="223">
        <f>ROUND(I184*H184,2)</f>
        <v>0</v>
      </c>
      <c r="K184" s="219" t="s">
        <v>305</v>
      </c>
      <c r="L184" s="47"/>
      <c r="M184" s="224" t="s">
        <v>35</v>
      </c>
      <c r="N184" s="225" t="s">
        <v>51</v>
      </c>
      <c r="O184" s="87"/>
      <c r="P184" s="226">
        <f>O184*H184</f>
        <v>0</v>
      </c>
      <c r="Q184" s="226">
        <v>0</v>
      </c>
      <c r="R184" s="226">
        <f>Q184*H184</f>
        <v>0</v>
      </c>
      <c r="S184" s="226">
        <v>0</v>
      </c>
      <c r="T184" s="227">
        <f>S184*H184</f>
        <v>0</v>
      </c>
      <c r="U184" s="41"/>
      <c r="V184" s="41"/>
      <c r="W184" s="41"/>
      <c r="X184" s="41"/>
      <c r="Y184" s="41"/>
      <c r="Z184" s="41"/>
      <c r="AA184" s="41"/>
      <c r="AB184" s="41"/>
      <c r="AC184" s="41"/>
      <c r="AD184" s="41"/>
      <c r="AE184" s="41"/>
      <c r="AR184" s="228" t="s">
        <v>398</v>
      </c>
      <c r="AT184" s="228" t="s">
        <v>301</v>
      </c>
      <c r="AU184" s="228" t="s">
        <v>96</v>
      </c>
      <c r="AY184" s="19" t="s">
        <v>298</v>
      </c>
      <c r="BE184" s="229">
        <f>IF(N184="základní",J184,0)</f>
        <v>0</v>
      </c>
      <c r="BF184" s="229">
        <f>IF(N184="snížená",J184,0)</f>
        <v>0</v>
      </c>
      <c r="BG184" s="229">
        <f>IF(N184="zákl. přenesená",J184,0)</f>
        <v>0</v>
      </c>
      <c r="BH184" s="229">
        <f>IF(N184="sníž. přenesená",J184,0)</f>
        <v>0</v>
      </c>
      <c r="BI184" s="229">
        <f>IF(N184="nulová",J184,0)</f>
        <v>0</v>
      </c>
      <c r="BJ184" s="19" t="s">
        <v>87</v>
      </c>
      <c r="BK184" s="229">
        <f>ROUND(I184*H184,2)</f>
        <v>0</v>
      </c>
      <c r="BL184" s="19" t="s">
        <v>398</v>
      </c>
      <c r="BM184" s="228" t="s">
        <v>1094</v>
      </c>
    </row>
    <row r="185" s="13" customFormat="1">
      <c r="A185" s="13"/>
      <c r="B185" s="255"/>
      <c r="C185" s="256"/>
      <c r="D185" s="250" t="s">
        <v>609</v>
      </c>
      <c r="E185" s="257" t="s">
        <v>35</v>
      </c>
      <c r="F185" s="258" t="s">
        <v>1015</v>
      </c>
      <c r="G185" s="256"/>
      <c r="H185" s="257" t="s">
        <v>35</v>
      </c>
      <c r="I185" s="259"/>
      <c r="J185" s="256"/>
      <c r="K185" s="256"/>
      <c r="L185" s="260"/>
      <c r="M185" s="261"/>
      <c r="N185" s="262"/>
      <c r="O185" s="262"/>
      <c r="P185" s="262"/>
      <c r="Q185" s="262"/>
      <c r="R185" s="262"/>
      <c r="S185" s="262"/>
      <c r="T185" s="263"/>
      <c r="U185" s="13"/>
      <c r="V185" s="13"/>
      <c r="W185" s="13"/>
      <c r="X185" s="13"/>
      <c r="Y185" s="13"/>
      <c r="Z185" s="13"/>
      <c r="AA185" s="13"/>
      <c r="AB185" s="13"/>
      <c r="AC185" s="13"/>
      <c r="AD185" s="13"/>
      <c r="AE185" s="13"/>
      <c r="AT185" s="264" t="s">
        <v>609</v>
      </c>
      <c r="AU185" s="264" t="s">
        <v>96</v>
      </c>
      <c r="AV185" s="13" t="s">
        <v>87</v>
      </c>
      <c r="AW185" s="13" t="s">
        <v>41</v>
      </c>
      <c r="AX185" s="13" t="s">
        <v>80</v>
      </c>
      <c r="AY185" s="264" t="s">
        <v>298</v>
      </c>
    </row>
    <row r="186" s="13" customFormat="1">
      <c r="A186" s="13"/>
      <c r="B186" s="255"/>
      <c r="C186" s="256"/>
      <c r="D186" s="250" t="s">
        <v>609</v>
      </c>
      <c r="E186" s="257" t="s">
        <v>35</v>
      </c>
      <c r="F186" s="258" t="s">
        <v>1095</v>
      </c>
      <c r="G186" s="256"/>
      <c r="H186" s="257" t="s">
        <v>35</v>
      </c>
      <c r="I186" s="259"/>
      <c r="J186" s="256"/>
      <c r="K186" s="256"/>
      <c r="L186" s="260"/>
      <c r="M186" s="261"/>
      <c r="N186" s="262"/>
      <c r="O186" s="262"/>
      <c r="P186" s="262"/>
      <c r="Q186" s="262"/>
      <c r="R186" s="262"/>
      <c r="S186" s="262"/>
      <c r="T186" s="263"/>
      <c r="U186" s="13"/>
      <c r="V186" s="13"/>
      <c r="W186" s="13"/>
      <c r="X186" s="13"/>
      <c r="Y186" s="13"/>
      <c r="Z186" s="13"/>
      <c r="AA186" s="13"/>
      <c r="AB186" s="13"/>
      <c r="AC186" s="13"/>
      <c r="AD186" s="13"/>
      <c r="AE186" s="13"/>
      <c r="AT186" s="264" t="s">
        <v>609</v>
      </c>
      <c r="AU186" s="264" t="s">
        <v>96</v>
      </c>
      <c r="AV186" s="13" t="s">
        <v>87</v>
      </c>
      <c r="AW186" s="13" t="s">
        <v>41</v>
      </c>
      <c r="AX186" s="13" t="s">
        <v>80</v>
      </c>
      <c r="AY186" s="264" t="s">
        <v>298</v>
      </c>
    </row>
    <row r="187" s="14" customFormat="1">
      <c r="A187" s="14"/>
      <c r="B187" s="265"/>
      <c r="C187" s="266"/>
      <c r="D187" s="250" t="s">
        <v>609</v>
      </c>
      <c r="E187" s="267" t="s">
        <v>35</v>
      </c>
      <c r="F187" s="268" t="s">
        <v>1096</v>
      </c>
      <c r="G187" s="266"/>
      <c r="H187" s="269">
        <v>18</v>
      </c>
      <c r="I187" s="270"/>
      <c r="J187" s="266"/>
      <c r="K187" s="266"/>
      <c r="L187" s="271"/>
      <c r="M187" s="272"/>
      <c r="N187" s="273"/>
      <c r="O187" s="273"/>
      <c r="P187" s="273"/>
      <c r="Q187" s="273"/>
      <c r="R187" s="273"/>
      <c r="S187" s="273"/>
      <c r="T187" s="274"/>
      <c r="U187" s="14"/>
      <c r="V187" s="14"/>
      <c r="W187" s="14"/>
      <c r="X187" s="14"/>
      <c r="Y187" s="14"/>
      <c r="Z187" s="14"/>
      <c r="AA187" s="14"/>
      <c r="AB187" s="14"/>
      <c r="AC187" s="14"/>
      <c r="AD187" s="14"/>
      <c r="AE187" s="14"/>
      <c r="AT187" s="275" t="s">
        <v>609</v>
      </c>
      <c r="AU187" s="275" t="s">
        <v>96</v>
      </c>
      <c r="AV187" s="14" t="s">
        <v>89</v>
      </c>
      <c r="AW187" s="14" t="s">
        <v>41</v>
      </c>
      <c r="AX187" s="14" t="s">
        <v>80</v>
      </c>
      <c r="AY187" s="275" t="s">
        <v>298</v>
      </c>
    </row>
    <row r="188" s="15" customFormat="1">
      <c r="A188" s="15"/>
      <c r="B188" s="276"/>
      <c r="C188" s="277"/>
      <c r="D188" s="250" t="s">
        <v>609</v>
      </c>
      <c r="E188" s="278" t="s">
        <v>35</v>
      </c>
      <c r="F188" s="279" t="s">
        <v>612</v>
      </c>
      <c r="G188" s="277"/>
      <c r="H188" s="280">
        <v>18</v>
      </c>
      <c r="I188" s="281"/>
      <c r="J188" s="277"/>
      <c r="K188" s="277"/>
      <c r="L188" s="282"/>
      <c r="M188" s="283"/>
      <c r="N188" s="284"/>
      <c r="O188" s="284"/>
      <c r="P188" s="284"/>
      <c r="Q188" s="284"/>
      <c r="R188" s="284"/>
      <c r="S188" s="284"/>
      <c r="T188" s="285"/>
      <c r="U188" s="15"/>
      <c r="V188" s="15"/>
      <c r="W188" s="15"/>
      <c r="X188" s="15"/>
      <c r="Y188" s="15"/>
      <c r="Z188" s="15"/>
      <c r="AA188" s="15"/>
      <c r="AB188" s="15"/>
      <c r="AC188" s="15"/>
      <c r="AD188" s="15"/>
      <c r="AE188" s="15"/>
      <c r="AT188" s="286" t="s">
        <v>609</v>
      </c>
      <c r="AU188" s="286" t="s">
        <v>96</v>
      </c>
      <c r="AV188" s="15" t="s">
        <v>100</v>
      </c>
      <c r="AW188" s="15" t="s">
        <v>41</v>
      </c>
      <c r="AX188" s="15" t="s">
        <v>87</v>
      </c>
      <c r="AY188" s="286" t="s">
        <v>298</v>
      </c>
    </row>
    <row r="189" s="2" customFormat="1" ht="55.5" customHeight="1">
      <c r="A189" s="41"/>
      <c r="B189" s="42"/>
      <c r="C189" s="217" t="s">
        <v>8</v>
      </c>
      <c r="D189" s="217" t="s">
        <v>301</v>
      </c>
      <c r="E189" s="218" t="s">
        <v>1097</v>
      </c>
      <c r="F189" s="219" t="s">
        <v>1098</v>
      </c>
      <c r="G189" s="220" t="s">
        <v>1093</v>
      </c>
      <c r="H189" s="221">
        <v>6</v>
      </c>
      <c r="I189" s="222"/>
      <c r="J189" s="223">
        <f>ROUND(I189*H189,2)</f>
        <v>0</v>
      </c>
      <c r="K189" s="219" t="s">
        <v>1065</v>
      </c>
      <c r="L189" s="47"/>
      <c r="M189" s="224" t="s">
        <v>35</v>
      </c>
      <c r="N189" s="225" t="s">
        <v>51</v>
      </c>
      <c r="O189" s="87"/>
      <c r="P189" s="226">
        <f>O189*H189</f>
        <v>0</v>
      </c>
      <c r="Q189" s="226">
        <v>0</v>
      </c>
      <c r="R189" s="226">
        <f>Q189*H189</f>
        <v>0</v>
      </c>
      <c r="S189" s="226">
        <v>0</v>
      </c>
      <c r="T189" s="227">
        <f>S189*H189</f>
        <v>0</v>
      </c>
      <c r="U189" s="41"/>
      <c r="V189" s="41"/>
      <c r="W189" s="41"/>
      <c r="X189" s="41"/>
      <c r="Y189" s="41"/>
      <c r="Z189" s="41"/>
      <c r="AA189" s="41"/>
      <c r="AB189" s="41"/>
      <c r="AC189" s="41"/>
      <c r="AD189" s="41"/>
      <c r="AE189" s="41"/>
      <c r="AR189" s="228" t="s">
        <v>398</v>
      </c>
      <c r="AT189" s="228" t="s">
        <v>301</v>
      </c>
      <c r="AU189" s="228" t="s">
        <v>96</v>
      </c>
      <c r="AY189" s="19" t="s">
        <v>298</v>
      </c>
      <c r="BE189" s="229">
        <f>IF(N189="základní",J189,0)</f>
        <v>0</v>
      </c>
      <c r="BF189" s="229">
        <f>IF(N189="snížená",J189,0)</f>
        <v>0</v>
      </c>
      <c r="BG189" s="229">
        <f>IF(N189="zákl. přenesená",J189,0)</f>
        <v>0</v>
      </c>
      <c r="BH189" s="229">
        <f>IF(N189="sníž. přenesená",J189,0)</f>
        <v>0</v>
      </c>
      <c r="BI189" s="229">
        <f>IF(N189="nulová",J189,0)</f>
        <v>0</v>
      </c>
      <c r="BJ189" s="19" t="s">
        <v>87</v>
      </c>
      <c r="BK189" s="229">
        <f>ROUND(I189*H189,2)</f>
        <v>0</v>
      </c>
      <c r="BL189" s="19" t="s">
        <v>398</v>
      </c>
      <c r="BM189" s="228" t="s">
        <v>1099</v>
      </c>
    </row>
    <row r="190" s="13" customFormat="1">
      <c r="A190" s="13"/>
      <c r="B190" s="255"/>
      <c r="C190" s="256"/>
      <c r="D190" s="250" t="s">
        <v>609</v>
      </c>
      <c r="E190" s="257" t="s">
        <v>35</v>
      </c>
      <c r="F190" s="258" t="s">
        <v>1015</v>
      </c>
      <c r="G190" s="256"/>
      <c r="H190" s="257" t="s">
        <v>35</v>
      </c>
      <c r="I190" s="259"/>
      <c r="J190" s="256"/>
      <c r="K190" s="256"/>
      <c r="L190" s="260"/>
      <c r="M190" s="261"/>
      <c r="N190" s="262"/>
      <c r="O190" s="262"/>
      <c r="P190" s="262"/>
      <c r="Q190" s="262"/>
      <c r="R190" s="262"/>
      <c r="S190" s="262"/>
      <c r="T190" s="263"/>
      <c r="U190" s="13"/>
      <c r="V190" s="13"/>
      <c r="W190" s="13"/>
      <c r="X190" s="13"/>
      <c r="Y190" s="13"/>
      <c r="Z190" s="13"/>
      <c r="AA190" s="13"/>
      <c r="AB190" s="13"/>
      <c r="AC190" s="13"/>
      <c r="AD190" s="13"/>
      <c r="AE190" s="13"/>
      <c r="AT190" s="264" t="s">
        <v>609</v>
      </c>
      <c r="AU190" s="264" t="s">
        <v>96</v>
      </c>
      <c r="AV190" s="13" t="s">
        <v>87</v>
      </c>
      <c r="AW190" s="13" t="s">
        <v>41</v>
      </c>
      <c r="AX190" s="13" t="s">
        <v>80</v>
      </c>
      <c r="AY190" s="264" t="s">
        <v>298</v>
      </c>
    </row>
    <row r="191" s="13" customFormat="1">
      <c r="A191" s="13"/>
      <c r="B191" s="255"/>
      <c r="C191" s="256"/>
      <c r="D191" s="250" t="s">
        <v>609</v>
      </c>
      <c r="E191" s="257" t="s">
        <v>35</v>
      </c>
      <c r="F191" s="258" t="s">
        <v>1100</v>
      </c>
      <c r="G191" s="256"/>
      <c r="H191" s="257" t="s">
        <v>35</v>
      </c>
      <c r="I191" s="259"/>
      <c r="J191" s="256"/>
      <c r="K191" s="256"/>
      <c r="L191" s="260"/>
      <c r="M191" s="261"/>
      <c r="N191" s="262"/>
      <c r="O191" s="262"/>
      <c r="P191" s="262"/>
      <c r="Q191" s="262"/>
      <c r="R191" s="262"/>
      <c r="S191" s="262"/>
      <c r="T191" s="263"/>
      <c r="U191" s="13"/>
      <c r="V191" s="13"/>
      <c r="W191" s="13"/>
      <c r="X191" s="13"/>
      <c r="Y191" s="13"/>
      <c r="Z191" s="13"/>
      <c r="AA191" s="13"/>
      <c r="AB191" s="13"/>
      <c r="AC191" s="13"/>
      <c r="AD191" s="13"/>
      <c r="AE191" s="13"/>
      <c r="AT191" s="264" t="s">
        <v>609</v>
      </c>
      <c r="AU191" s="264" t="s">
        <v>96</v>
      </c>
      <c r="AV191" s="13" t="s">
        <v>87</v>
      </c>
      <c r="AW191" s="13" t="s">
        <v>41</v>
      </c>
      <c r="AX191" s="13" t="s">
        <v>80</v>
      </c>
      <c r="AY191" s="264" t="s">
        <v>298</v>
      </c>
    </row>
    <row r="192" s="14" customFormat="1">
      <c r="A192" s="14"/>
      <c r="B192" s="265"/>
      <c r="C192" s="266"/>
      <c r="D192" s="250" t="s">
        <v>609</v>
      </c>
      <c r="E192" s="267" t="s">
        <v>35</v>
      </c>
      <c r="F192" s="268" t="s">
        <v>320</v>
      </c>
      <c r="G192" s="266"/>
      <c r="H192" s="269">
        <v>6</v>
      </c>
      <c r="I192" s="270"/>
      <c r="J192" s="266"/>
      <c r="K192" s="266"/>
      <c r="L192" s="271"/>
      <c r="M192" s="272"/>
      <c r="N192" s="273"/>
      <c r="O192" s="273"/>
      <c r="P192" s="273"/>
      <c r="Q192" s="273"/>
      <c r="R192" s="273"/>
      <c r="S192" s="273"/>
      <c r="T192" s="274"/>
      <c r="U192" s="14"/>
      <c r="V192" s="14"/>
      <c r="W192" s="14"/>
      <c r="X192" s="14"/>
      <c r="Y192" s="14"/>
      <c r="Z192" s="14"/>
      <c r="AA192" s="14"/>
      <c r="AB192" s="14"/>
      <c r="AC192" s="14"/>
      <c r="AD192" s="14"/>
      <c r="AE192" s="14"/>
      <c r="AT192" s="275" t="s">
        <v>609</v>
      </c>
      <c r="AU192" s="275" t="s">
        <v>96</v>
      </c>
      <c r="AV192" s="14" t="s">
        <v>89</v>
      </c>
      <c r="AW192" s="14" t="s">
        <v>41</v>
      </c>
      <c r="AX192" s="14" t="s">
        <v>80</v>
      </c>
      <c r="AY192" s="275" t="s">
        <v>298</v>
      </c>
    </row>
    <row r="193" s="15" customFormat="1">
      <c r="A193" s="15"/>
      <c r="B193" s="276"/>
      <c r="C193" s="277"/>
      <c r="D193" s="250" t="s">
        <v>609</v>
      </c>
      <c r="E193" s="278" t="s">
        <v>35</v>
      </c>
      <c r="F193" s="279" t="s">
        <v>612</v>
      </c>
      <c r="G193" s="277"/>
      <c r="H193" s="280">
        <v>6</v>
      </c>
      <c r="I193" s="281"/>
      <c r="J193" s="277"/>
      <c r="K193" s="277"/>
      <c r="L193" s="282"/>
      <c r="M193" s="283"/>
      <c r="N193" s="284"/>
      <c r="O193" s="284"/>
      <c r="P193" s="284"/>
      <c r="Q193" s="284"/>
      <c r="R193" s="284"/>
      <c r="S193" s="284"/>
      <c r="T193" s="285"/>
      <c r="U193" s="15"/>
      <c r="V193" s="15"/>
      <c r="W193" s="15"/>
      <c r="X193" s="15"/>
      <c r="Y193" s="15"/>
      <c r="Z193" s="15"/>
      <c r="AA193" s="15"/>
      <c r="AB193" s="15"/>
      <c r="AC193" s="15"/>
      <c r="AD193" s="15"/>
      <c r="AE193" s="15"/>
      <c r="AT193" s="286" t="s">
        <v>609</v>
      </c>
      <c r="AU193" s="286" t="s">
        <v>96</v>
      </c>
      <c r="AV193" s="15" t="s">
        <v>100</v>
      </c>
      <c r="AW193" s="15" t="s">
        <v>41</v>
      </c>
      <c r="AX193" s="15" t="s">
        <v>87</v>
      </c>
      <c r="AY193" s="286" t="s">
        <v>298</v>
      </c>
    </row>
    <row r="194" s="2" customFormat="1" ht="66.75" customHeight="1">
      <c r="A194" s="41"/>
      <c r="B194" s="42"/>
      <c r="C194" s="217" t="s">
        <v>359</v>
      </c>
      <c r="D194" s="217" t="s">
        <v>301</v>
      </c>
      <c r="E194" s="218" t="s">
        <v>1101</v>
      </c>
      <c r="F194" s="219" t="s">
        <v>1102</v>
      </c>
      <c r="G194" s="220" t="s">
        <v>1093</v>
      </c>
      <c r="H194" s="221">
        <v>22</v>
      </c>
      <c r="I194" s="222"/>
      <c r="J194" s="223">
        <f>ROUND(I194*H194,2)</f>
        <v>0</v>
      </c>
      <c r="K194" s="219" t="s">
        <v>305</v>
      </c>
      <c r="L194" s="47"/>
      <c r="M194" s="224" t="s">
        <v>35</v>
      </c>
      <c r="N194" s="225" t="s">
        <v>51</v>
      </c>
      <c r="O194" s="87"/>
      <c r="P194" s="226">
        <f>O194*H194</f>
        <v>0</v>
      </c>
      <c r="Q194" s="226">
        <v>0</v>
      </c>
      <c r="R194" s="226">
        <f>Q194*H194</f>
        <v>0</v>
      </c>
      <c r="S194" s="226">
        <v>0</v>
      </c>
      <c r="T194" s="227">
        <f>S194*H194</f>
        <v>0</v>
      </c>
      <c r="U194" s="41"/>
      <c r="V194" s="41"/>
      <c r="W194" s="41"/>
      <c r="X194" s="41"/>
      <c r="Y194" s="41"/>
      <c r="Z194" s="41"/>
      <c r="AA194" s="41"/>
      <c r="AB194" s="41"/>
      <c r="AC194" s="41"/>
      <c r="AD194" s="41"/>
      <c r="AE194" s="41"/>
      <c r="AR194" s="228" t="s">
        <v>100</v>
      </c>
      <c r="AT194" s="228" t="s">
        <v>301</v>
      </c>
      <c r="AU194" s="228" t="s">
        <v>96</v>
      </c>
      <c r="AY194" s="19" t="s">
        <v>298</v>
      </c>
      <c r="BE194" s="229">
        <f>IF(N194="základní",J194,0)</f>
        <v>0</v>
      </c>
      <c r="BF194" s="229">
        <f>IF(N194="snížená",J194,0)</f>
        <v>0</v>
      </c>
      <c r="BG194" s="229">
        <f>IF(N194="zákl. přenesená",J194,0)</f>
        <v>0</v>
      </c>
      <c r="BH194" s="229">
        <f>IF(N194="sníž. přenesená",J194,0)</f>
        <v>0</v>
      </c>
      <c r="BI194" s="229">
        <f>IF(N194="nulová",J194,0)</f>
        <v>0</v>
      </c>
      <c r="BJ194" s="19" t="s">
        <v>87</v>
      </c>
      <c r="BK194" s="229">
        <f>ROUND(I194*H194,2)</f>
        <v>0</v>
      </c>
      <c r="BL194" s="19" t="s">
        <v>100</v>
      </c>
      <c r="BM194" s="228" t="s">
        <v>1103</v>
      </c>
    </row>
    <row r="195" s="13" customFormat="1">
      <c r="A195" s="13"/>
      <c r="B195" s="255"/>
      <c r="C195" s="256"/>
      <c r="D195" s="250" t="s">
        <v>609</v>
      </c>
      <c r="E195" s="257" t="s">
        <v>35</v>
      </c>
      <c r="F195" s="258" t="s">
        <v>1015</v>
      </c>
      <c r="G195" s="256"/>
      <c r="H195" s="257" t="s">
        <v>35</v>
      </c>
      <c r="I195" s="259"/>
      <c r="J195" s="256"/>
      <c r="K195" s="256"/>
      <c r="L195" s="260"/>
      <c r="M195" s="261"/>
      <c r="N195" s="262"/>
      <c r="O195" s="262"/>
      <c r="P195" s="262"/>
      <c r="Q195" s="262"/>
      <c r="R195" s="262"/>
      <c r="S195" s="262"/>
      <c r="T195" s="263"/>
      <c r="U195" s="13"/>
      <c r="V195" s="13"/>
      <c r="W195" s="13"/>
      <c r="X195" s="13"/>
      <c r="Y195" s="13"/>
      <c r="Z195" s="13"/>
      <c r="AA195" s="13"/>
      <c r="AB195" s="13"/>
      <c r="AC195" s="13"/>
      <c r="AD195" s="13"/>
      <c r="AE195" s="13"/>
      <c r="AT195" s="264" t="s">
        <v>609</v>
      </c>
      <c r="AU195" s="264" t="s">
        <v>96</v>
      </c>
      <c r="AV195" s="13" t="s">
        <v>87</v>
      </c>
      <c r="AW195" s="13" t="s">
        <v>41</v>
      </c>
      <c r="AX195" s="13" t="s">
        <v>80</v>
      </c>
      <c r="AY195" s="264" t="s">
        <v>298</v>
      </c>
    </row>
    <row r="196" s="13" customFormat="1">
      <c r="A196" s="13"/>
      <c r="B196" s="255"/>
      <c r="C196" s="256"/>
      <c r="D196" s="250" t="s">
        <v>609</v>
      </c>
      <c r="E196" s="257" t="s">
        <v>35</v>
      </c>
      <c r="F196" s="258" t="s">
        <v>1104</v>
      </c>
      <c r="G196" s="256"/>
      <c r="H196" s="257" t="s">
        <v>35</v>
      </c>
      <c r="I196" s="259"/>
      <c r="J196" s="256"/>
      <c r="K196" s="256"/>
      <c r="L196" s="260"/>
      <c r="M196" s="261"/>
      <c r="N196" s="262"/>
      <c r="O196" s="262"/>
      <c r="P196" s="262"/>
      <c r="Q196" s="262"/>
      <c r="R196" s="262"/>
      <c r="S196" s="262"/>
      <c r="T196" s="263"/>
      <c r="U196" s="13"/>
      <c r="V196" s="13"/>
      <c r="W196" s="13"/>
      <c r="X196" s="13"/>
      <c r="Y196" s="13"/>
      <c r="Z196" s="13"/>
      <c r="AA196" s="13"/>
      <c r="AB196" s="13"/>
      <c r="AC196" s="13"/>
      <c r="AD196" s="13"/>
      <c r="AE196" s="13"/>
      <c r="AT196" s="264" t="s">
        <v>609</v>
      </c>
      <c r="AU196" s="264" t="s">
        <v>96</v>
      </c>
      <c r="AV196" s="13" t="s">
        <v>87</v>
      </c>
      <c r="AW196" s="13" t="s">
        <v>41</v>
      </c>
      <c r="AX196" s="13" t="s">
        <v>80</v>
      </c>
      <c r="AY196" s="264" t="s">
        <v>298</v>
      </c>
    </row>
    <row r="197" s="14" customFormat="1">
      <c r="A197" s="14"/>
      <c r="B197" s="265"/>
      <c r="C197" s="266"/>
      <c r="D197" s="250" t="s">
        <v>609</v>
      </c>
      <c r="E197" s="267" t="s">
        <v>35</v>
      </c>
      <c r="F197" s="268" t="s">
        <v>382</v>
      </c>
      <c r="G197" s="266"/>
      <c r="H197" s="269">
        <v>22</v>
      </c>
      <c r="I197" s="270"/>
      <c r="J197" s="266"/>
      <c r="K197" s="266"/>
      <c r="L197" s="271"/>
      <c r="M197" s="272"/>
      <c r="N197" s="273"/>
      <c r="O197" s="273"/>
      <c r="P197" s="273"/>
      <c r="Q197" s="273"/>
      <c r="R197" s="273"/>
      <c r="S197" s="273"/>
      <c r="T197" s="274"/>
      <c r="U197" s="14"/>
      <c r="V197" s="14"/>
      <c r="W197" s="14"/>
      <c r="X197" s="14"/>
      <c r="Y197" s="14"/>
      <c r="Z197" s="14"/>
      <c r="AA197" s="14"/>
      <c r="AB197" s="14"/>
      <c r="AC197" s="14"/>
      <c r="AD197" s="14"/>
      <c r="AE197" s="14"/>
      <c r="AT197" s="275" t="s">
        <v>609</v>
      </c>
      <c r="AU197" s="275" t="s">
        <v>96</v>
      </c>
      <c r="AV197" s="14" t="s">
        <v>89</v>
      </c>
      <c r="AW197" s="14" t="s">
        <v>41</v>
      </c>
      <c r="AX197" s="14" t="s">
        <v>80</v>
      </c>
      <c r="AY197" s="275" t="s">
        <v>298</v>
      </c>
    </row>
    <row r="198" s="15" customFormat="1">
      <c r="A198" s="15"/>
      <c r="B198" s="276"/>
      <c r="C198" s="277"/>
      <c r="D198" s="250" t="s">
        <v>609</v>
      </c>
      <c r="E198" s="278" t="s">
        <v>35</v>
      </c>
      <c r="F198" s="279" t="s">
        <v>612</v>
      </c>
      <c r="G198" s="277"/>
      <c r="H198" s="280">
        <v>22</v>
      </c>
      <c r="I198" s="281"/>
      <c r="J198" s="277"/>
      <c r="K198" s="277"/>
      <c r="L198" s="282"/>
      <c r="M198" s="283"/>
      <c r="N198" s="284"/>
      <c r="O198" s="284"/>
      <c r="P198" s="284"/>
      <c r="Q198" s="284"/>
      <c r="R198" s="284"/>
      <c r="S198" s="284"/>
      <c r="T198" s="285"/>
      <c r="U198" s="15"/>
      <c r="V198" s="15"/>
      <c r="W198" s="15"/>
      <c r="X198" s="15"/>
      <c r="Y198" s="15"/>
      <c r="Z198" s="15"/>
      <c r="AA198" s="15"/>
      <c r="AB198" s="15"/>
      <c r="AC198" s="15"/>
      <c r="AD198" s="15"/>
      <c r="AE198" s="15"/>
      <c r="AT198" s="286" t="s">
        <v>609</v>
      </c>
      <c r="AU198" s="286" t="s">
        <v>96</v>
      </c>
      <c r="AV198" s="15" t="s">
        <v>100</v>
      </c>
      <c r="AW198" s="15" t="s">
        <v>41</v>
      </c>
      <c r="AX198" s="15" t="s">
        <v>87</v>
      </c>
      <c r="AY198" s="286" t="s">
        <v>298</v>
      </c>
    </row>
    <row r="199" s="2" customFormat="1" ht="66.75" customHeight="1">
      <c r="A199" s="41"/>
      <c r="B199" s="42"/>
      <c r="C199" s="217" t="s">
        <v>363</v>
      </c>
      <c r="D199" s="217" t="s">
        <v>301</v>
      </c>
      <c r="E199" s="218" t="s">
        <v>1105</v>
      </c>
      <c r="F199" s="219" t="s">
        <v>1106</v>
      </c>
      <c r="G199" s="220" t="s">
        <v>1093</v>
      </c>
      <c r="H199" s="221">
        <v>82</v>
      </c>
      <c r="I199" s="222"/>
      <c r="J199" s="223">
        <f>ROUND(I199*H199,2)</f>
        <v>0</v>
      </c>
      <c r="K199" s="219" t="s">
        <v>1065</v>
      </c>
      <c r="L199" s="47"/>
      <c r="M199" s="224" t="s">
        <v>35</v>
      </c>
      <c r="N199" s="225" t="s">
        <v>51</v>
      </c>
      <c r="O199" s="87"/>
      <c r="P199" s="226">
        <f>O199*H199</f>
        <v>0</v>
      </c>
      <c r="Q199" s="226">
        <v>0</v>
      </c>
      <c r="R199" s="226">
        <f>Q199*H199</f>
        <v>0</v>
      </c>
      <c r="S199" s="226">
        <v>0</v>
      </c>
      <c r="T199" s="227">
        <f>S199*H199</f>
        <v>0</v>
      </c>
      <c r="U199" s="41"/>
      <c r="V199" s="41"/>
      <c r="W199" s="41"/>
      <c r="X199" s="41"/>
      <c r="Y199" s="41"/>
      <c r="Z199" s="41"/>
      <c r="AA199" s="41"/>
      <c r="AB199" s="41"/>
      <c r="AC199" s="41"/>
      <c r="AD199" s="41"/>
      <c r="AE199" s="41"/>
      <c r="AR199" s="228" t="s">
        <v>100</v>
      </c>
      <c r="AT199" s="228" t="s">
        <v>301</v>
      </c>
      <c r="AU199" s="228" t="s">
        <v>96</v>
      </c>
      <c r="AY199" s="19" t="s">
        <v>298</v>
      </c>
      <c r="BE199" s="229">
        <f>IF(N199="základní",J199,0)</f>
        <v>0</v>
      </c>
      <c r="BF199" s="229">
        <f>IF(N199="snížená",J199,0)</f>
        <v>0</v>
      </c>
      <c r="BG199" s="229">
        <f>IF(N199="zákl. přenesená",J199,0)</f>
        <v>0</v>
      </c>
      <c r="BH199" s="229">
        <f>IF(N199="sníž. přenesená",J199,0)</f>
        <v>0</v>
      </c>
      <c r="BI199" s="229">
        <f>IF(N199="nulová",J199,0)</f>
        <v>0</v>
      </c>
      <c r="BJ199" s="19" t="s">
        <v>87</v>
      </c>
      <c r="BK199" s="229">
        <f>ROUND(I199*H199,2)</f>
        <v>0</v>
      </c>
      <c r="BL199" s="19" t="s">
        <v>100</v>
      </c>
      <c r="BM199" s="228" t="s">
        <v>1107</v>
      </c>
    </row>
    <row r="200" s="13" customFormat="1">
      <c r="A200" s="13"/>
      <c r="B200" s="255"/>
      <c r="C200" s="256"/>
      <c r="D200" s="250" t="s">
        <v>609</v>
      </c>
      <c r="E200" s="257" t="s">
        <v>35</v>
      </c>
      <c r="F200" s="258" t="s">
        <v>1015</v>
      </c>
      <c r="G200" s="256"/>
      <c r="H200" s="257" t="s">
        <v>35</v>
      </c>
      <c r="I200" s="259"/>
      <c r="J200" s="256"/>
      <c r="K200" s="256"/>
      <c r="L200" s="260"/>
      <c r="M200" s="261"/>
      <c r="N200" s="262"/>
      <c r="O200" s="262"/>
      <c r="P200" s="262"/>
      <c r="Q200" s="262"/>
      <c r="R200" s="262"/>
      <c r="S200" s="262"/>
      <c r="T200" s="263"/>
      <c r="U200" s="13"/>
      <c r="V200" s="13"/>
      <c r="W200" s="13"/>
      <c r="X200" s="13"/>
      <c r="Y200" s="13"/>
      <c r="Z200" s="13"/>
      <c r="AA200" s="13"/>
      <c r="AB200" s="13"/>
      <c r="AC200" s="13"/>
      <c r="AD200" s="13"/>
      <c r="AE200" s="13"/>
      <c r="AT200" s="264" t="s">
        <v>609</v>
      </c>
      <c r="AU200" s="264" t="s">
        <v>96</v>
      </c>
      <c r="AV200" s="13" t="s">
        <v>87</v>
      </c>
      <c r="AW200" s="13" t="s">
        <v>41</v>
      </c>
      <c r="AX200" s="13" t="s">
        <v>80</v>
      </c>
      <c r="AY200" s="264" t="s">
        <v>298</v>
      </c>
    </row>
    <row r="201" s="13" customFormat="1">
      <c r="A201" s="13"/>
      <c r="B201" s="255"/>
      <c r="C201" s="256"/>
      <c r="D201" s="250" t="s">
        <v>609</v>
      </c>
      <c r="E201" s="257" t="s">
        <v>35</v>
      </c>
      <c r="F201" s="258" t="s">
        <v>1104</v>
      </c>
      <c r="G201" s="256"/>
      <c r="H201" s="257" t="s">
        <v>35</v>
      </c>
      <c r="I201" s="259"/>
      <c r="J201" s="256"/>
      <c r="K201" s="256"/>
      <c r="L201" s="260"/>
      <c r="M201" s="261"/>
      <c r="N201" s="262"/>
      <c r="O201" s="262"/>
      <c r="P201" s="262"/>
      <c r="Q201" s="262"/>
      <c r="R201" s="262"/>
      <c r="S201" s="262"/>
      <c r="T201" s="263"/>
      <c r="U201" s="13"/>
      <c r="V201" s="13"/>
      <c r="W201" s="13"/>
      <c r="X201" s="13"/>
      <c r="Y201" s="13"/>
      <c r="Z201" s="13"/>
      <c r="AA201" s="13"/>
      <c r="AB201" s="13"/>
      <c r="AC201" s="13"/>
      <c r="AD201" s="13"/>
      <c r="AE201" s="13"/>
      <c r="AT201" s="264" t="s">
        <v>609</v>
      </c>
      <c r="AU201" s="264" t="s">
        <v>96</v>
      </c>
      <c r="AV201" s="13" t="s">
        <v>87</v>
      </c>
      <c r="AW201" s="13" t="s">
        <v>41</v>
      </c>
      <c r="AX201" s="13" t="s">
        <v>80</v>
      </c>
      <c r="AY201" s="264" t="s">
        <v>298</v>
      </c>
    </row>
    <row r="202" s="14" customFormat="1">
      <c r="A202" s="14"/>
      <c r="B202" s="265"/>
      <c r="C202" s="266"/>
      <c r="D202" s="250" t="s">
        <v>609</v>
      </c>
      <c r="E202" s="267" t="s">
        <v>35</v>
      </c>
      <c r="F202" s="268" t="s">
        <v>1108</v>
      </c>
      <c r="G202" s="266"/>
      <c r="H202" s="269">
        <v>82</v>
      </c>
      <c r="I202" s="270"/>
      <c r="J202" s="266"/>
      <c r="K202" s="266"/>
      <c r="L202" s="271"/>
      <c r="M202" s="272"/>
      <c r="N202" s="273"/>
      <c r="O202" s="273"/>
      <c r="P202" s="273"/>
      <c r="Q202" s="273"/>
      <c r="R202" s="273"/>
      <c r="S202" s="273"/>
      <c r="T202" s="274"/>
      <c r="U202" s="14"/>
      <c r="V202" s="14"/>
      <c r="W202" s="14"/>
      <c r="X202" s="14"/>
      <c r="Y202" s="14"/>
      <c r="Z202" s="14"/>
      <c r="AA202" s="14"/>
      <c r="AB202" s="14"/>
      <c r="AC202" s="14"/>
      <c r="AD202" s="14"/>
      <c r="AE202" s="14"/>
      <c r="AT202" s="275" t="s">
        <v>609</v>
      </c>
      <c r="AU202" s="275" t="s">
        <v>96</v>
      </c>
      <c r="AV202" s="14" t="s">
        <v>89</v>
      </c>
      <c r="AW202" s="14" t="s">
        <v>41</v>
      </c>
      <c r="AX202" s="14" t="s">
        <v>80</v>
      </c>
      <c r="AY202" s="275" t="s">
        <v>298</v>
      </c>
    </row>
    <row r="203" s="15" customFormat="1">
      <c r="A203" s="15"/>
      <c r="B203" s="276"/>
      <c r="C203" s="277"/>
      <c r="D203" s="250" t="s">
        <v>609</v>
      </c>
      <c r="E203" s="278" t="s">
        <v>35</v>
      </c>
      <c r="F203" s="279" t="s">
        <v>612</v>
      </c>
      <c r="G203" s="277"/>
      <c r="H203" s="280">
        <v>82</v>
      </c>
      <c r="I203" s="281"/>
      <c r="J203" s="277"/>
      <c r="K203" s="277"/>
      <c r="L203" s="282"/>
      <c r="M203" s="283"/>
      <c r="N203" s="284"/>
      <c r="O203" s="284"/>
      <c r="P203" s="284"/>
      <c r="Q203" s="284"/>
      <c r="R203" s="284"/>
      <c r="S203" s="284"/>
      <c r="T203" s="285"/>
      <c r="U203" s="15"/>
      <c r="V203" s="15"/>
      <c r="W203" s="15"/>
      <c r="X203" s="15"/>
      <c r="Y203" s="15"/>
      <c r="Z203" s="15"/>
      <c r="AA203" s="15"/>
      <c r="AB203" s="15"/>
      <c r="AC203" s="15"/>
      <c r="AD203" s="15"/>
      <c r="AE203" s="15"/>
      <c r="AT203" s="286" t="s">
        <v>609</v>
      </c>
      <c r="AU203" s="286" t="s">
        <v>96</v>
      </c>
      <c r="AV203" s="15" t="s">
        <v>100</v>
      </c>
      <c r="AW203" s="15" t="s">
        <v>41</v>
      </c>
      <c r="AX203" s="15" t="s">
        <v>87</v>
      </c>
      <c r="AY203" s="286" t="s">
        <v>298</v>
      </c>
    </row>
    <row r="204" s="2" customFormat="1" ht="24.15" customHeight="1">
      <c r="A204" s="41"/>
      <c r="B204" s="42"/>
      <c r="C204" s="217" t="s">
        <v>367</v>
      </c>
      <c r="D204" s="217" t="s">
        <v>301</v>
      </c>
      <c r="E204" s="218" t="s">
        <v>1109</v>
      </c>
      <c r="F204" s="219" t="s">
        <v>1110</v>
      </c>
      <c r="G204" s="220" t="s">
        <v>315</v>
      </c>
      <c r="H204" s="221">
        <v>100</v>
      </c>
      <c r="I204" s="222"/>
      <c r="J204" s="223">
        <f>ROUND(I204*H204,2)</f>
        <v>0</v>
      </c>
      <c r="K204" s="219" t="s">
        <v>1065</v>
      </c>
      <c r="L204" s="47"/>
      <c r="M204" s="224" t="s">
        <v>35</v>
      </c>
      <c r="N204" s="225" t="s">
        <v>51</v>
      </c>
      <c r="O204" s="87"/>
      <c r="P204" s="226">
        <f>O204*H204</f>
        <v>0</v>
      </c>
      <c r="Q204" s="226">
        <v>0</v>
      </c>
      <c r="R204" s="226">
        <f>Q204*H204</f>
        <v>0</v>
      </c>
      <c r="S204" s="226">
        <v>0</v>
      </c>
      <c r="T204" s="227">
        <f>S204*H204</f>
        <v>0</v>
      </c>
      <c r="U204" s="41"/>
      <c r="V204" s="41"/>
      <c r="W204" s="41"/>
      <c r="X204" s="41"/>
      <c r="Y204" s="41"/>
      <c r="Z204" s="41"/>
      <c r="AA204" s="41"/>
      <c r="AB204" s="41"/>
      <c r="AC204" s="41"/>
      <c r="AD204" s="41"/>
      <c r="AE204" s="41"/>
      <c r="AR204" s="228" t="s">
        <v>100</v>
      </c>
      <c r="AT204" s="228" t="s">
        <v>301</v>
      </c>
      <c r="AU204" s="228" t="s">
        <v>96</v>
      </c>
      <c r="AY204" s="19" t="s">
        <v>298</v>
      </c>
      <c r="BE204" s="229">
        <f>IF(N204="základní",J204,0)</f>
        <v>0</v>
      </c>
      <c r="BF204" s="229">
        <f>IF(N204="snížená",J204,0)</f>
        <v>0</v>
      </c>
      <c r="BG204" s="229">
        <f>IF(N204="zákl. přenesená",J204,0)</f>
        <v>0</v>
      </c>
      <c r="BH204" s="229">
        <f>IF(N204="sníž. přenesená",J204,0)</f>
        <v>0</v>
      </c>
      <c r="BI204" s="229">
        <f>IF(N204="nulová",J204,0)</f>
        <v>0</v>
      </c>
      <c r="BJ204" s="19" t="s">
        <v>87</v>
      </c>
      <c r="BK204" s="229">
        <f>ROUND(I204*H204,2)</f>
        <v>0</v>
      </c>
      <c r="BL204" s="19" t="s">
        <v>100</v>
      </c>
      <c r="BM204" s="228" t="s">
        <v>1111</v>
      </c>
    </row>
    <row r="205" s="13" customFormat="1">
      <c r="A205" s="13"/>
      <c r="B205" s="255"/>
      <c r="C205" s="256"/>
      <c r="D205" s="250" t="s">
        <v>609</v>
      </c>
      <c r="E205" s="257" t="s">
        <v>35</v>
      </c>
      <c r="F205" s="258" t="s">
        <v>1015</v>
      </c>
      <c r="G205" s="256"/>
      <c r="H205" s="257" t="s">
        <v>35</v>
      </c>
      <c r="I205" s="259"/>
      <c r="J205" s="256"/>
      <c r="K205" s="256"/>
      <c r="L205" s="260"/>
      <c r="M205" s="261"/>
      <c r="N205" s="262"/>
      <c r="O205" s="262"/>
      <c r="P205" s="262"/>
      <c r="Q205" s="262"/>
      <c r="R205" s="262"/>
      <c r="S205" s="262"/>
      <c r="T205" s="263"/>
      <c r="U205" s="13"/>
      <c r="V205" s="13"/>
      <c r="W205" s="13"/>
      <c r="X205" s="13"/>
      <c r="Y205" s="13"/>
      <c r="Z205" s="13"/>
      <c r="AA205" s="13"/>
      <c r="AB205" s="13"/>
      <c r="AC205" s="13"/>
      <c r="AD205" s="13"/>
      <c r="AE205" s="13"/>
      <c r="AT205" s="264" t="s">
        <v>609</v>
      </c>
      <c r="AU205" s="264" t="s">
        <v>96</v>
      </c>
      <c r="AV205" s="13" t="s">
        <v>87</v>
      </c>
      <c r="AW205" s="13" t="s">
        <v>41</v>
      </c>
      <c r="AX205" s="13" t="s">
        <v>80</v>
      </c>
      <c r="AY205" s="264" t="s">
        <v>298</v>
      </c>
    </row>
    <row r="206" s="13" customFormat="1">
      <c r="A206" s="13"/>
      <c r="B206" s="255"/>
      <c r="C206" s="256"/>
      <c r="D206" s="250" t="s">
        <v>609</v>
      </c>
      <c r="E206" s="257" t="s">
        <v>35</v>
      </c>
      <c r="F206" s="258" t="s">
        <v>1112</v>
      </c>
      <c r="G206" s="256"/>
      <c r="H206" s="257" t="s">
        <v>35</v>
      </c>
      <c r="I206" s="259"/>
      <c r="J206" s="256"/>
      <c r="K206" s="256"/>
      <c r="L206" s="260"/>
      <c r="M206" s="261"/>
      <c r="N206" s="262"/>
      <c r="O206" s="262"/>
      <c r="P206" s="262"/>
      <c r="Q206" s="262"/>
      <c r="R206" s="262"/>
      <c r="S206" s="262"/>
      <c r="T206" s="263"/>
      <c r="U206" s="13"/>
      <c r="V206" s="13"/>
      <c r="W206" s="13"/>
      <c r="X206" s="13"/>
      <c r="Y206" s="13"/>
      <c r="Z206" s="13"/>
      <c r="AA206" s="13"/>
      <c r="AB206" s="13"/>
      <c r="AC206" s="13"/>
      <c r="AD206" s="13"/>
      <c r="AE206" s="13"/>
      <c r="AT206" s="264" t="s">
        <v>609</v>
      </c>
      <c r="AU206" s="264" t="s">
        <v>96</v>
      </c>
      <c r="AV206" s="13" t="s">
        <v>87</v>
      </c>
      <c r="AW206" s="13" t="s">
        <v>41</v>
      </c>
      <c r="AX206" s="13" t="s">
        <v>80</v>
      </c>
      <c r="AY206" s="264" t="s">
        <v>298</v>
      </c>
    </row>
    <row r="207" s="14" customFormat="1">
      <c r="A207" s="14"/>
      <c r="B207" s="265"/>
      <c r="C207" s="266"/>
      <c r="D207" s="250" t="s">
        <v>609</v>
      </c>
      <c r="E207" s="267" t="s">
        <v>35</v>
      </c>
      <c r="F207" s="268" t="s">
        <v>1113</v>
      </c>
      <c r="G207" s="266"/>
      <c r="H207" s="269">
        <v>100</v>
      </c>
      <c r="I207" s="270"/>
      <c r="J207" s="266"/>
      <c r="K207" s="266"/>
      <c r="L207" s="271"/>
      <c r="M207" s="272"/>
      <c r="N207" s="273"/>
      <c r="O207" s="273"/>
      <c r="P207" s="273"/>
      <c r="Q207" s="273"/>
      <c r="R207" s="273"/>
      <c r="S207" s="273"/>
      <c r="T207" s="274"/>
      <c r="U207" s="14"/>
      <c r="V207" s="14"/>
      <c r="W207" s="14"/>
      <c r="X207" s="14"/>
      <c r="Y207" s="14"/>
      <c r="Z207" s="14"/>
      <c r="AA207" s="14"/>
      <c r="AB207" s="14"/>
      <c r="AC207" s="14"/>
      <c r="AD207" s="14"/>
      <c r="AE207" s="14"/>
      <c r="AT207" s="275" t="s">
        <v>609</v>
      </c>
      <c r="AU207" s="275" t="s">
        <v>96</v>
      </c>
      <c r="AV207" s="14" t="s">
        <v>89</v>
      </c>
      <c r="AW207" s="14" t="s">
        <v>41</v>
      </c>
      <c r="AX207" s="14" t="s">
        <v>80</v>
      </c>
      <c r="AY207" s="275" t="s">
        <v>298</v>
      </c>
    </row>
    <row r="208" s="15" customFormat="1">
      <c r="A208" s="15"/>
      <c r="B208" s="276"/>
      <c r="C208" s="277"/>
      <c r="D208" s="250" t="s">
        <v>609</v>
      </c>
      <c r="E208" s="278" t="s">
        <v>35</v>
      </c>
      <c r="F208" s="279" t="s">
        <v>612</v>
      </c>
      <c r="G208" s="277"/>
      <c r="H208" s="280">
        <v>100</v>
      </c>
      <c r="I208" s="281"/>
      <c r="J208" s="277"/>
      <c r="K208" s="277"/>
      <c r="L208" s="282"/>
      <c r="M208" s="283"/>
      <c r="N208" s="284"/>
      <c r="O208" s="284"/>
      <c r="P208" s="284"/>
      <c r="Q208" s="284"/>
      <c r="R208" s="284"/>
      <c r="S208" s="284"/>
      <c r="T208" s="285"/>
      <c r="U208" s="15"/>
      <c r="V208" s="15"/>
      <c r="W208" s="15"/>
      <c r="X208" s="15"/>
      <c r="Y208" s="15"/>
      <c r="Z208" s="15"/>
      <c r="AA208" s="15"/>
      <c r="AB208" s="15"/>
      <c r="AC208" s="15"/>
      <c r="AD208" s="15"/>
      <c r="AE208" s="15"/>
      <c r="AT208" s="286" t="s">
        <v>609</v>
      </c>
      <c r="AU208" s="286" t="s">
        <v>96</v>
      </c>
      <c r="AV208" s="15" t="s">
        <v>100</v>
      </c>
      <c r="AW208" s="15" t="s">
        <v>41</v>
      </c>
      <c r="AX208" s="15" t="s">
        <v>87</v>
      </c>
      <c r="AY208" s="286" t="s">
        <v>298</v>
      </c>
    </row>
    <row r="209" s="2" customFormat="1" ht="62.7" customHeight="1">
      <c r="A209" s="41"/>
      <c r="B209" s="42"/>
      <c r="C209" s="217" t="s">
        <v>371</v>
      </c>
      <c r="D209" s="217" t="s">
        <v>301</v>
      </c>
      <c r="E209" s="218" t="s">
        <v>1114</v>
      </c>
      <c r="F209" s="219" t="s">
        <v>1115</v>
      </c>
      <c r="G209" s="220" t="s">
        <v>1093</v>
      </c>
      <c r="H209" s="221">
        <v>6</v>
      </c>
      <c r="I209" s="222"/>
      <c r="J209" s="223">
        <f>ROUND(I209*H209,2)</f>
        <v>0</v>
      </c>
      <c r="K209" s="219" t="s">
        <v>1065</v>
      </c>
      <c r="L209" s="47"/>
      <c r="M209" s="224" t="s">
        <v>35</v>
      </c>
      <c r="N209" s="225" t="s">
        <v>51</v>
      </c>
      <c r="O209" s="87"/>
      <c r="P209" s="226">
        <f>O209*H209</f>
        <v>0</v>
      </c>
      <c r="Q209" s="226">
        <v>0</v>
      </c>
      <c r="R209" s="226">
        <f>Q209*H209</f>
        <v>0</v>
      </c>
      <c r="S209" s="226">
        <v>0</v>
      </c>
      <c r="T209" s="227">
        <f>S209*H209</f>
        <v>0</v>
      </c>
      <c r="U209" s="41"/>
      <c r="V209" s="41"/>
      <c r="W209" s="41"/>
      <c r="X209" s="41"/>
      <c r="Y209" s="41"/>
      <c r="Z209" s="41"/>
      <c r="AA209" s="41"/>
      <c r="AB209" s="41"/>
      <c r="AC209" s="41"/>
      <c r="AD209" s="41"/>
      <c r="AE209" s="41"/>
      <c r="AR209" s="228" t="s">
        <v>100</v>
      </c>
      <c r="AT209" s="228" t="s">
        <v>301</v>
      </c>
      <c r="AU209" s="228" t="s">
        <v>96</v>
      </c>
      <c r="AY209" s="19" t="s">
        <v>298</v>
      </c>
      <c r="BE209" s="229">
        <f>IF(N209="základní",J209,0)</f>
        <v>0</v>
      </c>
      <c r="BF209" s="229">
        <f>IF(N209="snížená",J209,0)</f>
        <v>0</v>
      </c>
      <c r="BG209" s="229">
        <f>IF(N209="zákl. přenesená",J209,0)</f>
        <v>0</v>
      </c>
      <c r="BH209" s="229">
        <f>IF(N209="sníž. přenesená",J209,0)</f>
        <v>0</v>
      </c>
      <c r="BI209" s="229">
        <f>IF(N209="nulová",J209,0)</f>
        <v>0</v>
      </c>
      <c r="BJ209" s="19" t="s">
        <v>87</v>
      </c>
      <c r="BK209" s="229">
        <f>ROUND(I209*H209,2)</f>
        <v>0</v>
      </c>
      <c r="BL209" s="19" t="s">
        <v>100</v>
      </c>
      <c r="BM209" s="228" t="s">
        <v>1116</v>
      </c>
    </row>
    <row r="210" s="13" customFormat="1">
      <c r="A210" s="13"/>
      <c r="B210" s="255"/>
      <c r="C210" s="256"/>
      <c r="D210" s="250" t="s">
        <v>609</v>
      </c>
      <c r="E210" s="257" t="s">
        <v>35</v>
      </c>
      <c r="F210" s="258" t="s">
        <v>1015</v>
      </c>
      <c r="G210" s="256"/>
      <c r="H210" s="257" t="s">
        <v>35</v>
      </c>
      <c r="I210" s="259"/>
      <c r="J210" s="256"/>
      <c r="K210" s="256"/>
      <c r="L210" s="260"/>
      <c r="M210" s="261"/>
      <c r="N210" s="262"/>
      <c r="O210" s="262"/>
      <c r="P210" s="262"/>
      <c r="Q210" s="262"/>
      <c r="R210" s="262"/>
      <c r="S210" s="262"/>
      <c r="T210" s="263"/>
      <c r="U210" s="13"/>
      <c r="V210" s="13"/>
      <c r="W210" s="13"/>
      <c r="X210" s="13"/>
      <c r="Y210" s="13"/>
      <c r="Z210" s="13"/>
      <c r="AA210" s="13"/>
      <c r="AB210" s="13"/>
      <c r="AC210" s="13"/>
      <c r="AD210" s="13"/>
      <c r="AE210" s="13"/>
      <c r="AT210" s="264" t="s">
        <v>609</v>
      </c>
      <c r="AU210" s="264" t="s">
        <v>96</v>
      </c>
      <c r="AV210" s="13" t="s">
        <v>87</v>
      </c>
      <c r="AW210" s="13" t="s">
        <v>41</v>
      </c>
      <c r="AX210" s="13" t="s">
        <v>80</v>
      </c>
      <c r="AY210" s="264" t="s">
        <v>298</v>
      </c>
    </row>
    <row r="211" s="13" customFormat="1">
      <c r="A211" s="13"/>
      <c r="B211" s="255"/>
      <c r="C211" s="256"/>
      <c r="D211" s="250" t="s">
        <v>609</v>
      </c>
      <c r="E211" s="257" t="s">
        <v>35</v>
      </c>
      <c r="F211" s="258" t="s">
        <v>1117</v>
      </c>
      <c r="G211" s="256"/>
      <c r="H211" s="257" t="s">
        <v>35</v>
      </c>
      <c r="I211" s="259"/>
      <c r="J211" s="256"/>
      <c r="K211" s="256"/>
      <c r="L211" s="260"/>
      <c r="M211" s="261"/>
      <c r="N211" s="262"/>
      <c r="O211" s="262"/>
      <c r="P211" s="262"/>
      <c r="Q211" s="262"/>
      <c r="R211" s="262"/>
      <c r="S211" s="262"/>
      <c r="T211" s="263"/>
      <c r="U211" s="13"/>
      <c r="V211" s="13"/>
      <c r="W211" s="13"/>
      <c r="X211" s="13"/>
      <c r="Y211" s="13"/>
      <c r="Z211" s="13"/>
      <c r="AA211" s="13"/>
      <c r="AB211" s="13"/>
      <c r="AC211" s="13"/>
      <c r="AD211" s="13"/>
      <c r="AE211" s="13"/>
      <c r="AT211" s="264" t="s">
        <v>609</v>
      </c>
      <c r="AU211" s="264" t="s">
        <v>96</v>
      </c>
      <c r="AV211" s="13" t="s">
        <v>87</v>
      </c>
      <c r="AW211" s="13" t="s">
        <v>41</v>
      </c>
      <c r="AX211" s="13" t="s">
        <v>80</v>
      </c>
      <c r="AY211" s="264" t="s">
        <v>298</v>
      </c>
    </row>
    <row r="212" s="14" customFormat="1">
      <c r="A212" s="14"/>
      <c r="B212" s="265"/>
      <c r="C212" s="266"/>
      <c r="D212" s="250" t="s">
        <v>609</v>
      </c>
      <c r="E212" s="267" t="s">
        <v>35</v>
      </c>
      <c r="F212" s="268" t="s">
        <v>320</v>
      </c>
      <c r="G212" s="266"/>
      <c r="H212" s="269">
        <v>6</v>
      </c>
      <c r="I212" s="270"/>
      <c r="J212" s="266"/>
      <c r="K212" s="266"/>
      <c r="L212" s="271"/>
      <c r="M212" s="272"/>
      <c r="N212" s="273"/>
      <c r="O212" s="273"/>
      <c r="P212" s="273"/>
      <c r="Q212" s="273"/>
      <c r="R212" s="273"/>
      <c r="S212" s="273"/>
      <c r="T212" s="274"/>
      <c r="U212" s="14"/>
      <c r="V212" s="14"/>
      <c r="W212" s="14"/>
      <c r="X212" s="14"/>
      <c r="Y212" s="14"/>
      <c r="Z212" s="14"/>
      <c r="AA212" s="14"/>
      <c r="AB212" s="14"/>
      <c r="AC212" s="14"/>
      <c r="AD212" s="14"/>
      <c r="AE212" s="14"/>
      <c r="AT212" s="275" t="s">
        <v>609</v>
      </c>
      <c r="AU212" s="275" t="s">
        <v>96</v>
      </c>
      <c r="AV212" s="14" t="s">
        <v>89</v>
      </c>
      <c r="AW212" s="14" t="s">
        <v>41</v>
      </c>
      <c r="AX212" s="14" t="s">
        <v>80</v>
      </c>
      <c r="AY212" s="275" t="s">
        <v>298</v>
      </c>
    </row>
    <row r="213" s="15" customFormat="1">
      <c r="A213" s="15"/>
      <c r="B213" s="276"/>
      <c r="C213" s="277"/>
      <c r="D213" s="250" t="s">
        <v>609</v>
      </c>
      <c r="E213" s="278" t="s">
        <v>35</v>
      </c>
      <c r="F213" s="279" t="s">
        <v>612</v>
      </c>
      <c r="G213" s="277"/>
      <c r="H213" s="280">
        <v>6</v>
      </c>
      <c r="I213" s="281"/>
      <c r="J213" s="277"/>
      <c r="K213" s="277"/>
      <c r="L213" s="282"/>
      <c r="M213" s="283"/>
      <c r="N213" s="284"/>
      <c r="O213" s="284"/>
      <c r="P213" s="284"/>
      <c r="Q213" s="284"/>
      <c r="R213" s="284"/>
      <c r="S213" s="284"/>
      <c r="T213" s="285"/>
      <c r="U213" s="15"/>
      <c r="V213" s="15"/>
      <c r="W213" s="15"/>
      <c r="X213" s="15"/>
      <c r="Y213" s="15"/>
      <c r="Z213" s="15"/>
      <c r="AA213" s="15"/>
      <c r="AB213" s="15"/>
      <c r="AC213" s="15"/>
      <c r="AD213" s="15"/>
      <c r="AE213" s="15"/>
      <c r="AT213" s="286" t="s">
        <v>609</v>
      </c>
      <c r="AU213" s="286" t="s">
        <v>96</v>
      </c>
      <c r="AV213" s="15" t="s">
        <v>100</v>
      </c>
      <c r="AW213" s="15" t="s">
        <v>41</v>
      </c>
      <c r="AX213" s="15" t="s">
        <v>87</v>
      </c>
      <c r="AY213" s="286" t="s">
        <v>298</v>
      </c>
    </row>
    <row r="214" s="2" customFormat="1" ht="49.05" customHeight="1">
      <c r="A214" s="41"/>
      <c r="B214" s="42"/>
      <c r="C214" s="217" t="s">
        <v>375</v>
      </c>
      <c r="D214" s="217" t="s">
        <v>301</v>
      </c>
      <c r="E214" s="218" t="s">
        <v>1118</v>
      </c>
      <c r="F214" s="219" t="s">
        <v>1119</v>
      </c>
      <c r="G214" s="220" t="s">
        <v>1093</v>
      </c>
      <c r="H214" s="221">
        <v>18</v>
      </c>
      <c r="I214" s="222"/>
      <c r="J214" s="223">
        <f>ROUND(I214*H214,2)</f>
        <v>0</v>
      </c>
      <c r="K214" s="219" t="s">
        <v>305</v>
      </c>
      <c r="L214" s="47"/>
      <c r="M214" s="224" t="s">
        <v>35</v>
      </c>
      <c r="N214" s="225" t="s">
        <v>51</v>
      </c>
      <c r="O214" s="87"/>
      <c r="P214" s="226">
        <f>O214*H214</f>
        <v>0</v>
      </c>
      <c r="Q214" s="226">
        <v>0</v>
      </c>
      <c r="R214" s="226">
        <f>Q214*H214</f>
        <v>0</v>
      </c>
      <c r="S214" s="226">
        <v>0</v>
      </c>
      <c r="T214" s="227">
        <f>S214*H214</f>
        <v>0</v>
      </c>
      <c r="U214" s="41"/>
      <c r="V214" s="41"/>
      <c r="W214" s="41"/>
      <c r="X214" s="41"/>
      <c r="Y214" s="41"/>
      <c r="Z214" s="41"/>
      <c r="AA214" s="41"/>
      <c r="AB214" s="41"/>
      <c r="AC214" s="41"/>
      <c r="AD214" s="41"/>
      <c r="AE214" s="41"/>
      <c r="AR214" s="228" t="s">
        <v>100</v>
      </c>
      <c r="AT214" s="228" t="s">
        <v>301</v>
      </c>
      <c r="AU214" s="228" t="s">
        <v>96</v>
      </c>
      <c r="AY214" s="19" t="s">
        <v>298</v>
      </c>
      <c r="BE214" s="229">
        <f>IF(N214="základní",J214,0)</f>
        <v>0</v>
      </c>
      <c r="BF214" s="229">
        <f>IF(N214="snížená",J214,0)</f>
        <v>0</v>
      </c>
      <c r="BG214" s="229">
        <f>IF(N214="zákl. přenesená",J214,0)</f>
        <v>0</v>
      </c>
      <c r="BH214" s="229">
        <f>IF(N214="sníž. přenesená",J214,0)</f>
        <v>0</v>
      </c>
      <c r="BI214" s="229">
        <f>IF(N214="nulová",J214,0)</f>
        <v>0</v>
      </c>
      <c r="BJ214" s="19" t="s">
        <v>87</v>
      </c>
      <c r="BK214" s="229">
        <f>ROUND(I214*H214,2)</f>
        <v>0</v>
      </c>
      <c r="BL214" s="19" t="s">
        <v>100</v>
      </c>
      <c r="BM214" s="228" t="s">
        <v>1120</v>
      </c>
    </row>
    <row r="215" s="13" customFormat="1">
      <c r="A215" s="13"/>
      <c r="B215" s="255"/>
      <c r="C215" s="256"/>
      <c r="D215" s="250" t="s">
        <v>609</v>
      </c>
      <c r="E215" s="257" t="s">
        <v>35</v>
      </c>
      <c r="F215" s="258" t="s">
        <v>1015</v>
      </c>
      <c r="G215" s="256"/>
      <c r="H215" s="257" t="s">
        <v>35</v>
      </c>
      <c r="I215" s="259"/>
      <c r="J215" s="256"/>
      <c r="K215" s="256"/>
      <c r="L215" s="260"/>
      <c r="M215" s="261"/>
      <c r="N215" s="262"/>
      <c r="O215" s="262"/>
      <c r="P215" s="262"/>
      <c r="Q215" s="262"/>
      <c r="R215" s="262"/>
      <c r="S215" s="262"/>
      <c r="T215" s="263"/>
      <c r="U215" s="13"/>
      <c r="V215" s="13"/>
      <c r="W215" s="13"/>
      <c r="X215" s="13"/>
      <c r="Y215" s="13"/>
      <c r="Z215" s="13"/>
      <c r="AA215" s="13"/>
      <c r="AB215" s="13"/>
      <c r="AC215" s="13"/>
      <c r="AD215" s="13"/>
      <c r="AE215" s="13"/>
      <c r="AT215" s="264" t="s">
        <v>609</v>
      </c>
      <c r="AU215" s="264" t="s">
        <v>96</v>
      </c>
      <c r="AV215" s="13" t="s">
        <v>87</v>
      </c>
      <c r="AW215" s="13" t="s">
        <v>41</v>
      </c>
      <c r="AX215" s="13" t="s">
        <v>80</v>
      </c>
      <c r="AY215" s="264" t="s">
        <v>298</v>
      </c>
    </row>
    <row r="216" s="13" customFormat="1">
      <c r="A216" s="13"/>
      <c r="B216" s="255"/>
      <c r="C216" s="256"/>
      <c r="D216" s="250" t="s">
        <v>609</v>
      </c>
      <c r="E216" s="257" t="s">
        <v>35</v>
      </c>
      <c r="F216" s="258" t="s">
        <v>1121</v>
      </c>
      <c r="G216" s="256"/>
      <c r="H216" s="257" t="s">
        <v>35</v>
      </c>
      <c r="I216" s="259"/>
      <c r="J216" s="256"/>
      <c r="K216" s="256"/>
      <c r="L216" s="260"/>
      <c r="M216" s="261"/>
      <c r="N216" s="262"/>
      <c r="O216" s="262"/>
      <c r="P216" s="262"/>
      <c r="Q216" s="262"/>
      <c r="R216" s="262"/>
      <c r="S216" s="262"/>
      <c r="T216" s="263"/>
      <c r="U216" s="13"/>
      <c r="V216" s="13"/>
      <c r="W216" s="13"/>
      <c r="X216" s="13"/>
      <c r="Y216" s="13"/>
      <c r="Z216" s="13"/>
      <c r="AA216" s="13"/>
      <c r="AB216" s="13"/>
      <c r="AC216" s="13"/>
      <c r="AD216" s="13"/>
      <c r="AE216" s="13"/>
      <c r="AT216" s="264" t="s">
        <v>609</v>
      </c>
      <c r="AU216" s="264" t="s">
        <v>96</v>
      </c>
      <c r="AV216" s="13" t="s">
        <v>87</v>
      </c>
      <c r="AW216" s="13" t="s">
        <v>41</v>
      </c>
      <c r="AX216" s="13" t="s">
        <v>80</v>
      </c>
      <c r="AY216" s="264" t="s">
        <v>298</v>
      </c>
    </row>
    <row r="217" s="14" customFormat="1">
      <c r="A217" s="14"/>
      <c r="B217" s="265"/>
      <c r="C217" s="266"/>
      <c r="D217" s="250" t="s">
        <v>609</v>
      </c>
      <c r="E217" s="267" t="s">
        <v>35</v>
      </c>
      <c r="F217" s="268" t="s">
        <v>1096</v>
      </c>
      <c r="G217" s="266"/>
      <c r="H217" s="269">
        <v>18</v>
      </c>
      <c r="I217" s="270"/>
      <c r="J217" s="266"/>
      <c r="K217" s="266"/>
      <c r="L217" s="271"/>
      <c r="M217" s="272"/>
      <c r="N217" s="273"/>
      <c r="O217" s="273"/>
      <c r="P217" s="273"/>
      <c r="Q217" s="273"/>
      <c r="R217" s="273"/>
      <c r="S217" s="273"/>
      <c r="T217" s="274"/>
      <c r="U217" s="14"/>
      <c r="V217" s="14"/>
      <c r="W217" s="14"/>
      <c r="X217" s="14"/>
      <c r="Y217" s="14"/>
      <c r="Z217" s="14"/>
      <c r="AA217" s="14"/>
      <c r="AB217" s="14"/>
      <c r="AC217" s="14"/>
      <c r="AD217" s="14"/>
      <c r="AE217" s="14"/>
      <c r="AT217" s="275" t="s">
        <v>609</v>
      </c>
      <c r="AU217" s="275" t="s">
        <v>96</v>
      </c>
      <c r="AV217" s="14" t="s">
        <v>89</v>
      </c>
      <c r="AW217" s="14" t="s">
        <v>41</v>
      </c>
      <c r="AX217" s="14" t="s">
        <v>80</v>
      </c>
      <c r="AY217" s="275" t="s">
        <v>298</v>
      </c>
    </row>
    <row r="218" s="15" customFormat="1">
      <c r="A218" s="15"/>
      <c r="B218" s="276"/>
      <c r="C218" s="277"/>
      <c r="D218" s="250" t="s">
        <v>609</v>
      </c>
      <c r="E218" s="278" t="s">
        <v>35</v>
      </c>
      <c r="F218" s="279" t="s">
        <v>612</v>
      </c>
      <c r="G218" s="277"/>
      <c r="H218" s="280">
        <v>18</v>
      </c>
      <c r="I218" s="281"/>
      <c r="J218" s="277"/>
      <c r="K218" s="277"/>
      <c r="L218" s="282"/>
      <c r="M218" s="283"/>
      <c r="N218" s="284"/>
      <c r="O218" s="284"/>
      <c r="P218" s="284"/>
      <c r="Q218" s="284"/>
      <c r="R218" s="284"/>
      <c r="S218" s="284"/>
      <c r="T218" s="285"/>
      <c r="U218" s="15"/>
      <c r="V218" s="15"/>
      <c r="W218" s="15"/>
      <c r="X218" s="15"/>
      <c r="Y218" s="15"/>
      <c r="Z218" s="15"/>
      <c r="AA218" s="15"/>
      <c r="AB218" s="15"/>
      <c r="AC218" s="15"/>
      <c r="AD218" s="15"/>
      <c r="AE218" s="15"/>
      <c r="AT218" s="286" t="s">
        <v>609</v>
      </c>
      <c r="AU218" s="286" t="s">
        <v>96</v>
      </c>
      <c r="AV218" s="15" t="s">
        <v>100</v>
      </c>
      <c r="AW218" s="15" t="s">
        <v>41</v>
      </c>
      <c r="AX218" s="15" t="s">
        <v>87</v>
      </c>
      <c r="AY218" s="286" t="s">
        <v>298</v>
      </c>
    </row>
    <row r="219" s="2" customFormat="1" ht="49.05" customHeight="1">
      <c r="A219" s="41"/>
      <c r="B219" s="42"/>
      <c r="C219" s="217" t="s">
        <v>7</v>
      </c>
      <c r="D219" s="217" t="s">
        <v>301</v>
      </c>
      <c r="E219" s="218" t="s">
        <v>1122</v>
      </c>
      <c r="F219" s="219" t="s">
        <v>1123</v>
      </c>
      <c r="G219" s="220" t="s">
        <v>304</v>
      </c>
      <c r="H219" s="221">
        <v>4013</v>
      </c>
      <c r="I219" s="222"/>
      <c r="J219" s="223">
        <f>ROUND(I219*H219,2)</f>
        <v>0</v>
      </c>
      <c r="K219" s="219" t="s">
        <v>305</v>
      </c>
      <c r="L219" s="47"/>
      <c r="M219" s="224" t="s">
        <v>35</v>
      </c>
      <c r="N219" s="225" t="s">
        <v>51</v>
      </c>
      <c r="O219" s="87"/>
      <c r="P219" s="226">
        <f>O219*H219</f>
        <v>0</v>
      </c>
      <c r="Q219" s="226">
        <v>0</v>
      </c>
      <c r="R219" s="226">
        <f>Q219*H219</f>
        <v>0</v>
      </c>
      <c r="S219" s="226">
        <v>0</v>
      </c>
      <c r="T219" s="227">
        <f>S219*H219</f>
        <v>0</v>
      </c>
      <c r="U219" s="41"/>
      <c r="V219" s="41"/>
      <c r="W219" s="41"/>
      <c r="X219" s="41"/>
      <c r="Y219" s="41"/>
      <c r="Z219" s="41"/>
      <c r="AA219" s="41"/>
      <c r="AB219" s="41"/>
      <c r="AC219" s="41"/>
      <c r="AD219" s="41"/>
      <c r="AE219" s="41"/>
      <c r="AR219" s="228" t="s">
        <v>398</v>
      </c>
      <c r="AT219" s="228" t="s">
        <v>301</v>
      </c>
      <c r="AU219" s="228" t="s">
        <v>96</v>
      </c>
      <c r="AY219" s="19" t="s">
        <v>298</v>
      </c>
      <c r="BE219" s="229">
        <f>IF(N219="základní",J219,0)</f>
        <v>0</v>
      </c>
      <c r="BF219" s="229">
        <f>IF(N219="snížená",J219,0)</f>
        <v>0</v>
      </c>
      <c r="BG219" s="229">
        <f>IF(N219="zákl. přenesená",J219,0)</f>
        <v>0</v>
      </c>
      <c r="BH219" s="229">
        <f>IF(N219="sníž. přenesená",J219,0)</f>
        <v>0</v>
      </c>
      <c r="BI219" s="229">
        <f>IF(N219="nulová",J219,0)</f>
        <v>0</v>
      </c>
      <c r="BJ219" s="19" t="s">
        <v>87</v>
      </c>
      <c r="BK219" s="229">
        <f>ROUND(I219*H219,2)</f>
        <v>0</v>
      </c>
      <c r="BL219" s="19" t="s">
        <v>398</v>
      </c>
      <c r="BM219" s="228" t="s">
        <v>1124</v>
      </c>
    </row>
    <row r="220" s="13" customFormat="1">
      <c r="A220" s="13"/>
      <c r="B220" s="255"/>
      <c r="C220" s="256"/>
      <c r="D220" s="250" t="s">
        <v>609</v>
      </c>
      <c r="E220" s="257" t="s">
        <v>35</v>
      </c>
      <c r="F220" s="258" t="s">
        <v>1015</v>
      </c>
      <c r="G220" s="256"/>
      <c r="H220" s="257" t="s">
        <v>35</v>
      </c>
      <c r="I220" s="259"/>
      <c r="J220" s="256"/>
      <c r="K220" s="256"/>
      <c r="L220" s="260"/>
      <c r="M220" s="261"/>
      <c r="N220" s="262"/>
      <c r="O220" s="262"/>
      <c r="P220" s="262"/>
      <c r="Q220" s="262"/>
      <c r="R220" s="262"/>
      <c r="S220" s="262"/>
      <c r="T220" s="263"/>
      <c r="U220" s="13"/>
      <c r="V220" s="13"/>
      <c r="W220" s="13"/>
      <c r="X220" s="13"/>
      <c r="Y220" s="13"/>
      <c r="Z220" s="13"/>
      <c r="AA220" s="13"/>
      <c r="AB220" s="13"/>
      <c r="AC220" s="13"/>
      <c r="AD220" s="13"/>
      <c r="AE220" s="13"/>
      <c r="AT220" s="264" t="s">
        <v>609</v>
      </c>
      <c r="AU220" s="264" t="s">
        <v>96</v>
      </c>
      <c r="AV220" s="13" t="s">
        <v>87</v>
      </c>
      <c r="AW220" s="13" t="s">
        <v>41</v>
      </c>
      <c r="AX220" s="13" t="s">
        <v>80</v>
      </c>
      <c r="AY220" s="264" t="s">
        <v>298</v>
      </c>
    </row>
    <row r="221" s="13" customFormat="1">
      <c r="A221" s="13"/>
      <c r="B221" s="255"/>
      <c r="C221" s="256"/>
      <c r="D221" s="250" t="s">
        <v>609</v>
      </c>
      <c r="E221" s="257" t="s">
        <v>35</v>
      </c>
      <c r="F221" s="258" t="s">
        <v>1125</v>
      </c>
      <c r="G221" s="256"/>
      <c r="H221" s="257" t="s">
        <v>35</v>
      </c>
      <c r="I221" s="259"/>
      <c r="J221" s="256"/>
      <c r="K221" s="256"/>
      <c r="L221" s="260"/>
      <c r="M221" s="261"/>
      <c r="N221" s="262"/>
      <c r="O221" s="262"/>
      <c r="P221" s="262"/>
      <c r="Q221" s="262"/>
      <c r="R221" s="262"/>
      <c r="S221" s="262"/>
      <c r="T221" s="263"/>
      <c r="U221" s="13"/>
      <c r="V221" s="13"/>
      <c r="W221" s="13"/>
      <c r="X221" s="13"/>
      <c r="Y221" s="13"/>
      <c r="Z221" s="13"/>
      <c r="AA221" s="13"/>
      <c r="AB221" s="13"/>
      <c r="AC221" s="13"/>
      <c r="AD221" s="13"/>
      <c r="AE221" s="13"/>
      <c r="AT221" s="264" t="s">
        <v>609</v>
      </c>
      <c r="AU221" s="264" t="s">
        <v>96</v>
      </c>
      <c r="AV221" s="13" t="s">
        <v>87</v>
      </c>
      <c r="AW221" s="13" t="s">
        <v>41</v>
      </c>
      <c r="AX221" s="13" t="s">
        <v>80</v>
      </c>
      <c r="AY221" s="264" t="s">
        <v>298</v>
      </c>
    </row>
    <row r="222" s="14" customFormat="1">
      <c r="A222" s="14"/>
      <c r="B222" s="265"/>
      <c r="C222" s="266"/>
      <c r="D222" s="250" t="s">
        <v>609</v>
      </c>
      <c r="E222" s="267" t="s">
        <v>35</v>
      </c>
      <c r="F222" s="268" t="s">
        <v>1126</v>
      </c>
      <c r="G222" s="266"/>
      <c r="H222" s="269">
        <v>4013</v>
      </c>
      <c r="I222" s="270"/>
      <c r="J222" s="266"/>
      <c r="K222" s="266"/>
      <c r="L222" s="271"/>
      <c r="M222" s="272"/>
      <c r="N222" s="273"/>
      <c r="O222" s="273"/>
      <c r="P222" s="273"/>
      <c r="Q222" s="273"/>
      <c r="R222" s="273"/>
      <c r="S222" s="273"/>
      <c r="T222" s="274"/>
      <c r="U222" s="14"/>
      <c r="V222" s="14"/>
      <c r="W222" s="14"/>
      <c r="X222" s="14"/>
      <c r="Y222" s="14"/>
      <c r="Z222" s="14"/>
      <c r="AA222" s="14"/>
      <c r="AB222" s="14"/>
      <c r="AC222" s="14"/>
      <c r="AD222" s="14"/>
      <c r="AE222" s="14"/>
      <c r="AT222" s="275" t="s">
        <v>609</v>
      </c>
      <c r="AU222" s="275" t="s">
        <v>96</v>
      </c>
      <c r="AV222" s="14" t="s">
        <v>89</v>
      </c>
      <c r="AW222" s="14" t="s">
        <v>41</v>
      </c>
      <c r="AX222" s="14" t="s">
        <v>80</v>
      </c>
      <c r="AY222" s="275" t="s">
        <v>298</v>
      </c>
    </row>
    <row r="223" s="15" customFormat="1">
      <c r="A223" s="15"/>
      <c r="B223" s="276"/>
      <c r="C223" s="277"/>
      <c r="D223" s="250" t="s">
        <v>609</v>
      </c>
      <c r="E223" s="278" t="s">
        <v>35</v>
      </c>
      <c r="F223" s="279" t="s">
        <v>612</v>
      </c>
      <c r="G223" s="277"/>
      <c r="H223" s="280">
        <v>4013</v>
      </c>
      <c r="I223" s="281"/>
      <c r="J223" s="277"/>
      <c r="K223" s="277"/>
      <c r="L223" s="282"/>
      <c r="M223" s="283"/>
      <c r="N223" s="284"/>
      <c r="O223" s="284"/>
      <c r="P223" s="284"/>
      <c r="Q223" s="284"/>
      <c r="R223" s="284"/>
      <c r="S223" s="284"/>
      <c r="T223" s="285"/>
      <c r="U223" s="15"/>
      <c r="V223" s="15"/>
      <c r="W223" s="15"/>
      <c r="X223" s="15"/>
      <c r="Y223" s="15"/>
      <c r="Z223" s="15"/>
      <c r="AA223" s="15"/>
      <c r="AB223" s="15"/>
      <c r="AC223" s="15"/>
      <c r="AD223" s="15"/>
      <c r="AE223" s="15"/>
      <c r="AT223" s="286" t="s">
        <v>609</v>
      </c>
      <c r="AU223" s="286" t="s">
        <v>96</v>
      </c>
      <c r="AV223" s="15" t="s">
        <v>100</v>
      </c>
      <c r="AW223" s="15" t="s">
        <v>41</v>
      </c>
      <c r="AX223" s="15" t="s">
        <v>87</v>
      </c>
      <c r="AY223" s="286" t="s">
        <v>298</v>
      </c>
    </row>
    <row r="224" s="2" customFormat="1" ht="49.05" customHeight="1">
      <c r="A224" s="41"/>
      <c r="B224" s="42"/>
      <c r="C224" s="217" t="s">
        <v>382</v>
      </c>
      <c r="D224" s="217" t="s">
        <v>301</v>
      </c>
      <c r="E224" s="218" t="s">
        <v>1127</v>
      </c>
      <c r="F224" s="219" t="s">
        <v>1128</v>
      </c>
      <c r="G224" s="220" t="s">
        <v>304</v>
      </c>
      <c r="H224" s="221">
        <v>4013</v>
      </c>
      <c r="I224" s="222"/>
      <c r="J224" s="223">
        <f>ROUND(I224*H224,2)</f>
        <v>0</v>
      </c>
      <c r="K224" s="219" t="s">
        <v>305</v>
      </c>
      <c r="L224" s="47"/>
      <c r="M224" s="224" t="s">
        <v>35</v>
      </c>
      <c r="N224" s="225" t="s">
        <v>51</v>
      </c>
      <c r="O224" s="87"/>
      <c r="P224" s="226">
        <f>O224*H224</f>
        <v>0</v>
      </c>
      <c r="Q224" s="226">
        <v>0</v>
      </c>
      <c r="R224" s="226">
        <f>Q224*H224</f>
        <v>0</v>
      </c>
      <c r="S224" s="226">
        <v>0</v>
      </c>
      <c r="T224" s="227">
        <f>S224*H224</f>
        <v>0</v>
      </c>
      <c r="U224" s="41"/>
      <c r="V224" s="41"/>
      <c r="W224" s="41"/>
      <c r="X224" s="41"/>
      <c r="Y224" s="41"/>
      <c r="Z224" s="41"/>
      <c r="AA224" s="41"/>
      <c r="AB224" s="41"/>
      <c r="AC224" s="41"/>
      <c r="AD224" s="41"/>
      <c r="AE224" s="41"/>
      <c r="AR224" s="228" t="s">
        <v>398</v>
      </c>
      <c r="AT224" s="228" t="s">
        <v>301</v>
      </c>
      <c r="AU224" s="228" t="s">
        <v>96</v>
      </c>
      <c r="AY224" s="19" t="s">
        <v>298</v>
      </c>
      <c r="BE224" s="229">
        <f>IF(N224="základní",J224,0)</f>
        <v>0</v>
      </c>
      <c r="BF224" s="229">
        <f>IF(N224="snížená",J224,0)</f>
        <v>0</v>
      </c>
      <c r="BG224" s="229">
        <f>IF(N224="zákl. přenesená",J224,0)</f>
        <v>0</v>
      </c>
      <c r="BH224" s="229">
        <f>IF(N224="sníž. přenesená",J224,0)</f>
        <v>0</v>
      </c>
      <c r="BI224" s="229">
        <f>IF(N224="nulová",J224,0)</f>
        <v>0</v>
      </c>
      <c r="BJ224" s="19" t="s">
        <v>87</v>
      </c>
      <c r="BK224" s="229">
        <f>ROUND(I224*H224,2)</f>
        <v>0</v>
      </c>
      <c r="BL224" s="19" t="s">
        <v>398</v>
      </c>
      <c r="BM224" s="228" t="s">
        <v>1129</v>
      </c>
    </row>
    <row r="225" s="13" customFormat="1">
      <c r="A225" s="13"/>
      <c r="B225" s="255"/>
      <c r="C225" s="256"/>
      <c r="D225" s="250" t="s">
        <v>609</v>
      </c>
      <c r="E225" s="257" t="s">
        <v>35</v>
      </c>
      <c r="F225" s="258" t="s">
        <v>1015</v>
      </c>
      <c r="G225" s="256"/>
      <c r="H225" s="257" t="s">
        <v>35</v>
      </c>
      <c r="I225" s="259"/>
      <c r="J225" s="256"/>
      <c r="K225" s="256"/>
      <c r="L225" s="260"/>
      <c r="M225" s="261"/>
      <c r="N225" s="262"/>
      <c r="O225" s="262"/>
      <c r="P225" s="262"/>
      <c r="Q225" s="262"/>
      <c r="R225" s="262"/>
      <c r="S225" s="262"/>
      <c r="T225" s="263"/>
      <c r="U225" s="13"/>
      <c r="V225" s="13"/>
      <c r="W225" s="13"/>
      <c r="X225" s="13"/>
      <c r="Y225" s="13"/>
      <c r="Z225" s="13"/>
      <c r="AA225" s="13"/>
      <c r="AB225" s="13"/>
      <c r="AC225" s="13"/>
      <c r="AD225" s="13"/>
      <c r="AE225" s="13"/>
      <c r="AT225" s="264" t="s">
        <v>609</v>
      </c>
      <c r="AU225" s="264" t="s">
        <v>96</v>
      </c>
      <c r="AV225" s="13" t="s">
        <v>87</v>
      </c>
      <c r="AW225" s="13" t="s">
        <v>41</v>
      </c>
      <c r="AX225" s="13" t="s">
        <v>80</v>
      </c>
      <c r="AY225" s="264" t="s">
        <v>298</v>
      </c>
    </row>
    <row r="226" s="13" customFormat="1">
      <c r="A226" s="13"/>
      <c r="B226" s="255"/>
      <c r="C226" s="256"/>
      <c r="D226" s="250" t="s">
        <v>609</v>
      </c>
      <c r="E226" s="257" t="s">
        <v>35</v>
      </c>
      <c r="F226" s="258" t="s">
        <v>1125</v>
      </c>
      <c r="G226" s="256"/>
      <c r="H226" s="257" t="s">
        <v>35</v>
      </c>
      <c r="I226" s="259"/>
      <c r="J226" s="256"/>
      <c r="K226" s="256"/>
      <c r="L226" s="260"/>
      <c r="M226" s="261"/>
      <c r="N226" s="262"/>
      <c r="O226" s="262"/>
      <c r="P226" s="262"/>
      <c r="Q226" s="262"/>
      <c r="R226" s="262"/>
      <c r="S226" s="262"/>
      <c r="T226" s="263"/>
      <c r="U226" s="13"/>
      <c r="V226" s="13"/>
      <c r="W226" s="13"/>
      <c r="X226" s="13"/>
      <c r="Y226" s="13"/>
      <c r="Z226" s="13"/>
      <c r="AA226" s="13"/>
      <c r="AB226" s="13"/>
      <c r="AC226" s="13"/>
      <c r="AD226" s="13"/>
      <c r="AE226" s="13"/>
      <c r="AT226" s="264" t="s">
        <v>609</v>
      </c>
      <c r="AU226" s="264" t="s">
        <v>96</v>
      </c>
      <c r="AV226" s="13" t="s">
        <v>87</v>
      </c>
      <c r="AW226" s="13" t="s">
        <v>41</v>
      </c>
      <c r="AX226" s="13" t="s">
        <v>80</v>
      </c>
      <c r="AY226" s="264" t="s">
        <v>298</v>
      </c>
    </row>
    <row r="227" s="14" customFormat="1">
      <c r="A227" s="14"/>
      <c r="B227" s="265"/>
      <c r="C227" s="266"/>
      <c r="D227" s="250" t="s">
        <v>609</v>
      </c>
      <c r="E227" s="267" t="s">
        <v>35</v>
      </c>
      <c r="F227" s="268" t="s">
        <v>1126</v>
      </c>
      <c r="G227" s="266"/>
      <c r="H227" s="269">
        <v>4013</v>
      </c>
      <c r="I227" s="270"/>
      <c r="J227" s="266"/>
      <c r="K227" s="266"/>
      <c r="L227" s="271"/>
      <c r="M227" s="272"/>
      <c r="N227" s="273"/>
      <c r="O227" s="273"/>
      <c r="P227" s="273"/>
      <c r="Q227" s="273"/>
      <c r="R227" s="273"/>
      <c r="S227" s="273"/>
      <c r="T227" s="274"/>
      <c r="U227" s="14"/>
      <c r="V227" s="14"/>
      <c r="W227" s="14"/>
      <c r="X227" s="14"/>
      <c r="Y227" s="14"/>
      <c r="Z227" s="14"/>
      <c r="AA227" s="14"/>
      <c r="AB227" s="14"/>
      <c r="AC227" s="14"/>
      <c r="AD227" s="14"/>
      <c r="AE227" s="14"/>
      <c r="AT227" s="275" t="s">
        <v>609</v>
      </c>
      <c r="AU227" s="275" t="s">
        <v>96</v>
      </c>
      <c r="AV227" s="14" t="s">
        <v>89</v>
      </c>
      <c r="AW227" s="14" t="s">
        <v>41</v>
      </c>
      <c r="AX227" s="14" t="s">
        <v>80</v>
      </c>
      <c r="AY227" s="275" t="s">
        <v>298</v>
      </c>
    </row>
    <row r="228" s="15" customFormat="1">
      <c r="A228" s="15"/>
      <c r="B228" s="276"/>
      <c r="C228" s="277"/>
      <c r="D228" s="250" t="s">
        <v>609</v>
      </c>
      <c r="E228" s="278" t="s">
        <v>35</v>
      </c>
      <c r="F228" s="279" t="s">
        <v>612</v>
      </c>
      <c r="G228" s="277"/>
      <c r="H228" s="280">
        <v>4013</v>
      </c>
      <c r="I228" s="281"/>
      <c r="J228" s="277"/>
      <c r="K228" s="277"/>
      <c r="L228" s="282"/>
      <c r="M228" s="283"/>
      <c r="N228" s="284"/>
      <c r="O228" s="284"/>
      <c r="P228" s="284"/>
      <c r="Q228" s="284"/>
      <c r="R228" s="284"/>
      <c r="S228" s="284"/>
      <c r="T228" s="285"/>
      <c r="U228" s="15"/>
      <c r="V228" s="15"/>
      <c r="W228" s="15"/>
      <c r="X228" s="15"/>
      <c r="Y228" s="15"/>
      <c r="Z228" s="15"/>
      <c r="AA228" s="15"/>
      <c r="AB228" s="15"/>
      <c r="AC228" s="15"/>
      <c r="AD228" s="15"/>
      <c r="AE228" s="15"/>
      <c r="AT228" s="286" t="s">
        <v>609</v>
      </c>
      <c r="AU228" s="286" t="s">
        <v>96</v>
      </c>
      <c r="AV228" s="15" t="s">
        <v>100</v>
      </c>
      <c r="AW228" s="15" t="s">
        <v>41</v>
      </c>
      <c r="AX228" s="15" t="s">
        <v>87</v>
      </c>
      <c r="AY228" s="286" t="s">
        <v>298</v>
      </c>
    </row>
    <row r="229" s="2" customFormat="1" ht="37.8" customHeight="1">
      <c r="A229" s="41"/>
      <c r="B229" s="42"/>
      <c r="C229" s="217" t="s">
        <v>387</v>
      </c>
      <c r="D229" s="217" t="s">
        <v>301</v>
      </c>
      <c r="E229" s="218" t="s">
        <v>1130</v>
      </c>
      <c r="F229" s="219" t="s">
        <v>1131</v>
      </c>
      <c r="G229" s="220" t="s">
        <v>658</v>
      </c>
      <c r="H229" s="221">
        <v>12444</v>
      </c>
      <c r="I229" s="222"/>
      <c r="J229" s="223">
        <f>ROUND(I229*H229,2)</f>
        <v>0</v>
      </c>
      <c r="K229" s="219" t="s">
        <v>305</v>
      </c>
      <c r="L229" s="47"/>
      <c r="M229" s="224" t="s">
        <v>35</v>
      </c>
      <c r="N229" s="225" t="s">
        <v>51</v>
      </c>
      <c r="O229" s="87"/>
      <c r="P229" s="226">
        <f>O229*H229</f>
        <v>0</v>
      </c>
      <c r="Q229" s="226">
        <v>0</v>
      </c>
      <c r="R229" s="226">
        <f>Q229*H229</f>
        <v>0</v>
      </c>
      <c r="S229" s="226">
        <v>0</v>
      </c>
      <c r="T229" s="227">
        <f>S229*H229</f>
        <v>0</v>
      </c>
      <c r="U229" s="41"/>
      <c r="V229" s="41"/>
      <c r="W229" s="41"/>
      <c r="X229" s="41"/>
      <c r="Y229" s="41"/>
      <c r="Z229" s="41"/>
      <c r="AA229" s="41"/>
      <c r="AB229" s="41"/>
      <c r="AC229" s="41"/>
      <c r="AD229" s="41"/>
      <c r="AE229" s="41"/>
      <c r="AR229" s="228" t="s">
        <v>398</v>
      </c>
      <c r="AT229" s="228" t="s">
        <v>301</v>
      </c>
      <c r="AU229" s="228" t="s">
        <v>96</v>
      </c>
      <c r="AY229" s="19" t="s">
        <v>298</v>
      </c>
      <c r="BE229" s="229">
        <f>IF(N229="základní",J229,0)</f>
        <v>0</v>
      </c>
      <c r="BF229" s="229">
        <f>IF(N229="snížená",J229,0)</f>
        <v>0</v>
      </c>
      <c r="BG229" s="229">
        <f>IF(N229="zákl. přenesená",J229,0)</f>
        <v>0</v>
      </c>
      <c r="BH229" s="229">
        <f>IF(N229="sníž. přenesená",J229,0)</f>
        <v>0</v>
      </c>
      <c r="BI229" s="229">
        <f>IF(N229="nulová",J229,0)</f>
        <v>0</v>
      </c>
      <c r="BJ229" s="19" t="s">
        <v>87</v>
      </c>
      <c r="BK229" s="229">
        <f>ROUND(I229*H229,2)</f>
        <v>0</v>
      </c>
      <c r="BL229" s="19" t="s">
        <v>398</v>
      </c>
      <c r="BM229" s="228" t="s">
        <v>1132</v>
      </c>
    </row>
    <row r="230" s="13" customFormat="1">
      <c r="A230" s="13"/>
      <c r="B230" s="255"/>
      <c r="C230" s="256"/>
      <c r="D230" s="250" t="s">
        <v>609</v>
      </c>
      <c r="E230" s="257" t="s">
        <v>35</v>
      </c>
      <c r="F230" s="258" t="s">
        <v>1015</v>
      </c>
      <c r="G230" s="256"/>
      <c r="H230" s="257" t="s">
        <v>35</v>
      </c>
      <c r="I230" s="259"/>
      <c r="J230" s="256"/>
      <c r="K230" s="256"/>
      <c r="L230" s="260"/>
      <c r="M230" s="261"/>
      <c r="N230" s="262"/>
      <c r="O230" s="262"/>
      <c r="P230" s="262"/>
      <c r="Q230" s="262"/>
      <c r="R230" s="262"/>
      <c r="S230" s="262"/>
      <c r="T230" s="263"/>
      <c r="U230" s="13"/>
      <c r="V230" s="13"/>
      <c r="W230" s="13"/>
      <c r="X230" s="13"/>
      <c r="Y230" s="13"/>
      <c r="Z230" s="13"/>
      <c r="AA230" s="13"/>
      <c r="AB230" s="13"/>
      <c r="AC230" s="13"/>
      <c r="AD230" s="13"/>
      <c r="AE230" s="13"/>
      <c r="AT230" s="264" t="s">
        <v>609</v>
      </c>
      <c r="AU230" s="264" t="s">
        <v>96</v>
      </c>
      <c r="AV230" s="13" t="s">
        <v>87</v>
      </c>
      <c r="AW230" s="13" t="s">
        <v>41</v>
      </c>
      <c r="AX230" s="13" t="s">
        <v>80</v>
      </c>
      <c r="AY230" s="264" t="s">
        <v>298</v>
      </c>
    </row>
    <row r="231" s="14" customFormat="1">
      <c r="A231" s="14"/>
      <c r="B231" s="265"/>
      <c r="C231" s="266"/>
      <c r="D231" s="250" t="s">
        <v>609</v>
      </c>
      <c r="E231" s="267" t="s">
        <v>35</v>
      </c>
      <c r="F231" s="268" t="s">
        <v>1133</v>
      </c>
      <c r="G231" s="266"/>
      <c r="H231" s="269">
        <v>12444</v>
      </c>
      <c r="I231" s="270"/>
      <c r="J231" s="266"/>
      <c r="K231" s="266"/>
      <c r="L231" s="271"/>
      <c r="M231" s="272"/>
      <c r="N231" s="273"/>
      <c r="O231" s="273"/>
      <c r="P231" s="273"/>
      <c r="Q231" s="273"/>
      <c r="R231" s="273"/>
      <c r="S231" s="273"/>
      <c r="T231" s="274"/>
      <c r="U231" s="14"/>
      <c r="V231" s="14"/>
      <c r="W231" s="14"/>
      <c r="X231" s="14"/>
      <c r="Y231" s="14"/>
      <c r="Z231" s="14"/>
      <c r="AA231" s="14"/>
      <c r="AB231" s="14"/>
      <c r="AC231" s="14"/>
      <c r="AD231" s="14"/>
      <c r="AE231" s="14"/>
      <c r="AT231" s="275" t="s">
        <v>609</v>
      </c>
      <c r="AU231" s="275" t="s">
        <v>96</v>
      </c>
      <c r="AV231" s="14" t="s">
        <v>89</v>
      </c>
      <c r="AW231" s="14" t="s">
        <v>41</v>
      </c>
      <c r="AX231" s="14" t="s">
        <v>80</v>
      </c>
      <c r="AY231" s="275" t="s">
        <v>298</v>
      </c>
    </row>
    <row r="232" s="15" customFormat="1">
      <c r="A232" s="15"/>
      <c r="B232" s="276"/>
      <c r="C232" s="277"/>
      <c r="D232" s="250" t="s">
        <v>609</v>
      </c>
      <c r="E232" s="278" t="s">
        <v>35</v>
      </c>
      <c r="F232" s="279" t="s">
        <v>612</v>
      </c>
      <c r="G232" s="277"/>
      <c r="H232" s="280">
        <v>12444</v>
      </c>
      <c r="I232" s="281"/>
      <c r="J232" s="277"/>
      <c r="K232" s="277"/>
      <c r="L232" s="282"/>
      <c r="M232" s="283"/>
      <c r="N232" s="284"/>
      <c r="O232" s="284"/>
      <c r="P232" s="284"/>
      <c r="Q232" s="284"/>
      <c r="R232" s="284"/>
      <c r="S232" s="284"/>
      <c r="T232" s="285"/>
      <c r="U232" s="15"/>
      <c r="V232" s="15"/>
      <c r="W232" s="15"/>
      <c r="X232" s="15"/>
      <c r="Y232" s="15"/>
      <c r="Z232" s="15"/>
      <c r="AA232" s="15"/>
      <c r="AB232" s="15"/>
      <c r="AC232" s="15"/>
      <c r="AD232" s="15"/>
      <c r="AE232" s="15"/>
      <c r="AT232" s="286" t="s">
        <v>609</v>
      </c>
      <c r="AU232" s="286" t="s">
        <v>96</v>
      </c>
      <c r="AV232" s="15" t="s">
        <v>100</v>
      </c>
      <c r="AW232" s="15" t="s">
        <v>41</v>
      </c>
      <c r="AX232" s="15" t="s">
        <v>87</v>
      </c>
      <c r="AY232" s="286" t="s">
        <v>298</v>
      </c>
    </row>
    <row r="233" s="2" customFormat="1" ht="37.8" customHeight="1">
      <c r="A233" s="41"/>
      <c r="B233" s="42"/>
      <c r="C233" s="217" t="s">
        <v>391</v>
      </c>
      <c r="D233" s="217" t="s">
        <v>301</v>
      </c>
      <c r="E233" s="218" t="s">
        <v>1134</v>
      </c>
      <c r="F233" s="219" t="s">
        <v>1135</v>
      </c>
      <c r="G233" s="220" t="s">
        <v>315</v>
      </c>
      <c r="H233" s="221">
        <v>34</v>
      </c>
      <c r="I233" s="222"/>
      <c r="J233" s="223">
        <f>ROUND(I233*H233,2)</f>
        <v>0</v>
      </c>
      <c r="K233" s="219" t="s">
        <v>305</v>
      </c>
      <c r="L233" s="47"/>
      <c r="M233" s="224" t="s">
        <v>35</v>
      </c>
      <c r="N233" s="225" t="s">
        <v>51</v>
      </c>
      <c r="O233" s="87"/>
      <c r="P233" s="226">
        <f>O233*H233</f>
        <v>0</v>
      </c>
      <c r="Q233" s="226">
        <v>0</v>
      </c>
      <c r="R233" s="226">
        <f>Q233*H233</f>
        <v>0</v>
      </c>
      <c r="S233" s="226">
        <v>0</v>
      </c>
      <c r="T233" s="227">
        <f>S233*H233</f>
        <v>0</v>
      </c>
      <c r="U233" s="41"/>
      <c r="V233" s="41"/>
      <c r="W233" s="41"/>
      <c r="X233" s="41"/>
      <c r="Y233" s="41"/>
      <c r="Z233" s="41"/>
      <c r="AA233" s="41"/>
      <c r="AB233" s="41"/>
      <c r="AC233" s="41"/>
      <c r="AD233" s="41"/>
      <c r="AE233" s="41"/>
      <c r="AR233" s="228" t="s">
        <v>398</v>
      </c>
      <c r="AT233" s="228" t="s">
        <v>301</v>
      </c>
      <c r="AU233" s="228" t="s">
        <v>96</v>
      </c>
      <c r="AY233" s="19" t="s">
        <v>298</v>
      </c>
      <c r="BE233" s="229">
        <f>IF(N233="základní",J233,0)</f>
        <v>0</v>
      </c>
      <c r="BF233" s="229">
        <f>IF(N233="snížená",J233,0)</f>
        <v>0</v>
      </c>
      <c r="BG233" s="229">
        <f>IF(N233="zákl. přenesená",J233,0)</f>
        <v>0</v>
      </c>
      <c r="BH233" s="229">
        <f>IF(N233="sníž. přenesená",J233,0)</f>
        <v>0</v>
      </c>
      <c r="BI233" s="229">
        <f>IF(N233="nulová",J233,0)</f>
        <v>0</v>
      </c>
      <c r="BJ233" s="19" t="s">
        <v>87</v>
      </c>
      <c r="BK233" s="229">
        <f>ROUND(I233*H233,2)</f>
        <v>0</v>
      </c>
      <c r="BL233" s="19" t="s">
        <v>398</v>
      </c>
      <c r="BM233" s="228" t="s">
        <v>1136</v>
      </c>
    </row>
    <row r="234" s="13" customFormat="1">
      <c r="A234" s="13"/>
      <c r="B234" s="255"/>
      <c r="C234" s="256"/>
      <c r="D234" s="250" t="s">
        <v>609</v>
      </c>
      <c r="E234" s="257" t="s">
        <v>35</v>
      </c>
      <c r="F234" s="258" t="s">
        <v>1015</v>
      </c>
      <c r="G234" s="256"/>
      <c r="H234" s="257" t="s">
        <v>35</v>
      </c>
      <c r="I234" s="259"/>
      <c r="J234" s="256"/>
      <c r="K234" s="256"/>
      <c r="L234" s="260"/>
      <c r="M234" s="261"/>
      <c r="N234" s="262"/>
      <c r="O234" s="262"/>
      <c r="P234" s="262"/>
      <c r="Q234" s="262"/>
      <c r="R234" s="262"/>
      <c r="S234" s="262"/>
      <c r="T234" s="263"/>
      <c r="U234" s="13"/>
      <c r="V234" s="13"/>
      <c r="W234" s="13"/>
      <c r="X234" s="13"/>
      <c r="Y234" s="13"/>
      <c r="Z234" s="13"/>
      <c r="AA234" s="13"/>
      <c r="AB234" s="13"/>
      <c r="AC234" s="13"/>
      <c r="AD234" s="13"/>
      <c r="AE234" s="13"/>
      <c r="AT234" s="264" t="s">
        <v>609</v>
      </c>
      <c r="AU234" s="264" t="s">
        <v>96</v>
      </c>
      <c r="AV234" s="13" t="s">
        <v>87</v>
      </c>
      <c r="AW234" s="13" t="s">
        <v>41</v>
      </c>
      <c r="AX234" s="13" t="s">
        <v>80</v>
      </c>
      <c r="AY234" s="264" t="s">
        <v>298</v>
      </c>
    </row>
    <row r="235" s="13" customFormat="1">
      <c r="A235" s="13"/>
      <c r="B235" s="255"/>
      <c r="C235" s="256"/>
      <c r="D235" s="250" t="s">
        <v>609</v>
      </c>
      <c r="E235" s="257" t="s">
        <v>35</v>
      </c>
      <c r="F235" s="258" t="s">
        <v>1137</v>
      </c>
      <c r="G235" s="256"/>
      <c r="H235" s="257" t="s">
        <v>35</v>
      </c>
      <c r="I235" s="259"/>
      <c r="J235" s="256"/>
      <c r="K235" s="256"/>
      <c r="L235" s="260"/>
      <c r="M235" s="261"/>
      <c r="N235" s="262"/>
      <c r="O235" s="262"/>
      <c r="P235" s="262"/>
      <c r="Q235" s="262"/>
      <c r="R235" s="262"/>
      <c r="S235" s="262"/>
      <c r="T235" s="263"/>
      <c r="U235" s="13"/>
      <c r="V235" s="13"/>
      <c r="W235" s="13"/>
      <c r="X235" s="13"/>
      <c r="Y235" s="13"/>
      <c r="Z235" s="13"/>
      <c r="AA235" s="13"/>
      <c r="AB235" s="13"/>
      <c r="AC235" s="13"/>
      <c r="AD235" s="13"/>
      <c r="AE235" s="13"/>
      <c r="AT235" s="264" t="s">
        <v>609</v>
      </c>
      <c r="AU235" s="264" t="s">
        <v>96</v>
      </c>
      <c r="AV235" s="13" t="s">
        <v>87</v>
      </c>
      <c r="AW235" s="13" t="s">
        <v>41</v>
      </c>
      <c r="AX235" s="13" t="s">
        <v>80</v>
      </c>
      <c r="AY235" s="264" t="s">
        <v>298</v>
      </c>
    </row>
    <row r="236" s="14" customFormat="1">
      <c r="A236" s="14"/>
      <c r="B236" s="265"/>
      <c r="C236" s="266"/>
      <c r="D236" s="250" t="s">
        <v>609</v>
      </c>
      <c r="E236" s="267" t="s">
        <v>35</v>
      </c>
      <c r="F236" s="268" t="s">
        <v>1138</v>
      </c>
      <c r="G236" s="266"/>
      <c r="H236" s="269">
        <v>34</v>
      </c>
      <c r="I236" s="270"/>
      <c r="J236" s="266"/>
      <c r="K236" s="266"/>
      <c r="L236" s="271"/>
      <c r="M236" s="272"/>
      <c r="N236" s="273"/>
      <c r="O236" s="273"/>
      <c r="P236" s="273"/>
      <c r="Q236" s="273"/>
      <c r="R236" s="273"/>
      <c r="S236" s="273"/>
      <c r="T236" s="274"/>
      <c r="U236" s="14"/>
      <c r="V236" s="14"/>
      <c r="W236" s="14"/>
      <c r="X236" s="14"/>
      <c r="Y236" s="14"/>
      <c r="Z236" s="14"/>
      <c r="AA236" s="14"/>
      <c r="AB236" s="14"/>
      <c r="AC236" s="14"/>
      <c r="AD236" s="14"/>
      <c r="AE236" s="14"/>
      <c r="AT236" s="275" t="s">
        <v>609</v>
      </c>
      <c r="AU236" s="275" t="s">
        <v>96</v>
      </c>
      <c r="AV236" s="14" t="s">
        <v>89</v>
      </c>
      <c r="AW236" s="14" t="s">
        <v>41</v>
      </c>
      <c r="AX236" s="14" t="s">
        <v>80</v>
      </c>
      <c r="AY236" s="275" t="s">
        <v>298</v>
      </c>
    </row>
    <row r="237" s="15" customFormat="1">
      <c r="A237" s="15"/>
      <c r="B237" s="276"/>
      <c r="C237" s="277"/>
      <c r="D237" s="250" t="s">
        <v>609</v>
      </c>
      <c r="E237" s="278" t="s">
        <v>35</v>
      </c>
      <c r="F237" s="279" t="s">
        <v>612</v>
      </c>
      <c r="G237" s="277"/>
      <c r="H237" s="280">
        <v>34</v>
      </c>
      <c r="I237" s="281"/>
      <c r="J237" s="277"/>
      <c r="K237" s="277"/>
      <c r="L237" s="282"/>
      <c r="M237" s="283"/>
      <c r="N237" s="284"/>
      <c r="O237" s="284"/>
      <c r="P237" s="284"/>
      <c r="Q237" s="284"/>
      <c r="R237" s="284"/>
      <c r="S237" s="284"/>
      <c r="T237" s="285"/>
      <c r="U237" s="15"/>
      <c r="V237" s="15"/>
      <c r="W237" s="15"/>
      <c r="X237" s="15"/>
      <c r="Y237" s="15"/>
      <c r="Z237" s="15"/>
      <c r="AA237" s="15"/>
      <c r="AB237" s="15"/>
      <c r="AC237" s="15"/>
      <c r="AD237" s="15"/>
      <c r="AE237" s="15"/>
      <c r="AT237" s="286" t="s">
        <v>609</v>
      </c>
      <c r="AU237" s="286" t="s">
        <v>96</v>
      </c>
      <c r="AV237" s="15" t="s">
        <v>100</v>
      </c>
      <c r="AW237" s="15" t="s">
        <v>41</v>
      </c>
      <c r="AX237" s="15" t="s">
        <v>87</v>
      </c>
      <c r="AY237" s="286" t="s">
        <v>298</v>
      </c>
    </row>
    <row r="238" s="2" customFormat="1" ht="16.5" customHeight="1">
      <c r="A238" s="41"/>
      <c r="B238" s="42"/>
      <c r="C238" s="230" t="s">
        <v>395</v>
      </c>
      <c r="D238" s="230" t="s">
        <v>474</v>
      </c>
      <c r="E238" s="231" t="s">
        <v>1139</v>
      </c>
      <c r="F238" s="232" t="s">
        <v>1140</v>
      </c>
      <c r="G238" s="233" t="s">
        <v>315</v>
      </c>
      <c r="H238" s="234">
        <v>34</v>
      </c>
      <c r="I238" s="235"/>
      <c r="J238" s="236">
        <f>ROUND(I238*H238,2)</f>
        <v>0</v>
      </c>
      <c r="K238" s="232" t="s">
        <v>305</v>
      </c>
      <c r="L238" s="237"/>
      <c r="M238" s="238" t="s">
        <v>35</v>
      </c>
      <c r="N238" s="239" t="s">
        <v>51</v>
      </c>
      <c r="O238" s="87"/>
      <c r="P238" s="226">
        <f>O238*H238</f>
        <v>0</v>
      </c>
      <c r="Q238" s="226">
        <v>0.01004</v>
      </c>
      <c r="R238" s="226">
        <f>Q238*H238</f>
        <v>0.34136</v>
      </c>
      <c r="S238" s="226">
        <v>0</v>
      </c>
      <c r="T238" s="227">
        <f>S238*H238</f>
        <v>0</v>
      </c>
      <c r="U238" s="41"/>
      <c r="V238" s="41"/>
      <c r="W238" s="41"/>
      <c r="X238" s="41"/>
      <c r="Y238" s="41"/>
      <c r="Z238" s="41"/>
      <c r="AA238" s="41"/>
      <c r="AB238" s="41"/>
      <c r="AC238" s="41"/>
      <c r="AD238" s="41"/>
      <c r="AE238" s="41"/>
      <c r="AR238" s="228" t="s">
        <v>682</v>
      </c>
      <c r="AT238" s="228" t="s">
        <v>474</v>
      </c>
      <c r="AU238" s="228" t="s">
        <v>96</v>
      </c>
      <c r="AY238" s="19" t="s">
        <v>298</v>
      </c>
      <c r="BE238" s="229">
        <f>IF(N238="základní",J238,0)</f>
        <v>0</v>
      </c>
      <c r="BF238" s="229">
        <f>IF(N238="snížená",J238,0)</f>
        <v>0</v>
      </c>
      <c r="BG238" s="229">
        <f>IF(N238="zákl. přenesená",J238,0)</f>
        <v>0</v>
      </c>
      <c r="BH238" s="229">
        <f>IF(N238="sníž. přenesená",J238,0)</f>
        <v>0</v>
      </c>
      <c r="BI238" s="229">
        <f>IF(N238="nulová",J238,0)</f>
        <v>0</v>
      </c>
      <c r="BJ238" s="19" t="s">
        <v>87</v>
      </c>
      <c r="BK238" s="229">
        <f>ROUND(I238*H238,2)</f>
        <v>0</v>
      </c>
      <c r="BL238" s="19" t="s">
        <v>682</v>
      </c>
      <c r="BM238" s="228" t="s">
        <v>1141</v>
      </c>
    </row>
    <row r="239" s="13" customFormat="1">
      <c r="A239" s="13"/>
      <c r="B239" s="255"/>
      <c r="C239" s="256"/>
      <c r="D239" s="250" t="s">
        <v>609</v>
      </c>
      <c r="E239" s="257" t="s">
        <v>35</v>
      </c>
      <c r="F239" s="258" t="s">
        <v>1015</v>
      </c>
      <c r="G239" s="256"/>
      <c r="H239" s="257" t="s">
        <v>35</v>
      </c>
      <c r="I239" s="259"/>
      <c r="J239" s="256"/>
      <c r="K239" s="256"/>
      <c r="L239" s="260"/>
      <c r="M239" s="261"/>
      <c r="N239" s="262"/>
      <c r="O239" s="262"/>
      <c r="P239" s="262"/>
      <c r="Q239" s="262"/>
      <c r="R239" s="262"/>
      <c r="S239" s="262"/>
      <c r="T239" s="263"/>
      <c r="U239" s="13"/>
      <c r="V239" s="13"/>
      <c r="W239" s="13"/>
      <c r="X239" s="13"/>
      <c r="Y239" s="13"/>
      <c r="Z239" s="13"/>
      <c r="AA239" s="13"/>
      <c r="AB239" s="13"/>
      <c r="AC239" s="13"/>
      <c r="AD239" s="13"/>
      <c r="AE239" s="13"/>
      <c r="AT239" s="264" t="s">
        <v>609</v>
      </c>
      <c r="AU239" s="264" t="s">
        <v>96</v>
      </c>
      <c r="AV239" s="13" t="s">
        <v>87</v>
      </c>
      <c r="AW239" s="13" t="s">
        <v>41</v>
      </c>
      <c r="AX239" s="13" t="s">
        <v>80</v>
      </c>
      <c r="AY239" s="264" t="s">
        <v>298</v>
      </c>
    </row>
    <row r="240" s="13" customFormat="1">
      <c r="A240" s="13"/>
      <c r="B240" s="255"/>
      <c r="C240" s="256"/>
      <c r="D240" s="250" t="s">
        <v>609</v>
      </c>
      <c r="E240" s="257" t="s">
        <v>35</v>
      </c>
      <c r="F240" s="258" t="s">
        <v>1137</v>
      </c>
      <c r="G240" s="256"/>
      <c r="H240" s="257" t="s">
        <v>35</v>
      </c>
      <c r="I240" s="259"/>
      <c r="J240" s="256"/>
      <c r="K240" s="256"/>
      <c r="L240" s="260"/>
      <c r="M240" s="261"/>
      <c r="N240" s="262"/>
      <c r="O240" s="262"/>
      <c r="P240" s="262"/>
      <c r="Q240" s="262"/>
      <c r="R240" s="262"/>
      <c r="S240" s="262"/>
      <c r="T240" s="263"/>
      <c r="U240" s="13"/>
      <c r="V240" s="13"/>
      <c r="W240" s="13"/>
      <c r="X240" s="13"/>
      <c r="Y240" s="13"/>
      <c r="Z240" s="13"/>
      <c r="AA240" s="13"/>
      <c r="AB240" s="13"/>
      <c r="AC240" s="13"/>
      <c r="AD240" s="13"/>
      <c r="AE240" s="13"/>
      <c r="AT240" s="264" t="s">
        <v>609</v>
      </c>
      <c r="AU240" s="264" t="s">
        <v>96</v>
      </c>
      <c r="AV240" s="13" t="s">
        <v>87</v>
      </c>
      <c r="AW240" s="13" t="s">
        <v>41</v>
      </c>
      <c r="AX240" s="13" t="s">
        <v>80</v>
      </c>
      <c r="AY240" s="264" t="s">
        <v>298</v>
      </c>
    </row>
    <row r="241" s="14" customFormat="1">
      <c r="A241" s="14"/>
      <c r="B241" s="265"/>
      <c r="C241" s="266"/>
      <c r="D241" s="250" t="s">
        <v>609</v>
      </c>
      <c r="E241" s="267" t="s">
        <v>35</v>
      </c>
      <c r="F241" s="268" t="s">
        <v>1142</v>
      </c>
      <c r="G241" s="266"/>
      <c r="H241" s="269">
        <v>34</v>
      </c>
      <c r="I241" s="270"/>
      <c r="J241" s="266"/>
      <c r="K241" s="266"/>
      <c r="L241" s="271"/>
      <c r="M241" s="272"/>
      <c r="N241" s="273"/>
      <c r="O241" s="273"/>
      <c r="P241" s="273"/>
      <c r="Q241" s="273"/>
      <c r="R241" s="273"/>
      <c r="S241" s="273"/>
      <c r="T241" s="274"/>
      <c r="U241" s="14"/>
      <c r="V241" s="14"/>
      <c r="W241" s="14"/>
      <c r="X241" s="14"/>
      <c r="Y241" s="14"/>
      <c r="Z241" s="14"/>
      <c r="AA241" s="14"/>
      <c r="AB241" s="14"/>
      <c r="AC241" s="14"/>
      <c r="AD241" s="14"/>
      <c r="AE241" s="14"/>
      <c r="AT241" s="275" t="s">
        <v>609</v>
      </c>
      <c r="AU241" s="275" t="s">
        <v>96</v>
      </c>
      <c r="AV241" s="14" t="s">
        <v>89</v>
      </c>
      <c r="AW241" s="14" t="s">
        <v>41</v>
      </c>
      <c r="AX241" s="14" t="s">
        <v>80</v>
      </c>
      <c r="AY241" s="275" t="s">
        <v>298</v>
      </c>
    </row>
    <row r="242" s="15" customFormat="1">
      <c r="A242" s="15"/>
      <c r="B242" s="276"/>
      <c r="C242" s="277"/>
      <c r="D242" s="250" t="s">
        <v>609</v>
      </c>
      <c r="E242" s="278" t="s">
        <v>35</v>
      </c>
      <c r="F242" s="279" t="s">
        <v>612</v>
      </c>
      <c r="G242" s="277"/>
      <c r="H242" s="280">
        <v>34</v>
      </c>
      <c r="I242" s="281"/>
      <c r="J242" s="277"/>
      <c r="K242" s="277"/>
      <c r="L242" s="282"/>
      <c r="M242" s="283"/>
      <c r="N242" s="284"/>
      <c r="O242" s="284"/>
      <c r="P242" s="284"/>
      <c r="Q242" s="284"/>
      <c r="R242" s="284"/>
      <c r="S242" s="284"/>
      <c r="T242" s="285"/>
      <c r="U242" s="15"/>
      <c r="V242" s="15"/>
      <c r="W242" s="15"/>
      <c r="X242" s="15"/>
      <c r="Y242" s="15"/>
      <c r="Z242" s="15"/>
      <c r="AA242" s="15"/>
      <c r="AB242" s="15"/>
      <c r="AC242" s="15"/>
      <c r="AD242" s="15"/>
      <c r="AE242" s="15"/>
      <c r="AT242" s="286" t="s">
        <v>609</v>
      </c>
      <c r="AU242" s="286" t="s">
        <v>96</v>
      </c>
      <c r="AV242" s="15" t="s">
        <v>100</v>
      </c>
      <c r="AW242" s="15" t="s">
        <v>41</v>
      </c>
      <c r="AX242" s="15" t="s">
        <v>87</v>
      </c>
      <c r="AY242" s="286" t="s">
        <v>298</v>
      </c>
    </row>
    <row r="243" s="2" customFormat="1" ht="24.15" customHeight="1">
      <c r="A243" s="41"/>
      <c r="B243" s="42"/>
      <c r="C243" s="217" t="s">
        <v>400</v>
      </c>
      <c r="D243" s="217" t="s">
        <v>301</v>
      </c>
      <c r="E243" s="218" t="s">
        <v>1143</v>
      </c>
      <c r="F243" s="219" t="s">
        <v>1144</v>
      </c>
      <c r="G243" s="220" t="s">
        <v>315</v>
      </c>
      <c r="H243" s="221">
        <v>296</v>
      </c>
      <c r="I243" s="222"/>
      <c r="J243" s="223">
        <f>ROUND(I243*H243,2)</f>
        <v>0</v>
      </c>
      <c r="K243" s="219" t="s">
        <v>305</v>
      </c>
      <c r="L243" s="47"/>
      <c r="M243" s="224" t="s">
        <v>35</v>
      </c>
      <c r="N243" s="225" t="s">
        <v>51</v>
      </c>
      <c r="O243" s="87"/>
      <c r="P243" s="226">
        <f>O243*H243</f>
        <v>0</v>
      </c>
      <c r="Q243" s="226">
        <v>0</v>
      </c>
      <c r="R243" s="226">
        <f>Q243*H243</f>
        <v>0</v>
      </c>
      <c r="S243" s="226">
        <v>0</v>
      </c>
      <c r="T243" s="227">
        <f>S243*H243</f>
        <v>0</v>
      </c>
      <c r="U243" s="41"/>
      <c r="V243" s="41"/>
      <c r="W243" s="41"/>
      <c r="X243" s="41"/>
      <c r="Y243" s="41"/>
      <c r="Z243" s="41"/>
      <c r="AA243" s="41"/>
      <c r="AB243" s="41"/>
      <c r="AC243" s="41"/>
      <c r="AD243" s="41"/>
      <c r="AE243" s="41"/>
      <c r="AR243" s="228" t="s">
        <v>398</v>
      </c>
      <c r="AT243" s="228" t="s">
        <v>301</v>
      </c>
      <c r="AU243" s="228" t="s">
        <v>96</v>
      </c>
      <c r="AY243" s="19" t="s">
        <v>298</v>
      </c>
      <c r="BE243" s="229">
        <f>IF(N243="základní",J243,0)</f>
        <v>0</v>
      </c>
      <c r="BF243" s="229">
        <f>IF(N243="snížená",J243,0)</f>
        <v>0</v>
      </c>
      <c r="BG243" s="229">
        <f>IF(N243="zákl. přenesená",J243,0)</f>
        <v>0</v>
      </c>
      <c r="BH243" s="229">
        <f>IF(N243="sníž. přenesená",J243,0)</f>
        <v>0</v>
      </c>
      <c r="BI243" s="229">
        <f>IF(N243="nulová",J243,0)</f>
        <v>0</v>
      </c>
      <c r="BJ243" s="19" t="s">
        <v>87</v>
      </c>
      <c r="BK243" s="229">
        <f>ROUND(I243*H243,2)</f>
        <v>0</v>
      </c>
      <c r="BL243" s="19" t="s">
        <v>398</v>
      </c>
      <c r="BM243" s="228" t="s">
        <v>1145</v>
      </c>
    </row>
    <row r="244" s="13" customFormat="1">
      <c r="A244" s="13"/>
      <c r="B244" s="255"/>
      <c r="C244" s="256"/>
      <c r="D244" s="250" t="s">
        <v>609</v>
      </c>
      <c r="E244" s="257" t="s">
        <v>35</v>
      </c>
      <c r="F244" s="258" t="s">
        <v>1015</v>
      </c>
      <c r="G244" s="256"/>
      <c r="H244" s="257" t="s">
        <v>35</v>
      </c>
      <c r="I244" s="259"/>
      <c r="J244" s="256"/>
      <c r="K244" s="256"/>
      <c r="L244" s="260"/>
      <c r="M244" s="261"/>
      <c r="N244" s="262"/>
      <c r="O244" s="262"/>
      <c r="P244" s="262"/>
      <c r="Q244" s="262"/>
      <c r="R244" s="262"/>
      <c r="S244" s="262"/>
      <c r="T244" s="263"/>
      <c r="U244" s="13"/>
      <c r="V244" s="13"/>
      <c r="W244" s="13"/>
      <c r="X244" s="13"/>
      <c r="Y244" s="13"/>
      <c r="Z244" s="13"/>
      <c r="AA244" s="13"/>
      <c r="AB244" s="13"/>
      <c r="AC244" s="13"/>
      <c r="AD244" s="13"/>
      <c r="AE244" s="13"/>
      <c r="AT244" s="264" t="s">
        <v>609</v>
      </c>
      <c r="AU244" s="264" t="s">
        <v>96</v>
      </c>
      <c r="AV244" s="13" t="s">
        <v>87</v>
      </c>
      <c r="AW244" s="13" t="s">
        <v>41</v>
      </c>
      <c r="AX244" s="13" t="s">
        <v>80</v>
      </c>
      <c r="AY244" s="264" t="s">
        <v>298</v>
      </c>
    </row>
    <row r="245" s="13" customFormat="1">
      <c r="A245" s="13"/>
      <c r="B245" s="255"/>
      <c r="C245" s="256"/>
      <c r="D245" s="250" t="s">
        <v>609</v>
      </c>
      <c r="E245" s="257" t="s">
        <v>35</v>
      </c>
      <c r="F245" s="258" t="s">
        <v>1146</v>
      </c>
      <c r="G245" s="256"/>
      <c r="H245" s="257" t="s">
        <v>35</v>
      </c>
      <c r="I245" s="259"/>
      <c r="J245" s="256"/>
      <c r="K245" s="256"/>
      <c r="L245" s="260"/>
      <c r="M245" s="261"/>
      <c r="N245" s="262"/>
      <c r="O245" s="262"/>
      <c r="P245" s="262"/>
      <c r="Q245" s="262"/>
      <c r="R245" s="262"/>
      <c r="S245" s="262"/>
      <c r="T245" s="263"/>
      <c r="U245" s="13"/>
      <c r="V245" s="13"/>
      <c r="W245" s="13"/>
      <c r="X245" s="13"/>
      <c r="Y245" s="13"/>
      <c r="Z245" s="13"/>
      <c r="AA245" s="13"/>
      <c r="AB245" s="13"/>
      <c r="AC245" s="13"/>
      <c r="AD245" s="13"/>
      <c r="AE245" s="13"/>
      <c r="AT245" s="264" t="s">
        <v>609</v>
      </c>
      <c r="AU245" s="264" t="s">
        <v>96</v>
      </c>
      <c r="AV245" s="13" t="s">
        <v>87</v>
      </c>
      <c r="AW245" s="13" t="s">
        <v>41</v>
      </c>
      <c r="AX245" s="13" t="s">
        <v>80</v>
      </c>
      <c r="AY245" s="264" t="s">
        <v>298</v>
      </c>
    </row>
    <row r="246" s="14" customFormat="1">
      <c r="A246" s="14"/>
      <c r="B246" s="265"/>
      <c r="C246" s="266"/>
      <c r="D246" s="250" t="s">
        <v>609</v>
      </c>
      <c r="E246" s="267" t="s">
        <v>35</v>
      </c>
      <c r="F246" s="268" t="s">
        <v>1147</v>
      </c>
      <c r="G246" s="266"/>
      <c r="H246" s="269">
        <v>296</v>
      </c>
      <c r="I246" s="270"/>
      <c r="J246" s="266"/>
      <c r="K246" s="266"/>
      <c r="L246" s="271"/>
      <c r="M246" s="272"/>
      <c r="N246" s="273"/>
      <c r="O246" s="273"/>
      <c r="P246" s="273"/>
      <c r="Q246" s="273"/>
      <c r="R246" s="273"/>
      <c r="S246" s="273"/>
      <c r="T246" s="274"/>
      <c r="U246" s="14"/>
      <c r="V246" s="14"/>
      <c r="W246" s="14"/>
      <c r="X246" s="14"/>
      <c r="Y246" s="14"/>
      <c r="Z246" s="14"/>
      <c r="AA246" s="14"/>
      <c r="AB246" s="14"/>
      <c r="AC246" s="14"/>
      <c r="AD246" s="14"/>
      <c r="AE246" s="14"/>
      <c r="AT246" s="275" t="s">
        <v>609</v>
      </c>
      <c r="AU246" s="275" t="s">
        <v>96</v>
      </c>
      <c r="AV246" s="14" t="s">
        <v>89</v>
      </c>
      <c r="AW246" s="14" t="s">
        <v>41</v>
      </c>
      <c r="AX246" s="14" t="s">
        <v>80</v>
      </c>
      <c r="AY246" s="275" t="s">
        <v>298</v>
      </c>
    </row>
    <row r="247" s="15" customFormat="1">
      <c r="A247" s="15"/>
      <c r="B247" s="276"/>
      <c r="C247" s="277"/>
      <c r="D247" s="250" t="s">
        <v>609</v>
      </c>
      <c r="E247" s="278" t="s">
        <v>35</v>
      </c>
      <c r="F247" s="279" t="s">
        <v>612</v>
      </c>
      <c r="G247" s="277"/>
      <c r="H247" s="280">
        <v>296</v>
      </c>
      <c r="I247" s="281"/>
      <c r="J247" s="277"/>
      <c r="K247" s="277"/>
      <c r="L247" s="282"/>
      <c r="M247" s="283"/>
      <c r="N247" s="284"/>
      <c r="O247" s="284"/>
      <c r="P247" s="284"/>
      <c r="Q247" s="284"/>
      <c r="R247" s="284"/>
      <c r="S247" s="284"/>
      <c r="T247" s="285"/>
      <c r="U247" s="15"/>
      <c r="V247" s="15"/>
      <c r="W247" s="15"/>
      <c r="X247" s="15"/>
      <c r="Y247" s="15"/>
      <c r="Z247" s="15"/>
      <c r="AA247" s="15"/>
      <c r="AB247" s="15"/>
      <c r="AC247" s="15"/>
      <c r="AD247" s="15"/>
      <c r="AE247" s="15"/>
      <c r="AT247" s="286" t="s">
        <v>609</v>
      </c>
      <c r="AU247" s="286" t="s">
        <v>96</v>
      </c>
      <c r="AV247" s="15" t="s">
        <v>100</v>
      </c>
      <c r="AW247" s="15" t="s">
        <v>41</v>
      </c>
      <c r="AX247" s="15" t="s">
        <v>87</v>
      </c>
      <c r="AY247" s="286" t="s">
        <v>298</v>
      </c>
    </row>
    <row r="248" s="2" customFormat="1" ht="24.15" customHeight="1">
      <c r="A248" s="41"/>
      <c r="B248" s="42"/>
      <c r="C248" s="217" t="s">
        <v>404</v>
      </c>
      <c r="D248" s="217" t="s">
        <v>301</v>
      </c>
      <c r="E248" s="218" t="s">
        <v>1148</v>
      </c>
      <c r="F248" s="219" t="s">
        <v>1149</v>
      </c>
      <c r="G248" s="220" t="s">
        <v>315</v>
      </c>
      <c r="H248" s="221">
        <v>296</v>
      </c>
      <c r="I248" s="222"/>
      <c r="J248" s="223">
        <f>ROUND(I248*H248,2)</f>
        <v>0</v>
      </c>
      <c r="K248" s="219" t="s">
        <v>305</v>
      </c>
      <c r="L248" s="47"/>
      <c r="M248" s="224" t="s">
        <v>35</v>
      </c>
      <c r="N248" s="225" t="s">
        <v>51</v>
      </c>
      <c r="O248" s="87"/>
      <c r="P248" s="226">
        <f>O248*H248</f>
        <v>0</v>
      </c>
      <c r="Q248" s="226">
        <v>0</v>
      </c>
      <c r="R248" s="226">
        <f>Q248*H248</f>
        <v>0</v>
      </c>
      <c r="S248" s="226">
        <v>0</v>
      </c>
      <c r="T248" s="227">
        <f>S248*H248</f>
        <v>0</v>
      </c>
      <c r="U248" s="41"/>
      <c r="V248" s="41"/>
      <c r="W248" s="41"/>
      <c r="X248" s="41"/>
      <c r="Y248" s="41"/>
      <c r="Z248" s="41"/>
      <c r="AA248" s="41"/>
      <c r="AB248" s="41"/>
      <c r="AC248" s="41"/>
      <c r="AD248" s="41"/>
      <c r="AE248" s="41"/>
      <c r="AR248" s="228" t="s">
        <v>398</v>
      </c>
      <c r="AT248" s="228" t="s">
        <v>301</v>
      </c>
      <c r="AU248" s="228" t="s">
        <v>96</v>
      </c>
      <c r="AY248" s="19" t="s">
        <v>298</v>
      </c>
      <c r="BE248" s="229">
        <f>IF(N248="základní",J248,0)</f>
        <v>0</v>
      </c>
      <c r="BF248" s="229">
        <f>IF(N248="snížená",J248,0)</f>
        <v>0</v>
      </c>
      <c r="BG248" s="229">
        <f>IF(N248="zákl. přenesená",J248,0)</f>
        <v>0</v>
      </c>
      <c r="BH248" s="229">
        <f>IF(N248="sníž. přenesená",J248,0)</f>
        <v>0</v>
      </c>
      <c r="BI248" s="229">
        <f>IF(N248="nulová",J248,0)</f>
        <v>0</v>
      </c>
      <c r="BJ248" s="19" t="s">
        <v>87</v>
      </c>
      <c r="BK248" s="229">
        <f>ROUND(I248*H248,2)</f>
        <v>0</v>
      </c>
      <c r="BL248" s="19" t="s">
        <v>398</v>
      </c>
      <c r="BM248" s="228" t="s">
        <v>1150</v>
      </c>
    </row>
    <row r="249" s="13" customFormat="1">
      <c r="A249" s="13"/>
      <c r="B249" s="255"/>
      <c r="C249" s="256"/>
      <c r="D249" s="250" t="s">
        <v>609</v>
      </c>
      <c r="E249" s="257" t="s">
        <v>35</v>
      </c>
      <c r="F249" s="258" t="s">
        <v>1015</v>
      </c>
      <c r="G249" s="256"/>
      <c r="H249" s="257" t="s">
        <v>35</v>
      </c>
      <c r="I249" s="259"/>
      <c r="J249" s="256"/>
      <c r="K249" s="256"/>
      <c r="L249" s="260"/>
      <c r="M249" s="261"/>
      <c r="N249" s="262"/>
      <c r="O249" s="262"/>
      <c r="P249" s="262"/>
      <c r="Q249" s="262"/>
      <c r="R249" s="262"/>
      <c r="S249" s="262"/>
      <c r="T249" s="263"/>
      <c r="U249" s="13"/>
      <c r="V249" s="13"/>
      <c r="W249" s="13"/>
      <c r="X249" s="13"/>
      <c r="Y249" s="13"/>
      <c r="Z249" s="13"/>
      <c r="AA249" s="13"/>
      <c r="AB249" s="13"/>
      <c r="AC249" s="13"/>
      <c r="AD249" s="13"/>
      <c r="AE249" s="13"/>
      <c r="AT249" s="264" t="s">
        <v>609</v>
      </c>
      <c r="AU249" s="264" t="s">
        <v>96</v>
      </c>
      <c r="AV249" s="13" t="s">
        <v>87</v>
      </c>
      <c r="AW249" s="13" t="s">
        <v>41</v>
      </c>
      <c r="AX249" s="13" t="s">
        <v>80</v>
      </c>
      <c r="AY249" s="264" t="s">
        <v>298</v>
      </c>
    </row>
    <row r="250" s="13" customFormat="1">
      <c r="A250" s="13"/>
      <c r="B250" s="255"/>
      <c r="C250" s="256"/>
      <c r="D250" s="250" t="s">
        <v>609</v>
      </c>
      <c r="E250" s="257" t="s">
        <v>35</v>
      </c>
      <c r="F250" s="258" t="s">
        <v>1146</v>
      </c>
      <c r="G250" s="256"/>
      <c r="H250" s="257" t="s">
        <v>35</v>
      </c>
      <c r="I250" s="259"/>
      <c r="J250" s="256"/>
      <c r="K250" s="256"/>
      <c r="L250" s="260"/>
      <c r="M250" s="261"/>
      <c r="N250" s="262"/>
      <c r="O250" s="262"/>
      <c r="P250" s="262"/>
      <c r="Q250" s="262"/>
      <c r="R250" s="262"/>
      <c r="S250" s="262"/>
      <c r="T250" s="263"/>
      <c r="U250" s="13"/>
      <c r="V250" s="13"/>
      <c r="W250" s="13"/>
      <c r="X250" s="13"/>
      <c r="Y250" s="13"/>
      <c r="Z250" s="13"/>
      <c r="AA250" s="13"/>
      <c r="AB250" s="13"/>
      <c r="AC250" s="13"/>
      <c r="AD250" s="13"/>
      <c r="AE250" s="13"/>
      <c r="AT250" s="264" t="s">
        <v>609</v>
      </c>
      <c r="AU250" s="264" t="s">
        <v>96</v>
      </c>
      <c r="AV250" s="13" t="s">
        <v>87</v>
      </c>
      <c r="AW250" s="13" t="s">
        <v>41</v>
      </c>
      <c r="AX250" s="13" t="s">
        <v>80</v>
      </c>
      <c r="AY250" s="264" t="s">
        <v>298</v>
      </c>
    </row>
    <row r="251" s="14" customFormat="1">
      <c r="A251" s="14"/>
      <c r="B251" s="265"/>
      <c r="C251" s="266"/>
      <c r="D251" s="250" t="s">
        <v>609</v>
      </c>
      <c r="E251" s="267" t="s">
        <v>35</v>
      </c>
      <c r="F251" s="268" t="s">
        <v>1147</v>
      </c>
      <c r="G251" s="266"/>
      <c r="H251" s="269">
        <v>296</v>
      </c>
      <c r="I251" s="270"/>
      <c r="J251" s="266"/>
      <c r="K251" s="266"/>
      <c r="L251" s="271"/>
      <c r="M251" s="272"/>
      <c r="N251" s="273"/>
      <c r="O251" s="273"/>
      <c r="P251" s="273"/>
      <c r="Q251" s="273"/>
      <c r="R251" s="273"/>
      <c r="S251" s="273"/>
      <c r="T251" s="274"/>
      <c r="U251" s="14"/>
      <c r="V251" s="14"/>
      <c r="W251" s="14"/>
      <c r="X251" s="14"/>
      <c r="Y251" s="14"/>
      <c r="Z251" s="14"/>
      <c r="AA251" s="14"/>
      <c r="AB251" s="14"/>
      <c r="AC251" s="14"/>
      <c r="AD251" s="14"/>
      <c r="AE251" s="14"/>
      <c r="AT251" s="275" t="s">
        <v>609</v>
      </c>
      <c r="AU251" s="275" t="s">
        <v>96</v>
      </c>
      <c r="AV251" s="14" t="s">
        <v>89</v>
      </c>
      <c r="AW251" s="14" t="s">
        <v>41</v>
      </c>
      <c r="AX251" s="14" t="s">
        <v>80</v>
      </c>
      <c r="AY251" s="275" t="s">
        <v>298</v>
      </c>
    </row>
    <row r="252" s="15" customFormat="1">
      <c r="A252" s="15"/>
      <c r="B252" s="276"/>
      <c r="C252" s="277"/>
      <c r="D252" s="250" t="s">
        <v>609</v>
      </c>
      <c r="E252" s="278" t="s">
        <v>35</v>
      </c>
      <c r="F252" s="279" t="s">
        <v>612</v>
      </c>
      <c r="G252" s="277"/>
      <c r="H252" s="280">
        <v>296</v>
      </c>
      <c r="I252" s="281"/>
      <c r="J252" s="277"/>
      <c r="K252" s="277"/>
      <c r="L252" s="282"/>
      <c r="M252" s="283"/>
      <c r="N252" s="284"/>
      <c r="O252" s="284"/>
      <c r="P252" s="284"/>
      <c r="Q252" s="284"/>
      <c r="R252" s="284"/>
      <c r="S252" s="284"/>
      <c r="T252" s="285"/>
      <c r="U252" s="15"/>
      <c r="V252" s="15"/>
      <c r="W252" s="15"/>
      <c r="X252" s="15"/>
      <c r="Y252" s="15"/>
      <c r="Z252" s="15"/>
      <c r="AA252" s="15"/>
      <c r="AB252" s="15"/>
      <c r="AC252" s="15"/>
      <c r="AD252" s="15"/>
      <c r="AE252" s="15"/>
      <c r="AT252" s="286" t="s">
        <v>609</v>
      </c>
      <c r="AU252" s="286" t="s">
        <v>96</v>
      </c>
      <c r="AV252" s="15" t="s">
        <v>100</v>
      </c>
      <c r="AW252" s="15" t="s">
        <v>41</v>
      </c>
      <c r="AX252" s="15" t="s">
        <v>87</v>
      </c>
      <c r="AY252" s="286" t="s">
        <v>298</v>
      </c>
    </row>
    <row r="253" s="2" customFormat="1" ht="21.75" customHeight="1">
      <c r="A253" s="41"/>
      <c r="B253" s="42"/>
      <c r="C253" s="230" t="s">
        <v>408</v>
      </c>
      <c r="D253" s="230" t="s">
        <v>474</v>
      </c>
      <c r="E253" s="231" t="s">
        <v>1151</v>
      </c>
      <c r="F253" s="232" t="s">
        <v>1152</v>
      </c>
      <c r="G253" s="233" t="s">
        <v>315</v>
      </c>
      <c r="H253" s="234">
        <v>64</v>
      </c>
      <c r="I253" s="235"/>
      <c r="J253" s="236">
        <f>ROUND(I253*H253,2)</f>
        <v>0</v>
      </c>
      <c r="K253" s="232" t="s">
        <v>305</v>
      </c>
      <c r="L253" s="237"/>
      <c r="M253" s="238" t="s">
        <v>35</v>
      </c>
      <c r="N253" s="239" t="s">
        <v>51</v>
      </c>
      <c r="O253" s="87"/>
      <c r="P253" s="226">
        <f>O253*H253</f>
        <v>0</v>
      </c>
      <c r="Q253" s="226">
        <v>0.28306999999999999</v>
      </c>
      <c r="R253" s="226">
        <f>Q253*H253</f>
        <v>18.116479999999999</v>
      </c>
      <c r="S253" s="226">
        <v>0</v>
      </c>
      <c r="T253" s="227">
        <f>S253*H253</f>
        <v>0</v>
      </c>
      <c r="U253" s="41"/>
      <c r="V253" s="41"/>
      <c r="W253" s="41"/>
      <c r="X253" s="41"/>
      <c r="Y253" s="41"/>
      <c r="Z253" s="41"/>
      <c r="AA253" s="41"/>
      <c r="AB253" s="41"/>
      <c r="AC253" s="41"/>
      <c r="AD253" s="41"/>
      <c r="AE253" s="41"/>
      <c r="AR253" s="228" t="s">
        <v>398</v>
      </c>
      <c r="AT253" s="228" t="s">
        <v>474</v>
      </c>
      <c r="AU253" s="228" t="s">
        <v>96</v>
      </c>
      <c r="AY253" s="19" t="s">
        <v>298</v>
      </c>
      <c r="BE253" s="229">
        <f>IF(N253="základní",J253,0)</f>
        <v>0</v>
      </c>
      <c r="BF253" s="229">
        <f>IF(N253="snížená",J253,0)</f>
        <v>0</v>
      </c>
      <c r="BG253" s="229">
        <f>IF(N253="zákl. přenesená",J253,0)</f>
        <v>0</v>
      </c>
      <c r="BH253" s="229">
        <f>IF(N253="sníž. přenesená",J253,0)</f>
        <v>0</v>
      </c>
      <c r="BI253" s="229">
        <f>IF(N253="nulová",J253,0)</f>
        <v>0</v>
      </c>
      <c r="BJ253" s="19" t="s">
        <v>87</v>
      </c>
      <c r="BK253" s="229">
        <f>ROUND(I253*H253,2)</f>
        <v>0</v>
      </c>
      <c r="BL253" s="19" t="s">
        <v>398</v>
      </c>
      <c r="BM253" s="228" t="s">
        <v>1153</v>
      </c>
    </row>
    <row r="254" s="2" customFormat="1">
      <c r="A254" s="41"/>
      <c r="B254" s="42"/>
      <c r="C254" s="43"/>
      <c r="D254" s="250" t="s">
        <v>555</v>
      </c>
      <c r="E254" s="43"/>
      <c r="F254" s="251" t="s">
        <v>1154</v>
      </c>
      <c r="G254" s="43"/>
      <c r="H254" s="43"/>
      <c r="I254" s="247"/>
      <c r="J254" s="43"/>
      <c r="K254" s="43"/>
      <c r="L254" s="47"/>
      <c r="M254" s="248"/>
      <c r="N254" s="249"/>
      <c r="O254" s="87"/>
      <c r="P254" s="87"/>
      <c r="Q254" s="87"/>
      <c r="R254" s="87"/>
      <c r="S254" s="87"/>
      <c r="T254" s="88"/>
      <c r="U254" s="41"/>
      <c r="V254" s="41"/>
      <c r="W254" s="41"/>
      <c r="X254" s="41"/>
      <c r="Y254" s="41"/>
      <c r="Z254" s="41"/>
      <c r="AA254" s="41"/>
      <c r="AB254" s="41"/>
      <c r="AC254" s="41"/>
      <c r="AD254" s="41"/>
      <c r="AE254" s="41"/>
      <c r="AT254" s="19" t="s">
        <v>555</v>
      </c>
      <c r="AU254" s="19" t="s">
        <v>96</v>
      </c>
    </row>
    <row r="255" s="13" customFormat="1">
      <c r="A255" s="13"/>
      <c r="B255" s="255"/>
      <c r="C255" s="256"/>
      <c r="D255" s="250" t="s">
        <v>609</v>
      </c>
      <c r="E255" s="257" t="s">
        <v>35</v>
      </c>
      <c r="F255" s="258" t="s">
        <v>1015</v>
      </c>
      <c r="G255" s="256"/>
      <c r="H255" s="257" t="s">
        <v>35</v>
      </c>
      <c r="I255" s="259"/>
      <c r="J255" s="256"/>
      <c r="K255" s="256"/>
      <c r="L255" s="260"/>
      <c r="M255" s="261"/>
      <c r="N255" s="262"/>
      <c r="O255" s="262"/>
      <c r="P255" s="262"/>
      <c r="Q255" s="262"/>
      <c r="R255" s="262"/>
      <c r="S255" s="262"/>
      <c r="T255" s="263"/>
      <c r="U255" s="13"/>
      <c r="V255" s="13"/>
      <c r="W255" s="13"/>
      <c r="X255" s="13"/>
      <c r="Y255" s="13"/>
      <c r="Z255" s="13"/>
      <c r="AA255" s="13"/>
      <c r="AB255" s="13"/>
      <c r="AC255" s="13"/>
      <c r="AD255" s="13"/>
      <c r="AE255" s="13"/>
      <c r="AT255" s="264" t="s">
        <v>609</v>
      </c>
      <c r="AU255" s="264" t="s">
        <v>96</v>
      </c>
      <c r="AV255" s="13" t="s">
        <v>87</v>
      </c>
      <c r="AW255" s="13" t="s">
        <v>41</v>
      </c>
      <c r="AX255" s="13" t="s">
        <v>80</v>
      </c>
      <c r="AY255" s="264" t="s">
        <v>298</v>
      </c>
    </row>
    <row r="256" s="13" customFormat="1">
      <c r="A256" s="13"/>
      <c r="B256" s="255"/>
      <c r="C256" s="256"/>
      <c r="D256" s="250" t="s">
        <v>609</v>
      </c>
      <c r="E256" s="257" t="s">
        <v>35</v>
      </c>
      <c r="F256" s="258" t="s">
        <v>1155</v>
      </c>
      <c r="G256" s="256"/>
      <c r="H256" s="257" t="s">
        <v>35</v>
      </c>
      <c r="I256" s="259"/>
      <c r="J256" s="256"/>
      <c r="K256" s="256"/>
      <c r="L256" s="260"/>
      <c r="M256" s="261"/>
      <c r="N256" s="262"/>
      <c r="O256" s="262"/>
      <c r="P256" s="262"/>
      <c r="Q256" s="262"/>
      <c r="R256" s="262"/>
      <c r="S256" s="262"/>
      <c r="T256" s="263"/>
      <c r="U256" s="13"/>
      <c r="V256" s="13"/>
      <c r="W256" s="13"/>
      <c r="X256" s="13"/>
      <c r="Y256" s="13"/>
      <c r="Z256" s="13"/>
      <c r="AA256" s="13"/>
      <c r="AB256" s="13"/>
      <c r="AC256" s="13"/>
      <c r="AD256" s="13"/>
      <c r="AE256" s="13"/>
      <c r="AT256" s="264" t="s">
        <v>609</v>
      </c>
      <c r="AU256" s="264" t="s">
        <v>96</v>
      </c>
      <c r="AV256" s="13" t="s">
        <v>87</v>
      </c>
      <c r="AW256" s="13" t="s">
        <v>41</v>
      </c>
      <c r="AX256" s="13" t="s">
        <v>80</v>
      </c>
      <c r="AY256" s="264" t="s">
        <v>298</v>
      </c>
    </row>
    <row r="257" s="14" customFormat="1">
      <c r="A257" s="14"/>
      <c r="B257" s="265"/>
      <c r="C257" s="266"/>
      <c r="D257" s="250" t="s">
        <v>609</v>
      </c>
      <c r="E257" s="267" t="s">
        <v>35</v>
      </c>
      <c r="F257" s="268" t="s">
        <v>559</v>
      </c>
      <c r="G257" s="266"/>
      <c r="H257" s="269">
        <v>64</v>
      </c>
      <c r="I257" s="270"/>
      <c r="J257" s="266"/>
      <c r="K257" s="266"/>
      <c r="L257" s="271"/>
      <c r="M257" s="272"/>
      <c r="N257" s="273"/>
      <c r="O257" s="273"/>
      <c r="P257" s="273"/>
      <c r="Q257" s="273"/>
      <c r="R257" s="273"/>
      <c r="S257" s="273"/>
      <c r="T257" s="274"/>
      <c r="U257" s="14"/>
      <c r="V257" s="14"/>
      <c r="W257" s="14"/>
      <c r="X257" s="14"/>
      <c r="Y257" s="14"/>
      <c r="Z257" s="14"/>
      <c r="AA257" s="14"/>
      <c r="AB257" s="14"/>
      <c r="AC257" s="14"/>
      <c r="AD257" s="14"/>
      <c r="AE257" s="14"/>
      <c r="AT257" s="275" t="s">
        <v>609</v>
      </c>
      <c r="AU257" s="275" t="s">
        <v>96</v>
      </c>
      <c r="AV257" s="14" t="s">
        <v>89</v>
      </c>
      <c r="AW257" s="14" t="s">
        <v>41</v>
      </c>
      <c r="AX257" s="14" t="s">
        <v>80</v>
      </c>
      <c r="AY257" s="275" t="s">
        <v>298</v>
      </c>
    </row>
    <row r="258" s="15" customFormat="1">
      <c r="A258" s="15"/>
      <c r="B258" s="276"/>
      <c r="C258" s="277"/>
      <c r="D258" s="250" t="s">
        <v>609</v>
      </c>
      <c r="E258" s="278" t="s">
        <v>35</v>
      </c>
      <c r="F258" s="279" t="s">
        <v>612</v>
      </c>
      <c r="G258" s="277"/>
      <c r="H258" s="280">
        <v>64</v>
      </c>
      <c r="I258" s="281"/>
      <c r="J258" s="277"/>
      <c r="K258" s="277"/>
      <c r="L258" s="282"/>
      <c r="M258" s="283"/>
      <c r="N258" s="284"/>
      <c r="O258" s="284"/>
      <c r="P258" s="284"/>
      <c r="Q258" s="284"/>
      <c r="R258" s="284"/>
      <c r="S258" s="284"/>
      <c r="T258" s="285"/>
      <c r="U258" s="15"/>
      <c r="V258" s="15"/>
      <c r="W258" s="15"/>
      <c r="X258" s="15"/>
      <c r="Y258" s="15"/>
      <c r="Z258" s="15"/>
      <c r="AA258" s="15"/>
      <c r="AB258" s="15"/>
      <c r="AC258" s="15"/>
      <c r="AD258" s="15"/>
      <c r="AE258" s="15"/>
      <c r="AT258" s="286" t="s">
        <v>609</v>
      </c>
      <c r="AU258" s="286" t="s">
        <v>96</v>
      </c>
      <c r="AV258" s="15" t="s">
        <v>100</v>
      </c>
      <c r="AW258" s="15" t="s">
        <v>41</v>
      </c>
      <c r="AX258" s="15" t="s">
        <v>87</v>
      </c>
      <c r="AY258" s="286" t="s">
        <v>298</v>
      </c>
    </row>
    <row r="259" s="2" customFormat="1" ht="16.5" customHeight="1">
      <c r="A259" s="41"/>
      <c r="B259" s="42"/>
      <c r="C259" s="230" t="s">
        <v>412</v>
      </c>
      <c r="D259" s="230" t="s">
        <v>474</v>
      </c>
      <c r="E259" s="231" t="s">
        <v>1156</v>
      </c>
      <c r="F259" s="232" t="s">
        <v>1157</v>
      </c>
      <c r="G259" s="233" t="s">
        <v>315</v>
      </c>
      <c r="H259" s="234">
        <v>728</v>
      </c>
      <c r="I259" s="235"/>
      <c r="J259" s="236">
        <f>ROUND(I259*H259,2)</f>
        <v>0</v>
      </c>
      <c r="K259" s="232" t="s">
        <v>305</v>
      </c>
      <c r="L259" s="237"/>
      <c r="M259" s="238" t="s">
        <v>35</v>
      </c>
      <c r="N259" s="239" t="s">
        <v>51</v>
      </c>
      <c r="O259" s="87"/>
      <c r="P259" s="226">
        <f>O259*H259</f>
        <v>0</v>
      </c>
      <c r="Q259" s="226">
        <v>0.0011100000000000001</v>
      </c>
      <c r="R259" s="226">
        <f>Q259*H259</f>
        <v>0.80808000000000002</v>
      </c>
      <c r="S259" s="226">
        <v>0</v>
      </c>
      <c r="T259" s="227">
        <f>S259*H259</f>
        <v>0</v>
      </c>
      <c r="U259" s="41"/>
      <c r="V259" s="41"/>
      <c r="W259" s="41"/>
      <c r="X259" s="41"/>
      <c r="Y259" s="41"/>
      <c r="Z259" s="41"/>
      <c r="AA259" s="41"/>
      <c r="AB259" s="41"/>
      <c r="AC259" s="41"/>
      <c r="AD259" s="41"/>
      <c r="AE259" s="41"/>
      <c r="AR259" s="228" t="s">
        <v>682</v>
      </c>
      <c r="AT259" s="228" t="s">
        <v>474</v>
      </c>
      <c r="AU259" s="228" t="s">
        <v>96</v>
      </c>
      <c r="AY259" s="19" t="s">
        <v>298</v>
      </c>
      <c r="BE259" s="229">
        <f>IF(N259="základní",J259,0)</f>
        <v>0</v>
      </c>
      <c r="BF259" s="229">
        <f>IF(N259="snížená",J259,0)</f>
        <v>0</v>
      </c>
      <c r="BG259" s="229">
        <f>IF(N259="zákl. přenesená",J259,0)</f>
        <v>0</v>
      </c>
      <c r="BH259" s="229">
        <f>IF(N259="sníž. přenesená",J259,0)</f>
        <v>0</v>
      </c>
      <c r="BI259" s="229">
        <f>IF(N259="nulová",J259,0)</f>
        <v>0</v>
      </c>
      <c r="BJ259" s="19" t="s">
        <v>87</v>
      </c>
      <c r="BK259" s="229">
        <f>ROUND(I259*H259,2)</f>
        <v>0</v>
      </c>
      <c r="BL259" s="19" t="s">
        <v>682</v>
      </c>
      <c r="BM259" s="228" t="s">
        <v>1158</v>
      </c>
    </row>
    <row r="260" s="13" customFormat="1">
      <c r="A260" s="13"/>
      <c r="B260" s="255"/>
      <c r="C260" s="256"/>
      <c r="D260" s="250" t="s">
        <v>609</v>
      </c>
      <c r="E260" s="257" t="s">
        <v>35</v>
      </c>
      <c r="F260" s="258" t="s">
        <v>1015</v>
      </c>
      <c r="G260" s="256"/>
      <c r="H260" s="257" t="s">
        <v>35</v>
      </c>
      <c r="I260" s="259"/>
      <c r="J260" s="256"/>
      <c r="K260" s="256"/>
      <c r="L260" s="260"/>
      <c r="M260" s="261"/>
      <c r="N260" s="262"/>
      <c r="O260" s="262"/>
      <c r="P260" s="262"/>
      <c r="Q260" s="262"/>
      <c r="R260" s="262"/>
      <c r="S260" s="262"/>
      <c r="T260" s="263"/>
      <c r="U260" s="13"/>
      <c r="V260" s="13"/>
      <c r="W260" s="13"/>
      <c r="X260" s="13"/>
      <c r="Y260" s="13"/>
      <c r="Z260" s="13"/>
      <c r="AA260" s="13"/>
      <c r="AB260" s="13"/>
      <c r="AC260" s="13"/>
      <c r="AD260" s="13"/>
      <c r="AE260" s="13"/>
      <c r="AT260" s="264" t="s">
        <v>609</v>
      </c>
      <c r="AU260" s="264" t="s">
        <v>96</v>
      </c>
      <c r="AV260" s="13" t="s">
        <v>87</v>
      </c>
      <c r="AW260" s="13" t="s">
        <v>41</v>
      </c>
      <c r="AX260" s="13" t="s">
        <v>80</v>
      </c>
      <c r="AY260" s="264" t="s">
        <v>298</v>
      </c>
    </row>
    <row r="261" s="13" customFormat="1">
      <c r="A261" s="13"/>
      <c r="B261" s="255"/>
      <c r="C261" s="256"/>
      <c r="D261" s="250" t="s">
        <v>609</v>
      </c>
      <c r="E261" s="257" t="s">
        <v>35</v>
      </c>
      <c r="F261" s="258" t="s">
        <v>1039</v>
      </c>
      <c r="G261" s="256"/>
      <c r="H261" s="257" t="s">
        <v>35</v>
      </c>
      <c r="I261" s="259"/>
      <c r="J261" s="256"/>
      <c r="K261" s="256"/>
      <c r="L261" s="260"/>
      <c r="M261" s="261"/>
      <c r="N261" s="262"/>
      <c r="O261" s="262"/>
      <c r="P261" s="262"/>
      <c r="Q261" s="262"/>
      <c r="R261" s="262"/>
      <c r="S261" s="262"/>
      <c r="T261" s="263"/>
      <c r="U261" s="13"/>
      <c r="V261" s="13"/>
      <c r="W261" s="13"/>
      <c r="X261" s="13"/>
      <c r="Y261" s="13"/>
      <c r="Z261" s="13"/>
      <c r="AA261" s="13"/>
      <c r="AB261" s="13"/>
      <c r="AC261" s="13"/>
      <c r="AD261" s="13"/>
      <c r="AE261" s="13"/>
      <c r="AT261" s="264" t="s">
        <v>609</v>
      </c>
      <c r="AU261" s="264" t="s">
        <v>96</v>
      </c>
      <c r="AV261" s="13" t="s">
        <v>87</v>
      </c>
      <c r="AW261" s="13" t="s">
        <v>41</v>
      </c>
      <c r="AX261" s="13" t="s">
        <v>80</v>
      </c>
      <c r="AY261" s="264" t="s">
        <v>298</v>
      </c>
    </row>
    <row r="262" s="13" customFormat="1">
      <c r="A262" s="13"/>
      <c r="B262" s="255"/>
      <c r="C262" s="256"/>
      <c r="D262" s="250" t="s">
        <v>609</v>
      </c>
      <c r="E262" s="257" t="s">
        <v>35</v>
      </c>
      <c r="F262" s="258" t="s">
        <v>1041</v>
      </c>
      <c r="G262" s="256"/>
      <c r="H262" s="257" t="s">
        <v>35</v>
      </c>
      <c r="I262" s="259"/>
      <c r="J262" s="256"/>
      <c r="K262" s="256"/>
      <c r="L262" s="260"/>
      <c r="M262" s="261"/>
      <c r="N262" s="262"/>
      <c r="O262" s="262"/>
      <c r="P262" s="262"/>
      <c r="Q262" s="262"/>
      <c r="R262" s="262"/>
      <c r="S262" s="262"/>
      <c r="T262" s="263"/>
      <c r="U262" s="13"/>
      <c r="V262" s="13"/>
      <c r="W262" s="13"/>
      <c r="X262" s="13"/>
      <c r="Y262" s="13"/>
      <c r="Z262" s="13"/>
      <c r="AA262" s="13"/>
      <c r="AB262" s="13"/>
      <c r="AC262" s="13"/>
      <c r="AD262" s="13"/>
      <c r="AE262" s="13"/>
      <c r="AT262" s="264" t="s">
        <v>609</v>
      </c>
      <c r="AU262" s="264" t="s">
        <v>96</v>
      </c>
      <c r="AV262" s="13" t="s">
        <v>87</v>
      </c>
      <c r="AW262" s="13" t="s">
        <v>41</v>
      </c>
      <c r="AX262" s="13" t="s">
        <v>80</v>
      </c>
      <c r="AY262" s="264" t="s">
        <v>298</v>
      </c>
    </row>
    <row r="263" s="13" customFormat="1">
      <c r="A263" s="13"/>
      <c r="B263" s="255"/>
      <c r="C263" s="256"/>
      <c r="D263" s="250" t="s">
        <v>609</v>
      </c>
      <c r="E263" s="257" t="s">
        <v>35</v>
      </c>
      <c r="F263" s="258" t="s">
        <v>1067</v>
      </c>
      <c r="G263" s="256"/>
      <c r="H263" s="257" t="s">
        <v>35</v>
      </c>
      <c r="I263" s="259"/>
      <c r="J263" s="256"/>
      <c r="K263" s="256"/>
      <c r="L263" s="260"/>
      <c r="M263" s="261"/>
      <c r="N263" s="262"/>
      <c r="O263" s="262"/>
      <c r="P263" s="262"/>
      <c r="Q263" s="262"/>
      <c r="R263" s="262"/>
      <c r="S263" s="262"/>
      <c r="T263" s="263"/>
      <c r="U263" s="13"/>
      <c r="V263" s="13"/>
      <c r="W263" s="13"/>
      <c r="X263" s="13"/>
      <c r="Y263" s="13"/>
      <c r="Z263" s="13"/>
      <c r="AA263" s="13"/>
      <c r="AB263" s="13"/>
      <c r="AC263" s="13"/>
      <c r="AD263" s="13"/>
      <c r="AE263" s="13"/>
      <c r="AT263" s="264" t="s">
        <v>609</v>
      </c>
      <c r="AU263" s="264" t="s">
        <v>96</v>
      </c>
      <c r="AV263" s="13" t="s">
        <v>87</v>
      </c>
      <c r="AW263" s="13" t="s">
        <v>41</v>
      </c>
      <c r="AX263" s="13" t="s">
        <v>80</v>
      </c>
      <c r="AY263" s="264" t="s">
        <v>298</v>
      </c>
    </row>
    <row r="264" s="14" customFormat="1">
      <c r="A264" s="14"/>
      <c r="B264" s="265"/>
      <c r="C264" s="266"/>
      <c r="D264" s="250" t="s">
        <v>609</v>
      </c>
      <c r="E264" s="267" t="s">
        <v>35</v>
      </c>
      <c r="F264" s="268" t="s">
        <v>1159</v>
      </c>
      <c r="G264" s="266"/>
      <c r="H264" s="269">
        <v>432</v>
      </c>
      <c r="I264" s="270"/>
      <c r="J264" s="266"/>
      <c r="K264" s="266"/>
      <c r="L264" s="271"/>
      <c r="M264" s="272"/>
      <c r="N264" s="273"/>
      <c r="O264" s="273"/>
      <c r="P264" s="273"/>
      <c r="Q264" s="273"/>
      <c r="R264" s="273"/>
      <c r="S264" s="273"/>
      <c r="T264" s="274"/>
      <c r="U264" s="14"/>
      <c r="V264" s="14"/>
      <c r="W264" s="14"/>
      <c r="X264" s="14"/>
      <c r="Y264" s="14"/>
      <c r="Z264" s="14"/>
      <c r="AA264" s="14"/>
      <c r="AB264" s="14"/>
      <c r="AC264" s="14"/>
      <c r="AD264" s="14"/>
      <c r="AE264" s="14"/>
      <c r="AT264" s="275" t="s">
        <v>609</v>
      </c>
      <c r="AU264" s="275" t="s">
        <v>96</v>
      </c>
      <c r="AV264" s="14" t="s">
        <v>89</v>
      </c>
      <c r="AW264" s="14" t="s">
        <v>41</v>
      </c>
      <c r="AX264" s="14" t="s">
        <v>80</v>
      </c>
      <c r="AY264" s="275" t="s">
        <v>298</v>
      </c>
    </row>
    <row r="265" s="13" customFormat="1">
      <c r="A265" s="13"/>
      <c r="B265" s="255"/>
      <c r="C265" s="256"/>
      <c r="D265" s="250" t="s">
        <v>609</v>
      </c>
      <c r="E265" s="257" t="s">
        <v>35</v>
      </c>
      <c r="F265" s="258" t="s">
        <v>1069</v>
      </c>
      <c r="G265" s="256"/>
      <c r="H265" s="257" t="s">
        <v>35</v>
      </c>
      <c r="I265" s="259"/>
      <c r="J265" s="256"/>
      <c r="K265" s="256"/>
      <c r="L265" s="260"/>
      <c r="M265" s="261"/>
      <c r="N265" s="262"/>
      <c r="O265" s="262"/>
      <c r="P265" s="262"/>
      <c r="Q265" s="262"/>
      <c r="R265" s="262"/>
      <c r="S265" s="262"/>
      <c r="T265" s="263"/>
      <c r="U265" s="13"/>
      <c r="V265" s="13"/>
      <c r="W265" s="13"/>
      <c r="X265" s="13"/>
      <c r="Y265" s="13"/>
      <c r="Z265" s="13"/>
      <c r="AA265" s="13"/>
      <c r="AB265" s="13"/>
      <c r="AC265" s="13"/>
      <c r="AD265" s="13"/>
      <c r="AE265" s="13"/>
      <c r="AT265" s="264" t="s">
        <v>609</v>
      </c>
      <c r="AU265" s="264" t="s">
        <v>96</v>
      </c>
      <c r="AV265" s="13" t="s">
        <v>87</v>
      </c>
      <c r="AW265" s="13" t="s">
        <v>41</v>
      </c>
      <c r="AX265" s="13" t="s">
        <v>80</v>
      </c>
      <c r="AY265" s="264" t="s">
        <v>298</v>
      </c>
    </row>
    <row r="266" s="14" customFormat="1">
      <c r="A266" s="14"/>
      <c r="B266" s="265"/>
      <c r="C266" s="266"/>
      <c r="D266" s="250" t="s">
        <v>609</v>
      </c>
      <c r="E266" s="267" t="s">
        <v>35</v>
      </c>
      <c r="F266" s="268" t="s">
        <v>1070</v>
      </c>
      <c r="G266" s="266"/>
      <c r="H266" s="269">
        <v>296</v>
      </c>
      <c r="I266" s="270"/>
      <c r="J266" s="266"/>
      <c r="K266" s="266"/>
      <c r="L266" s="271"/>
      <c r="M266" s="272"/>
      <c r="N266" s="273"/>
      <c r="O266" s="273"/>
      <c r="P266" s="273"/>
      <c r="Q266" s="273"/>
      <c r="R266" s="273"/>
      <c r="S266" s="273"/>
      <c r="T266" s="274"/>
      <c r="U266" s="14"/>
      <c r="V266" s="14"/>
      <c r="W266" s="14"/>
      <c r="X266" s="14"/>
      <c r="Y266" s="14"/>
      <c r="Z266" s="14"/>
      <c r="AA266" s="14"/>
      <c r="AB266" s="14"/>
      <c r="AC266" s="14"/>
      <c r="AD266" s="14"/>
      <c r="AE266" s="14"/>
      <c r="AT266" s="275" t="s">
        <v>609</v>
      </c>
      <c r="AU266" s="275" t="s">
        <v>96</v>
      </c>
      <c r="AV266" s="14" t="s">
        <v>89</v>
      </c>
      <c r="AW266" s="14" t="s">
        <v>41</v>
      </c>
      <c r="AX266" s="14" t="s">
        <v>80</v>
      </c>
      <c r="AY266" s="275" t="s">
        <v>298</v>
      </c>
    </row>
    <row r="267" s="15" customFormat="1">
      <c r="A267" s="15"/>
      <c r="B267" s="276"/>
      <c r="C267" s="277"/>
      <c r="D267" s="250" t="s">
        <v>609</v>
      </c>
      <c r="E267" s="278" t="s">
        <v>35</v>
      </c>
      <c r="F267" s="279" t="s">
        <v>612</v>
      </c>
      <c r="G267" s="277"/>
      <c r="H267" s="280">
        <v>728</v>
      </c>
      <c r="I267" s="281"/>
      <c r="J267" s="277"/>
      <c r="K267" s="277"/>
      <c r="L267" s="282"/>
      <c r="M267" s="283"/>
      <c r="N267" s="284"/>
      <c r="O267" s="284"/>
      <c r="P267" s="284"/>
      <c r="Q267" s="284"/>
      <c r="R267" s="284"/>
      <c r="S267" s="284"/>
      <c r="T267" s="285"/>
      <c r="U267" s="15"/>
      <c r="V267" s="15"/>
      <c r="W267" s="15"/>
      <c r="X267" s="15"/>
      <c r="Y267" s="15"/>
      <c r="Z267" s="15"/>
      <c r="AA267" s="15"/>
      <c r="AB267" s="15"/>
      <c r="AC267" s="15"/>
      <c r="AD267" s="15"/>
      <c r="AE267" s="15"/>
      <c r="AT267" s="286" t="s">
        <v>609</v>
      </c>
      <c r="AU267" s="286" t="s">
        <v>96</v>
      </c>
      <c r="AV267" s="15" t="s">
        <v>100</v>
      </c>
      <c r="AW267" s="15" t="s">
        <v>41</v>
      </c>
      <c r="AX267" s="15" t="s">
        <v>87</v>
      </c>
      <c r="AY267" s="286" t="s">
        <v>298</v>
      </c>
    </row>
    <row r="268" s="2" customFormat="1" ht="16.5" customHeight="1">
      <c r="A268" s="41"/>
      <c r="B268" s="42"/>
      <c r="C268" s="230" t="s">
        <v>416</v>
      </c>
      <c r="D268" s="230" t="s">
        <v>474</v>
      </c>
      <c r="E268" s="231" t="s">
        <v>1160</v>
      </c>
      <c r="F268" s="232" t="s">
        <v>1161</v>
      </c>
      <c r="G268" s="233" t="s">
        <v>315</v>
      </c>
      <c r="H268" s="234">
        <v>212</v>
      </c>
      <c r="I268" s="235"/>
      <c r="J268" s="236">
        <f>ROUND(I268*H268,2)</f>
        <v>0</v>
      </c>
      <c r="K268" s="232" t="s">
        <v>305</v>
      </c>
      <c r="L268" s="237"/>
      <c r="M268" s="238" t="s">
        <v>35</v>
      </c>
      <c r="N268" s="239" t="s">
        <v>51</v>
      </c>
      <c r="O268" s="87"/>
      <c r="P268" s="226">
        <f>O268*H268</f>
        <v>0</v>
      </c>
      <c r="Q268" s="226">
        <v>0.0011100000000000001</v>
      </c>
      <c r="R268" s="226">
        <f>Q268*H268</f>
        <v>0.23532000000000003</v>
      </c>
      <c r="S268" s="226">
        <v>0</v>
      </c>
      <c r="T268" s="227">
        <f>S268*H268</f>
        <v>0</v>
      </c>
      <c r="U268" s="41"/>
      <c r="V268" s="41"/>
      <c r="W268" s="41"/>
      <c r="X268" s="41"/>
      <c r="Y268" s="41"/>
      <c r="Z268" s="41"/>
      <c r="AA268" s="41"/>
      <c r="AB268" s="41"/>
      <c r="AC268" s="41"/>
      <c r="AD268" s="41"/>
      <c r="AE268" s="41"/>
      <c r="AR268" s="228" t="s">
        <v>682</v>
      </c>
      <c r="AT268" s="228" t="s">
        <v>474</v>
      </c>
      <c r="AU268" s="228" t="s">
        <v>96</v>
      </c>
      <c r="AY268" s="19" t="s">
        <v>298</v>
      </c>
      <c r="BE268" s="229">
        <f>IF(N268="základní",J268,0)</f>
        <v>0</v>
      </c>
      <c r="BF268" s="229">
        <f>IF(N268="snížená",J268,0)</f>
        <v>0</v>
      </c>
      <c r="BG268" s="229">
        <f>IF(N268="zákl. přenesená",J268,0)</f>
        <v>0</v>
      </c>
      <c r="BH268" s="229">
        <f>IF(N268="sníž. přenesená",J268,0)</f>
        <v>0</v>
      </c>
      <c r="BI268" s="229">
        <f>IF(N268="nulová",J268,0)</f>
        <v>0</v>
      </c>
      <c r="BJ268" s="19" t="s">
        <v>87</v>
      </c>
      <c r="BK268" s="229">
        <f>ROUND(I268*H268,2)</f>
        <v>0</v>
      </c>
      <c r="BL268" s="19" t="s">
        <v>682</v>
      </c>
      <c r="BM268" s="228" t="s">
        <v>1162</v>
      </c>
    </row>
    <row r="269" s="13" customFormat="1">
      <c r="A269" s="13"/>
      <c r="B269" s="255"/>
      <c r="C269" s="256"/>
      <c r="D269" s="250" t="s">
        <v>609</v>
      </c>
      <c r="E269" s="257" t="s">
        <v>35</v>
      </c>
      <c r="F269" s="258" t="s">
        <v>1015</v>
      </c>
      <c r="G269" s="256"/>
      <c r="H269" s="257" t="s">
        <v>35</v>
      </c>
      <c r="I269" s="259"/>
      <c r="J269" s="256"/>
      <c r="K269" s="256"/>
      <c r="L269" s="260"/>
      <c r="M269" s="261"/>
      <c r="N269" s="262"/>
      <c r="O269" s="262"/>
      <c r="P269" s="262"/>
      <c r="Q269" s="262"/>
      <c r="R269" s="262"/>
      <c r="S269" s="262"/>
      <c r="T269" s="263"/>
      <c r="U269" s="13"/>
      <c r="V269" s="13"/>
      <c r="W269" s="13"/>
      <c r="X269" s="13"/>
      <c r="Y269" s="13"/>
      <c r="Z269" s="13"/>
      <c r="AA269" s="13"/>
      <c r="AB269" s="13"/>
      <c r="AC269" s="13"/>
      <c r="AD269" s="13"/>
      <c r="AE269" s="13"/>
      <c r="AT269" s="264" t="s">
        <v>609</v>
      </c>
      <c r="AU269" s="264" t="s">
        <v>96</v>
      </c>
      <c r="AV269" s="13" t="s">
        <v>87</v>
      </c>
      <c r="AW269" s="13" t="s">
        <v>41</v>
      </c>
      <c r="AX269" s="13" t="s">
        <v>80</v>
      </c>
      <c r="AY269" s="264" t="s">
        <v>298</v>
      </c>
    </row>
    <row r="270" s="13" customFormat="1">
      <c r="A270" s="13"/>
      <c r="B270" s="255"/>
      <c r="C270" s="256"/>
      <c r="D270" s="250" t="s">
        <v>609</v>
      </c>
      <c r="E270" s="257" t="s">
        <v>35</v>
      </c>
      <c r="F270" s="258" t="s">
        <v>1163</v>
      </c>
      <c r="G270" s="256"/>
      <c r="H270" s="257" t="s">
        <v>35</v>
      </c>
      <c r="I270" s="259"/>
      <c r="J270" s="256"/>
      <c r="K270" s="256"/>
      <c r="L270" s="260"/>
      <c r="M270" s="261"/>
      <c r="N270" s="262"/>
      <c r="O270" s="262"/>
      <c r="P270" s="262"/>
      <c r="Q270" s="262"/>
      <c r="R270" s="262"/>
      <c r="S270" s="262"/>
      <c r="T270" s="263"/>
      <c r="U270" s="13"/>
      <c r="V270" s="13"/>
      <c r="W270" s="13"/>
      <c r="X270" s="13"/>
      <c r="Y270" s="13"/>
      <c r="Z270" s="13"/>
      <c r="AA270" s="13"/>
      <c r="AB270" s="13"/>
      <c r="AC270" s="13"/>
      <c r="AD270" s="13"/>
      <c r="AE270" s="13"/>
      <c r="AT270" s="264" t="s">
        <v>609</v>
      </c>
      <c r="AU270" s="264" t="s">
        <v>96</v>
      </c>
      <c r="AV270" s="13" t="s">
        <v>87</v>
      </c>
      <c r="AW270" s="13" t="s">
        <v>41</v>
      </c>
      <c r="AX270" s="13" t="s">
        <v>80</v>
      </c>
      <c r="AY270" s="264" t="s">
        <v>298</v>
      </c>
    </row>
    <row r="271" s="13" customFormat="1">
      <c r="A271" s="13"/>
      <c r="B271" s="255"/>
      <c r="C271" s="256"/>
      <c r="D271" s="250" t="s">
        <v>609</v>
      </c>
      <c r="E271" s="257" t="s">
        <v>35</v>
      </c>
      <c r="F271" s="258" t="s">
        <v>1164</v>
      </c>
      <c r="G271" s="256"/>
      <c r="H271" s="257" t="s">
        <v>35</v>
      </c>
      <c r="I271" s="259"/>
      <c r="J271" s="256"/>
      <c r="K271" s="256"/>
      <c r="L271" s="260"/>
      <c r="M271" s="261"/>
      <c r="N271" s="262"/>
      <c r="O271" s="262"/>
      <c r="P271" s="262"/>
      <c r="Q271" s="262"/>
      <c r="R271" s="262"/>
      <c r="S271" s="262"/>
      <c r="T271" s="263"/>
      <c r="U271" s="13"/>
      <c r="V271" s="13"/>
      <c r="W271" s="13"/>
      <c r="X271" s="13"/>
      <c r="Y271" s="13"/>
      <c r="Z271" s="13"/>
      <c r="AA271" s="13"/>
      <c r="AB271" s="13"/>
      <c r="AC271" s="13"/>
      <c r="AD271" s="13"/>
      <c r="AE271" s="13"/>
      <c r="AT271" s="264" t="s">
        <v>609</v>
      </c>
      <c r="AU271" s="264" t="s">
        <v>96</v>
      </c>
      <c r="AV271" s="13" t="s">
        <v>87</v>
      </c>
      <c r="AW271" s="13" t="s">
        <v>41</v>
      </c>
      <c r="AX271" s="13" t="s">
        <v>80</v>
      </c>
      <c r="AY271" s="264" t="s">
        <v>298</v>
      </c>
    </row>
    <row r="272" s="14" customFormat="1">
      <c r="A272" s="14"/>
      <c r="B272" s="265"/>
      <c r="C272" s="266"/>
      <c r="D272" s="250" t="s">
        <v>609</v>
      </c>
      <c r="E272" s="267" t="s">
        <v>35</v>
      </c>
      <c r="F272" s="268" t="s">
        <v>1165</v>
      </c>
      <c r="G272" s="266"/>
      <c r="H272" s="269">
        <v>144</v>
      </c>
      <c r="I272" s="270"/>
      <c r="J272" s="266"/>
      <c r="K272" s="266"/>
      <c r="L272" s="271"/>
      <c r="M272" s="272"/>
      <c r="N272" s="273"/>
      <c r="O272" s="273"/>
      <c r="P272" s="273"/>
      <c r="Q272" s="273"/>
      <c r="R272" s="273"/>
      <c r="S272" s="273"/>
      <c r="T272" s="274"/>
      <c r="U272" s="14"/>
      <c r="V272" s="14"/>
      <c r="W272" s="14"/>
      <c r="X272" s="14"/>
      <c r="Y272" s="14"/>
      <c r="Z272" s="14"/>
      <c r="AA272" s="14"/>
      <c r="AB272" s="14"/>
      <c r="AC272" s="14"/>
      <c r="AD272" s="14"/>
      <c r="AE272" s="14"/>
      <c r="AT272" s="275" t="s">
        <v>609</v>
      </c>
      <c r="AU272" s="275" t="s">
        <v>96</v>
      </c>
      <c r="AV272" s="14" t="s">
        <v>89</v>
      </c>
      <c r="AW272" s="14" t="s">
        <v>41</v>
      </c>
      <c r="AX272" s="14" t="s">
        <v>80</v>
      </c>
      <c r="AY272" s="275" t="s">
        <v>298</v>
      </c>
    </row>
    <row r="273" s="13" customFormat="1">
      <c r="A273" s="13"/>
      <c r="B273" s="255"/>
      <c r="C273" s="256"/>
      <c r="D273" s="250" t="s">
        <v>609</v>
      </c>
      <c r="E273" s="257" t="s">
        <v>35</v>
      </c>
      <c r="F273" s="258" t="s">
        <v>1060</v>
      </c>
      <c r="G273" s="256"/>
      <c r="H273" s="257" t="s">
        <v>35</v>
      </c>
      <c r="I273" s="259"/>
      <c r="J273" s="256"/>
      <c r="K273" s="256"/>
      <c r="L273" s="260"/>
      <c r="M273" s="261"/>
      <c r="N273" s="262"/>
      <c r="O273" s="262"/>
      <c r="P273" s="262"/>
      <c r="Q273" s="262"/>
      <c r="R273" s="262"/>
      <c r="S273" s="262"/>
      <c r="T273" s="263"/>
      <c r="U273" s="13"/>
      <c r="V273" s="13"/>
      <c r="W273" s="13"/>
      <c r="X273" s="13"/>
      <c r="Y273" s="13"/>
      <c r="Z273" s="13"/>
      <c r="AA273" s="13"/>
      <c r="AB273" s="13"/>
      <c r="AC273" s="13"/>
      <c r="AD273" s="13"/>
      <c r="AE273" s="13"/>
      <c r="AT273" s="264" t="s">
        <v>609</v>
      </c>
      <c r="AU273" s="264" t="s">
        <v>96</v>
      </c>
      <c r="AV273" s="13" t="s">
        <v>87</v>
      </c>
      <c r="AW273" s="13" t="s">
        <v>41</v>
      </c>
      <c r="AX273" s="13" t="s">
        <v>80</v>
      </c>
      <c r="AY273" s="264" t="s">
        <v>298</v>
      </c>
    </row>
    <row r="274" s="13" customFormat="1">
      <c r="A274" s="13"/>
      <c r="B274" s="255"/>
      <c r="C274" s="256"/>
      <c r="D274" s="250" t="s">
        <v>609</v>
      </c>
      <c r="E274" s="257" t="s">
        <v>35</v>
      </c>
      <c r="F274" s="258" t="s">
        <v>1061</v>
      </c>
      <c r="G274" s="256"/>
      <c r="H274" s="257" t="s">
        <v>35</v>
      </c>
      <c r="I274" s="259"/>
      <c r="J274" s="256"/>
      <c r="K274" s="256"/>
      <c r="L274" s="260"/>
      <c r="M274" s="261"/>
      <c r="N274" s="262"/>
      <c r="O274" s="262"/>
      <c r="P274" s="262"/>
      <c r="Q274" s="262"/>
      <c r="R274" s="262"/>
      <c r="S274" s="262"/>
      <c r="T274" s="263"/>
      <c r="U274" s="13"/>
      <c r="V274" s="13"/>
      <c r="W274" s="13"/>
      <c r="X274" s="13"/>
      <c r="Y274" s="13"/>
      <c r="Z274" s="13"/>
      <c r="AA274" s="13"/>
      <c r="AB274" s="13"/>
      <c r="AC274" s="13"/>
      <c r="AD274" s="13"/>
      <c r="AE274" s="13"/>
      <c r="AT274" s="264" t="s">
        <v>609</v>
      </c>
      <c r="AU274" s="264" t="s">
        <v>96</v>
      </c>
      <c r="AV274" s="13" t="s">
        <v>87</v>
      </c>
      <c r="AW274" s="13" t="s">
        <v>41</v>
      </c>
      <c r="AX274" s="13" t="s">
        <v>80</v>
      </c>
      <c r="AY274" s="264" t="s">
        <v>298</v>
      </c>
    </row>
    <row r="275" s="14" customFormat="1">
      <c r="A275" s="14"/>
      <c r="B275" s="265"/>
      <c r="C275" s="266"/>
      <c r="D275" s="250" t="s">
        <v>609</v>
      </c>
      <c r="E275" s="267" t="s">
        <v>35</v>
      </c>
      <c r="F275" s="268" t="s">
        <v>1166</v>
      </c>
      <c r="G275" s="266"/>
      <c r="H275" s="269">
        <v>68</v>
      </c>
      <c r="I275" s="270"/>
      <c r="J275" s="266"/>
      <c r="K275" s="266"/>
      <c r="L275" s="271"/>
      <c r="M275" s="272"/>
      <c r="N275" s="273"/>
      <c r="O275" s="273"/>
      <c r="P275" s="273"/>
      <c r="Q275" s="273"/>
      <c r="R275" s="273"/>
      <c r="S275" s="273"/>
      <c r="T275" s="274"/>
      <c r="U275" s="14"/>
      <c r="V275" s="14"/>
      <c r="W275" s="14"/>
      <c r="X275" s="14"/>
      <c r="Y275" s="14"/>
      <c r="Z275" s="14"/>
      <c r="AA275" s="14"/>
      <c r="AB275" s="14"/>
      <c r="AC275" s="14"/>
      <c r="AD275" s="14"/>
      <c r="AE275" s="14"/>
      <c r="AT275" s="275" t="s">
        <v>609</v>
      </c>
      <c r="AU275" s="275" t="s">
        <v>96</v>
      </c>
      <c r="AV275" s="14" t="s">
        <v>89</v>
      </c>
      <c r="AW275" s="14" t="s">
        <v>41</v>
      </c>
      <c r="AX275" s="14" t="s">
        <v>80</v>
      </c>
      <c r="AY275" s="275" t="s">
        <v>298</v>
      </c>
    </row>
    <row r="276" s="15" customFormat="1">
      <c r="A276" s="15"/>
      <c r="B276" s="276"/>
      <c r="C276" s="277"/>
      <c r="D276" s="250" t="s">
        <v>609</v>
      </c>
      <c r="E276" s="278" t="s">
        <v>35</v>
      </c>
      <c r="F276" s="279" t="s">
        <v>612</v>
      </c>
      <c r="G276" s="277"/>
      <c r="H276" s="280">
        <v>212</v>
      </c>
      <c r="I276" s="281"/>
      <c r="J276" s="277"/>
      <c r="K276" s="277"/>
      <c r="L276" s="282"/>
      <c r="M276" s="283"/>
      <c r="N276" s="284"/>
      <c r="O276" s="284"/>
      <c r="P276" s="284"/>
      <c r="Q276" s="284"/>
      <c r="R276" s="284"/>
      <c r="S276" s="284"/>
      <c r="T276" s="285"/>
      <c r="U276" s="15"/>
      <c r="V276" s="15"/>
      <c r="W276" s="15"/>
      <c r="X276" s="15"/>
      <c r="Y276" s="15"/>
      <c r="Z276" s="15"/>
      <c r="AA276" s="15"/>
      <c r="AB276" s="15"/>
      <c r="AC276" s="15"/>
      <c r="AD276" s="15"/>
      <c r="AE276" s="15"/>
      <c r="AT276" s="286" t="s">
        <v>609</v>
      </c>
      <c r="AU276" s="286" t="s">
        <v>96</v>
      </c>
      <c r="AV276" s="15" t="s">
        <v>100</v>
      </c>
      <c r="AW276" s="15" t="s">
        <v>41</v>
      </c>
      <c r="AX276" s="15" t="s">
        <v>87</v>
      </c>
      <c r="AY276" s="286" t="s">
        <v>298</v>
      </c>
    </row>
    <row r="277" s="2" customFormat="1" ht="16.5" customHeight="1">
      <c r="A277" s="41"/>
      <c r="B277" s="42"/>
      <c r="C277" s="230" t="s">
        <v>420</v>
      </c>
      <c r="D277" s="230" t="s">
        <v>474</v>
      </c>
      <c r="E277" s="231" t="s">
        <v>1167</v>
      </c>
      <c r="F277" s="232" t="s">
        <v>1168</v>
      </c>
      <c r="G277" s="233" t="s">
        <v>315</v>
      </c>
      <c r="H277" s="234">
        <v>216</v>
      </c>
      <c r="I277" s="235"/>
      <c r="J277" s="236">
        <f>ROUND(I277*H277,2)</f>
        <v>0</v>
      </c>
      <c r="K277" s="232" t="s">
        <v>305</v>
      </c>
      <c r="L277" s="237"/>
      <c r="M277" s="238" t="s">
        <v>35</v>
      </c>
      <c r="N277" s="239" t="s">
        <v>51</v>
      </c>
      <c r="O277" s="87"/>
      <c r="P277" s="226">
        <f>O277*H277</f>
        <v>0</v>
      </c>
      <c r="Q277" s="226">
        <v>0.01167</v>
      </c>
      <c r="R277" s="226">
        <f>Q277*H277</f>
        <v>2.5207199999999998</v>
      </c>
      <c r="S277" s="226">
        <v>0</v>
      </c>
      <c r="T277" s="227">
        <f>S277*H277</f>
        <v>0</v>
      </c>
      <c r="U277" s="41"/>
      <c r="V277" s="41"/>
      <c r="W277" s="41"/>
      <c r="X277" s="41"/>
      <c r="Y277" s="41"/>
      <c r="Z277" s="41"/>
      <c r="AA277" s="41"/>
      <c r="AB277" s="41"/>
      <c r="AC277" s="41"/>
      <c r="AD277" s="41"/>
      <c r="AE277" s="41"/>
      <c r="AR277" s="228" t="s">
        <v>682</v>
      </c>
      <c r="AT277" s="228" t="s">
        <v>474</v>
      </c>
      <c r="AU277" s="228" t="s">
        <v>96</v>
      </c>
      <c r="AY277" s="19" t="s">
        <v>298</v>
      </c>
      <c r="BE277" s="229">
        <f>IF(N277="základní",J277,0)</f>
        <v>0</v>
      </c>
      <c r="BF277" s="229">
        <f>IF(N277="snížená",J277,0)</f>
        <v>0</v>
      </c>
      <c r="BG277" s="229">
        <f>IF(N277="zákl. přenesená",J277,0)</f>
        <v>0</v>
      </c>
      <c r="BH277" s="229">
        <f>IF(N277="sníž. přenesená",J277,0)</f>
        <v>0</v>
      </c>
      <c r="BI277" s="229">
        <f>IF(N277="nulová",J277,0)</f>
        <v>0</v>
      </c>
      <c r="BJ277" s="19" t="s">
        <v>87</v>
      </c>
      <c r="BK277" s="229">
        <f>ROUND(I277*H277,2)</f>
        <v>0</v>
      </c>
      <c r="BL277" s="19" t="s">
        <v>682</v>
      </c>
      <c r="BM277" s="228" t="s">
        <v>1169</v>
      </c>
    </row>
    <row r="278" s="13" customFormat="1">
      <c r="A278" s="13"/>
      <c r="B278" s="255"/>
      <c r="C278" s="256"/>
      <c r="D278" s="250" t="s">
        <v>609</v>
      </c>
      <c r="E278" s="257" t="s">
        <v>35</v>
      </c>
      <c r="F278" s="258" t="s">
        <v>1015</v>
      </c>
      <c r="G278" s="256"/>
      <c r="H278" s="257" t="s">
        <v>35</v>
      </c>
      <c r="I278" s="259"/>
      <c r="J278" s="256"/>
      <c r="K278" s="256"/>
      <c r="L278" s="260"/>
      <c r="M278" s="261"/>
      <c r="N278" s="262"/>
      <c r="O278" s="262"/>
      <c r="P278" s="262"/>
      <c r="Q278" s="262"/>
      <c r="R278" s="262"/>
      <c r="S278" s="262"/>
      <c r="T278" s="263"/>
      <c r="U278" s="13"/>
      <c r="V278" s="13"/>
      <c r="W278" s="13"/>
      <c r="X278" s="13"/>
      <c r="Y278" s="13"/>
      <c r="Z278" s="13"/>
      <c r="AA278" s="13"/>
      <c r="AB278" s="13"/>
      <c r="AC278" s="13"/>
      <c r="AD278" s="13"/>
      <c r="AE278" s="13"/>
      <c r="AT278" s="264" t="s">
        <v>609</v>
      </c>
      <c r="AU278" s="264" t="s">
        <v>96</v>
      </c>
      <c r="AV278" s="13" t="s">
        <v>87</v>
      </c>
      <c r="AW278" s="13" t="s">
        <v>41</v>
      </c>
      <c r="AX278" s="13" t="s">
        <v>80</v>
      </c>
      <c r="AY278" s="264" t="s">
        <v>298</v>
      </c>
    </row>
    <row r="279" s="13" customFormat="1">
      <c r="A279" s="13"/>
      <c r="B279" s="255"/>
      <c r="C279" s="256"/>
      <c r="D279" s="250" t="s">
        <v>609</v>
      </c>
      <c r="E279" s="257" t="s">
        <v>35</v>
      </c>
      <c r="F279" s="258" t="s">
        <v>1039</v>
      </c>
      <c r="G279" s="256"/>
      <c r="H279" s="257" t="s">
        <v>35</v>
      </c>
      <c r="I279" s="259"/>
      <c r="J279" s="256"/>
      <c r="K279" s="256"/>
      <c r="L279" s="260"/>
      <c r="M279" s="261"/>
      <c r="N279" s="262"/>
      <c r="O279" s="262"/>
      <c r="P279" s="262"/>
      <c r="Q279" s="262"/>
      <c r="R279" s="262"/>
      <c r="S279" s="262"/>
      <c r="T279" s="263"/>
      <c r="U279" s="13"/>
      <c r="V279" s="13"/>
      <c r="W279" s="13"/>
      <c r="X279" s="13"/>
      <c r="Y279" s="13"/>
      <c r="Z279" s="13"/>
      <c r="AA279" s="13"/>
      <c r="AB279" s="13"/>
      <c r="AC279" s="13"/>
      <c r="AD279" s="13"/>
      <c r="AE279" s="13"/>
      <c r="AT279" s="264" t="s">
        <v>609</v>
      </c>
      <c r="AU279" s="264" t="s">
        <v>96</v>
      </c>
      <c r="AV279" s="13" t="s">
        <v>87</v>
      </c>
      <c r="AW279" s="13" t="s">
        <v>41</v>
      </c>
      <c r="AX279" s="13" t="s">
        <v>80</v>
      </c>
      <c r="AY279" s="264" t="s">
        <v>298</v>
      </c>
    </row>
    <row r="280" s="13" customFormat="1">
      <c r="A280" s="13"/>
      <c r="B280" s="255"/>
      <c r="C280" s="256"/>
      <c r="D280" s="250" t="s">
        <v>609</v>
      </c>
      <c r="E280" s="257" t="s">
        <v>35</v>
      </c>
      <c r="F280" s="258" t="s">
        <v>1041</v>
      </c>
      <c r="G280" s="256"/>
      <c r="H280" s="257" t="s">
        <v>35</v>
      </c>
      <c r="I280" s="259"/>
      <c r="J280" s="256"/>
      <c r="K280" s="256"/>
      <c r="L280" s="260"/>
      <c r="M280" s="261"/>
      <c r="N280" s="262"/>
      <c r="O280" s="262"/>
      <c r="P280" s="262"/>
      <c r="Q280" s="262"/>
      <c r="R280" s="262"/>
      <c r="S280" s="262"/>
      <c r="T280" s="263"/>
      <c r="U280" s="13"/>
      <c r="V280" s="13"/>
      <c r="W280" s="13"/>
      <c r="X280" s="13"/>
      <c r="Y280" s="13"/>
      <c r="Z280" s="13"/>
      <c r="AA280" s="13"/>
      <c r="AB280" s="13"/>
      <c r="AC280" s="13"/>
      <c r="AD280" s="13"/>
      <c r="AE280" s="13"/>
      <c r="AT280" s="264" t="s">
        <v>609</v>
      </c>
      <c r="AU280" s="264" t="s">
        <v>96</v>
      </c>
      <c r="AV280" s="13" t="s">
        <v>87</v>
      </c>
      <c r="AW280" s="13" t="s">
        <v>41</v>
      </c>
      <c r="AX280" s="13" t="s">
        <v>80</v>
      </c>
      <c r="AY280" s="264" t="s">
        <v>298</v>
      </c>
    </row>
    <row r="281" s="14" customFormat="1">
      <c r="A281" s="14"/>
      <c r="B281" s="265"/>
      <c r="C281" s="266"/>
      <c r="D281" s="250" t="s">
        <v>609</v>
      </c>
      <c r="E281" s="267" t="s">
        <v>35</v>
      </c>
      <c r="F281" s="268" t="s">
        <v>1170</v>
      </c>
      <c r="G281" s="266"/>
      <c r="H281" s="269">
        <v>216</v>
      </c>
      <c r="I281" s="270"/>
      <c r="J281" s="266"/>
      <c r="K281" s="266"/>
      <c r="L281" s="271"/>
      <c r="M281" s="272"/>
      <c r="N281" s="273"/>
      <c r="O281" s="273"/>
      <c r="P281" s="273"/>
      <c r="Q281" s="273"/>
      <c r="R281" s="273"/>
      <c r="S281" s="273"/>
      <c r="T281" s="274"/>
      <c r="U281" s="14"/>
      <c r="V281" s="14"/>
      <c r="W281" s="14"/>
      <c r="X281" s="14"/>
      <c r="Y281" s="14"/>
      <c r="Z281" s="14"/>
      <c r="AA281" s="14"/>
      <c r="AB281" s="14"/>
      <c r="AC281" s="14"/>
      <c r="AD281" s="14"/>
      <c r="AE281" s="14"/>
      <c r="AT281" s="275" t="s">
        <v>609</v>
      </c>
      <c r="AU281" s="275" t="s">
        <v>96</v>
      </c>
      <c r="AV281" s="14" t="s">
        <v>89</v>
      </c>
      <c r="AW281" s="14" t="s">
        <v>41</v>
      </c>
      <c r="AX281" s="14" t="s">
        <v>80</v>
      </c>
      <c r="AY281" s="275" t="s">
        <v>298</v>
      </c>
    </row>
    <row r="282" s="15" customFormat="1">
      <c r="A282" s="15"/>
      <c r="B282" s="276"/>
      <c r="C282" s="277"/>
      <c r="D282" s="250" t="s">
        <v>609</v>
      </c>
      <c r="E282" s="278" t="s">
        <v>35</v>
      </c>
      <c r="F282" s="279" t="s">
        <v>612</v>
      </c>
      <c r="G282" s="277"/>
      <c r="H282" s="280">
        <v>216</v>
      </c>
      <c r="I282" s="281"/>
      <c r="J282" s="277"/>
      <c r="K282" s="277"/>
      <c r="L282" s="282"/>
      <c r="M282" s="283"/>
      <c r="N282" s="284"/>
      <c r="O282" s="284"/>
      <c r="P282" s="284"/>
      <c r="Q282" s="284"/>
      <c r="R282" s="284"/>
      <c r="S282" s="284"/>
      <c r="T282" s="285"/>
      <c r="U282" s="15"/>
      <c r="V282" s="15"/>
      <c r="W282" s="15"/>
      <c r="X282" s="15"/>
      <c r="Y282" s="15"/>
      <c r="Z282" s="15"/>
      <c r="AA282" s="15"/>
      <c r="AB282" s="15"/>
      <c r="AC282" s="15"/>
      <c r="AD282" s="15"/>
      <c r="AE282" s="15"/>
      <c r="AT282" s="286" t="s">
        <v>609</v>
      </c>
      <c r="AU282" s="286" t="s">
        <v>96</v>
      </c>
      <c r="AV282" s="15" t="s">
        <v>100</v>
      </c>
      <c r="AW282" s="15" t="s">
        <v>41</v>
      </c>
      <c r="AX282" s="15" t="s">
        <v>87</v>
      </c>
      <c r="AY282" s="286" t="s">
        <v>298</v>
      </c>
    </row>
    <row r="283" s="2" customFormat="1" ht="16.5" customHeight="1">
      <c r="A283" s="41"/>
      <c r="B283" s="42"/>
      <c r="C283" s="230" t="s">
        <v>424</v>
      </c>
      <c r="D283" s="230" t="s">
        <v>474</v>
      </c>
      <c r="E283" s="231" t="s">
        <v>1171</v>
      </c>
      <c r="F283" s="232" t="s">
        <v>1172</v>
      </c>
      <c r="G283" s="233" t="s">
        <v>1173</v>
      </c>
      <c r="H283" s="234">
        <v>3</v>
      </c>
      <c r="I283" s="235"/>
      <c r="J283" s="236">
        <f>ROUND(I283*H283,2)</f>
        <v>0</v>
      </c>
      <c r="K283" s="232" t="s">
        <v>471</v>
      </c>
      <c r="L283" s="237"/>
      <c r="M283" s="238" t="s">
        <v>35</v>
      </c>
      <c r="N283" s="239" t="s">
        <v>51</v>
      </c>
      <c r="O283" s="87"/>
      <c r="P283" s="226">
        <f>O283*H283</f>
        <v>0</v>
      </c>
      <c r="Q283" s="226">
        <v>0.054850000000000003</v>
      </c>
      <c r="R283" s="226">
        <f>Q283*H283</f>
        <v>0.16455</v>
      </c>
      <c r="S283" s="226">
        <v>0</v>
      </c>
      <c r="T283" s="227">
        <f>S283*H283</f>
        <v>0</v>
      </c>
      <c r="U283" s="41"/>
      <c r="V283" s="41"/>
      <c r="W283" s="41"/>
      <c r="X283" s="41"/>
      <c r="Y283" s="41"/>
      <c r="Z283" s="41"/>
      <c r="AA283" s="41"/>
      <c r="AB283" s="41"/>
      <c r="AC283" s="41"/>
      <c r="AD283" s="41"/>
      <c r="AE283" s="41"/>
      <c r="AR283" s="228" t="s">
        <v>682</v>
      </c>
      <c r="AT283" s="228" t="s">
        <v>474</v>
      </c>
      <c r="AU283" s="228" t="s">
        <v>96</v>
      </c>
      <c r="AY283" s="19" t="s">
        <v>298</v>
      </c>
      <c r="BE283" s="229">
        <f>IF(N283="základní",J283,0)</f>
        <v>0</v>
      </c>
      <c r="BF283" s="229">
        <f>IF(N283="snížená",J283,0)</f>
        <v>0</v>
      </c>
      <c r="BG283" s="229">
        <f>IF(N283="zákl. přenesená",J283,0)</f>
        <v>0</v>
      </c>
      <c r="BH283" s="229">
        <f>IF(N283="sníž. přenesená",J283,0)</f>
        <v>0</v>
      </c>
      <c r="BI283" s="229">
        <f>IF(N283="nulová",J283,0)</f>
        <v>0</v>
      </c>
      <c r="BJ283" s="19" t="s">
        <v>87</v>
      </c>
      <c r="BK283" s="229">
        <f>ROUND(I283*H283,2)</f>
        <v>0</v>
      </c>
      <c r="BL283" s="19" t="s">
        <v>682</v>
      </c>
      <c r="BM283" s="228" t="s">
        <v>1174</v>
      </c>
    </row>
    <row r="284" s="13" customFormat="1">
      <c r="A284" s="13"/>
      <c r="B284" s="255"/>
      <c r="C284" s="256"/>
      <c r="D284" s="250" t="s">
        <v>609</v>
      </c>
      <c r="E284" s="257" t="s">
        <v>35</v>
      </c>
      <c r="F284" s="258" t="s">
        <v>1015</v>
      </c>
      <c r="G284" s="256"/>
      <c r="H284" s="257" t="s">
        <v>35</v>
      </c>
      <c r="I284" s="259"/>
      <c r="J284" s="256"/>
      <c r="K284" s="256"/>
      <c r="L284" s="260"/>
      <c r="M284" s="261"/>
      <c r="N284" s="262"/>
      <c r="O284" s="262"/>
      <c r="P284" s="262"/>
      <c r="Q284" s="262"/>
      <c r="R284" s="262"/>
      <c r="S284" s="262"/>
      <c r="T284" s="263"/>
      <c r="U284" s="13"/>
      <c r="V284" s="13"/>
      <c r="W284" s="13"/>
      <c r="X284" s="13"/>
      <c r="Y284" s="13"/>
      <c r="Z284" s="13"/>
      <c r="AA284" s="13"/>
      <c r="AB284" s="13"/>
      <c r="AC284" s="13"/>
      <c r="AD284" s="13"/>
      <c r="AE284" s="13"/>
      <c r="AT284" s="264" t="s">
        <v>609</v>
      </c>
      <c r="AU284" s="264" t="s">
        <v>96</v>
      </c>
      <c r="AV284" s="13" t="s">
        <v>87</v>
      </c>
      <c r="AW284" s="13" t="s">
        <v>41</v>
      </c>
      <c r="AX284" s="13" t="s">
        <v>80</v>
      </c>
      <c r="AY284" s="264" t="s">
        <v>298</v>
      </c>
    </row>
    <row r="285" s="13" customFormat="1">
      <c r="A285" s="13"/>
      <c r="B285" s="255"/>
      <c r="C285" s="256"/>
      <c r="D285" s="250" t="s">
        <v>609</v>
      </c>
      <c r="E285" s="257" t="s">
        <v>35</v>
      </c>
      <c r="F285" s="258" t="s">
        <v>1175</v>
      </c>
      <c r="G285" s="256"/>
      <c r="H285" s="257" t="s">
        <v>35</v>
      </c>
      <c r="I285" s="259"/>
      <c r="J285" s="256"/>
      <c r="K285" s="256"/>
      <c r="L285" s="260"/>
      <c r="M285" s="261"/>
      <c r="N285" s="262"/>
      <c r="O285" s="262"/>
      <c r="P285" s="262"/>
      <c r="Q285" s="262"/>
      <c r="R285" s="262"/>
      <c r="S285" s="262"/>
      <c r="T285" s="263"/>
      <c r="U285" s="13"/>
      <c r="V285" s="13"/>
      <c r="W285" s="13"/>
      <c r="X285" s="13"/>
      <c r="Y285" s="13"/>
      <c r="Z285" s="13"/>
      <c r="AA285" s="13"/>
      <c r="AB285" s="13"/>
      <c r="AC285" s="13"/>
      <c r="AD285" s="13"/>
      <c r="AE285" s="13"/>
      <c r="AT285" s="264" t="s">
        <v>609</v>
      </c>
      <c r="AU285" s="264" t="s">
        <v>96</v>
      </c>
      <c r="AV285" s="13" t="s">
        <v>87</v>
      </c>
      <c r="AW285" s="13" t="s">
        <v>41</v>
      </c>
      <c r="AX285" s="13" t="s">
        <v>80</v>
      </c>
      <c r="AY285" s="264" t="s">
        <v>298</v>
      </c>
    </row>
    <row r="286" s="14" customFormat="1">
      <c r="A286" s="14"/>
      <c r="B286" s="265"/>
      <c r="C286" s="266"/>
      <c r="D286" s="250" t="s">
        <v>609</v>
      </c>
      <c r="E286" s="267" t="s">
        <v>35</v>
      </c>
      <c r="F286" s="268" t="s">
        <v>96</v>
      </c>
      <c r="G286" s="266"/>
      <c r="H286" s="269">
        <v>3</v>
      </c>
      <c r="I286" s="270"/>
      <c r="J286" s="266"/>
      <c r="K286" s="266"/>
      <c r="L286" s="271"/>
      <c r="M286" s="272"/>
      <c r="N286" s="273"/>
      <c r="O286" s="273"/>
      <c r="P286" s="273"/>
      <c r="Q286" s="273"/>
      <c r="R286" s="273"/>
      <c r="S286" s="273"/>
      <c r="T286" s="274"/>
      <c r="U286" s="14"/>
      <c r="V286" s="14"/>
      <c r="W286" s="14"/>
      <c r="X286" s="14"/>
      <c r="Y286" s="14"/>
      <c r="Z286" s="14"/>
      <c r="AA286" s="14"/>
      <c r="AB286" s="14"/>
      <c r="AC286" s="14"/>
      <c r="AD286" s="14"/>
      <c r="AE286" s="14"/>
      <c r="AT286" s="275" t="s">
        <v>609</v>
      </c>
      <c r="AU286" s="275" t="s">
        <v>96</v>
      </c>
      <c r="AV286" s="14" t="s">
        <v>89</v>
      </c>
      <c r="AW286" s="14" t="s">
        <v>41</v>
      </c>
      <c r="AX286" s="14" t="s">
        <v>80</v>
      </c>
      <c r="AY286" s="275" t="s">
        <v>298</v>
      </c>
    </row>
    <row r="287" s="15" customFormat="1">
      <c r="A287" s="15"/>
      <c r="B287" s="276"/>
      <c r="C287" s="277"/>
      <c r="D287" s="250" t="s">
        <v>609</v>
      </c>
      <c r="E287" s="278" t="s">
        <v>35</v>
      </c>
      <c r="F287" s="279" t="s">
        <v>612</v>
      </c>
      <c r="G287" s="277"/>
      <c r="H287" s="280">
        <v>3</v>
      </c>
      <c r="I287" s="281"/>
      <c r="J287" s="277"/>
      <c r="K287" s="277"/>
      <c r="L287" s="282"/>
      <c r="M287" s="283"/>
      <c r="N287" s="284"/>
      <c r="O287" s="284"/>
      <c r="P287" s="284"/>
      <c r="Q287" s="284"/>
      <c r="R287" s="284"/>
      <c r="S287" s="284"/>
      <c r="T287" s="285"/>
      <c r="U287" s="15"/>
      <c r="V287" s="15"/>
      <c r="W287" s="15"/>
      <c r="X287" s="15"/>
      <c r="Y287" s="15"/>
      <c r="Z287" s="15"/>
      <c r="AA287" s="15"/>
      <c r="AB287" s="15"/>
      <c r="AC287" s="15"/>
      <c r="AD287" s="15"/>
      <c r="AE287" s="15"/>
      <c r="AT287" s="286" t="s">
        <v>609</v>
      </c>
      <c r="AU287" s="286" t="s">
        <v>96</v>
      </c>
      <c r="AV287" s="15" t="s">
        <v>100</v>
      </c>
      <c r="AW287" s="15" t="s">
        <v>41</v>
      </c>
      <c r="AX287" s="15" t="s">
        <v>87</v>
      </c>
      <c r="AY287" s="286" t="s">
        <v>298</v>
      </c>
    </row>
    <row r="288" s="2" customFormat="1" ht="16.5" customHeight="1">
      <c r="A288" s="41"/>
      <c r="B288" s="42"/>
      <c r="C288" s="230" t="s">
        <v>428</v>
      </c>
      <c r="D288" s="230" t="s">
        <v>474</v>
      </c>
      <c r="E288" s="231" t="s">
        <v>1176</v>
      </c>
      <c r="F288" s="232" t="s">
        <v>1177</v>
      </c>
      <c r="G288" s="233" t="s">
        <v>1173</v>
      </c>
      <c r="H288" s="234">
        <v>3</v>
      </c>
      <c r="I288" s="235"/>
      <c r="J288" s="236">
        <f>ROUND(I288*H288,2)</f>
        <v>0</v>
      </c>
      <c r="K288" s="232" t="s">
        <v>471</v>
      </c>
      <c r="L288" s="237"/>
      <c r="M288" s="238" t="s">
        <v>35</v>
      </c>
      <c r="N288" s="239" t="s">
        <v>51</v>
      </c>
      <c r="O288" s="87"/>
      <c r="P288" s="226">
        <f>O288*H288</f>
        <v>0</v>
      </c>
      <c r="Q288" s="226">
        <v>0.054850000000000003</v>
      </c>
      <c r="R288" s="226">
        <f>Q288*H288</f>
        <v>0.16455</v>
      </c>
      <c r="S288" s="226">
        <v>0</v>
      </c>
      <c r="T288" s="227">
        <f>S288*H288</f>
        <v>0</v>
      </c>
      <c r="U288" s="41"/>
      <c r="V288" s="41"/>
      <c r="W288" s="41"/>
      <c r="X288" s="41"/>
      <c r="Y288" s="41"/>
      <c r="Z288" s="41"/>
      <c r="AA288" s="41"/>
      <c r="AB288" s="41"/>
      <c r="AC288" s="41"/>
      <c r="AD288" s="41"/>
      <c r="AE288" s="41"/>
      <c r="AR288" s="228" t="s">
        <v>682</v>
      </c>
      <c r="AT288" s="228" t="s">
        <v>474</v>
      </c>
      <c r="AU288" s="228" t="s">
        <v>96</v>
      </c>
      <c r="AY288" s="19" t="s">
        <v>298</v>
      </c>
      <c r="BE288" s="229">
        <f>IF(N288="základní",J288,0)</f>
        <v>0</v>
      </c>
      <c r="BF288" s="229">
        <f>IF(N288="snížená",J288,0)</f>
        <v>0</v>
      </c>
      <c r="BG288" s="229">
        <f>IF(N288="zákl. přenesená",J288,0)</f>
        <v>0</v>
      </c>
      <c r="BH288" s="229">
        <f>IF(N288="sníž. přenesená",J288,0)</f>
        <v>0</v>
      </c>
      <c r="BI288" s="229">
        <f>IF(N288="nulová",J288,0)</f>
        <v>0</v>
      </c>
      <c r="BJ288" s="19" t="s">
        <v>87</v>
      </c>
      <c r="BK288" s="229">
        <f>ROUND(I288*H288,2)</f>
        <v>0</v>
      </c>
      <c r="BL288" s="19" t="s">
        <v>682</v>
      </c>
      <c r="BM288" s="228" t="s">
        <v>1178</v>
      </c>
    </row>
    <row r="289" s="13" customFormat="1">
      <c r="A289" s="13"/>
      <c r="B289" s="255"/>
      <c r="C289" s="256"/>
      <c r="D289" s="250" t="s">
        <v>609</v>
      </c>
      <c r="E289" s="257" t="s">
        <v>35</v>
      </c>
      <c r="F289" s="258" t="s">
        <v>1015</v>
      </c>
      <c r="G289" s="256"/>
      <c r="H289" s="257" t="s">
        <v>35</v>
      </c>
      <c r="I289" s="259"/>
      <c r="J289" s="256"/>
      <c r="K289" s="256"/>
      <c r="L289" s="260"/>
      <c r="M289" s="261"/>
      <c r="N289" s="262"/>
      <c r="O289" s="262"/>
      <c r="P289" s="262"/>
      <c r="Q289" s="262"/>
      <c r="R289" s="262"/>
      <c r="S289" s="262"/>
      <c r="T289" s="263"/>
      <c r="U289" s="13"/>
      <c r="V289" s="13"/>
      <c r="W289" s="13"/>
      <c r="X289" s="13"/>
      <c r="Y289" s="13"/>
      <c r="Z289" s="13"/>
      <c r="AA289" s="13"/>
      <c r="AB289" s="13"/>
      <c r="AC289" s="13"/>
      <c r="AD289" s="13"/>
      <c r="AE289" s="13"/>
      <c r="AT289" s="264" t="s">
        <v>609</v>
      </c>
      <c r="AU289" s="264" t="s">
        <v>96</v>
      </c>
      <c r="AV289" s="13" t="s">
        <v>87</v>
      </c>
      <c r="AW289" s="13" t="s">
        <v>41</v>
      </c>
      <c r="AX289" s="13" t="s">
        <v>80</v>
      </c>
      <c r="AY289" s="264" t="s">
        <v>298</v>
      </c>
    </row>
    <row r="290" s="13" customFormat="1">
      <c r="A290" s="13"/>
      <c r="B290" s="255"/>
      <c r="C290" s="256"/>
      <c r="D290" s="250" t="s">
        <v>609</v>
      </c>
      <c r="E290" s="257" t="s">
        <v>35</v>
      </c>
      <c r="F290" s="258" t="s">
        <v>1175</v>
      </c>
      <c r="G290" s="256"/>
      <c r="H290" s="257" t="s">
        <v>35</v>
      </c>
      <c r="I290" s="259"/>
      <c r="J290" s="256"/>
      <c r="K290" s="256"/>
      <c r="L290" s="260"/>
      <c r="M290" s="261"/>
      <c r="N290" s="262"/>
      <c r="O290" s="262"/>
      <c r="P290" s="262"/>
      <c r="Q290" s="262"/>
      <c r="R290" s="262"/>
      <c r="S290" s="262"/>
      <c r="T290" s="263"/>
      <c r="U290" s="13"/>
      <c r="V290" s="13"/>
      <c r="W290" s="13"/>
      <c r="X290" s="13"/>
      <c r="Y290" s="13"/>
      <c r="Z290" s="13"/>
      <c r="AA290" s="13"/>
      <c r="AB290" s="13"/>
      <c r="AC290" s="13"/>
      <c r="AD290" s="13"/>
      <c r="AE290" s="13"/>
      <c r="AT290" s="264" t="s">
        <v>609</v>
      </c>
      <c r="AU290" s="264" t="s">
        <v>96</v>
      </c>
      <c r="AV290" s="13" t="s">
        <v>87</v>
      </c>
      <c r="AW290" s="13" t="s">
        <v>41</v>
      </c>
      <c r="AX290" s="13" t="s">
        <v>80</v>
      </c>
      <c r="AY290" s="264" t="s">
        <v>298</v>
      </c>
    </row>
    <row r="291" s="14" customFormat="1">
      <c r="A291" s="14"/>
      <c r="B291" s="265"/>
      <c r="C291" s="266"/>
      <c r="D291" s="250" t="s">
        <v>609</v>
      </c>
      <c r="E291" s="267" t="s">
        <v>35</v>
      </c>
      <c r="F291" s="268" t="s">
        <v>96</v>
      </c>
      <c r="G291" s="266"/>
      <c r="H291" s="269">
        <v>3</v>
      </c>
      <c r="I291" s="270"/>
      <c r="J291" s="266"/>
      <c r="K291" s="266"/>
      <c r="L291" s="271"/>
      <c r="M291" s="272"/>
      <c r="N291" s="273"/>
      <c r="O291" s="273"/>
      <c r="P291" s="273"/>
      <c r="Q291" s="273"/>
      <c r="R291" s="273"/>
      <c r="S291" s="273"/>
      <c r="T291" s="274"/>
      <c r="U291" s="14"/>
      <c r="V291" s="14"/>
      <c r="W291" s="14"/>
      <c r="X291" s="14"/>
      <c r="Y291" s="14"/>
      <c r="Z291" s="14"/>
      <c r="AA291" s="14"/>
      <c r="AB291" s="14"/>
      <c r="AC291" s="14"/>
      <c r="AD291" s="14"/>
      <c r="AE291" s="14"/>
      <c r="AT291" s="275" t="s">
        <v>609</v>
      </c>
      <c r="AU291" s="275" t="s">
        <v>96</v>
      </c>
      <c r="AV291" s="14" t="s">
        <v>89</v>
      </c>
      <c r="AW291" s="14" t="s">
        <v>41</v>
      </c>
      <c r="AX291" s="14" t="s">
        <v>80</v>
      </c>
      <c r="AY291" s="275" t="s">
        <v>298</v>
      </c>
    </row>
    <row r="292" s="15" customFormat="1">
      <c r="A292" s="15"/>
      <c r="B292" s="276"/>
      <c r="C292" s="277"/>
      <c r="D292" s="250" t="s">
        <v>609</v>
      </c>
      <c r="E292" s="278" t="s">
        <v>35</v>
      </c>
      <c r="F292" s="279" t="s">
        <v>612</v>
      </c>
      <c r="G292" s="277"/>
      <c r="H292" s="280">
        <v>3</v>
      </c>
      <c r="I292" s="281"/>
      <c r="J292" s="277"/>
      <c r="K292" s="277"/>
      <c r="L292" s="282"/>
      <c r="M292" s="283"/>
      <c r="N292" s="284"/>
      <c r="O292" s="284"/>
      <c r="P292" s="284"/>
      <c r="Q292" s="284"/>
      <c r="R292" s="284"/>
      <c r="S292" s="284"/>
      <c r="T292" s="285"/>
      <c r="U292" s="15"/>
      <c r="V292" s="15"/>
      <c r="W292" s="15"/>
      <c r="X292" s="15"/>
      <c r="Y292" s="15"/>
      <c r="Z292" s="15"/>
      <c r="AA292" s="15"/>
      <c r="AB292" s="15"/>
      <c r="AC292" s="15"/>
      <c r="AD292" s="15"/>
      <c r="AE292" s="15"/>
      <c r="AT292" s="286" t="s">
        <v>609</v>
      </c>
      <c r="AU292" s="286" t="s">
        <v>96</v>
      </c>
      <c r="AV292" s="15" t="s">
        <v>100</v>
      </c>
      <c r="AW292" s="15" t="s">
        <v>41</v>
      </c>
      <c r="AX292" s="15" t="s">
        <v>87</v>
      </c>
      <c r="AY292" s="286" t="s">
        <v>298</v>
      </c>
    </row>
    <row r="293" s="12" customFormat="1" ht="22.8" customHeight="1">
      <c r="A293" s="12"/>
      <c r="B293" s="201"/>
      <c r="C293" s="202"/>
      <c r="D293" s="203" t="s">
        <v>79</v>
      </c>
      <c r="E293" s="215" t="s">
        <v>332</v>
      </c>
      <c r="F293" s="215" t="s">
        <v>626</v>
      </c>
      <c r="G293" s="202"/>
      <c r="H293" s="202"/>
      <c r="I293" s="205"/>
      <c r="J293" s="216">
        <f>BK293</f>
        <v>0</v>
      </c>
      <c r="K293" s="202"/>
      <c r="L293" s="207"/>
      <c r="M293" s="208"/>
      <c r="N293" s="209"/>
      <c r="O293" s="209"/>
      <c r="P293" s="210">
        <f>P294+P421+P474</f>
        <v>0</v>
      </c>
      <c r="Q293" s="209"/>
      <c r="R293" s="210">
        <f>R294+R421+R474</f>
        <v>13.668200000000001</v>
      </c>
      <c r="S293" s="209"/>
      <c r="T293" s="211">
        <f>T294+T421+T474</f>
        <v>0</v>
      </c>
      <c r="U293" s="12"/>
      <c r="V293" s="12"/>
      <c r="W293" s="12"/>
      <c r="X293" s="12"/>
      <c r="Y293" s="12"/>
      <c r="Z293" s="12"/>
      <c r="AA293" s="12"/>
      <c r="AB293" s="12"/>
      <c r="AC293" s="12"/>
      <c r="AD293" s="12"/>
      <c r="AE293" s="12"/>
      <c r="AR293" s="212" t="s">
        <v>87</v>
      </c>
      <c r="AT293" s="213" t="s">
        <v>79</v>
      </c>
      <c r="AU293" s="213" t="s">
        <v>87</v>
      </c>
      <c r="AY293" s="212" t="s">
        <v>298</v>
      </c>
      <c r="BK293" s="214">
        <f>BK294+BK421+BK474</f>
        <v>0</v>
      </c>
    </row>
    <row r="294" s="12" customFormat="1" ht="20.88" customHeight="1">
      <c r="A294" s="12"/>
      <c r="B294" s="201"/>
      <c r="C294" s="202"/>
      <c r="D294" s="203" t="s">
        <v>79</v>
      </c>
      <c r="E294" s="215" t="s">
        <v>1179</v>
      </c>
      <c r="F294" s="215" t="s">
        <v>1180</v>
      </c>
      <c r="G294" s="202"/>
      <c r="H294" s="202"/>
      <c r="I294" s="205"/>
      <c r="J294" s="216">
        <f>BK294</f>
        <v>0</v>
      </c>
      <c r="K294" s="202"/>
      <c r="L294" s="207"/>
      <c r="M294" s="208"/>
      <c r="N294" s="209"/>
      <c r="O294" s="209"/>
      <c r="P294" s="210">
        <f>SUM(P295:P420)</f>
        <v>0</v>
      </c>
      <c r="Q294" s="209"/>
      <c r="R294" s="210">
        <f>SUM(R295:R420)</f>
        <v>13.668200000000001</v>
      </c>
      <c r="S294" s="209"/>
      <c r="T294" s="211">
        <f>SUM(T295:T420)</f>
        <v>0</v>
      </c>
      <c r="U294" s="12"/>
      <c r="V294" s="12"/>
      <c r="W294" s="12"/>
      <c r="X294" s="12"/>
      <c r="Y294" s="12"/>
      <c r="Z294" s="12"/>
      <c r="AA294" s="12"/>
      <c r="AB294" s="12"/>
      <c r="AC294" s="12"/>
      <c r="AD294" s="12"/>
      <c r="AE294" s="12"/>
      <c r="AR294" s="212" t="s">
        <v>87</v>
      </c>
      <c r="AT294" s="213" t="s">
        <v>79</v>
      </c>
      <c r="AU294" s="213" t="s">
        <v>89</v>
      </c>
      <c r="AY294" s="212" t="s">
        <v>298</v>
      </c>
      <c r="BK294" s="214">
        <f>SUM(BK295:BK420)</f>
        <v>0</v>
      </c>
    </row>
    <row r="295" s="2" customFormat="1" ht="33" customHeight="1">
      <c r="A295" s="41"/>
      <c r="B295" s="42"/>
      <c r="C295" s="217" t="s">
        <v>432</v>
      </c>
      <c r="D295" s="217" t="s">
        <v>301</v>
      </c>
      <c r="E295" s="218" t="s">
        <v>1181</v>
      </c>
      <c r="F295" s="219" t="s">
        <v>1182</v>
      </c>
      <c r="G295" s="220" t="s">
        <v>315</v>
      </c>
      <c r="H295" s="221">
        <v>39</v>
      </c>
      <c r="I295" s="222"/>
      <c r="J295" s="223">
        <f>ROUND(I295*H295,2)</f>
        <v>0</v>
      </c>
      <c r="K295" s="219" t="s">
        <v>305</v>
      </c>
      <c r="L295" s="47"/>
      <c r="M295" s="224" t="s">
        <v>35</v>
      </c>
      <c r="N295" s="225" t="s">
        <v>51</v>
      </c>
      <c r="O295" s="87"/>
      <c r="P295" s="226">
        <f>O295*H295</f>
        <v>0</v>
      </c>
      <c r="Q295" s="226">
        <v>0</v>
      </c>
      <c r="R295" s="226">
        <f>Q295*H295</f>
        <v>0</v>
      </c>
      <c r="S295" s="226">
        <v>0</v>
      </c>
      <c r="T295" s="227">
        <f>S295*H295</f>
        <v>0</v>
      </c>
      <c r="U295" s="41"/>
      <c r="V295" s="41"/>
      <c r="W295" s="41"/>
      <c r="X295" s="41"/>
      <c r="Y295" s="41"/>
      <c r="Z295" s="41"/>
      <c r="AA295" s="41"/>
      <c r="AB295" s="41"/>
      <c r="AC295" s="41"/>
      <c r="AD295" s="41"/>
      <c r="AE295" s="41"/>
      <c r="AR295" s="228" t="s">
        <v>100</v>
      </c>
      <c r="AT295" s="228" t="s">
        <v>301</v>
      </c>
      <c r="AU295" s="228" t="s">
        <v>96</v>
      </c>
      <c r="AY295" s="19" t="s">
        <v>298</v>
      </c>
      <c r="BE295" s="229">
        <f>IF(N295="základní",J295,0)</f>
        <v>0</v>
      </c>
      <c r="BF295" s="229">
        <f>IF(N295="snížená",J295,0)</f>
        <v>0</v>
      </c>
      <c r="BG295" s="229">
        <f>IF(N295="zákl. přenesená",J295,0)</f>
        <v>0</v>
      </c>
      <c r="BH295" s="229">
        <f>IF(N295="sníž. přenesená",J295,0)</f>
        <v>0</v>
      </c>
      <c r="BI295" s="229">
        <f>IF(N295="nulová",J295,0)</f>
        <v>0</v>
      </c>
      <c r="BJ295" s="19" t="s">
        <v>87</v>
      </c>
      <c r="BK295" s="229">
        <f>ROUND(I295*H295,2)</f>
        <v>0</v>
      </c>
      <c r="BL295" s="19" t="s">
        <v>100</v>
      </c>
      <c r="BM295" s="228" t="s">
        <v>1183</v>
      </c>
    </row>
    <row r="296" s="13" customFormat="1">
      <c r="A296" s="13"/>
      <c r="B296" s="255"/>
      <c r="C296" s="256"/>
      <c r="D296" s="250" t="s">
        <v>609</v>
      </c>
      <c r="E296" s="257" t="s">
        <v>35</v>
      </c>
      <c r="F296" s="258" t="s">
        <v>1015</v>
      </c>
      <c r="G296" s="256"/>
      <c r="H296" s="257" t="s">
        <v>35</v>
      </c>
      <c r="I296" s="259"/>
      <c r="J296" s="256"/>
      <c r="K296" s="256"/>
      <c r="L296" s="260"/>
      <c r="M296" s="261"/>
      <c r="N296" s="262"/>
      <c r="O296" s="262"/>
      <c r="P296" s="262"/>
      <c r="Q296" s="262"/>
      <c r="R296" s="262"/>
      <c r="S296" s="262"/>
      <c r="T296" s="263"/>
      <c r="U296" s="13"/>
      <c r="V296" s="13"/>
      <c r="W296" s="13"/>
      <c r="X296" s="13"/>
      <c r="Y296" s="13"/>
      <c r="Z296" s="13"/>
      <c r="AA296" s="13"/>
      <c r="AB296" s="13"/>
      <c r="AC296" s="13"/>
      <c r="AD296" s="13"/>
      <c r="AE296" s="13"/>
      <c r="AT296" s="264" t="s">
        <v>609</v>
      </c>
      <c r="AU296" s="264" t="s">
        <v>96</v>
      </c>
      <c r="AV296" s="13" t="s">
        <v>87</v>
      </c>
      <c r="AW296" s="13" t="s">
        <v>41</v>
      </c>
      <c r="AX296" s="13" t="s">
        <v>80</v>
      </c>
      <c r="AY296" s="264" t="s">
        <v>298</v>
      </c>
    </row>
    <row r="297" s="13" customFormat="1">
      <c r="A297" s="13"/>
      <c r="B297" s="255"/>
      <c r="C297" s="256"/>
      <c r="D297" s="250" t="s">
        <v>609</v>
      </c>
      <c r="E297" s="257" t="s">
        <v>35</v>
      </c>
      <c r="F297" s="258" t="s">
        <v>1184</v>
      </c>
      <c r="G297" s="256"/>
      <c r="H297" s="257" t="s">
        <v>35</v>
      </c>
      <c r="I297" s="259"/>
      <c r="J297" s="256"/>
      <c r="K297" s="256"/>
      <c r="L297" s="260"/>
      <c r="M297" s="261"/>
      <c r="N297" s="262"/>
      <c r="O297" s="262"/>
      <c r="P297" s="262"/>
      <c r="Q297" s="262"/>
      <c r="R297" s="262"/>
      <c r="S297" s="262"/>
      <c r="T297" s="263"/>
      <c r="U297" s="13"/>
      <c r="V297" s="13"/>
      <c r="W297" s="13"/>
      <c r="X297" s="13"/>
      <c r="Y297" s="13"/>
      <c r="Z297" s="13"/>
      <c r="AA297" s="13"/>
      <c r="AB297" s="13"/>
      <c r="AC297" s="13"/>
      <c r="AD297" s="13"/>
      <c r="AE297" s="13"/>
      <c r="AT297" s="264" t="s">
        <v>609</v>
      </c>
      <c r="AU297" s="264" t="s">
        <v>96</v>
      </c>
      <c r="AV297" s="13" t="s">
        <v>87</v>
      </c>
      <c r="AW297" s="13" t="s">
        <v>41</v>
      </c>
      <c r="AX297" s="13" t="s">
        <v>80</v>
      </c>
      <c r="AY297" s="264" t="s">
        <v>298</v>
      </c>
    </row>
    <row r="298" s="14" customFormat="1">
      <c r="A298" s="14"/>
      <c r="B298" s="265"/>
      <c r="C298" s="266"/>
      <c r="D298" s="250" t="s">
        <v>609</v>
      </c>
      <c r="E298" s="267" t="s">
        <v>35</v>
      </c>
      <c r="F298" s="268" t="s">
        <v>452</v>
      </c>
      <c r="G298" s="266"/>
      <c r="H298" s="269">
        <v>39</v>
      </c>
      <c r="I298" s="270"/>
      <c r="J298" s="266"/>
      <c r="K298" s="266"/>
      <c r="L298" s="271"/>
      <c r="M298" s="272"/>
      <c r="N298" s="273"/>
      <c r="O298" s="273"/>
      <c r="P298" s="273"/>
      <c r="Q298" s="273"/>
      <c r="R298" s="273"/>
      <c r="S298" s="273"/>
      <c r="T298" s="274"/>
      <c r="U298" s="14"/>
      <c r="V298" s="14"/>
      <c r="W298" s="14"/>
      <c r="X298" s="14"/>
      <c r="Y298" s="14"/>
      <c r="Z298" s="14"/>
      <c r="AA298" s="14"/>
      <c r="AB298" s="14"/>
      <c r="AC298" s="14"/>
      <c r="AD298" s="14"/>
      <c r="AE298" s="14"/>
      <c r="AT298" s="275" t="s">
        <v>609</v>
      </c>
      <c r="AU298" s="275" t="s">
        <v>96</v>
      </c>
      <c r="AV298" s="14" t="s">
        <v>89</v>
      </c>
      <c r="AW298" s="14" t="s">
        <v>41</v>
      </c>
      <c r="AX298" s="14" t="s">
        <v>80</v>
      </c>
      <c r="AY298" s="275" t="s">
        <v>298</v>
      </c>
    </row>
    <row r="299" s="15" customFormat="1">
      <c r="A299" s="15"/>
      <c r="B299" s="276"/>
      <c r="C299" s="277"/>
      <c r="D299" s="250" t="s">
        <v>609</v>
      </c>
      <c r="E299" s="278" t="s">
        <v>35</v>
      </c>
      <c r="F299" s="279" t="s">
        <v>612</v>
      </c>
      <c r="G299" s="277"/>
      <c r="H299" s="280">
        <v>39</v>
      </c>
      <c r="I299" s="281"/>
      <c r="J299" s="277"/>
      <c r="K299" s="277"/>
      <c r="L299" s="282"/>
      <c r="M299" s="283"/>
      <c r="N299" s="284"/>
      <c r="O299" s="284"/>
      <c r="P299" s="284"/>
      <c r="Q299" s="284"/>
      <c r="R299" s="284"/>
      <c r="S299" s="284"/>
      <c r="T299" s="285"/>
      <c r="U299" s="15"/>
      <c r="V299" s="15"/>
      <c r="W299" s="15"/>
      <c r="X299" s="15"/>
      <c r="Y299" s="15"/>
      <c r="Z299" s="15"/>
      <c r="AA299" s="15"/>
      <c r="AB299" s="15"/>
      <c r="AC299" s="15"/>
      <c r="AD299" s="15"/>
      <c r="AE299" s="15"/>
      <c r="AT299" s="286" t="s">
        <v>609</v>
      </c>
      <c r="AU299" s="286" t="s">
        <v>96</v>
      </c>
      <c r="AV299" s="15" t="s">
        <v>100</v>
      </c>
      <c r="AW299" s="15" t="s">
        <v>41</v>
      </c>
      <c r="AX299" s="15" t="s">
        <v>87</v>
      </c>
      <c r="AY299" s="286" t="s">
        <v>298</v>
      </c>
    </row>
    <row r="300" s="2" customFormat="1" ht="33" customHeight="1">
      <c r="A300" s="41"/>
      <c r="B300" s="42"/>
      <c r="C300" s="217" t="s">
        <v>436</v>
      </c>
      <c r="D300" s="217" t="s">
        <v>301</v>
      </c>
      <c r="E300" s="218" t="s">
        <v>1185</v>
      </c>
      <c r="F300" s="219" t="s">
        <v>1186</v>
      </c>
      <c r="G300" s="220" t="s">
        <v>315</v>
      </c>
      <c r="H300" s="221">
        <v>39</v>
      </c>
      <c r="I300" s="222"/>
      <c r="J300" s="223">
        <f>ROUND(I300*H300,2)</f>
        <v>0</v>
      </c>
      <c r="K300" s="219" t="s">
        <v>305</v>
      </c>
      <c r="L300" s="47"/>
      <c r="M300" s="224" t="s">
        <v>35</v>
      </c>
      <c r="N300" s="225" t="s">
        <v>51</v>
      </c>
      <c r="O300" s="87"/>
      <c r="P300" s="226">
        <f>O300*H300</f>
        <v>0</v>
      </c>
      <c r="Q300" s="226">
        <v>0</v>
      </c>
      <c r="R300" s="226">
        <f>Q300*H300</f>
        <v>0</v>
      </c>
      <c r="S300" s="226">
        <v>0</v>
      </c>
      <c r="T300" s="227">
        <f>S300*H300</f>
        <v>0</v>
      </c>
      <c r="U300" s="41"/>
      <c r="V300" s="41"/>
      <c r="W300" s="41"/>
      <c r="X300" s="41"/>
      <c r="Y300" s="41"/>
      <c r="Z300" s="41"/>
      <c r="AA300" s="41"/>
      <c r="AB300" s="41"/>
      <c r="AC300" s="41"/>
      <c r="AD300" s="41"/>
      <c r="AE300" s="41"/>
      <c r="AR300" s="228" t="s">
        <v>398</v>
      </c>
      <c r="AT300" s="228" t="s">
        <v>301</v>
      </c>
      <c r="AU300" s="228" t="s">
        <v>96</v>
      </c>
      <c r="AY300" s="19" t="s">
        <v>298</v>
      </c>
      <c r="BE300" s="229">
        <f>IF(N300="základní",J300,0)</f>
        <v>0</v>
      </c>
      <c r="BF300" s="229">
        <f>IF(N300="snížená",J300,0)</f>
        <v>0</v>
      </c>
      <c r="BG300" s="229">
        <f>IF(N300="zákl. přenesená",J300,0)</f>
        <v>0</v>
      </c>
      <c r="BH300" s="229">
        <f>IF(N300="sníž. přenesená",J300,0)</f>
        <v>0</v>
      </c>
      <c r="BI300" s="229">
        <f>IF(N300="nulová",J300,0)</f>
        <v>0</v>
      </c>
      <c r="BJ300" s="19" t="s">
        <v>87</v>
      </c>
      <c r="BK300" s="229">
        <f>ROUND(I300*H300,2)</f>
        <v>0</v>
      </c>
      <c r="BL300" s="19" t="s">
        <v>398</v>
      </c>
      <c r="BM300" s="228" t="s">
        <v>1187</v>
      </c>
    </row>
    <row r="301" s="13" customFormat="1">
      <c r="A301" s="13"/>
      <c r="B301" s="255"/>
      <c r="C301" s="256"/>
      <c r="D301" s="250" t="s">
        <v>609</v>
      </c>
      <c r="E301" s="257" t="s">
        <v>35</v>
      </c>
      <c r="F301" s="258" t="s">
        <v>1015</v>
      </c>
      <c r="G301" s="256"/>
      <c r="H301" s="257" t="s">
        <v>35</v>
      </c>
      <c r="I301" s="259"/>
      <c r="J301" s="256"/>
      <c r="K301" s="256"/>
      <c r="L301" s="260"/>
      <c r="M301" s="261"/>
      <c r="N301" s="262"/>
      <c r="O301" s="262"/>
      <c r="P301" s="262"/>
      <c r="Q301" s="262"/>
      <c r="R301" s="262"/>
      <c r="S301" s="262"/>
      <c r="T301" s="263"/>
      <c r="U301" s="13"/>
      <c r="V301" s="13"/>
      <c r="W301" s="13"/>
      <c r="X301" s="13"/>
      <c r="Y301" s="13"/>
      <c r="Z301" s="13"/>
      <c r="AA301" s="13"/>
      <c r="AB301" s="13"/>
      <c r="AC301" s="13"/>
      <c r="AD301" s="13"/>
      <c r="AE301" s="13"/>
      <c r="AT301" s="264" t="s">
        <v>609</v>
      </c>
      <c r="AU301" s="264" t="s">
        <v>96</v>
      </c>
      <c r="AV301" s="13" t="s">
        <v>87</v>
      </c>
      <c r="AW301" s="13" t="s">
        <v>41</v>
      </c>
      <c r="AX301" s="13" t="s">
        <v>80</v>
      </c>
      <c r="AY301" s="264" t="s">
        <v>298</v>
      </c>
    </row>
    <row r="302" s="13" customFormat="1">
      <c r="A302" s="13"/>
      <c r="B302" s="255"/>
      <c r="C302" s="256"/>
      <c r="D302" s="250" t="s">
        <v>609</v>
      </c>
      <c r="E302" s="257" t="s">
        <v>35</v>
      </c>
      <c r="F302" s="258" t="s">
        <v>1188</v>
      </c>
      <c r="G302" s="256"/>
      <c r="H302" s="257" t="s">
        <v>35</v>
      </c>
      <c r="I302" s="259"/>
      <c r="J302" s="256"/>
      <c r="K302" s="256"/>
      <c r="L302" s="260"/>
      <c r="M302" s="261"/>
      <c r="N302" s="262"/>
      <c r="O302" s="262"/>
      <c r="P302" s="262"/>
      <c r="Q302" s="262"/>
      <c r="R302" s="262"/>
      <c r="S302" s="262"/>
      <c r="T302" s="263"/>
      <c r="U302" s="13"/>
      <c r="V302" s="13"/>
      <c r="W302" s="13"/>
      <c r="X302" s="13"/>
      <c r="Y302" s="13"/>
      <c r="Z302" s="13"/>
      <c r="AA302" s="13"/>
      <c r="AB302" s="13"/>
      <c r="AC302" s="13"/>
      <c r="AD302" s="13"/>
      <c r="AE302" s="13"/>
      <c r="AT302" s="264" t="s">
        <v>609</v>
      </c>
      <c r="AU302" s="264" t="s">
        <v>96</v>
      </c>
      <c r="AV302" s="13" t="s">
        <v>87</v>
      </c>
      <c r="AW302" s="13" t="s">
        <v>41</v>
      </c>
      <c r="AX302" s="13" t="s">
        <v>80</v>
      </c>
      <c r="AY302" s="264" t="s">
        <v>298</v>
      </c>
    </row>
    <row r="303" s="14" customFormat="1">
      <c r="A303" s="14"/>
      <c r="B303" s="265"/>
      <c r="C303" s="266"/>
      <c r="D303" s="250" t="s">
        <v>609</v>
      </c>
      <c r="E303" s="267" t="s">
        <v>35</v>
      </c>
      <c r="F303" s="268" t="s">
        <v>452</v>
      </c>
      <c r="G303" s="266"/>
      <c r="H303" s="269">
        <v>39</v>
      </c>
      <c r="I303" s="270"/>
      <c r="J303" s="266"/>
      <c r="K303" s="266"/>
      <c r="L303" s="271"/>
      <c r="M303" s="272"/>
      <c r="N303" s="273"/>
      <c r="O303" s="273"/>
      <c r="P303" s="273"/>
      <c r="Q303" s="273"/>
      <c r="R303" s="273"/>
      <c r="S303" s="273"/>
      <c r="T303" s="274"/>
      <c r="U303" s="14"/>
      <c r="V303" s="14"/>
      <c r="W303" s="14"/>
      <c r="X303" s="14"/>
      <c r="Y303" s="14"/>
      <c r="Z303" s="14"/>
      <c r="AA303" s="14"/>
      <c r="AB303" s="14"/>
      <c r="AC303" s="14"/>
      <c r="AD303" s="14"/>
      <c r="AE303" s="14"/>
      <c r="AT303" s="275" t="s">
        <v>609</v>
      </c>
      <c r="AU303" s="275" t="s">
        <v>96</v>
      </c>
      <c r="AV303" s="14" t="s">
        <v>89</v>
      </c>
      <c r="AW303" s="14" t="s">
        <v>41</v>
      </c>
      <c r="AX303" s="14" t="s">
        <v>80</v>
      </c>
      <c r="AY303" s="275" t="s">
        <v>298</v>
      </c>
    </row>
    <row r="304" s="15" customFormat="1">
      <c r="A304" s="15"/>
      <c r="B304" s="276"/>
      <c r="C304" s="277"/>
      <c r="D304" s="250" t="s">
        <v>609</v>
      </c>
      <c r="E304" s="278" t="s">
        <v>35</v>
      </c>
      <c r="F304" s="279" t="s">
        <v>612</v>
      </c>
      <c r="G304" s="277"/>
      <c r="H304" s="280">
        <v>39</v>
      </c>
      <c r="I304" s="281"/>
      <c r="J304" s="277"/>
      <c r="K304" s="277"/>
      <c r="L304" s="282"/>
      <c r="M304" s="283"/>
      <c r="N304" s="284"/>
      <c r="O304" s="284"/>
      <c r="P304" s="284"/>
      <c r="Q304" s="284"/>
      <c r="R304" s="284"/>
      <c r="S304" s="284"/>
      <c r="T304" s="285"/>
      <c r="U304" s="15"/>
      <c r="V304" s="15"/>
      <c r="W304" s="15"/>
      <c r="X304" s="15"/>
      <c r="Y304" s="15"/>
      <c r="Z304" s="15"/>
      <c r="AA304" s="15"/>
      <c r="AB304" s="15"/>
      <c r="AC304" s="15"/>
      <c r="AD304" s="15"/>
      <c r="AE304" s="15"/>
      <c r="AT304" s="286" t="s">
        <v>609</v>
      </c>
      <c r="AU304" s="286" t="s">
        <v>96</v>
      </c>
      <c r="AV304" s="15" t="s">
        <v>100</v>
      </c>
      <c r="AW304" s="15" t="s">
        <v>41</v>
      </c>
      <c r="AX304" s="15" t="s">
        <v>87</v>
      </c>
      <c r="AY304" s="286" t="s">
        <v>298</v>
      </c>
    </row>
    <row r="305" s="2" customFormat="1" ht="16.5" customHeight="1">
      <c r="A305" s="41"/>
      <c r="B305" s="42"/>
      <c r="C305" s="230" t="s">
        <v>440</v>
      </c>
      <c r="D305" s="230" t="s">
        <v>474</v>
      </c>
      <c r="E305" s="231" t="s">
        <v>1189</v>
      </c>
      <c r="F305" s="232" t="s">
        <v>1190</v>
      </c>
      <c r="G305" s="233" t="s">
        <v>315</v>
      </c>
      <c r="H305" s="234">
        <v>24</v>
      </c>
      <c r="I305" s="235"/>
      <c r="J305" s="236">
        <f>ROUND(I305*H305,2)</f>
        <v>0</v>
      </c>
      <c r="K305" s="232" t="s">
        <v>305</v>
      </c>
      <c r="L305" s="237"/>
      <c r="M305" s="238" t="s">
        <v>35</v>
      </c>
      <c r="N305" s="239" t="s">
        <v>51</v>
      </c>
      <c r="O305" s="87"/>
      <c r="P305" s="226">
        <f>O305*H305</f>
        <v>0</v>
      </c>
      <c r="Q305" s="226">
        <v>0.157</v>
      </c>
      <c r="R305" s="226">
        <f>Q305*H305</f>
        <v>3.7679999999999998</v>
      </c>
      <c r="S305" s="226">
        <v>0</v>
      </c>
      <c r="T305" s="227">
        <f>S305*H305</f>
        <v>0</v>
      </c>
      <c r="U305" s="41"/>
      <c r="V305" s="41"/>
      <c r="W305" s="41"/>
      <c r="X305" s="41"/>
      <c r="Y305" s="41"/>
      <c r="Z305" s="41"/>
      <c r="AA305" s="41"/>
      <c r="AB305" s="41"/>
      <c r="AC305" s="41"/>
      <c r="AD305" s="41"/>
      <c r="AE305" s="41"/>
      <c r="AR305" s="228" t="s">
        <v>682</v>
      </c>
      <c r="AT305" s="228" t="s">
        <v>474</v>
      </c>
      <c r="AU305" s="228" t="s">
        <v>96</v>
      </c>
      <c r="AY305" s="19" t="s">
        <v>298</v>
      </c>
      <c r="BE305" s="229">
        <f>IF(N305="základní",J305,0)</f>
        <v>0</v>
      </c>
      <c r="BF305" s="229">
        <f>IF(N305="snížená",J305,0)</f>
        <v>0</v>
      </c>
      <c r="BG305" s="229">
        <f>IF(N305="zákl. přenesená",J305,0)</f>
        <v>0</v>
      </c>
      <c r="BH305" s="229">
        <f>IF(N305="sníž. přenesená",J305,0)</f>
        <v>0</v>
      </c>
      <c r="BI305" s="229">
        <f>IF(N305="nulová",J305,0)</f>
        <v>0</v>
      </c>
      <c r="BJ305" s="19" t="s">
        <v>87</v>
      </c>
      <c r="BK305" s="229">
        <f>ROUND(I305*H305,2)</f>
        <v>0</v>
      </c>
      <c r="BL305" s="19" t="s">
        <v>682</v>
      </c>
      <c r="BM305" s="228" t="s">
        <v>1191</v>
      </c>
    </row>
    <row r="306" s="13" customFormat="1">
      <c r="A306" s="13"/>
      <c r="B306" s="255"/>
      <c r="C306" s="256"/>
      <c r="D306" s="250" t="s">
        <v>609</v>
      </c>
      <c r="E306" s="257" t="s">
        <v>35</v>
      </c>
      <c r="F306" s="258" t="s">
        <v>1015</v>
      </c>
      <c r="G306" s="256"/>
      <c r="H306" s="257" t="s">
        <v>35</v>
      </c>
      <c r="I306" s="259"/>
      <c r="J306" s="256"/>
      <c r="K306" s="256"/>
      <c r="L306" s="260"/>
      <c r="M306" s="261"/>
      <c r="N306" s="262"/>
      <c r="O306" s="262"/>
      <c r="P306" s="262"/>
      <c r="Q306" s="262"/>
      <c r="R306" s="262"/>
      <c r="S306" s="262"/>
      <c r="T306" s="263"/>
      <c r="U306" s="13"/>
      <c r="V306" s="13"/>
      <c r="W306" s="13"/>
      <c r="X306" s="13"/>
      <c r="Y306" s="13"/>
      <c r="Z306" s="13"/>
      <c r="AA306" s="13"/>
      <c r="AB306" s="13"/>
      <c r="AC306" s="13"/>
      <c r="AD306" s="13"/>
      <c r="AE306" s="13"/>
      <c r="AT306" s="264" t="s">
        <v>609</v>
      </c>
      <c r="AU306" s="264" t="s">
        <v>96</v>
      </c>
      <c r="AV306" s="13" t="s">
        <v>87</v>
      </c>
      <c r="AW306" s="13" t="s">
        <v>41</v>
      </c>
      <c r="AX306" s="13" t="s">
        <v>80</v>
      </c>
      <c r="AY306" s="264" t="s">
        <v>298</v>
      </c>
    </row>
    <row r="307" s="13" customFormat="1">
      <c r="A307" s="13"/>
      <c r="B307" s="255"/>
      <c r="C307" s="256"/>
      <c r="D307" s="250" t="s">
        <v>609</v>
      </c>
      <c r="E307" s="257" t="s">
        <v>35</v>
      </c>
      <c r="F307" s="258" t="s">
        <v>1192</v>
      </c>
      <c r="G307" s="256"/>
      <c r="H307" s="257" t="s">
        <v>35</v>
      </c>
      <c r="I307" s="259"/>
      <c r="J307" s="256"/>
      <c r="K307" s="256"/>
      <c r="L307" s="260"/>
      <c r="M307" s="261"/>
      <c r="N307" s="262"/>
      <c r="O307" s="262"/>
      <c r="P307" s="262"/>
      <c r="Q307" s="262"/>
      <c r="R307" s="262"/>
      <c r="S307" s="262"/>
      <c r="T307" s="263"/>
      <c r="U307" s="13"/>
      <c r="V307" s="13"/>
      <c r="W307" s="13"/>
      <c r="X307" s="13"/>
      <c r="Y307" s="13"/>
      <c r="Z307" s="13"/>
      <c r="AA307" s="13"/>
      <c r="AB307" s="13"/>
      <c r="AC307" s="13"/>
      <c r="AD307" s="13"/>
      <c r="AE307" s="13"/>
      <c r="AT307" s="264" t="s">
        <v>609</v>
      </c>
      <c r="AU307" s="264" t="s">
        <v>96</v>
      </c>
      <c r="AV307" s="13" t="s">
        <v>87</v>
      </c>
      <c r="AW307" s="13" t="s">
        <v>41</v>
      </c>
      <c r="AX307" s="13" t="s">
        <v>80</v>
      </c>
      <c r="AY307" s="264" t="s">
        <v>298</v>
      </c>
    </row>
    <row r="308" s="14" customFormat="1">
      <c r="A308" s="14"/>
      <c r="B308" s="265"/>
      <c r="C308" s="266"/>
      <c r="D308" s="250" t="s">
        <v>609</v>
      </c>
      <c r="E308" s="267" t="s">
        <v>35</v>
      </c>
      <c r="F308" s="268" t="s">
        <v>391</v>
      </c>
      <c r="G308" s="266"/>
      <c r="H308" s="269">
        <v>24</v>
      </c>
      <c r="I308" s="270"/>
      <c r="J308" s="266"/>
      <c r="K308" s="266"/>
      <c r="L308" s="271"/>
      <c r="M308" s="272"/>
      <c r="N308" s="273"/>
      <c r="O308" s="273"/>
      <c r="P308" s="273"/>
      <c r="Q308" s="273"/>
      <c r="R308" s="273"/>
      <c r="S308" s="273"/>
      <c r="T308" s="274"/>
      <c r="U308" s="14"/>
      <c r="V308" s="14"/>
      <c r="W308" s="14"/>
      <c r="X308" s="14"/>
      <c r="Y308" s="14"/>
      <c r="Z308" s="14"/>
      <c r="AA308" s="14"/>
      <c r="AB308" s="14"/>
      <c r="AC308" s="14"/>
      <c r="AD308" s="14"/>
      <c r="AE308" s="14"/>
      <c r="AT308" s="275" t="s">
        <v>609</v>
      </c>
      <c r="AU308" s="275" t="s">
        <v>96</v>
      </c>
      <c r="AV308" s="14" t="s">
        <v>89</v>
      </c>
      <c r="AW308" s="14" t="s">
        <v>41</v>
      </c>
      <c r="AX308" s="14" t="s">
        <v>80</v>
      </c>
      <c r="AY308" s="275" t="s">
        <v>298</v>
      </c>
    </row>
    <row r="309" s="15" customFormat="1">
      <c r="A309" s="15"/>
      <c r="B309" s="276"/>
      <c r="C309" s="277"/>
      <c r="D309" s="250" t="s">
        <v>609</v>
      </c>
      <c r="E309" s="278" t="s">
        <v>35</v>
      </c>
      <c r="F309" s="279" t="s">
        <v>612</v>
      </c>
      <c r="G309" s="277"/>
      <c r="H309" s="280">
        <v>24</v>
      </c>
      <c r="I309" s="281"/>
      <c r="J309" s="277"/>
      <c r="K309" s="277"/>
      <c r="L309" s="282"/>
      <c r="M309" s="283"/>
      <c r="N309" s="284"/>
      <c r="O309" s="284"/>
      <c r="P309" s="284"/>
      <c r="Q309" s="284"/>
      <c r="R309" s="284"/>
      <c r="S309" s="284"/>
      <c r="T309" s="285"/>
      <c r="U309" s="15"/>
      <c r="V309" s="15"/>
      <c r="W309" s="15"/>
      <c r="X309" s="15"/>
      <c r="Y309" s="15"/>
      <c r="Z309" s="15"/>
      <c r="AA309" s="15"/>
      <c r="AB309" s="15"/>
      <c r="AC309" s="15"/>
      <c r="AD309" s="15"/>
      <c r="AE309" s="15"/>
      <c r="AT309" s="286" t="s">
        <v>609</v>
      </c>
      <c r="AU309" s="286" t="s">
        <v>96</v>
      </c>
      <c r="AV309" s="15" t="s">
        <v>100</v>
      </c>
      <c r="AW309" s="15" t="s">
        <v>41</v>
      </c>
      <c r="AX309" s="15" t="s">
        <v>87</v>
      </c>
      <c r="AY309" s="286" t="s">
        <v>298</v>
      </c>
    </row>
    <row r="310" s="2" customFormat="1" ht="33" customHeight="1">
      <c r="A310" s="41"/>
      <c r="B310" s="42"/>
      <c r="C310" s="217" t="s">
        <v>444</v>
      </c>
      <c r="D310" s="217" t="s">
        <v>301</v>
      </c>
      <c r="E310" s="218" t="s">
        <v>1193</v>
      </c>
      <c r="F310" s="219" t="s">
        <v>1194</v>
      </c>
      <c r="G310" s="220" t="s">
        <v>315</v>
      </c>
      <c r="H310" s="221">
        <v>36</v>
      </c>
      <c r="I310" s="222"/>
      <c r="J310" s="223">
        <f>ROUND(I310*H310,2)</f>
        <v>0</v>
      </c>
      <c r="K310" s="219" t="s">
        <v>305</v>
      </c>
      <c r="L310" s="47"/>
      <c r="M310" s="224" t="s">
        <v>35</v>
      </c>
      <c r="N310" s="225" t="s">
        <v>51</v>
      </c>
      <c r="O310" s="87"/>
      <c r="P310" s="226">
        <f>O310*H310</f>
        <v>0</v>
      </c>
      <c r="Q310" s="226">
        <v>0</v>
      </c>
      <c r="R310" s="226">
        <f>Q310*H310</f>
        <v>0</v>
      </c>
      <c r="S310" s="226">
        <v>0</v>
      </c>
      <c r="T310" s="227">
        <f>S310*H310</f>
        <v>0</v>
      </c>
      <c r="U310" s="41"/>
      <c r="V310" s="41"/>
      <c r="W310" s="41"/>
      <c r="X310" s="41"/>
      <c r="Y310" s="41"/>
      <c r="Z310" s="41"/>
      <c r="AA310" s="41"/>
      <c r="AB310" s="41"/>
      <c r="AC310" s="41"/>
      <c r="AD310" s="41"/>
      <c r="AE310" s="41"/>
      <c r="AR310" s="228" t="s">
        <v>398</v>
      </c>
      <c r="AT310" s="228" t="s">
        <v>301</v>
      </c>
      <c r="AU310" s="228" t="s">
        <v>96</v>
      </c>
      <c r="AY310" s="19" t="s">
        <v>298</v>
      </c>
      <c r="BE310" s="229">
        <f>IF(N310="základní",J310,0)</f>
        <v>0</v>
      </c>
      <c r="BF310" s="229">
        <f>IF(N310="snížená",J310,0)</f>
        <v>0</v>
      </c>
      <c r="BG310" s="229">
        <f>IF(N310="zákl. přenesená",J310,0)</f>
        <v>0</v>
      </c>
      <c r="BH310" s="229">
        <f>IF(N310="sníž. přenesená",J310,0)</f>
        <v>0</v>
      </c>
      <c r="BI310" s="229">
        <f>IF(N310="nulová",J310,0)</f>
        <v>0</v>
      </c>
      <c r="BJ310" s="19" t="s">
        <v>87</v>
      </c>
      <c r="BK310" s="229">
        <f>ROUND(I310*H310,2)</f>
        <v>0</v>
      </c>
      <c r="BL310" s="19" t="s">
        <v>398</v>
      </c>
      <c r="BM310" s="228" t="s">
        <v>1195</v>
      </c>
    </row>
    <row r="311" s="13" customFormat="1">
      <c r="A311" s="13"/>
      <c r="B311" s="255"/>
      <c r="C311" s="256"/>
      <c r="D311" s="250" t="s">
        <v>609</v>
      </c>
      <c r="E311" s="257" t="s">
        <v>35</v>
      </c>
      <c r="F311" s="258" t="s">
        <v>1015</v>
      </c>
      <c r="G311" s="256"/>
      <c r="H311" s="257" t="s">
        <v>35</v>
      </c>
      <c r="I311" s="259"/>
      <c r="J311" s="256"/>
      <c r="K311" s="256"/>
      <c r="L311" s="260"/>
      <c r="M311" s="261"/>
      <c r="N311" s="262"/>
      <c r="O311" s="262"/>
      <c r="P311" s="262"/>
      <c r="Q311" s="262"/>
      <c r="R311" s="262"/>
      <c r="S311" s="262"/>
      <c r="T311" s="263"/>
      <c r="U311" s="13"/>
      <c r="V311" s="13"/>
      <c r="W311" s="13"/>
      <c r="X311" s="13"/>
      <c r="Y311" s="13"/>
      <c r="Z311" s="13"/>
      <c r="AA311" s="13"/>
      <c r="AB311" s="13"/>
      <c r="AC311" s="13"/>
      <c r="AD311" s="13"/>
      <c r="AE311" s="13"/>
      <c r="AT311" s="264" t="s">
        <v>609</v>
      </c>
      <c r="AU311" s="264" t="s">
        <v>96</v>
      </c>
      <c r="AV311" s="13" t="s">
        <v>87</v>
      </c>
      <c r="AW311" s="13" t="s">
        <v>41</v>
      </c>
      <c r="AX311" s="13" t="s">
        <v>80</v>
      </c>
      <c r="AY311" s="264" t="s">
        <v>298</v>
      </c>
    </row>
    <row r="312" s="13" customFormat="1">
      <c r="A312" s="13"/>
      <c r="B312" s="255"/>
      <c r="C312" s="256"/>
      <c r="D312" s="250" t="s">
        <v>609</v>
      </c>
      <c r="E312" s="257" t="s">
        <v>35</v>
      </c>
      <c r="F312" s="258" t="s">
        <v>1196</v>
      </c>
      <c r="G312" s="256"/>
      <c r="H312" s="257" t="s">
        <v>35</v>
      </c>
      <c r="I312" s="259"/>
      <c r="J312" s="256"/>
      <c r="K312" s="256"/>
      <c r="L312" s="260"/>
      <c r="M312" s="261"/>
      <c r="N312" s="262"/>
      <c r="O312" s="262"/>
      <c r="P312" s="262"/>
      <c r="Q312" s="262"/>
      <c r="R312" s="262"/>
      <c r="S312" s="262"/>
      <c r="T312" s="263"/>
      <c r="U312" s="13"/>
      <c r="V312" s="13"/>
      <c r="W312" s="13"/>
      <c r="X312" s="13"/>
      <c r="Y312" s="13"/>
      <c r="Z312" s="13"/>
      <c r="AA312" s="13"/>
      <c r="AB312" s="13"/>
      <c r="AC312" s="13"/>
      <c r="AD312" s="13"/>
      <c r="AE312" s="13"/>
      <c r="AT312" s="264" t="s">
        <v>609</v>
      </c>
      <c r="AU312" s="264" t="s">
        <v>96</v>
      </c>
      <c r="AV312" s="13" t="s">
        <v>87</v>
      </c>
      <c r="AW312" s="13" t="s">
        <v>41</v>
      </c>
      <c r="AX312" s="13" t="s">
        <v>80</v>
      </c>
      <c r="AY312" s="264" t="s">
        <v>298</v>
      </c>
    </row>
    <row r="313" s="14" customFormat="1">
      <c r="A313" s="14"/>
      <c r="B313" s="265"/>
      <c r="C313" s="266"/>
      <c r="D313" s="250" t="s">
        <v>609</v>
      </c>
      <c r="E313" s="267" t="s">
        <v>35</v>
      </c>
      <c r="F313" s="268" t="s">
        <v>440</v>
      </c>
      <c r="G313" s="266"/>
      <c r="H313" s="269">
        <v>36</v>
      </c>
      <c r="I313" s="270"/>
      <c r="J313" s="266"/>
      <c r="K313" s="266"/>
      <c r="L313" s="271"/>
      <c r="M313" s="272"/>
      <c r="N313" s="273"/>
      <c r="O313" s="273"/>
      <c r="P313" s="273"/>
      <c r="Q313" s="273"/>
      <c r="R313" s="273"/>
      <c r="S313" s="273"/>
      <c r="T313" s="274"/>
      <c r="U313" s="14"/>
      <c r="V313" s="14"/>
      <c r="W313" s="14"/>
      <c r="X313" s="14"/>
      <c r="Y313" s="14"/>
      <c r="Z313" s="14"/>
      <c r="AA313" s="14"/>
      <c r="AB313" s="14"/>
      <c r="AC313" s="14"/>
      <c r="AD313" s="14"/>
      <c r="AE313" s="14"/>
      <c r="AT313" s="275" t="s">
        <v>609</v>
      </c>
      <c r="AU313" s="275" t="s">
        <v>96</v>
      </c>
      <c r="AV313" s="14" t="s">
        <v>89</v>
      </c>
      <c r="AW313" s="14" t="s">
        <v>41</v>
      </c>
      <c r="AX313" s="14" t="s">
        <v>80</v>
      </c>
      <c r="AY313" s="275" t="s">
        <v>298</v>
      </c>
    </row>
    <row r="314" s="15" customFormat="1">
      <c r="A314" s="15"/>
      <c r="B314" s="276"/>
      <c r="C314" s="277"/>
      <c r="D314" s="250" t="s">
        <v>609</v>
      </c>
      <c r="E314" s="278" t="s">
        <v>35</v>
      </c>
      <c r="F314" s="279" t="s">
        <v>612</v>
      </c>
      <c r="G314" s="277"/>
      <c r="H314" s="280">
        <v>36</v>
      </c>
      <c r="I314" s="281"/>
      <c r="J314" s="277"/>
      <c r="K314" s="277"/>
      <c r="L314" s="282"/>
      <c r="M314" s="283"/>
      <c r="N314" s="284"/>
      <c r="O314" s="284"/>
      <c r="P314" s="284"/>
      <c r="Q314" s="284"/>
      <c r="R314" s="284"/>
      <c r="S314" s="284"/>
      <c r="T314" s="285"/>
      <c r="U314" s="15"/>
      <c r="V314" s="15"/>
      <c r="W314" s="15"/>
      <c r="X314" s="15"/>
      <c r="Y314" s="15"/>
      <c r="Z314" s="15"/>
      <c r="AA314" s="15"/>
      <c r="AB314" s="15"/>
      <c r="AC314" s="15"/>
      <c r="AD314" s="15"/>
      <c r="AE314" s="15"/>
      <c r="AT314" s="286" t="s">
        <v>609</v>
      </c>
      <c r="AU314" s="286" t="s">
        <v>96</v>
      </c>
      <c r="AV314" s="15" t="s">
        <v>100</v>
      </c>
      <c r="AW314" s="15" t="s">
        <v>41</v>
      </c>
      <c r="AX314" s="15" t="s">
        <v>87</v>
      </c>
      <c r="AY314" s="286" t="s">
        <v>298</v>
      </c>
    </row>
    <row r="315" s="2" customFormat="1" ht="37.8" customHeight="1">
      <c r="A315" s="41"/>
      <c r="B315" s="42"/>
      <c r="C315" s="217" t="s">
        <v>448</v>
      </c>
      <c r="D315" s="217" t="s">
        <v>301</v>
      </c>
      <c r="E315" s="218" t="s">
        <v>1197</v>
      </c>
      <c r="F315" s="219" t="s">
        <v>1198</v>
      </c>
      <c r="G315" s="220" t="s">
        <v>315</v>
      </c>
      <c r="H315" s="221">
        <v>36</v>
      </c>
      <c r="I315" s="222"/>
      <c r="J315" s="223">
        <f>ROUND(I315*H315,2)</f>
        <v>0</v>
      </c>
      <c r="K315" s="219" t="s">
        <v>305</v>
      </c>
      <c r="L315" s="47"/>
      <c r="M315" s="224" t="s">
        <v>35</v>
      </c>
      <c r="N315" s="225" t="s">
        <v>51</v>
      </c>
      <c r="O315" s="87"/>
      <c r="P315" s="226">
        <f>O315*H315</f>
        <v>0</v>
      </c>
      <c r="Q315" s="226">
        <v>0</v>
      </c>
      <c r="R315" s="226">
        <f>Q315*H315</f>
        <v>0</v>
      </c>
      <c r="S315" s="226">
        <v>0</v>
      </c>
      <c r="T315" s="227">
        <f>S315*H315</f>
        <v>0</v>
      </c>
      <c r="U315" s="41"/>
      <c r="V315" s="41"/>
      <c r="W315" s="41"/>
      <c r="X315" s="41"/>
      <c r="Y315" s="41"/>
      <c r="Z315" s="41"/>
      <c r="AA315" s="41"/>
      <c r="AB315" s="41"/>
      <c r="AC315" s="41"/>
      <c r="AD315" s="41"/>
      <c r="AE315" s="41"/>
      <c r="AR315" s="228" t="s">
        <v>100</v>
      </c>
      <c r="AT315" s="228" t="s">
        <v>301</v>
      </c>
      <c r="AU315" s="228" t="s">
        <v>96</v>
      </c>
      <c r="AY315" s="19" t="s">
        <v>298</v>
      </c>
      <c r="BE315" s="229">
        <f>IF(N315="základní",J315,0)</f>
        <v>0</v>
      </c>
      <c r="BF315" s="229">
        <f>IF(N315="snížená",J315,0)</f>
        <v>0</v>
      </c>
      <c r="BG315" s="229">
        <f>IF(N315="zákl. přenesená",J315,0)</f>
        <v>0</v>
      </c>
      <c r="BH315" s="229">
        <f>IF(N315="sníž. přenesená",J315,0)</f>
        <v>0</v>
      </c>
      <c r="BI315" s="229">
        <f>IF(N315="nulová",J315,0)</f>
        <v>0</v>
      </c>
      <c r="BJ315" s="19" t="s">
        <v>87</v>
      </c>
      <c r="BK315" s="229">
        <f>ROUND(I315*H315,2)</f>
        <v>0</v>
      </c>
      <c r="BL315" s="19" t="s">
        <v>100</v>
      </c>
      <c r="BM315" s="228" t="s">
        <v>1199</v>
      </c>
    </row>
    <row r="316" s="13" customFormat="1">
      <c r="A316" s="13"/>
      <c r="B316" s="255"/>
      <c r="C316" s="256"/>
      <c r="D316" s="250" t="s">
        <v>609</v>
      </c>
      <c r="E316" s="257" t="s">
        <v>35</v>
      </c>
      <c r="F316" s="258" t="s">
        <v>1015</v>
      </c>
      <c r="G316" s="256"/>
      <c r="H316" s="257" t="s">
        <v>35</v>
      </c>
      <c r="I316" s="259"/>
      <c r="J316" s="256"/>
      <c r="K316" s="256"/>
      <c r="L316" s="260"/>
      <c r="M316" s="261"/>
      <c r="N316" s="262"/>
      <c r="O316" s="262"/>
      <c r="P316" s="262"/>
      <c r="Q316" s="262"/>
      <c r="R316" s="262"/>
      <c r="S316" s="262"/>
      <c r="T316" s="263"/>
      <c r="U316" s="13"/>
      <c r="V316" s="13"/>
      <c r="W316" s="13"/>
      <c r="X316" s="13"/>
      <c r="Y316" s="13"/>
      <c r="Z316" s="13"/>
      <c r="AA316" s="13"/>
      <c r="AB316" s="13"/>
      <c r="AC316" s="13"/>
      <c r="AD316" s="13"/>
      <c r="AE316" s="13"/>
      <c r="AT316" s="264" t="s">
        <v>609</v>
      </c>
      <c r="AU316" s="264" t="s">
        <v>96</v>
      </c>
      <c r="AV316" s="13" t="s">
        <v>87</v>
      </c>
      <c r="AW316" s="13" t="s">
        <v>41</v>
      </c>
      <c r="AX316" s="13" t="s">
        <v>80</v>
      </c>
      <c r="AY316" s="264" t="s">
        <v>298</v>
      </c>
    </row>
    <row r="317" s="13" customFormat="1">
      <c r="A317" s="13"/>
      <c r="B317" s="255"/>
      <c r="C317" s="256"/>
      <c r="D317" s="250" t="s">
        <v>609</v>
      </c>
      <c r="E317" s="257" t="s">
        <v>35</v>
      </c>
      <c r="F317" s="258" t="s">
        <v>1196</v>
      </c>
      <c r="G317" s="256"/>
      <c r="H317" s="257" t="s">
        <v>35</v>
      </c>
      <c r="I317" s="259"/>
      <c r="J317" s="256"/>
      <c r="K317" s="256"/>
      <c r="L317" s="260"/>
      <c r="M317" s="261"/>
      <c r="N317" s="262"/>
      <c r="O317" s="262"/>
      <c r="P317" s="262"/>
      <c r="Q317" s="262"/>
      <c r="R317" s="262"/>
      <c r="S317" s="262"/>
      <c r="T317" s="263"/>
      <c r="U317" s="13"/>
      <c r="V317" s="13"/>
      <c r="W317" s="13"/>
      <c r="X317" s="13"/>
      <c r="Y317" s="13"/>
      <c r="Z317" s="13"/>
      <c r="AA317" s="13"/>
      <c r="AB317" s="13"/>
      <c r="AC317" s="13"/>
      <c r="AD317" s="13"/>
      <c r="AE317" s="13"/>
      <c r="AT317" s="264" t="s">
        <v>609</v>
      </c>
      <c r="AU317" s="264" t="s">
        <v>96</v>
      </c>
      <c r="AV317" s="13" t="s">
        <v>87</v>
      </c>
      <c r="AW317" s="13" t="s">
        <v>41</v>
      </c>
      <c r="AX317" s="13" t="s">
        <v>80</v>
      </c>
      <c r="AY317" s="264" t="s">
        <v>298</v>
      </c>
    </row>
    <row r="318" s="14" customFormat="1">
      <c r="A318" s="14"/>
      <c r="B318" s="265"/>
      <c r="C318" s="266"/>
      <c r="D318" s="250" t="s">
        <v>609</v>
      </c>
      <c r="E318" s="267" t="s">
        <v>35</v>
      </c>
      <c r="F318" s="268" t="s">
        <v>440</v>
      </c>
      <c r="G318" s="266"/>
      <c r="H318" s="269">
        <v>36</v>
      </c>
      <c r="I318" s="270"/>
      <c r="J318" s="266"/>
      <c r="K318" s="266"/>
      <c r="L318" s="271"/>
      <c r="M318" s="272"/>
      <c r="N318" s="273"/>
      <c r="O318" s="273"/>
      <c r="P318" s="273"/>
      <c r="Q318" s="273"/>
      <c r="R318" s="273"/>
      <c r="S318" s="273"/>
      <c r="T318" s="274"/>
      <c r="U318" s="14"/>
      <c r="V318" s="14"/>
      <c r="W318" s="14"/>
      <c r="X318" s="14"/>
      <c r="Y318" s="14"/>
      <c r="Z318" s="14"/>
      <c r="AA318" s="14"/>
      <c r="AB318" s="14"/>
      <c r="AC318" s="14"/>
      <c r="AD318" s="14"/>
      <c r="AE318" s="14"/>
      <c r="AT318" s="275" t="s">
        <v>609</v>
      </c>
      <c r="AU318" s="275" t="s">
        <v>96</v>
      </c>
      <c r="AV318" s="14" t="s">
        <v>89</v>
      </c>
      <c r="AW318" s="14" t="s">
        <v>41</v>
      </c>
      <c r="AX318" s="14" t="s">
        <v>80</v>
      </c>
      <c r="AY318" s="275" t="s">
        <v>298</v>
      </c>
    </row>
    <row r="319" s="15" customFormat="1">
      <c r="A319" s="15"/>
      <c r="B319" s="276"/>
      <c r="C319" s="277"/>
      <c r="D319" s="250" t="s">
        <v>609</v>
      </c>
      <c r="E319" s="278" t="s">
        <v>35</v>
      </c>
      <c r="F319" s="279" t="s">
        <v>612</v>
      </c>
      <c r="G319" s="277"/>
      <c r="H319" s="280">
        <v>36</v>
      </c>
      <c r="I319" s="281"/>
      <c r="J319" s="277"/>
      <c r="K319" s="277"/>
      <c r="L319" s="282"/>
      <c r="M319" s="283"/>
      <c r="N319" s="284"/>
      <c r="O319" s="284"/>
      <c r="P319" s="284"/>
      <c r="Q319" s="284"/>
      <c r="R319" s="284"/>
      <c r="S319" s="284"/>
      <c r="T319" s="285"/>
      <c r="U319" s="15"/>
      <c r="V319" s="15"/>
      <c r="W319" s="15"/>
      <c r="X319" s="15"/>
      <c r="Y319" s="15"/>
      <c r="Z319" s="15"/>
      <c r="AA319" s="15"/>
      <c r="AB319" s="15"/>
      <c r="AC319" s="15"/>
      <c r="AD319" s="15"/>
      <c r="AE319" s="15"/>
      <c r="AT319" s="286" t="s">
        <v>609</v>
      </c>
      <c r="AU319" s="286" t="s">
        <v>96</v>
      </c>
      <c r="AV319" s="15" t="s">
        <v>100</v>
      </c>
      <c r="AW319" s="15" t="s">
        <v>41</v>
      </c>
      <c r="AX319" s="15" t="s">
        <v>87</v>
      </c>
      <c r="AY319" s="286" t="s">
        <v>298</v>
      </c>
    </row>
    <row r="320" s="2" customFormat="1" ht="24.15" customHeight="1">
      <c r="A320" s="41"/>
      <c r="B320" s="42"/>
      <c r="C320" s="217" t="s">
        <v>452</v>
      </c>
      <c r="D320" s="217" t="s">
        <v>301</v>
      </c>
      <c r="E320" s="218" t="s">
        <v>1200</v>
      </c>
      <c r="F320" s="219" t="s">
        <v>1201</v>
      </c>
      <c r="G320" s="220" t="s">
        <v>315</v>
      </c>
      <c r="H320" s="221">
        <v>12</v>
      </c>
      <c r="I320" s="222"/>
      <c r="J320" s="223">
        <f>ROUND(I320*H320,2)</f>
        <v>0</v>
      </c>
      <c r="K320" s="219" t="s">
        <v>305</v>
      </c>
      <c r="L320" s="47"/>
      <c r="M320" s="224" t="s">
        <v>35</v>
      </c>
      <c r="N320" s="225" t="s">
        <v>51</v>
      </c>
      <c r="O320" s="87"/>
      <c r="P320" s="226">
        <f>O320*H320</f>
        <v>0</v>
      </c>
      <c r="Q320" s="226">
        <v>0</v>
      </c>
      <c r="R320" s="226">
        <f>Q320*H320</f>
        <v>0</v>
      </c>
      <c r="S320" s="226">
        <v>0</v>
      </c>
      <c r="T320" s="227">
        <f>S320*H320</f>
        <v>0</v>
      </c>
      <c r="U320" s="41"/>
      <c r="V320" s="41"/>
      <c r="W320" s="41"/>
      <c r="X320" s="41"/>
      <c r="Y320" s="41"/>
      <c r="Z320" s="41"/>
      <c r="AA320" s="41"/>
      <c r="AB320" s="41"/>
      <c r="AC320" s="41"/>
      <c r="AD320" s="41"/>
      <c r="AE320" s="41"/>
      <c r="AR320" s="228" t="s">
        <v>398</v>
      </c>
      <c r="AT320" s="228" t="s">
        <v>301</v>
      </c>
      <c r="AU320" s="228" t="s">
        <v>96</v>
      </c>
      <c r="AY320" s="19" t="s">
        <v>298</v>
      </c>
      <c r="BE320" s="229">
        <f>IF(N320="základní",J320,0)</f>
        <v>0</v>
      </c>
      <c r="BF320" s="229">
        <f>IF(N320="snížená",J320,0)</f>
        <v>0</v>
      </c>
      <c r="BG320" s="229">
        <f>IF(N320="zákl. přenesená",J320,0)</f>
        <v>0</v>
      </c>
      <c r="BH320" s="229">
        <f>IF(N320="sníž. přenesená",J320,0)</f>
        <v>0</v>
      </c>
      <c r="BI320" s="229">
        <f>IF(N320="nulová",J320,0)</f>
        <v>0</v>
      </c>
      <c r="BJ320" s="19" t="s">
        <v>87</v>
      </c>
      <c r="BK320" s="229">
        <f>ROUND(I320*H320,2)</f>
        <v>0</v>
      </c>
      <c r="BL320" s="19" t="s">
        <v>398</v>
      </c>
      <c r="BM320" s="228" t="s">
        <v>1202</v>
      </c>
    </row>
    <row r="321" s="13" customFormat="1">
      <c r="A321" s="13"/>
      <c r="B321" s="255"/>
      <c r="C321" s="256"/>
      <c r="D321" s="250" t="s">
        <v>609</v>
      </c>
      <c r="E321" s="257" t="s">
        <v>35</v>
      </c>
      <c r="F321" s="258" t="s">
        <v>1015</v>
      </c>
      <c r="G321" s="256"/>
      <c r="H321" s="257" t="s">
        <v>35</v>
      </c>
      <c r="I321" s="259"/>
      <c r="J321" s="256"/>
      <c r="K321" s="256"/>
      <c r="L321" s="260"/>
      <c r="M321" s="261"/>
      <c r="N321" s="262"/>
      <c r="O321" s="262"/>
      <c r="P321" s="262"/>
      <c r="Q321" s="262"/>
      <c r="R321" s="262"/>
      <c r="S321" s="262"/>
      <c r="T321" s="263"/>
      <c r="U321" s="13"/>
      <c r="V321" s="13"/>
      <c r="W321" s="13"/>
      <c r="X321" s="13"/>
      <c r="Y321" s="13"/>
      <c r="Z321" s="13"/>
      <c r="AA321" s="13"/>
      <c r="AB321" s="13"/>
      <c r="AC321" s="13"/>
      <c r="AD321" s="13"/>
      <c r="AE321" s="13"/>
      <c r="AT321" s="264" t="s">
        <v>609</v>
      </c>
      <c r="AU321" s="264" t="s">
        <v>96</v>
      </c>
      <c r="AV321" s="13" t="s">
        <v>87</v>
      </c>
      <c r="AW321" s="13" t="s">
        <v>41</v>
      </c>
      <c r="AX321" s="13" t="s">
        <v>80</v>
      </c>
      <c r="AY321" s="264" t="s">
        <v>298</v>
      </c>
    </row>
    <row r="322" s="13" customFormat="1">
      <c r="A322" s="13"/>
      <c r="B322" s="255"/>
      <c r="C322" s="256"/>
      <c r="D322" s="250" t="s">
        <v>609</v>
      </c>
      <c r="E322" s="257" t="s">
        <v>35</v>
      </c>
      <c r="F322" s="258" t="s">
        <v>1203</v>
      </c>
      <c r="G322" s="256"/>
      <c r="H322" s="257" t="s">
        <v>35</v>
      </c>
      <c r="I322" s="259"/>
      <c r="J322" s="256"/>
      <c r="K322" s="256"/>
      <c r="L322" s="260"/>
      <c r="M322" s="261"/>
      <c r="N322" s="262"/>
      <c r="O322" s="262"/>
      <c r="P322" s="262"/>
      <c r="Q322" s="262"/>
      <c r="R322" s="262"/>
      <c r="S322" s="262"/>
      <c r="T322" s="263"/>
      <c r="U322" s="13"/>
      <c r="V322" s="13"/>
      <c r="W322" s="13"/>
      <c r="X322" s="13"/>
      <c r="Y322" s="13"/>
      <c r="Z322" s="13"/>
      <c r="AA322" s="13"/>
      <c r="AB322" s="13"/>
      <c r="AC322" s="13"/>
      <c r="AD322" s="13"/>
      <c r="AE322" s="13"/>
      <c r="AT322" s="264" t="s">
        <v>609</v>
      </c>
      <c r="AU322" s="264" t="s">
        <v>96</v>
      </c>
      <c r="AV322" s="13" t="s">
        <v>87</v>
      </c>
      <c r="AW322" s="13" t="s">
        <v>41</v>
      </c>
      <c r="AX322" s="13" t="s">
        <v>80</v>
      </c>
      <c r="AY322" s="264" t="s">
        <v>298</v>
      </c>
    </row>
    <row r="323" s="14" customFormat="1">
      <c r="A323" s="14"/>
      <c r="B323" s="265"/>
      <c r="C323" s="266"/>
      <c r="D323" s="250" t="s">
        <v>609</v>
      </c>
      <c r="E323" s="267" t="s">
        <v>35</v>
      </c>
      <c r="F323" s="268" t="s">
        <v>1204</v>
      </c>
      <c r="G323" s="266"/>
      <c r="H323" s="269">
        <v>10</v>
      </c>
      <c r="I323" s="270"/>
      <c r="J323" s="266"/>
      <c r="K323" s="266"/>
      <c r="L323" s="271"/>
      <c r="M323" s="272"/>
      <c r="N323" s="273"/>
      <c r="O323" s="273"/>
      <c r="P323" s="273"/>
      <c r="Q323" s="273"/>
      <c r="R323" s="273"/>
      <c r="S323" s="273"/>
      <c r="T323" s="274"/>
      <c r="U323" s="14"/>
      <c r="V323" s="14"/>
      <c r="W323" s="14"/>
      <c r="X323" s="14"/>
      <c r="Y323" s="14"/>
      <c r="Z323" s="14"/>
      <c r="AA323" s="14"/>
      <c r="AB323" s="14"/>
      <c r="AC323" s="14"/>
      <c r="AD323" s="14"/>
      <c r="AE323" s="14"/>
      <c r="AT323" s="275" t="s">
        <v>609</v>
      </c>
      <c r="AU323" s="275" t="s">
        <v>96</v>
      </c>
      <c r="AV323" s="14" t="s">
        <v>89</v>
      </c>
      <c r="AW323" s="14" t="s">
        <v>41</v>
      </c>
      <c r="AX323" s="14" t="s">
        <v>80</v>
      </c>
      <c r="AY323" s="275" t="s">
        <v>298</v>
      </c>
    </row>
    <row r="324" s="13" customFormat="1">
      <c r="A324" s="13"/>
      <c r="B324" s="255"/>
      <c r="C324" s="256"/>
      <c r="D324" s="250" t="s">
        <v>609</v>
      </c>
      <c r="E324" s="257" t="s">
        <v>35</v>
      </c>
      <c r="F324" s="258" t="s">
        <v>1205</v>
      </c>
      <c r="G324" s="256"/>
      <c r="H324" s="257" t="s">
        <v>35</v>
      </c>
      <c r="I324" s="259"/>
      <c r="J324" s="256"/>
      <c r="K324" s="256"/>
      <c r="L324" s="260"/>
      <c r="M324" s="261"/>
      <c r="N324" s="262"/>
      <c r="O324" s="262"/>
      <c r="P324" s="262"/>
      <c r="Q324" s="262"/>
      <c r="R324" s="262"/>
      <c r="S324" s="262"/>
      <c r="T324" s="263"/>
      <c r="U324" s="13"/>
      <c r="V324" s="13"/>
      <c r="W324" s="13"/>
      <c r="X324" s="13"/>
      <c r="Y324" s="13"/>
      <c r="Z324" s="13"/>
      <c r="AA324" s="13"/>
      <c r="AB324" s="13"/>
      <c r="AC324" s="13"/>
      <c r="AD324" s="13"/>
      <c r="AE324" s="13"/>
      <c r="AT324" s="264" t="s">
        <v>609</v>
      </c>
      <c r="AU324" s="264" t="s">
        <v>96</v>
      </c>
      <c r="AV324" s="13" t="s">
        <v>87</v>
      </c>
      <c r="AW324" s="13" t="s">
        <v>41</v>
      </c>
      <c r="AX324" s="13" t="s">
        <v>80</v>
      </c>
      <c r="AY324" s="264" t="s">
        <v>298</v>
      </c>
    </row>
    <row r="325" s="14" customFormat="1">
      <c r="A325" s="14"/>
      <c r="B325" s="265"/>
      <c r="C325" s="266"/>
      <c r="D325" s="250" t="s">
        <v>609</v>
      </c>
      <c r="E325" s="267" t="s">
        <v>35</v>
      </c>
      <c r="F325" s="268" t="s">
        <v>89</v>
      </c>
      <c r="G325" s="266"/>
      <c r="H325" s="269">
        <v>2</v>
      </c>
      <c r="I325" s="270"/>
      <c r="J325" s="266"/>
      <c r="K325" s="266"/>
      <c r="L325" s="271"/>
      <c r="M325" s="272"/>
      <c r="N325" s="273"/>
      <c r="O325" s="273"/>
      <c r="P325" s="273"/>
      <c r="Q325" s="273"/>
      <c r="R325" s="273"/>
      <c r="S325" s="273"/>
      <c r="T325" s="274"/>
      <c r="U325" s="14"/>
      <c r="V325" s="14"/>
      <c r="W325" s="14"/>
      <c r="X325" s="14"/>
      <c r="Y325" s="14"/>
      <c r="Z325" s="14"/>
      <c r="AA325" s="14"/>
      <c r="AB325" s="14"/>
      <c r="AC325" s="14"/>
      <c r="AD325" s="14"/>
      <c r="AE325" s="14"/>
      <c r="AT325" s="275" t="s">
        <v>609</v>
      </c>
      <c r="AU325" s="275" t="s">
        <v>96</v>
      </c>
      <c r="AV325" s="14" t="s">
        <v>89</v>
      </c>
      <c r="AW325" s="14" t="s">
        <v>41</v>
      </c>
      <c r="AX325" s="14" t="s">
        <v>80</v>
      </c>
      <c r="AY325" s="275" t="s">
        <v>298</v>
      </c>
    </row>
    <row r="326" s="15" customFormat="1">
      <c r="A326" s="15"/>
      <c r="B326" s="276"/>
      <c r="C326" s="277"/>
      <c r="D326" s="250" t="s">
        <v>609</v>
      </c>
      <c r="E326" s="278" t="s">
        <v>35</v>
      </c>
      <c r="F326" s="279" t="s">
        <v>612</v>
      </c>
      <c r="G326" s="277"/>
      <c r="H326" s="280">
        <v>12</v>
      </c>
      <c r="I326" s="281"/>
      <c r="J326" s="277"/>
      <c r="K326" s="277"/>
      <c r="L326" s="282"/>
      <c r="M326" s="283"/>
      <c r="N326" s="284"/>
      <c r="O326" s="284"/>
      <c r="P326" s="284"/>
      <c r="Q326" s="284"/>
      <c r="R326" s="284"/>
      <c r="S326" s="284"/>
      <c r="T326" s="285"/>
      <c r="U326" s="15"/>
      <c r="V326" s="15"/>
      <c r="W326" s="15"/>
      <c r="X326" s="15"/>
      <c r="Y326" s="15"/>
      <c r="Z326" s="15"/>
      <c r="AA326" s="15"/>
      <c r="AB326" s="15"/>
      <c r="AC326" s="15"/>
      <c r="AD326" s="15"/>
      <c r="AE326" s="15"/>
      <c r="AT326" s="286" t="s">
        <v>609</v>
      </c>
      <c r="AU326" s="286" t="s">
        <v>96</v>
      </c>
      <c r="AV326" s="15" t="s">
        <v>100</v>
      </c>
      <c r="AW326" s="15" t="s">
        <v>41</v>
      </c>
      <c r="AX326" s="15" t="s">
        <v>87</v>
      </c>
      <c r="AY326" s="286" t="s">
        <v>298</v>
      </c>
    </row>
    <row r="327" s="2" customFormat="1" ht="16.5" customHeight="1">
      <c r="A327" s="41"/>
      <c r="B327" s="42"/>
      <c r="C327" s="230" t="s">
        <v>456</v>
      </c>
      <c r="D327" s="230" t="s">
        <v>474</v>
      </c>
      <c r="E327" s="231" t="s">
        <v>1206</v>
      </c>
      <c r="F327" s="232" t="s">
        <v>1207</v>
      </c>
      <c r="G327" s="233" t="s">
        <v>315</v>
      </c>
      <c r="H327" s="234">
        <v>12</v>
      </c>
      <c r="I327" s="235"/>
      <c r="J327" s="236">
        <f>ROUND(I327*H327,2)</f>
        <v>0</v>
      </c>
      <c r="K327" s="232" t="s">
        <v>305</v>
      </c>
      <c r="L327" s="237"/>
      <c r="M327" s="238" t="s">
        <v>35</v>
      </c>
      <c r="N327" s="239" t="s">
        <v>51</v>
      </c>
      <c r="O327" s="87"/>
      <c r="P327" s="226">
        <f>O327*H327</f>
        <v>0</v>
      </c>
      <c r="Q327" s="226">
        <v>0.0030000000000000001</v>
      </c>
      <c r="R327" s="226">
        <f>Q327*H327</f>
        <v>0.036000000000000004</v>
      </c>
      <c r="S327" s="226">
        <v>0</v>
      </c>
      <c r="T327" s="227">
        <f>S327*H327</f>
        <v>0</v>
      </c>
      <c r="U327" s="41"/>
      <c r="V327" s="41"/>
      <c r="W327" s="41"/>
      <c r="X327" s="41"/>
      <c r="Y327" s="41"/>
      <c r="Z327" s="41"/>
      <c r="AA327" s="41"/>
      <c r="AB327" s="41"/>
      <c r="AC327" s="41"/>
      <c r="AD327" s="41"/>
      <c r="AE327" s="41"/>
      <c r="AR327" s="228" t="s">
        <v>682</v>
      </c>
      <c r="AT327" s="228" t="s">
        <v>474</v>
      </c>
      <c r="AU327" s="228" t="s">
        <v>96</v>
      </c>
      <c r="AY327" s="19" t="s">
        <v>298</v>
      </c>
      <c r="BE327" s="229">
        <f>IF(N327="základní",J327,0)</f>
        <v>0</v>
      </c>
      <c r="BF327" s="229">
        <f>IF(N327="snížená",J327,0)</f>
        <v>0</v>
      </c>
      <c r="BG327" s="229">
        <f>IF(N327="zákl. přenesená",J327,0)</f>
        <v>0</v>
      </c>
      <c r="BH327" s="229">
        <f>IF(N327="sníž. přenesená",J327,0)</f>
        <v>0</v>
      </c>
      <c r="BI327" s="229">
        <f>IF(N327="nulová",J327,0)</f>
        <v>0</v>
      </c>
      <c r="BJ327" s="19" t="s">
        <v>87</v>
      </c>
      <c r="BK327" s="229">
        <f>ROUND(I327*H327,2)</f>
        <v>0</v>
      </c>
      <c r="BL327" s="19" t="s">
        <v>682</v>
      </c>
      <c r="BM327" s="228" t="s">
        <v>1208</v>
      </c>
    </row>
    <row r="328" s="13" customFormat="1">
      <c r="A328" s="13"/>
      <c r="B328" s="255"/>
      <c r="C328" s="256"/>
      <c r="D328" s="250" t="s">
        <v>609</v>
      </c>
      <c r="E328" s="257" t="s">
        <v>35</v>
      </c>
      <c r="F328" s="258" t="s">
        <v>1015</v>
      </c>
      <c r="G328" s="256"/>
      <c r="H328" s="257" t="s">
        <v>35</v>
      </c>
      <c r="I328" s="259"/>
      <c r="J328" s="256"/>
      <c r="K328" s="256"/>
      <c r="L328" s="260"/>
      <c r="M328" s="261"/>
      <c r="N328" s="262"/>
      <c r="O328" s="262"/>
      <c r="P328" s="262"/>
      <c r="Q328" s="262"/>
      <c r="R328" s="262"/>
      <c r="S328" s="262"/>
      <c r="T328" s="263"/>
      <c r="U328" s="13"/>
      <c r="V328" s="13"/>
      <c r="W328" s="13"/>
      <c r="X328" s="13"/>
      <c r="Y328" s="13"/>
      <c r="Z328" s="13"/>
      <c r="AA328" s="13"/>
      <c r="AB328" s="13"/>
      <c r="AC328" s="13"/>
      <c r="AD328" s="13"/>
      <c r="AE328" s="13"/>
      <c r="AT328" s="264" t="s">
        <v>609</v>
      </c>
      <c r="AU328" s="264" t="s">
        <v>96</v>
      </c>
      <c r="AV328" s="13" t="s">
        <v>87</v>
      </c>
      <c r="AW328" s="13" t="s">
        <v>41</v>
      </c>
      <c r="AX328" s="13" t="s">
        <v>80</v>
      </c>
      <c r="AY328" s="264" t="s">
        <v>298</v>
      </c>
    </row>
    <row r="329" s="13" customFormat="1">
      <c r="A329" s="13"/>
      <c r="B329" s="255"/>
      <c r="C329" s="256"/>
      <c r="D329" s="250" t="s">
        <v>609</v>
      </c>
      <c r="E329" s="257" t="s">
        <v>35</v>
      </c>
      <c r="F329" s="258" t="s">
        <v>1203</v>
      </c>
      <c r="G329" s="256"/>
      <c r="H329" s="257" t="s">
        <v>35</v>
      </c>
      <c r="I329" s="259"/>
      <c r="J329" s="256"/>
      <c r="K329" s="256"/>
      <c r="L329" s="260"/>
      <c r="M329" s="261"/>
      <c r="N329" s="262"/>
      <c r="O329" s="262"/>
      <c r="P329" s="262"/>
      <c r="Q329" s="262"/>
      <c r="R329" s="262"/>
      <c r="S329" s="262"/>
      <c r="T329" s="263"/>
      <c r="U329" s="13"/>
      <c r="V329" s="13"/>
      <c r="W329" s="13"/>
      <c r="X329" s="13"/>
      <c r="Y329" s="13"/>
      <c r="Z329" s="13"/>
      <c r="AA329" s="13"/>
      <c r="AB329" s="13"/>
      <c r="AC329" s="13"/>
      <c r="AD329" s="13"/>
      <c r="AE329" s="13"/>
      <c r="AT329" s="264" t="s">
        <v>609</v>
      </c>
      <c r="AU329" s="264" t="s">
        <v>96</v>
      </c>
      <c r="AV329" s="13" t="s">
        <v>87</v>
      </c>
      <c r="AW329" s="13" t="s">
        <v>41</v>
      </c>
      <c r="AX329" s="13" t="s">
        <v>80</v>
      </c>
      <c r="AY329" s="264" t="s">
        <v>298</v>
      </c>
    </row>
    <row r="330" s="14" customFormat="1">
      <c r="A330" s="14"/>
      <c r="B330" s="265"/>
      <c r="C330" s="266"/>
      <c r="D330" s="250" t="s">
        <v>609</v>
      </c>
      <c r="E330" s="267" t="s">
        <v>35</v>
      </c>
      <c r="F330" s="268" t="s">
        <v>1204</v>
      </c>
      <c r="G330" s="266"/>
      <c r="H330" s="269">
        <v>10</v>
      </c>
      <c r="I330" s="270"/>
      <c r="J330" s="266"/>
      <c r="K330" s="266"/>
      <c r="L330" s="271"/>
      <c r="M330" s="272"/>
      <c r="N330" s="273"/>
      <c r="O330" s="273"/>
      <c r="P330" s="273"/>
      <c r="Q330" s="273"/>
      <c r="R330" s="273"/>
      <c r="S330" s="273"/>
      <c r="T330" s="274"/>
      <c r="U330" s="14"/>
      <c r="V330" s="14"/>
      <c r="W330" s="14"/>
      <c r="X330" s="14"/>
      <c r="Y330" s="14"/>
      <c r="Z330" s="14"/>
      <c r="AA330" s="14"/>
      <c r="AB330" s="14"/>
      <c r="AC330" s="14"/>
      <c r="AD330" s="14"/>
      <c r="AE330" s="14"/>
      <c r="AT330" s="275" t="s">
        <v>609</v>
      </c>
      <c r="AU330" s="275" t="s">
        <v>96</v>
      </c>
      <c r="AV330" s="14" t="s">
        <v>89</v>
      </c>
      <c r="AW330" s="14" t="s">
        <v>41</v>
      </c>
      <c r="AX330" s="14" t="s">
        <v>80</v>
      </c>
      <c r="AY330" s="275" t="s">
        <v>298</v>
      </c>
    </row>
    <row r="331" s="13" customFormat="1">
      <c r="A331" s="13"/>
      <c r="B331" s="255"/>
      <c r="C331" s="256"/>
      <c r="D331" s="250" t="s">
        <v>609</v>
      </c>
      <c r="E331" s="257" t="s">
        <v>35</v>
      </c>
      <c r="F331" s="258" t="s">
        <v>1205</v>
      </c>
      <c r="G331" s="256"/>
      <c r="H331" s="257" t="s">
        <v>35</v>
      </c>
      <c r="I331" s="259"/>
      <c r="J331" s="256"/>
      <c r="K331" s="256"/>
      <c r="L331" s="260"/>
      <c r="M331" s="261"/>
      <c r="N331" s="262"/>
      <c r="O331" s="262"/>
      <c r="P331" s="262"/>
      <c r="Q331" s="262"/>
      <c r="R331" s="262"/>
      <c r="S331" s="262"/>
      <c r="T331" s="263"/>
      <c r="U331" s="13"/>
      <c r="V331" s="13"/>
      <c r="W331" s="13"/>
      <c r="X331" s="13"/>
      <c r="Y331" s="13"/>
      <c r="Z331" s="13"/>
      <c r="AA331" s="13"/>
      <c r="AB331" s="13"/>
      <c r="AC331" s="13"/>
      <c r="AD331" s="13"/>
      <c r="AE331" s="13"/>
      <c r="AT331" s="264" t="s">
        <v>609</v>
      </c>
      <c r="AU331" s="264" t="s">
        <v>96</v>
      </c>
      <c r="AV331" s="13" t="s">
        <v>87</v>
      </c>
      <c r="AW331" s="13" t="s">
        <v>41</v>
      </c>
      <c r="AX331" s="13" t="s">
        <v>80</v>
      </c>
      <c r="AY331" s="264" t="s">
        <v>298</v>
      </c>
    </row>
    <row r="332" s="14" customFormat="1">
      <c r="A332" s="14"/>
      <c r="B332" s="265"/>
      <c r="C332" s="266"/>
      <c r="D332" s="250" t="s">
        <v>609</v>
      </c>
      <c r="E332" s="267" t="s">
        <v>35</v>
      </c>
      <c r="F332" s="268" t="s">
        <v>89</v>
      </c>
      <c r="G332" s="266"/>
      <c r="H332" s="269">
        <v>2</v>
      </c>
      <c r="I332" s="270"/>
      <c r="J332" s="266"/>
      <c r="K332" s="266"/>
      <c r="L332" s="271"/>
      <c r="M332" s="272"/>
      <c r="N332" s="273"/>
      <c r="O332" s="273"/>
      <c r="P332" s="273"/>
      <c r="Q332" s="273"/>
      <c r="R332" s="273"/>
      <c r="S332" s="273"/>
      <c r="T332" s="274"/>
      <c r="U332" s="14"/>
      <c r="V332" s="14"/>
      <c r="W332" s="14"/>
      <c r="X332" s="14"/>
      <c r="Y332" s="14"/>
      <c r="Z332" s="14"/>
      <c r="AA332" s="14"/>
      <c r="AB332" s="14"/>
      <c r="AC332" s="14"/>
      <c r="AD332" s="14"/>
      <c r="AE332" s="14"/>
      <c r="AT332" s="275" t="s">
        <v>609</v>
      </c>
      <c r="AU332" s="275" t="s">
        <v>96</v>
      </c>
      <c r="AV332" s="14" t="s">
        <v>89</v>
      </c>
      <c r="AW332" s="14" t="s">
        <v>41</v>
      </c>
      <c r="AX332" s="14" t="s">
        <v>80</v>
      </c>
      <c r="AY332" s="275" t="s">
        <v>298</v>
      </c>
    </row>
    <row r="333" s="15" customFormat="1">
      <c r="A333" s="15"/>
      <c r="B333" s="276"/>
      <c r="C333" s="277"/>
      <c r="D333" s="250" t="s">
        <v>609</v>
      </c>
      <c r="E333" s="278" t="s">
        <v>35</v>
      </c>
      <c r="F333" s="279" t="s">
        <v>612</v>
      </c>
      <c r="G333" s="277"/>
      <c r="H333" s="280">
        <v>12</v>
      </c>
      <c r="I333" s="281"/>
      <c r="J333" s="277"/>
      <c r="K333" s="277"/>
      <c r="L333" s="282"/>
      <c r="M333" s="283"/>
      <c r="N333" s="284"/>
      <c r="O333" s="284"/>
      <c r="P333" s="284"/>
      <c r="Q333" s="284"/>
      <c r="R333" s="284"/>
      <c r="S333" s="284"/>
      <c r="T333" s="285"/>
      <c r="U333" s="15"/>
      <c r="V333" s="15"/>
      <c r="W333" s="15"/>
      <c r="X333" s="15"/>
      <c r="Y333" s="15"/>
      <c r="Z333" s="15"/>
      <c r="AA333" s="15"/>
      <c r="AB333" s="15"/>
      <c r="AC333" s="15"/>
      <c r="AD333" s="15"/>
      <c r="AE333" s="15"/>
      <c r="AT333" s="286" t="s">
        <v>609</v>
      </c>
      <c r="AU333" s="286" t="s">
        <v>96</v>
      </c>
      <c r="AV333" s="15" t="s">
        <v>100</v>
      </c>
      <c r="AW333" s="15" t="s">
        <v>41</v>
      </c>
      <c r="AX333" s="15" t="s">
        <v>87</v>
      </c>
      <c r="AY333" s="286" t="s">
        <v>298</v>
      </c>
    </row>
    <row r="334" s="2" customFormat="1" ht="16.5" customHeight="1">
      <c r="A334" s="41"/>
      <c r="B334" s="42"/>
      <c r="C334" s="230" t="s">
        <v>460</v>
      </c>
      <c r="D334" s="230" t="s">
        <v>474</v>
      </c>
      <c r="E334" s="231" t="s">
        <v>1209</v>
      </c>
      <c r="F334" s="232" t="s">
        <v>1210</v>
      </c>
      <c r="G334" s="233" t="s">
        <v>315</v>
      </c>
      <c r="H334" s="234">
        <v>7</v>
      </c>
      <c r="I334" s="235"/>
      <c r="J334" s="236">
        <f>ROUND(I334*H334,2)</f>
        <v>0</v>
      </c>
      <c r="K334" s="232" t="s">
        <v>471</v>
      </c>
      <c r="L334" s="237"/>
      <c r="M334" s="238" t="s">
        <v>35</v>
      </c>
      <c r="N334" s="239" t="s">
        <v>51</v>
      </c>
      <c r="O334" s="87"/>
      <c r="P334" s="226">
        <f>O334*H334</f>
        <v>0</v>
      </c>
      <c r="Q334" s="226">
        <v>0.0032000000000000002</v>
      </c>
      <c r="R334" s="226">
        <f>Q334*H334</f>
        <v>0.0224</v>
      </c>
      <c r="S334" s="226">
        <v>0</v>
      </c>
      <c r="T334" s="227">
        <f>S334*H334</f>
        <v>0</v>
      </c>
      <c r="U334" s="41"/>
      <c r="V334" s="41"/>
      <c r="W334" s="41"/>
      <c r="X334" s="41"/>
      <c r="Y334" s="41"/>
      <c r="Z334" s="41"/>
      <c r="AA334" s="41"/>
      <c r="AB334" s="41"/>
      <c r="AC334" s="41"/>
      <c r="AD334" s="41"/>
      <c r="AE334" s="41"/>
      <c r="AR334" s="228" t="s">
        <v>682</v>
      </c>
      <c r="AT334" s="228" t="s">
        <v>474</v>
      </c>
      <c r="AU334" s="228" t="s">
        <v>96</v>
      </c>
      <c r="AY334" s="19" t="s">
        <v>298</v>
      </c>
      <c r="BE334" s="229">
        <f>IF(N334="základní",J334,0)</f>
        <v>0</v>
      </c>
      <c r="BF334" s="229">
        <f>IF(N334="snížená",J334,0)</f>
        <v>0</v>
      </c>
      <c r="BG334" s="229">
        <f>IF(N334="zákl. přenesená",J334,0)</f>
        <v>0</v>
      </c>
      <c r="BH334" s="229">
        <f>IF(N334="sníž. přenesená",J334,0)</f>
        <v>0</v>
      </c>
      <c r="BI334" s="229">
        <f>IF(N334="nulová",J334,0)</f>
        <v>0</v>
      </c>
      <c r="BJ334" s="19" t="s">
        <v>87</v>
      </c>
      <c r="BK334" s="229">
        <f>ROUND(I334*H334,2)</f>
        <v>0</v>
      </c>
      <c r="BL334" s="19" t="s">
        <v>682</v>
      </c>
      <c r="BM334" s="228" t="s">
        <v>1211</v>
      </c>
    </row>
    <row r="335" s="13" customFormat="1">
      <c r="A335" s="13"/>
      <c r="B335" s="255"/>
      <c r="C335" s="256"/>
      <c r="D335" s="250" t="s">
        <v>609</v>
      </c>
      <c r="E335" s="257" t="s">
        <v>35</v>
      </c>
      <c r="F335" s="258" t="s">
        <v>1015</v>
      </c>
      <c r="G335" s="256"/>
      <c r="H335" s="257" t="s">
        <v>35</v>
      </c>
      <c r="I335" s="259"/>
      <c r="J335" s="256"/>
      <c r="K335" s="256"/>
      <c r="L335" s="260"/>
      <c r="M335" s="261"/>
      <c r="N335" s="262"/>
      <c r="O335" s="262"/>
      <c r="P335" s="262"/>
      <c r="Q335" s="262"/>
      <c r="R335" s="262"/>
      <c r="S335" s="262"/>
      <c r="T335" s="263"/>
      <c r="U335" s="13"/>
      <c r="V335" s="13"/>
      <c r="W335" s="13"/>
      <c r="X335" s="13"/>
      <c r="Y335" s="13"/>
      <c r="Z335" s="13"/>
      <c r="AA335" s="13"/>
      <c r="AB335" s="13"/>
      <c r="AC335" s="13"/>
      <c r="AD335" s="13"/>
      <c r="AE335" s="13"/>
      <c r="AT335" s="264" t="s">
        <v>609</v>
      </c>
      <c r="AU335" s="264" t="s">
        <v>96</v>
      </c>
      <c r="AV335" s="13" t="s">
        <v>87</v>
      </c>
      <c r="AW335" s="13" t="s">
        <v>41</v>
      </c>
      <c r="AX335" s="13" t="s">
        <v>80</v>
      </c>
      <c r="AY335" s="264" t="s">
        <v>298</v>
      </c>
    </row>
    <row r="336" s="13" customFormat="1">
      <c r="A336" s="13"/>
      <c r="B336" s="255"/>
      <c r="C336" s="256"/>
      <c r="D336" s="250" t="s">
        <v>609</v>
      </c>
      <c r="E336" s="257" t="s">
        <v>35</v>
      </c>
      <c r="F336" s="258" t="s">
        <v>1203</v>
      </c>
      <c r="G336" s="256"/>
      <c r="H336" s="257" t="s">
        <v>35</v>
      </c>
      <c r="I336" s="259"/>
      <c r="J336" s="256"/>
      <c r="K336" s="256"/>
      <c r="L336" s="260"/>
      <c r="M336" s="261"/>
      <c r="N336" s="262"/>
      <c r="O336" s="262"/>
      <c r="P336" s="262"/>
      <c r="Q336" s="262"/>
      <c r="R336" s="262"/>
      <c r="S336" s="262"/>
      <c r="T336" s="263"/>
      <c r="U336" s="13"/>
      <c r="V336" s="13"/>
      <c r="W336" s="13"/>
      <c r="X336" s="13"/>
      <c r="Y336" s="13"/>
      <c r="Z336" s="13"/>
      <c r="AA336" s="13"/>
      <c r="AB336" s="13"/>
      <c r="AC336" s="13"/>
      <c r="AD336" s="13"/>
      <c r="AE336" s="13"/>
      <c r="AT336" s="264" t="s">
        <v>609</v>
      </c>
      <c r="AU336" s="264" t="s">
        <v>96</v>
      </c>
      <c r="AV336" s="13" t="s">
        <v>87</v>
      </c>
      <c r="AW336" s="13" t="s">
        <v>41</v>
      </c>
      <c r="AX336" s="13" t="s">
        <v>80</v>
      </c>
      <c r="AY336" s="264" t="s">
        <v>298</v>
      </c>
    </row>
    <row r="337" s="14" customFormat="1">
      <c r="A337" s="14"/>
      <c r="B337" s="265"/>
      <c r="C337" s="266"/>
      <c r="D337" s="250" t="s">
        <v>609</v>
      </c>
      <c r="E337" s="267" t="s">
        <v>35</v>
      </c>
      <c r="F337" s="268" t="s">
        <v>104</v>
      </c>
      <c r="G337" s="266"/>
      <c r="H337" s="269">
        <v>5</v>
      </c>
      <c r="I337" s="270"/>
      <c r="J337" s="266"/>
      <c r="K337" s="266"/>
      <c r="L337" s="271"/>
      <c r="M337" s="272"/>
      <c r="N337" s="273"/>
      <c r="O337" s="273"/>
      <c r="P337" s="273"/>
      <c r="Q337" s="273"/>
      <c r="R337" s="273"/>
      <c r="S337" s="273"/>
      <c r="T337" s="274"/>
      <c r="U337" s="14"/>
      <c r="V337" s="14"/>
      <c r="W337" s="14"/>
      <c r="X337" s="14"/>
      <c r="Y337" s="14"/>
      <c r="Z337" s="14"/>
      <c r="AA337" s="14"/>
      <c r="AB337" s="14"/>
      <c r="AC337" s="14"/>
      <c r="AD337" s="14"/>
      <c r="AE337" s="14"/>
      <c r="AT337" s="275" t="s">
        <v>609</v>
      </c>
      <c r="AU337" s="275" t="s">
        <v>96</v>
      </c>
      <c r="AV337" s="14" t="s">
        <v>89</v>
      </c>
      <c r="AW337" s="14" t="s">
        <v>41</v>
      </c>
      <c r="AX337" s="14" t="s">
        <v>80</v>
      </c>
      <c r="AY337" s="275" t="s">
        <v>298</v>
      </c>
    </row>
    <row r="338" s="13" customFormat="1">
      <c r="A338" s="13"/>
      <c r="B338" s="255"/>
      <c r="C338" s="256"/>
      <c r="D338" s="250" t="s">
        <v>609</v>
      </c>
      <c r="E338" s="257" t="s">
        <v>35</v>
      </c>
      <c r="F338" s="258" t="s">
        <v>1205</v>
      </c>
      <c r="G338" s="256"/>
      <c r="H338" s="257" t="s">
        <v>35</v>
      </c>
      <c r="I338" s="259"/>
      <c r="J338" s="256"/>
      <c r="K338" s="256"/>
      <c r="L338" s="260"/>
      <c r="M338" s="261"/>
      <c r="N338" s="262"/>
      <c r="O338" s="262"/>
      <c r="P338" s="262"/>
      <c r="Q338" s="262"/>
      <c r="R338" s="262"/>
      <c r="S338" s="262"/>
      <c r="T338" s="263"/>
      <c r="U338" s="13"/>
      <c r="V338" s="13"/>
      <c r="W338" s="13"/>
      <c r="X338" s="13"/>
      <c r="Y338" s="13"/>
      <c r="Z338" s="13"/>
      <c r="AA338" s="13"/>
      <c r="AB338" s="13"/>
      <c r="AC338" s="13"/>
      <c r="AD338" s="13"/>
      <c r="AE338" s="13"/>
      <c r="AT338" s="264" t="s">
        <v>609</v>
      </c>
      <c r="AU338" s="264" t="s">
        <v>96</v>
      </c>
      <c r="AV338" s="13" t="s">
        <v>87</v>
      </c>
      <c r="AW338" s="13" t="s">
        <v>41</v>
      </c>
      <c r="AX338" s="13" t="s">
        <v>80</v>
      </c>
      <c r="AY338" s="264" t="s">
        <v>298</v>
      </c>
    </row>
    <row r="339" s="14" customFormat="1">
      <c r="A339" s="14"/>
      <c r="B339" s="265"/>
      <c r="C339" s="266"/>
      <c r="D339" s="250" t="s">
        <v>609</v>
      </c>
      <c r="E339" s="267" t="s">
        <v>35</v>
      </c>
      <c r="F339" s="268" t="s">
        <v>89</v>
      </c>
      <c r="G339" s="266"/>
      <c r="H339" s="269">
        <v>2</v>
      </c>
      <c r="I339" s="270"/>
      <c r="J339" s="266"/>
      <c r="K339" s="266"/>
      <c r="L339" s="271"/>
      <c r="M339" s="272"/>
      <c r="N339" s="273"/>
      <c r="O339" s="273"/>
      <c r="P339" s="273"/>
      <c r="Q339" s="273"/>
      <c r="R339" s="273"/>
      <c r="S339" s="273"/>
      <c r="T339" s="274"/>
      <c r="U339" s="14"/>
      <c r="V339" s="14"/>
      <c r="W339" s="14"/>
      <c r="X339" s="14"/>
      <c r="Y339" s="14"/>
      <c r="Z339" s="14"/>
      <c r="AA339" s="14"/>
      <c r="AB339" s="14"/>
      <c r="AC339" s="14"/>
      <c r="AD339" s="14"/>
      <c r="AE339" s="14"/>
      <c r="AT339" s="275" t="s">
        <v>609</v>
      </c>
      <c r="AU339" s="275" t="s">
        <v>96</v>
      </c>
      <c r="AV339" s="14" t="s">
        <v>89</v>
      </c>
      <c r="AW339" s="14" t="s">
        <v>41</v>
      </c>
      <c r="AX339" s="14" t="s">
        <v>80</v>
      </c>
      <c r="AY339" s="275" t="s">
        <v>298</v>
      </c>
    </row>
    <row r="340" s="15" customFormat="1">
      <c r="A340" s="15"/>
      <c r="B340" s="276"/>
      <c r="C340" s="277"/>
      <c r="D340" s="250" t="s">
        <v>609</v>
      </c>
      <c r="E340" s="278" t="s">
        <v>35</v>
      </c>
      <c r="F340" s="279" t="s">
        <v>612</v>
      </c>
      <c r="G340" s="277"/>
      <c r="H340" s="280">
        <v>7</v>
      </c>
      <c r="I340" s="281"/>
      <c r="J340" s="277"/>
      <c r="K340" s="277"/>
      <c r="L340" s="282"/>
      <c r="M340" s="283"/>
      <c r="N340" s="284"/>
      <c r="O340" s="284"/>
      <c r="P340" s="284"/>
      <c r="Q340" s="284"/>
      <c r="R340" s="284"/>
      <c r="S340" s="284"/>
      <c r="T340" s="285"/>
      <c r="U340" s="15"/>
      <c r="V340" s="15"/>
      <c r="W340" s="15"/>
      <c r="X340" s="15"/>
      <c r="Y340" s="15"/>
      <c r="Z340" s="15"/>
      <c r="AA340" s="15"/>
      <c r="AB340" s="15"/>
      <c r="AC340" s="15"/>
      <c r="AD340" s="15"/>
      <c r="AE340" s="15"/>
      <c r="AT340" s="286" t="s">
        <v>609</v>
      </c>
      <c r="AU340" s="286" t="s">
        <v>96</v>
      </c>
      <c r="AV340" s="15" t="s">
        <v>100</v>
      </c>
      <c r="AW340" s="15" t="s">
        <v>41</v>
      </c>
      <c r="AX340" s="15" t="s">
        <v>87</v>
      </c>
      <c r="AY340" s="286" t="s">
        <v>298</v>
      </c>
    </row>
    <row r="341" s="2" customFormat="1" ht="16.5" customHeight="1">
      <c r="A341" s="41"/>
      <c r="B341" s="42"/>
      <c r="C341" s="230" t="s">
        <v>464</v>
      </c>
      <c r="D341" s="230" t="s">
        <v>474</v>
      </c>
      <c r="E341" s="231" t="s">
        <v>1212</v>
      </c>
      <c r="F341" s="232" t="s">
        <v>1213</v>
      </c>
      <c r="G341" s="233" t="s">
        <v>315</v>
      </c>
      <c r="H341" s="234">
        <v>12</v>
      </c>
      <c r="I341" s="235"/>
      <c r="J341" s="236">
        <f>ROUND(I341*H341,2)</f>
        <v>0</v>
      </c>
      <c r="K341" s="232" t="s">
        <v>305</v>
      </c>
      <c r="L341" s="237"/>
      <c r="M341" s="238" t="s">
        <v>35</v>
      </c>
      <c r="N341" s="239" t="s">
        <v>51</v>
      </c>
      <c r="O341" s="87"/>
      <c r="P341" s="226">
        <f>O341*H341</f>
        <v>0</v>
      </c>
      <c r="Q341" s="226">
        <v>0.00014999999999999999</v>
      </c>
      <c r="R341" s="226">
        <f>Q341*H341</f>
        <v>0.0018</v>
      </c>
      <c r="S341" s="226">
        <v>0</v>
      </c>
      <c r="T341" s="227">
        <f>S341*H341</f>
        <v>0</v>
      </c>
      <c r="U341" s="41"/>
      <c r="V341" s="41"/>
      <c r="W341" s="41"/>
      <c r="X341" s="41"/>
      <c r="Y341" s="41"/>
      <c r="Z341" s="41"/>
      <c r="AA341" s="41"/>
      <c r="AB341" s="41"/>
      <c r="AC341" s="41"/>
      <c r="AD341" s="41"/>
      <c r="AE341" s="41"/>
      <c r="AR341" s="228" t="s">
        <v>682</v>
      </c>
      <c r="AT341" s="228" t="s">
        <v>474</v>
      </c>
      <c r="AU341" s="228" t="s">
        <v>96</v>
      </c>
      <c r="AY341" s="19" t="s">
        <v>298</v>
      </c>
      <c r="BE341" s="229">
        <f>IF(N341="základní",J341,0)</f>
        <v>0</v>
      </c>
      <c r="BF341" s="229">
        <f>IF(N341="snížená",J341,0)</f>
        <v>0</v>
      </c>
      <c r="BG341" s="229">
        <f>IF(N341="zákl. přenesená",J341,0)</f>
        <v>0</v>
      </c>
      <c r="BH341" s="229">
        <f>IF(N341="sníž. přenesená",J341,0)</f>
        <v>0</v>
      </c>
      <c r="BI341" s="229">
        <f>IF(N341="nulová",J341,0)</f>
        <v>0</v>
      </c>
      <c r="BJ341" s="19" t="s">
        <v>87</v>
      </c>
      <c r="BK341" s="229">
        <f>ROUND(I341*H341,2)</f>
        <v>0</v>
      </c>
      <c r="BL341" s="19" t="s">
        <v>682</v>
      </c>
      <c r="BM341" s="228" t="s">
        <v>1214</v>
      </c>
    </row>
    <row r="342" s="13" customFormat="1">
      <c r="A342" s="13"/>
      <c r="B342" s="255"/>
      <c r="C342" s="256"/>
      <c r="D342" s="250" t="s">
        <v>609</v>
      </c>
      <c r="E342" s="257" t="s">
        <v>35</v>
      </c>
      <c r="F342" s="258" t="s">
        <v>1015</v>
      </c>
      <c r="G342" s="256"/>
      <c r="H342" s="257" t="s">
        <v>35</v>
      </c>
      <c r="I342" s="259"/>
      <c r="J342" s="256"/>
      <c r="K342" s="256"/>
      <c r="L342" s="260"/>
      <c r="M342" s="261"/>
      <c r="N342" s="262"/>
      <c r="O342" s="262"/>
      <c r="P342" s="262"/>
      <c r="Q342" s="262"/>
      <c r="R342" s="262"/>
      <c r="S342" s="262"/>
      <c r="T342" s="263"/>
      <c r="U342" s="13"/>
      <c r="V342" s="13"/>
      <c r="W342" s="13"/>
      <c r="X342" s="13"/>
      <c r="Y342" s="13"/>
      <c r="Z342" s="13"/>
      <c r="AA342" s="13"/>
      <c r="AB342" s="13"/>
      <c r="AC342" s="13"/>
      <c r="AD342" s="13"/>
      <c r="AE342" s="13"/>
      <c r="AT342" s="264" t="s">
        <v>609</v>
      </c>
      <c r="AU342" s="264" t="s">
        <v>96</v>
      </c>
      <c r="AV342" s="13" t="s">
        <v>87</v>
      </c>
      <c r="AW342" s="13" t="s">
        <v>41</v>
      </c>
      <c r="AX342" s="13" t="s">
        <v>80</v>
      </c>
      <c r="AY342" s="264" t="s">
        <v>298</v>
      </c>
    </row>
    <row r="343" s="13" customFormat="1">
      <c r="A343" s="13"/>
      <c r="B343" s="255"/>
      <c r="C343" s="256"/>
      <c r="D343" s="250" t="s">
        <v>609</v>
      </c>
      <c r="E343" s="257" t="s">
        <v>35</v>
      </c>
      <c r="F343" s="258" t="s">
        <v>1203</v>
      </c>
      <c r="G343" s="256"/>
      <c r="H343" s="257" t="s">
        <v>35</v>
      </c>
      <c r="I343" s="259"/>
      <c r="J343" s="256"/>
      <c r="K343" s="256"/>
      <c r="L343" s="260"/>
      <c r="M343" s="261"/>
      <c r="N343" s="262"/>
      <c r="O343" s="262"/>
      <c r="P343" s="262"/>
      <c r="Q343" s="262"/>
      <c r="R343" s="262"/>
      <c r="S343" s="262"/>
      <c r="T343" s="263"/>
      <c r="U343" s="13"/>
      <c r="V343" s="13"/>
      <c r="W343" s="13"/>
      <c r="X343" s="13"/>
      <c r="Y343" s="13"/>
      <c r="Z343" s="13"/>
      <c r="AA343" s="13"/>
      <c r="AB343" s="13"/>
      <c r="AC343" s="13"/>
      <c r="AD343" s="13"/>
      <c r="AE343" s="13"/>
      <c r="AT343" s="264" t="s">
        <v>609</v>
      </c>
      <c r="AU343" s="264" t="s">
        <v>96</v>
      </c>
      <c r="AV343" s="13" t="s">
        <v>87</v>
      </c>
      <c r="AW343" s="13" t="s">
        <v>41</v>
      </c>
      <c r="AX343" s="13" t="s">
        <v>80</v>
      </c>
      <c r="AY343" s="264" t="s">
        <v>298</v>
      </c>
    </row>
    <row r="344" s="14" customFormat="1">
      <c r="A344" s="14"/>
      <c r="B344" s="265"/>
      <c r="C344" s="266"/>
      <c r="D344" s="250" t="s">
        <v>609</v>
      </c>
      <c r="E344" s="267" t="s">
        <v>35</v>
      </c>
      <c r="F344" s="268" t="s">
        <v>1204</v>
      </c>
      <c r="G344" s="266"/>
      <c r="H344" s="269">
        <v>10</v>
      </c>
      <c r="I344" s="270"/>
      <c r="J344" s="266"/>
      <c r="K344" s="266"/>
      <c r="L344" s="271"/>
      <c r="M344" s="272"/>
      <c r="N344" s="273"/>
      <c r="O344" s="273"/>
      <c r="P344" s="273"/>
      <c r="Q344" s="273"/>
      <c r="R344" s="273"/>
      <c r="S344" s="273"/>
      <c r="T344" s="274"/>
      <c r="U344" s="14"/>
      <c r="V344" s="14"/>
      <c r="W344" s="14"/>
      <c r="X344" s="14"/>
      <c r="Y344" s="14"/>
      <c r="Z344" s="14"/>
      <c r="AA344" s="14"/>
      <c r="AB344" s="14"/>
      <c r="AC344" s="14"/>
      <c r="AD344" s="14"/>
      <c r="AE344" s="14"/>
      <c r="AT344" s="275" t="s">
        <v>609</v>
      </c>
      <c r="AU344" s="275" t="s">
        <v>96</v>
      </c>
      <c r="AV344" s="14" t="s">
        <v>89</v>
      </c>
      <c r="AW344" s="14" t="s">
        <v>41</v>
      </c>
      <c r="AX344" s="14" t="s">
        <v>80</v>
      </c>
      <c r="AY344" s="275" t="s">
        <v>298</v>
      </c>
    </row>
    <row r="345" s="13" customFormat="1">
      <c r="A345" s="13"/>
      <c r="B345" s="255"/>
      <c r="C345" s="256"/>
      <c r="D345" s="250" t="s">
        <v>609</v>
      </c>
      <c r="E345" s="257" t="s">
        <v>35</v>
      </c>
      <c r="F345" s="258" t="s">
        <v>1205</v>
      </c>
      <c r="G345" s="256"/>
      <c r="H345" s="257" t="s">
        <v>35</v>
      </c>
      <c r="I345" s="259"/>
      <c r="J345" s="256"/>
      <c r="K345" s="256"/>
      <c r="L345" s="260"/>
      <c r="M345" s="261"/>
      <c r="N345" s="262"/>
      <c r="O345" s="262"/>
      <c r="P345" s="262"/>
      <c r="Q345" s="262"/>
      <c r="R345" s="262"/>
      <c r="S345" s="262"/>
      <c r="T345" s="263"/>
      <c r="U345" s="13"/>
      <c r="V345" s="13"/>
      <c r="W345" s="13"/>
      <c r="X345" s="13"/>
      <c r="Y345" s="13"/>
      <c r="Z345" s="13"/>
      <c r="AA345" s="13"/>
      <c r="AB345" s="13"/>
      <c r="AC345" s="13"/>
      <c r="AD345" s="13"/>
      <c r="AE345" s="13"/>
      <c r="AT345" s="264" t="s">
        <v>609</v>
      </c>
      <c r="AU345" s="264" t="s">
        <v>96</v>
      </c>
      <c r="AV345" s="13" t="s">
        <v>87</v>
      </c>
      <c r="AW345" s="13" t="s">
        <v>41</v>
      </c>
      <c r="AX345" s="13" t="s">
        <v>80</v>
      </c>
      <c r="AY345" s="264" t="s">
        <v>298</v>
      </c>
    </row>
    <row r="346" s="14" customFormat="1">
      <c r="A346" s="14"/>
      <c r="B346" s="265"/>
      <c r="C346" s="266"/>
      <c r="D346" s="250" t="s">
        <v>609</v>
      </c>
      <c r="E346" s="267" t="s">
        <v>35</v>
      </c>
      <c r="F346" s="268" t="s">
        <v>89</v>
      </c>
      <c r="G346" s="266"/>
      <c r="H346" s="269">
        <v>2</v>
      </c>
      <c r="I346" s="270"/>
      <c r="J346" s="266"/>
      <c r="K346" s="266"/>
      <c r="L346" s="271"/>
      <c r="M346" s="272"/>
      <c r="N346" s="273"/>
      <c r="O346" s="273"/>
      <c r="P346" s="273"/>
      <c r="Q346" s="273"/>
      <c r="R346" s="273"/>
      <c r="S346" s="273"/>
      <c r="T346" s="274"/>
      <c r="U346" s="14"/>
      <c r="V346" s="14"/>
      <c r="W346" s="14"/>
      <c r="X346" s="14"/>
      <c r="Y346" s="14"/>
      <c r="Z346" s="14"/>
      <c r="AA346" s="14"/>
      <c r="AB346" s="14"/>
      <c r="AC346" s="14"/>
      <c r="AD346" s="14"/>
      <c r="AE346" s="14"/>
      <c r="AT346" s="275" t="s">
        <v>609</v>
      </c>
      <c r="AU346" s="275" t="s">
        <v>96</v>
      </c>
      <c r="AV346" s="14" t="s">
        <v>89</v>
      </c>
      <c r="AW346" s="14" t="s">
        <v>41</v>
      </c>
      <c r="AX346" s="14" t="s">
        <v>80</v>
      </c>
      <c r="AY346" s="275" t="s">
        <v>298</v>
      </c>
    </row>
    <row r="347" s="15" customFormat="1">
      <c r="A347" s="15"/>
      <c r="B347" s="276"/>
      <c r="C347" s="277"/>
      <c r="D347" s="250" t="s">
        <v>609</v>
      </c>
      <c r="E347" s="278" t="s">
        <v>35</v>
      </c>
      <c r="F347" s="279" t="s">
        <v>612</v>
      </c>
      <c r="G347" s="277"/>
      <c r="H347" s="280">
        <v>12</v>
      </c>
      <c r="I347" s="281"/>
      <c r="J347" s="277"/>
      <c r="K347" s="277"/>
      <c r="L347" s="282"/>
      <c r="M347" s="283"/>
      <c r="N347" s="284"/>
      <c r="O347" s="284"/>
      <c r="P347" s="284"/>
      <c r="Q347" s="284"/>
      <c r="R347" s="284"/>
      <c r="S347" s="284"/>
      <c r="T347" s="285"/>
      <c r="U347" s="15"/>
      <c r="V347" s="15"/>
      <c r="W347" s="15"/>
      <c r="X347" s="15"/>
      <c r="Y347" s="15"/>
      <c r="Z347" s="15"/>
      <c r="AA347" s="15"/>
      <c r="AB347" s="15"/>
      <c r="AC347" s="15"/>
      <c r="AD347" s="15"/>
      <c r="AE347" s="15"/>
      <c r="AT347" s="286" t="s">
        <v>609</v>
      </c>
      <c r="AU347" s="286" t="s">
        <v>96</v>
      </c>
      <c r="AV347" s="15" t="s">
        <v>100</v>
      </c>
      <c r="AW347" s="15" t="s">
        <v>41</v>
      </c>
      <c r="AX347" s="15" t="s">
        <v>87</v>
      </c>
      <c r="AY347" s="286" t="s">
        <v>298</v>
      </c>
    </row>
    <row r="348" s="2" customFormat="1" ht="16.5" customHeight="1">
      <c r="A348" s="41"/>
      <c r="B348" s="42"/>
      <c r="C348" s="230" t="s">
        <v>468</v>
      </c>
      <c r="D348" s="230" t="s">
        <v>474</v>
      </c>
      <c r="E348" s="231" t="s">
        <v>1215</v>
      </c>
      <c r="F348" s="232" t="s">
        <v>1216</v>
      </c>
      <c r="G348" s="233" t="s">
        <v>315</v>
      </c>
      <c r="H348" s="234">
        <v>7</v>
      </c>
      <c r="I348" s="235"/>
      <c r="J348" s="236">
        <f>ROUND(I348*H348,2)</f>
        <v>0</v>
      </c>
      <c r="K348" s="232" t="s">
        <v>305</v>
      </c>
      <c r="L348" s="237"/>
      <c r="M348" s="238" t="s">
        <v>35</v>
      </c>
      <c r="N348" s="239" t="s">
        <v>51</v>
      </c>
      <c r="O348" s="87"/>
      <c r="P348" s="226">
        <f>O348*H348</f>
        <v>0</v>
      </c>
      <c r="Q348" s="226">
        <v>0</v>
      </c>
      <c r="R348" s="226">
        <f>Q348*H348</f>
        <v>0</v>
      </c>
      <c r="S348" s="226">
        <v>0</v>
      </c>
      <c r="T348" s="227">
        <f>S348*H348</f>
        <v>0</v>
      </c>
      <c r="U348" s="41"/>
      <c r="V348" s="41"/>
      <c r="W348" s="41"/>
      <c r="X348" s="41"/>
      <c r="Y348" s="41"/>
      <c r="Z348" s="41"/>
      <c r="AA348" s="41"/>
      <c r="AB348" s="41"/>
      <c r="AC348" s="41"/>
      <c r="AD348" s="41"/>
      <c r="AE348" s="41"/>
      <c r="AR348" s="228" t="s">
        <v>682</v>
      </c>
      <c r="AT348" s="228" t="s">
        <v>474</v>
      </c>
      <c r="AU348" s="228" t="s">
        <v>96</v>
      </c>
      <c r="AY348" s="19" t="s">
        <v>298</v>
      </c>
      <c r="BE348" s="229">
        <f>IF(N348="základní",J348,0)</f>
        <v>0</v>
      </c>
      <c r="BF348" s="229">
        <f>IF(N348="snížená",J348,0)</f>
        <v>0</v>
      </c>
      <c r="BG348" s="229">
        <f>IF(N348="zákl. přenesená",J348,0)</f>
        <v>0</v>
      </c>
      <c r="BH348" s="229">
        <f>IF(N348="sníž. přenesená",J348,0)</f>
        <v>0</v>
      </c>
      <c r="BI348" s="229">
        <f>IF(N348="nulová",J348,0)</f>
        <v>0</v>
      </c>
      <c r="BJ348" s="19" t="s">
        <v>87</v>
      </c>
      <c r="BK348" s="229">
        <f>ROUND(I348*H348,2)</f>
        <v>0</v>
      </c>
      <c r="BL348" s="19" t="s">
        <v>682</v>
      </c>
      <c r="BM348" s="228" t="s">
        <v>1217</v>
      </c>
    </row>
    <row r="349" s="13" customFormat="1">
      <c r="A349" s="13"/>
      <c r="B349" s="255"/>
      <c r="C349" s="256"/>
      <c r="D349" s="250" t="s">
        <v>609</v>
      </c>
      <c r="E349" s="257" t="s">
        <v>35</v>
      </c>
      <c r="F349" s="258" t="s">
        <v>1015</v>
      </c>
      <c r="G349" s="256"/>
      <c r="H349" s="257" t="s">
        <v>35</v>
      </c>
      <c r="I349" s="259"/>
      <c r="J349" s="256"/>
      <c r="K349" s="256"/>
      <c r="L349" s="260"/>
      <c r="M349" s="261"/>
      <c r="N349" s="262"/>
      <c r="O349" s="262"/>
      <c r="P349" s="262"/>
      <c r="Q349" s="262"/>
      <c r="R349" s="262"/>
      <c r="S349" s="262"/>
      <c r="T349" s="263"/>
      <c r="U349" s="13"/>
      <c r="V349" s="13"/>
      <c r="W349" s="13"/>
      <c r="X349" s="13"/>
      <c r="Y349" s="13"/>
      <c r="Z349" s="13"/>
      <c r="AA349" s="13"/>
      <c r="AB349" s="13"/>
      <c r="AC349" s="13"/>
      <c r="AD349" s="13"/>
      <c r="AE349" s="13"/>
      <c r="AT349" s="264" t="s">
        <v>609</v>
      </c>
      <c r="AU349" s="264" t="s">
        <v>96</v>
      </c>
      <c r="AV349" s="13" t="s">
        <v>87</v>
      </c>
      <c r="AW349" s="13" t="s">
        <v>41</v>
      </c>
      <c r="AX349" s="13" t="s">
        <v>80</v>
      </c>
      <c r="AY349" s="264" t="s">
        <v>298</v>
      </c>
    </row>
    <row r="350" s="13" customFormat="1">
      <c r="A350" s="13"/>
      <c r="B350" s="255"/>
      <c r="C350" s="256"/>
      <c r="D350" s="250" t="s">
        <v>609</v>
      </c>
      <c r="E350" s="257" t="s">
        <v>35</v>
      </c>
      <c r="F350" s="258" t="s">
        <v>1203</v>
      </c>
      <c r="G350" s="256"/>
      <c r="H350" s="257" t="s">
        <v>35</v>
      </c>
      <c r="I350" s="259"/>
      <c r="J350" s="256"/>
      <c r="K350" s="256"/>
      <c r="L350" s="260"/>
      <c r="M350" s="261"/>
      <c r="N350" s="262"/>
      <c r="O350" s="262"/>
      <c r="P350" s="262"/>
      <c r="Q350" s="262"/>
      <c r="R350" s="262"/>
      <c r="S350" s="262"/>
      <c r="T350" s="263"/>
      <c r="U350" s="13"/>
      <c r="V350" s="13"/>
      <c r="W350" s="13"/>
      <c r="X350" s="13"/>
      <c r="Y350" s="13"/>
      <c r="Z350" s="13"/>
      <c r="AA350" s="13"/>
      <c r="AB350" s="13"/>
      <c r="AC350" s="13"/>
      <c r="AD350" s="13"/>
      <c r="AE350" s="13"/>
      <c r="AT350" s="264" t="s">
        <v>609</v>
      </c>
      <c r="AU350" s="264" t="s">
        <v>96</v>
      </c>
      <c r="AV350" s="13" t="s">
        <v>87</v>
      </c>
      <c r="AW350" s="13" t="s">
        <v>41</v>
      </c>
      <c r="AX350" s="13" t="s">
        <v>80</v>
      </c>
      <c r="AY350" s="264" t="s">
        <v>298</v>
      </c>
    </row>
    <row r="351" s="14" customFormat="1">
      <c r="A351" s="14"/>
      <c r="B351" s="265"/>
      <c r="C351" s="266"/>
      <c r="D351" s="250" t="s">
        <v>609</v>
      </c>
      <c r="E351" s="267" t="s">
        <v>35</v>
      </c>
      <c r="F351" s="268" t="s">
        <v>104</v>
      </c>
      <c r="G351" s="266"/>
      <c r="H351" s="269">
        <v>5</v>
      </c>
      <c r="I351" s="270"/>
      <c r="J351" s="266"/>
      <c r="K351" s="266"/>
      <c r="L351" s="271"/>
      <c r="M351" s="272"/>
      <c r="N351" s="273"/>
      <c r="O351" s="273"/>
      <c r="P351" s="273"/>
      <c r="Q351" s="273"/>
      <c r="R351" s="273"/>
      <c r="S351" s="273"/>
      <c r="T351" s="274"/>
      <c r="U351" s="14"/>
      <c r="V351" s="14"/>
      <c r="W351" s="14"/>
      <c r="X351" s="14"/>
      <c r="Y351" s="14"/>
      <c r="Z351" s="14"/>
      <c r="AA351" s="14"/>
      <c r="AB351" s="14"/>
      <c r="AC351" s="14"/>
      <c r="AD351" s="14"/>
      <c r="AE351" s="14"/>
      <c r="AT351" s="275" t="s">
        <v>609</v>
      </c>
      <c r="AU351" s="275" t="s">
        <v>96</v>
      </c>
      <c r="AV351" s="14" t="s">
        <v>89</v>
      </c>
      <c r="AW351" s="14" t="s">
        <v>41</v>
      </c>
      <c r="AX351" s="14" t="s">
        <v>80</v>
      </c>
      <c r="AY351" s="275" t="s">
        <v>298</v>
      </c>
    </row>
    <row r="352" s="13" customFormat="1">
      <c r="A352" s="13"/>
      <c r="B352" s="255"/>
      <c r="C352" s="256"/>
      <c r="D352" s="250" t="s">
        <v>609</v>
      </c>
      <c r="E352" s="257" t="s">
        <v>35</v>
      </c>
      <c r="F352" s="258" t="s">
        <v>1205</v>
      </c>
      <c r="G352" s="256"/>
      <c r="H352" s="257" t="s">
        <v>35</v>
      </c>
      <c r="I352" s="259"/>
      <c r="J352" s="256"/>
      <c r="K352" s="256"/>
      <c r="L352" s="260"/>
      <c r="M352" s="261"/>
      <c r="N352" s="262"/>
      <c r="O352" s="262"/>
      <c r="P352" s="262"/>
      <c r="Q352" s="262"/>
      <c r="R352" s="262"/>
      <c r="S352" s="262"/>
      <c r="T352" s="263"/>
      <c r="U352" s="13"/>
      <c r="V352" s="13"/>
      <c r="W352" s="13"/>
      <c r="X352" s="13"/>
      <c r="Y352" s="13"/>
      <c r="Z352" s="13"/>
      <c r="AA352" s="13"/>
      <c r="AB352" s="13"/>
      <c r="AC352" s="13"/>
      <c r="AD352" s="13"/>
      <c r="AE352" s="13"/>
      <c r="AT352" s="264" t="s">
        <v>609</v>
      </c>
      <c r="AU352" s="264" t="s">
        <v>96</v>
      </c>
      <c r="AV352" s="13" t="s">
        <v>87</v>
      </c>
      <c r="AW352" s="13" t="s">
        <v>41</v>
      </c>
      <c r="AX352" s="13" t="s">
        <v>80</v>
      </c>
      <c r="AY352" s="264" t="s">
        <v>298</v>
      </c>
    </row>
    <row r="353" s="14" customFormat="1">
      <c r="A353" s="14"/>
      <c r="B353" s="265"/>
      <c r="C353" s="266"/>
      <c r="D353" s="250" t="s">
        <v>609</v>
      </c>
      <c r="E353" s="267" t="s">
        <v>35</v>
      </c>
      <c r="F353" s="268" t="s">
        <v>89</v>
      </c>
      <c r="G353" s="266"/>
      <c r="H353" s="269">
        <v>2</v>
      </c>
      <c r="I353" s="270"/>
      <c r="J353" s="266"/>
      <c r="K353" s="266"/>
      <c r="L353" s="271"/>
      <c r="M353" s="272"/>
      <c r="N353" s="273"/>
      <c r="O353" s="273"/>
      <c r="P353" s="273"/>
      <c r="Q353" s="273"/>
      <c r="R353" s="273"/>
      <c r="S353" s="273"/>
      <c r="T353" s="274"/>
      <c r="U353" s="14"/>
      <c r="V353" s="14"/>
      <c r="W353" s="14"/>
      <c r="X353" s="14"/>
      <c r="Y353" s="14"/>
      <c r="Z353" s="14"/>
      <c r="AA353" s="14"/>
      <c r="AB353" s="14"/>
      <c r="AC353" s="14"/>
      <c r="AD353" s="14"/>
      <c r="AE353" s="14"/>
      <c r="AT353" s="275" t="s">
        <v>609</v>
      </c>
      <c r="AU353" s="275" t="s">
        <v>96</v>
      </c>
      <c r="AV353" s="14" t="s">
        <v>89</v>
      </c>
      <c r="AW353" s="14" t="s">
        <v>41</v>
      </c>
      <c r="AX353" s="14" t="s">
        <v>80</v>
      </c>
      <c r="AY353" s="275" t="s">
        <v>298</v>
      </c>
    </row>
    <row r="354" s="15" customFormat="1">
      <c r="A354" s="15"/>
      <c r="B354" s="276"/>
      <c r="C354" s="277"/>
      <c r="D354" s="250" t="s">
        <v>609</v>
      </c>
      <c r="E354" s="278" t="s">
        <v>35</v>
      </c>
      <c r="F354" s="279" t="s">
        <v>612</v>
      </c>
      <c r="G354" s="277"/>
      <c r="H354" s="280">
        <v>7</v>
      </c>
      <c r="I354" s="281"/>
      <c r="J354" s="277"/>
      <c r="K354" s="277"/>
      <c r="L354" s="282"/>
      <c r="M354" s="283"/>
      <c r="N354" s="284"/>
      <c r="O354" s="284"/>
      <c r="P354" s="284"/>
      <c r="Q354" s="284"/>
      <c r="R354" s="284"/>
      <c r="S354" s="284"/>
      <c r="T354" s="285"/>
      <c r="U354" s="15"/>
      <c r="V354" s="15"/>
      <c r="W354" s="15"/>
      <c r="X354" s="15"/>
      <c r="Y354" s="15"/>
      <c r="Z354" s="15"/>
      <c r="AA354" s="15"/>
      <c r="AB354" s="15"/>
      <c r="AC354" s="15"/>
      <c r="AD354" s="15"/>
      <c r="AE354" s="15"/>
      <c r="AT354" s="286" t="s">
        <v>609</v>
      </c>
      <c r="AU354" s="286" t="s">
        <v>96</v>
      </c>
      <c r="AV354" s="15" t="s">
        <v>100</v>
      </c>
      <c r="AW354" s="15" t="s">
        <v>41</v>
      </c>
      <c r="AX354" s="15" t="s">
        <v>87</v>
      </c>
      <c r="AY354" s="286" t="s">
        <v>298</v>
      </c>
    </row>
    <row r="355" s="2" customFormat="1" ht="16.5" customHeight="1">
      <c r="A355" s="41"/>
      <c r="B355" s="42"/>
      <c r="C355" s="230" t="s">
        <v>473</v>
      </c>
      <c r="D355" s="230" t="s">
        <v>474</v>
      </c>
      <c r="E355" s="231" t="s">
        <v>1218</v>
      </c>
      <c r="F355" s="232" t="s">
        <v>1219</v>
      </c>
      <c r="G355" s="233" t="s">
        <v>315</v>
      </c>
      <c r="H355" s="234">
        <v>7</v>
      </c>
      <c r="I355" s="235"/>
      <c r="J355" s="236">
        <f>ROUND(I355*H355,2)</f>
        <v>0</v>
      </c>
      <c r="K355" s="232" t="s">
        <v>471</v>
      </c>
      <c r="L355" s="237"/>
      <c r="M355" s="238" t="s">
        <v>35</v>
      </c>
      <c r="N355" s="239" t="s">
        <v>51</v>
      </c>
      <c r="O355" s="87"/>
      <c r="P355" s="226">
        <f>O355*H355</f>
        <v>0</v>
      </c>
      <c r="Q355" s="226">
        <v>0.29999999999999999</v>
      </c>
      <c r="R355" s="226">
        <f>Q355*H355</f>
        <v>2.1000000000000001</v>
      </c>
      <c r="S355" s="226">
        <v>0</v>
      </c>
      <c r="T355" s="227">
        <f>S355*H355</f>
        <v>0</v>
      </c>
      <c r="U355" s="41"/>
      <c r="V355" s="41"/>
      <c r="W355" s="41"/>
      <c r="X355" s="41"/>
      <c r="Y355" s="41"/>
      <c r="Z355" s="41"/>
      <c r="AA355" s="41"/>
      <c r="AB355" s="41"/>
      <c r="AC355" s="41"/>
      <c r="AD355" s="41"/>
      <c r="AE355" s="41"/>
      <c r="AR355" s="228" t="s">
        <v>682</v>
      </c>
      <c r="AT355" s="228" t="s">
        <v>474</v>
      </c>
      <c r="AU355" s="228" t="s">
        <v>96</v>
      </c>
      <c r="AY355" s="19" t="s">
        <v>298</v>
      </c>
      <c r="BE355" s="229">
        <f>IF(N355="základní",J355,0)</f>
        <v>0</v>
      </c>
      <c r="BF355" s="229">
        <f>IF(N355="snížená",J355,0)</f>
        <v>0</v>
      </c>
      <c r="BG355" s="229">
        <f>IF(N355="zákl. přenesená",J355,0)</f>
        <v>0</v>
      </c>
      <c r="BH355" s="229">
        <f>IF(N355="sníž. přenesená",J355,0)</f>
        <v>0</v>
      </c>
      <c r="BI355" s="229">
        <f>IF(N355="nulová",J355,0)</f>
        <v>0</v>
      </c>
      <c r="BJ355" s="19" t="s">
        <v>87</v>
      </c>
      <c r="BK355" s="229">
        <f>ROUND(I355*H355,2)</f>
        <v>0</v>
      </c>
      <c r="BL355" s="19" t="s">
        <v>682</v>
      </c>
      <c r="BM355" s="228" t="s">
        <v>1220</v>
      </c>
    </row>
    <row r="356" s="13" customFormat="1">
      <c r="A356" s="13"/>
      <c r="B356" s="255"/>
      <c r="C356" s="256"/>
      <c r="D356" s="250" t="s">
        <v>609</v>
      </c>
      <c r="E356" s="257" t="s">
        <v>35</v>
      </c>
      <c r="F356" s="258" t="s">
        <v>1015</v>
      </c>
      <c r="G356" s="256"/>
      <c r="H356" s="257" t="s">
        <v>35</v>
      </c>
      <c r="I356" s="259"/>
      <c r="J356" s="256"/>
      <c r="K356" s="256"/>
      <c r="L356" s="260"/>
      <c r="M356" s="261"/>
      <c r="N356" s="262"/>
      <c r="O356" s="262"/>
      <c r="P356" s="262"/>
      <c r="Q356" s="262"/>
      <c r="R356" s="262"/>
      <c r="S356" s="262"/>
      <c r="T356" s="263"/>
      <c r="U356" s="13"/>
      <c r="V356" s="13"/>
      <c r="W356" s="13"/>
      <c r="X356" s="13"/>
      <c r="Y356" s="13"/>
      <c r="Z356" s="13"/>
      <c r="AA356" s="13"/>
      <c r="AB356" s="13"/>
      <c r="AC356" s="13"/>
      <c r="AD356" s="13"/>
      <c r="AE356" s="13"/>
      <c r="AT356" s="264" t="s">
        <v>609</v>
      </c>
      <c r="AU356" s="264" t="s">
        <v>96</v>
      </c>
      <c r="AV356" s="13" t="s">
        <v>87</v>
      </c>
      <c r="AW356" s="13" t="s">
        <v>41</v>
      </c>
      <c r="AX356" s="13" t="s">
        <v>80</v>
      </c>
      <c r="AY356" s="264" t="s">
        <v>298</v>
      </c>
    </row>
    <row r="357" s="13" customFormat="1">
      <c r="A357" s="13"/>
      <c r="B357" s="255"/>
      <c r="C357" s="256"/>
      <c r="D357" s="250" t="s">
        <v>609</v>
      </c>
      <c r="E357" s="257" t="s">
        <v>35</v>
      </c>
      <c r="F357" s="258" t="s">
        <v>1203</v>
      </c>
      <c r="G357" s="256"/>
      <c r="H357" s="257" t="s">
        <v>35</v>
      </c>
      <c r="I357" s="259"/>
      <c r="J357" s="256"/>
      <c r="K357" s="256"/>
      <c r="L357" s="260"/>
      <c r="M357" s="261"/>
      <c r="N357" s="262"/>
      <c r="O357" s="262"/>
      <c r="P357" s="262"/>
      <c r="Q357" s="262"/>
      <c r="R357" s="262"/>
      <c r="S357" s="262"/>
      <c r="T357" s="263"/>
      <c r="U357" s="13"/>
      <c r="V357" s="13"/>
      <c r="W357" s="13"/>
      <c r="X357" s="13"/>
      <c r="Y357" s="13"/>
      <c r="Z357" s="13"/>
      <c r="AA357" s="13"/>
      <c r="AB357" s="13"/>
      <c r="AC357" s="13"/>
      <c r="AD357" s="13"/>
      <c r="AE357" s="13"/>
      <c r="AT357" s="264" t="s">
        <v>609</v>
      </c>
      <c r="AU357" s="264" t="s">
        <v>96</v>
      </c>
      <c r="AV357" s="13" t="s">
        <v>87</v>
      </c>
      <c r="AW357" s="13" t="s">
        <v>41</v>
      </c>
      <c r="AX357" s="13" t="s">
        <v>80</v>
      </c>
      <c r="AY357" s="264" t="s">
        <v>298</v>
      </c>
    </row>
    <row r="358" s="14" customFormat="1">
      <c r="A358" s="14"/>
      <c r="B358" s="265"/>
      <c r="C358" s="266"/>
      <c r="D358" s="250" t="s">
        <v>609</v>
      </c>
      <c r="E358" s="267" t="s">
        <v>35</v>
      </c>
      <c r="F358" s="268" t="s">
        <v>104</v>
      </c>
      <c r="G358" s="266"/>
      <c r="H358" s="269">
        <v>5</v>
      </c>
      <c r="I358" s="270"/>
      <c r="J358" s="266"/>
      <c r="K358" s="266"/>
      <c r="L358" s="271"/>
      <c r="M358" s="272"/>
      <c r="N358" s="273"/>
      <c r="O358" s="273"/>
      <c r="P358" s="273"/>
      <c r="Q358" s="273"/>
      <c r="R358" s="273"/>
      <c r="S358" s="273"/>
      <c r="T358" s="274"/>
      <c r="U358" s="14"/>
      <c r="V358" s="14"/>
      <c r="W358" s="14"/>
      <c r="X358" s="14"/>
      <c r="Y358" s="14"/>
      <c r="Z358" s="14"/>
      <c r="AA358" s="14"/>
      <c r="AB358" s="14"/>
      <c r="AC358" s="14"/>
      <c r="AD358" s="14"/>
      <c r="AE358" s="14"/>
      <c r="AT358" s="275" t="s">
        <v>609</v>
      </c>
      <c r="AU358" s="275" t="s">
        <v>96</v>
      </c>
      <c r="AV358" s="14" t="s">
        <v>89</v>
      </c>
      <c r="AW358" s="14" t="s">
        <v>41</v>
      </c>
      <c r="AX358" s="14" t="s">
        <v>80</v>
      </c>
      <c r="AY358" s="275" t="s">
        <v>298</v>
      </c>
    </row>
    <row r="359" s="13" customFormat="1">
      <c r="A359" s="13"/>
      <c r="B359" s="255"/>
      <c r="C359" s="256"/>
      <c r="D359" s="250" t="s">
        <v>609</v>
      </c>
      <c r="E359" s="257" t="s">
        <v>35</v>
      </c>
      <c r="F359" s="258" t="s">
        <v>1205</v>
      </c>
      <c r="G359" s="256"/>
      <c r="H359" s="257" t="s">
        <v>35</v>
      </c>
      <c r="I359" s="259"/>
      <c r="J359" s="256"/>
      <c r="K359" s="256"/>
      <c r="L359" s="260"/>
      <c r="M359" s="261"/>
      <c r="N359" s="262"/>
      <c r="O359" s="262"/>
      <c r="P359" s="262"/>
      <c r="Q359" s="262"/>
      <c r="R359" s="262"/>
      <c r="S359" s="262"/>
      <c r="T359" s="263"/>
      <c r="U359" s="13"/>
      <c r="V359" s="13"/>
      <c r="W359" s="13"/>
      <c r="X359" s="13"/>
      <c r="Y359" s="13"/>
      <c r="Z359" s="13"/>
      <c r="AA359" s="13"/>
      <c r="AB359" s="13"/>
      <c r="AC359" s="13"/>
      <c r="AD359" s="13"/>
      <c r="AE359" s="13"/>
      <c r="AT359" s="264" t="s">
        <v>609</v>
      </c>
      <c r="AU359" s="264" t="s">
        <v>96</v>
      </c>
      <c r="AV359" s="13" t="s">
        <v>87</v>
      </c>
      <c r="AW359" s="13" t="s">
        <v>41</v>
      </c>
      <c r="AX359" s="13" t="s">
        <v>80</v>
      </c>
      <c r="AY359" s="264" t="s">
        <v>298</v>
      </c>
    </row>
    <row r="360" s="14" customFormat="1">
      <c r="A360" s="14"/>
      <c r="B360" s="265"/>
      <c r="C360" s="266"/>
      <c r="D360" s="250" t="s">
        <v>609</v>
      </c>
      <c r="E360" s="267" t="s">
        <v>35</v>
      </c>
      <c r="F360" s="268" t="s">
        <v>89</v>
      </c>
      <c r="G360" s="266"/>
      <c r="H360" s="269">
        <v>2</v>
      </c>
      <c r="I360" s="270"/>
      <c r="J360" s="266"/>
      <c r="K360" s="266"/>
      <c r="L360" s="271"/>
      <c r="M360" s="272"/>
      <c r="N360" s="273"/>
      <c r="O360" s="273"/>
      <c r="P360" s="273"/>
      <c r="Q360" s="273"/>
      <c r="R360" s="273"/>
      <c r="S360" s="273"/>
      <c r="T360" s="274"/>
      <c r="U360" s="14"/>
      <c r="V360" s="14"/>
      <c r="W360" s="14"/>
      <c r="X360" s="14"/>
      <c r="Y360" s="14"/>
      <c r="Z360" s="14"/>
      <c r="AA360" s="14"/>
      <c r="AB360" s="14"/>
      <c r="AC360" s="14"/>
      <c r="AD360" s="14"/>
      <c r="AE360" s="14"/>
      <c r="AT360" s="275" t="s">
        <v>609</v>
      </c>
      <c r="AU360" s="275" t="s">
        <v>96</v>
      </c>
      <c r="AV360" s="14" t="s">
        <v>89</v>
      </c>
      <c r="AW360" s="14" t="s">
        <v>41</v>
      </c>
      <c r="AX360" s="14" t="s">
        <v>80</v>
      </c>
      <c r="AY360" s="275" t="s">
        <v>298</v>
      </c>
    </row>
    <row r="361" s="15" customFormat="1">
      <c r="A361" s="15"/>
      <c r="B361" s="276"/>
      <c r="C361" s="277"/>
      <c r="D361" s="250" t="s">
        <v>609</v>
      </c>
      <c r="E361" s="278" t="s">
        <v>35</v>
      </c>
      <c r="F361" s="279" t="s">
        <v>612</v>
      </c>
      <c r="G361" s="277"/>
      <c r="H361" s="280">
        <v>7</v>
      </c>
      <c r="I361" s="281"/>
      <c r="J361" s="277"/>
      <c r="K361" s="277"/>
      <c r="L361" s="282"/>
      <c r="M361" s="283"/>
      <c r="N361" s="284"/>
      <c r="O361" s="284"/>
      <c r="P361" s="284"/>
      <c r="Q361" s="284"/>
      <c r="R361" s="284"/>
      <c r="S361" s="284"/>
      <c r="T361" s="285"/>
      <c r="U361" s="15"/>
      <c r="V361" s="15"/>
      <c r="W361" s="15"/>
      <c r="X361" s="15"/>
      <c r="Y361" s="15"/>
      <c r="Z361" s="15"/>
      <c r="AA361" s="15"/>
      <c r="AB361" s="15"/>
      <c r="AC361" s="15"/>
      <c r="AD361" s="15"/>
      <c r="AE361" s="15"/>
      <c r="AT361" s="286" t="s">
        <v>609</v>
      </c>
      <c r="AU361" s="286" t="s">
        <v>96</v>
      </c>
      <c r="AV361" s="15" t="s">
        <v>100</v>
      </c>
      <c r="AW361" s="15" t="s">
        <v>41</v>
      </c>
      <c r="AX361" s="15" t="s">
        <v>87</v>
      </c>
      <c r="AY361" s="286" t="s">
        <v>298</v>
      </c>
    </row>
    <row r="362" s="2" customFormat="1" ht="24.15" customHeight="1">
      <c r="A362" s="41"/>
      <c r="B362" s="42"/>
      <c r="C362" s="217" t="s">
        <v>478</v>
      </c>
      <c r="D362" s="217" t="s">
        <v>301</v>
      </c>
      <c r="E362" s="218" t="s">
        <v>1221</v>
      </c>
      <c r="F362" s="219" t="s">
        <v>1222</v>
      </c>
      <c r="G362" s="220" t="s">
        <v>315</v>
      </c>
      <c r="H362" s="221">
        <v>48</v>
      </c>
      <c r="I362" s="222"/>
      <c r="J362" s="223">
        <f>ROUND(I362*H362,2)</f>
        <v>0</v>
      </c>
      <c r="K362" s="219" t="s">
        <v>305</v>
      </c>
      <c r="L362" s="47"/>
      <c r="M362" s="224" t="s">
        <v>35</v>
      </c>
      <c r="N362" s="225" t="s">
        <v>51</v>
      </c>
      <c r="O362" s="87"/>
      <c r="P362" s="226">
        <f>O362*H362</f>
        <v>0</v>
      </c>
      <c r="Q362" s="226">
        <v>0</v>
      </c>
      <c r="R362" s="226">
        <f>Q362*H362</f>
        <v>0</v>
      </c>
      <c r="S362" s="226">
        <v>0</v>
      </c>
      <c r="T362" s="227">
        <f>S362*H362</f>
        <v>0</v>
      </c>
      <c r="U362" s="41"/>
      <c r="V362" s="41"/>
      <c r="W362" s="41"/>
      <c r="X362" s="41"/>
      <c r="Y362" s="41"/>
      <c r="Z362" s="41"/>
      <c r="AA362" s="41"/>
      <c r="AB362" s="41"/>
      <c r="AC362" s="41"/>
      <c r="AD362" s="41"/>
      <c r="AE362" s="41"/>
      <c r="AR362" s="228" t="s">
        <v>398</v>
      </c>
      <c r="AT362" s="228" t="s">
        <v>301</v>
      </c>
      <c r="AU362" s="228" t="s">
        <v>96</v>
      </c>
      <c r="AY362" s="19" t="s">
        <v>298</v>
      </c>
      <c r="BE362" s="229">
        <f>IF(N362="základní",J362,0)</f>
        <v>0</v>
      </c>
      <c r="BF362" s="229">
        <f>IF(N362="snížená",J362,0)</f>
        <v>0</v>
      </c>
      <c r="BG362" s="229">
        <f>IF(N362="zákl. přenesená",J362,0)</f>
        <v>0</v>
      </c>
      <c r="BH362" s="229">
        <f>IF(N362="sníž. přenesená",J362,0)</f>
        <v>0</v>
      </c>
      <c r="BI362" s="229">
        <f>IF(N362="nulová",J362,0)</f>
        <v>0</v>
      </c>
      <c r="BJ362" s="19" t="s">
        <v>87</v>
      </c>
      <c r="BK362" s="229">
        <f>ROUND(I362*H362,2)</f>
        <v>0</v>
      </c>
      <c r="BL362" s="19" t="s">
        <v>398</v>
      </c>
      <c r="BM362" s="228" t="s">
        <v>1223</v>
      </c>
    </row>
    <row r="363" s="13" customFormat="1">
      <c r="A363" s="13"/>
      <c r="B363" s="255"/>
      <c r="C363" s="256"/>
      <c r="D363" s="250" t="s">
        <v>609</v>
      </c>
      <c r="E363" s="257" t="s">
        <v>35</v>
      </c>
      <c r="F363" s="258" t="s">
        <v>1015</v>
      </c>
      <c r="G363" s="256"/>
      <c r="H363" s="257" t="s">
        <v>35</v>
      </c>
      <c r="I363" s="259"/>
      <c r="J363" s="256"/>
      <c r="K363" s="256"/>
      <c r="L363" s="260"/>
      <c r="M363" s="261"/>
      <c r="N363" s="262"/>
      <c r="O363" s="262"/>
      <c r="P363" s="262"/>
      <c r="Q363" s="262"/>
      <c r="R363" s="262"/>
      <c r="S363" s="262"/>
      <c r="T363" s="263"/>
      <c r="U363" s="13"/>
      <c r="V363" s="13"/>
      <c r="W363" s="13"/>
      <c r="X363" s="13"/>
      <c r="Y363" s="13"/>
      <c r="Z363" s="13"/>
      <c r="AA363" s="13"/>
      <c r="AB363" s="13"/>
      <c r="AC363" s="13"/>
      <c r="AD363" s="13"/>
      <c r="AE363" s="13"/>
      <c r="AT363" s="264" t="s">
        <v>609</v>
      </c>
      <c r="AU363" s="264" t="s">
        <v>96</v>
      </c>
      <c r="AV363" s="13" t="s">
        <v>87</v>
      </c>
      <c r="AW363" s="13" t="s">
        <v>41</v>
      </c>
      <c r="AX363" s="13" t="s">
        <v>80</v>
      </c>
      <c r="AY363" s="264" t="s">
        <v>298</v>
      </c>
    </row>
    <row r="364" s="13" customFormat="1">
      <c r="A364" s="13"/>
      <c r="B364" s="255"/>
      <c r="C364" s="256"/>
      <c r="D364" s="250" t="s">
        <v>609</v>
      </c>
      <c r="E364" s="257" t="s">
        <v>35</v>
      </c>
      <c r="F364" s="258" t="s">
        <v>1188</v>
      </c>
      <c r="G364" s="256"/>
      <c r="H364" s="257" t="s">
        <v>35</v>
      </c>
      <c r="I364" s="259"/>
      <c r="J364" s="256"/>
      <c r="K364" s="256"/>
      <c r="L364" s="260"/>
      <c r="M364" s="261"/>
      <c r="N364" s="262"/>
      <c r="O364" s="262"/>
      <c r="P364" s="262"/>
      <c r="Q364" s="262"/>
      <c r="R364" s="262"/>
      <c r="S364" s="262"/>
      <c r="T364" s="263"/>
      <c r="U364" s="13"/>
      <c r="V364" s="13"/>
      <c r="W364" s="13"/>
      <c r="X364" s="13"/>
      <c r="Y364" s="13"/>
      <c r="Z364" s="13"/>
      <c r="AA364" s="13"/>
      <c r="AB364" s="13"/>
      <c r="AC364" s="13"/>
      <c r="AD364" s="13"/>
      <c r="AE364" s="13"/>
      <c r="AT364" s="264" t="s">
        <v>609</v>
      </c>
      <c r="AU364" s="264" t="s">
        <v>96</v>
      </c>
      <c r="AV364" s="13" t="s">
        <v>87</v>
      </c>
      <c r="AW364" s="13" t="s">
        <v>41</v>
      </c>
      <c r="AX364" s="13" t="s">
        <v>80</v>
      </c>
      <c r="AY364" s="264" t="s">
        <v>298</v>
      </c>
    </row>
    <row r="365" s="14" customFormat="1">
      <c r="A365" s="14"/>
      <c r="B365" s="265"/>
      <c r="C365" s="266"/>
      <c r="D365" s="250" t="s">
        <v>609</v>
      </c>
      <c r="E365" s="267" t="s">
        <v>35</v>
      </c>
      <c r="F365" s="268" t="s">
        <v>490</v>
      </c>
      <c r="G365" s="266"/>
      <c r="H365" s="269">
        <v>48</v>
      </c>
      <c r="I365" s="270"/>
      <c r="J365" s="266"/>
      <c r="K365" s="266"/>
      <c r="L365" s="271"/>
      <c r="M365" s="272"/>
      <c r="N365" s="273"/>
      <c r="O365" s="273"/>
      <c r="P365" s="273"/>
      <c r="Q365" s="273"/>
      <c r="R365" s="273"/>
      <c r="S365" s="273"/>
      <c r="T365" s="274"/>
      <c r="U365" s="14"/>
      <c r="V365" s="14"/>
      <c r="W365" s="14"/>
      <c r="X365" s="14"/>
      <c r="Y365" s="14"/>
      <c r="Z365" s="14"/>
      <c r="AA365" s="14"/>
      <c r="AB365" s="14"/>
      <c r="AC365" s="14"/>
      <c r="AD365" s="14"/>
      <c r="AE365" s="14"/>
      <c r="AT365" s="275" t="s">
        <v>609</v>
      </c>
      <c r="AU365" s="275" t="s">
        <v>96</v>
      </c>
      <c r="AV365" s="14" t="s">
        <v>89</v>
      </c>
      <c r="AW365" s="14" t="s">
        <v>41</v>
      </c>
      <c r="AX365" s="14" t="s">
        <v>80</v>
      </c>
      <c r="AY365" s="275" t="s">
        <v>298</v>
      </c>
    </row>
    <row r="366" s="15" customFormat="1">
      <c r="A366" s="15"/>
      <c r="B366" s="276"/>
      <c r="C366" s="277"/>
      <c r="D366" s="250" t="s">
        <v>609</v>
      </c>
      <c r="E366" s="278" t="s">
        <v>35</v>
      </c>
      <c r="F366" s="279" t="s">
        <v>612</v>
      </c>
      <c r="G366" s="277"/>
      <c r="H366" s="280">
        <v>48</v>
      </c>
      <c r="I366" s="281"/>
      <c r="J366" s="277"/>
      <c r="K366" s="277"/>
      <c r="L366" s="282"/>
      <c r="M366" s="283"/>
      <c r="N366" s="284"/>
      <c r="O366" s="284"/>
      <c r="P366" s="284"/>
      <c r="Q366" s="284"/>
      <c r="R366" s="284"/>
      <c r="S366" s="284"/>
      <c r="T366" s="285"/>
      <c r="U366" s="15"/>
      <c r="V366" s="15"/>
      <c r="W366" s="15"/>
      <c r="X366" s="15"/>
      <c r="Y366" s="15"/>
      <c r="Z366" s="15"/>
      <c r="AA366" s="15"/>
      <c r="AB366" s="15"/>
      <c r="AC366" s="15"/>
      <c r="AD366" s="15"/>
      <c r="AE366" s="15"/>
      <c r="AT366" s="286" t="s">
        <v>609</v>
      </c>
      <c r="AU366" s="286" t="s">
        <v>96</v>
      </c>
      <c r="AV366" s="15" t="s">
        <v>100</v>
      </c>
      <c r="AW366" s="15" t="s">
        <v>41</v>
      </c>
      <c r="AX366" s="15" t="s">
        <v>87</v>
      </c>
      <c r="AY366" s="286" t="s">
        <v>298</v>
      </c>
    </row>
    <row r="367" s="2" customFormat="1" ht="24.15" customHeight="1">
      <c r="A367" s="41"/>
      <c r="B367" s="42"/>
      <c r="C367" s="217" t="s">
        <v>482</v>
      </c>
      <c r="D367" s="217" t="s">
        <v>301</v>
      </c>
      <c r="E367" s="218" t="s">
        <v>1224</v>
      </c>
      <c r="F367" s="219" t="s">
        <v>1225</v>
      </c>
      <c r="G367" s="220" t="s">
        <v>315</v>
      </c>
      <c r="H367" s="221">
        <v>48</v>
      </c>
      <c r="I367" s="222"/>
      <c r="J367" s="223">
        <f>ROUND(I367*H367,2)</f>
        <v>0</v>
      </c>
      <c r="K367" s="219" t="s">
        <v>305</v>
      </c>
      <c r="L367" s="47"/>
      <c r="M367" s="224" t="s">
        <v>35</v>
      </c>
      <c r="N367" s="225" t="s">
        <v>51</v>
      </c>
      <c r="O367" s="87"/>
      <c r="P367" s="226">
        <f>O367*H367</f>
        <v>0</v>
      </c>
      <c r="Q367" s="226">
        <v>0</v>
      </c>
      <c r="R367" s="226">
        <f>Q367*H367</f>
        <v>0</v>
      </c>
      <c r="S367" s="226">
        <v>0</v>
      </c>
      <c r="T367" s="227">
        <f>S367*H367</f>
        <v>0</v>
      </c>
      <c r="U367" s="41"/>
      <c r="V367" s="41"/>
      <c r="W367" s="41"/>
      <c r="X367" s="41"/>
      <c r="Y367" s="41"/>
      <c r="Z367" s="41"/>
      <c r="AA367" s="41"/>
      <c r="AB367" s="41"/>
      <c r="AC367" s="41"/>
      <c r="AD367" s="41"/>
      <c r="AE367" s="41"/>
      <c r="AR367" s="228" t="s">
        <v>398</v>
      </c>
      <c r="AT367" s="228" t="s">
        <v>301</v>
      </c>
      <c r="AU367" s="228" t="s">
        <v>96</v>
      </c>
      <c r="AY367" s="19" t="s">
        <v>298</v>
      </c>
      <c r="BE367" s="229">
        <f>IF(N367="základní",J367,0)</f>
        <v>0</v>
      </c>
      <c r="BF367" s="229">
        <f>IF(N367="snížená",J367,0)</f>
        <v>0</v>
      </c>
      <c r="BG367" s="229">
        <f>IF(N367="zákl. přenesená",J367,0)</f>
        <v>0</v>
      </c>
      <c r="BH367" s="229">
        <f>IF(N367="sníž. přenesená",J367,0)</f>
        <v>0</v>
      </c>
      <c r="BI367" s="229">
        <f>IF(N367="nulová",J367,0)</f>
        <v>0</v>
      </c>
      <c r="BJ367" s="19" t="s">
        <v>87</v>
      </c>
      <c r="BK367" s="229">
        <f>ROUND(I367*H367,2)</f>
        <v>0</v>
      </c>
      <c r="BL367" s="19" t="s">
        <v>398</v>
      </c>
      <c r="BM367" s="228" t="s">
        <v>1226</v>
      </c>
    </row>
    <row r="368" s="13" customFormat="1">
      <c r="A368" s="13"/>
      <c r="B368" s="255"/>
      <c r="C368" s="256"/>
      <c r="D368" s="250" t="s">
        <v>609</v>
      </c>
      <c r="E368" s="257" t="s">
        <v>35</v>
      </c>
      <c r="F368" s="258" t="s">
        <v>1015</v>
      </c>
      <c r="G368" s="256"/>
      <c r="H368" s="257" t="s">
        <v>35</v>
      </c>
      <c r="I368" s="259"/>
      <c r="J368" s="256"/>
      <c r="K368" s="256"/>
      <c r="L368" s="260"/>
      <c r="M368" s="261"/>
      <c r="N368" s="262"/>
      <c r="O368" s="262"/>
      <c r="P368" s="262"/>
      <c r="Q368" s="262"/>
      <c r="R368" s="262"/>
      <c r="S368" s="262"/>
      <c r="T368" s="263"/>
      <c r="U368" s="13"/>
      <c r="V368" s="13"/>
      <c r="W368" s="13"/>
      <c r="X368" s="13"/>
      <c r="Y368" s="13"/>
      <c r="Z368" s="13"/>
      <c r="AA368" s="13"/>
      <c r="AB368" s="13"/>
      <c r="AC368" s="13"/>
      <c r="AD368" s="13"/>
      <c r="AE368" s="13"/>
      <c r="AT368" s="264" t="s">
        <v>609</v>
      </c>
      <c r="AU368" s="264" t="s">
        <v>96</v>
      </c>
      <c r="AV368" s="13" t="s">
        <v>87</v>
      </c>
      <c r="AW368" s="13" t="s">
        <v>41</v>
      </c>
      <c r="AX368" s="13" t="s">
        <v>80</v>
      </c>
      <c r="AY368" s="264" t="s">
        <v>298</v>
      </c>
    </row>
    <row r="369" s="13" customFormat="1">
      <c r="A369" s="13"/>
      <c r="B369" s="255"/>
      <c r="C369" s="256"/>
      <c r="D369" s="250" t="s">
        <v>609</v>
      </c>
      <c r="E369" s="257" t="s">
        <v>35</v>
      </c>
      <c r="F369" s="258" t="s">
        <v>1188</v>
      </c>
      <c r="G369" s="256"/>
      <c r="H369" s="257" t="s">
        <v>35</v>
      </c>
      <c r="I369" s="259"/>
      <c r="J369" s="256"/>
      <c r="K369" s="256"/>
      <c r="L369" s="260"/>
      <c r="M369" s="261"/>
      <c r="N369" s="262"/>
      <c r="O369" s="262"/>
      <c r="P369" s="262"/>
      <c r="Q369" s="262"/>
      <c r="R369" s="262"/>
      <c r="S369" s="262"/>
      <c r="T369" s="263"/>
      <c r="U369" s="13"/>
      <c r="V369" s="13"/>
      <c r="W369" s="13"/>
      <c r="X369" s="13"/>
      <c r="Y369" s="13"/>
      <c r="Z369" s="13"/>
      <c r="AA369" s="13"/>
      <c r="AB369" s="13"/>
      <c r="AC369" s="13"/>
      <c r="AD369" s="13"/>
      <c r="AE369" s="13"/>
      <c r="AT369" s="264" t="s">
        <v>609</v>
      </c>
      <c r="AU369" s="264" t="s">
        <v>96</v>
      </c>
      <c r="AV369" s="13" t="s">
        <v>87</v>
      </c>
      <c r="AW369" s="13" t="s">
        <v>41</v>
      </c>
      <c r="AX369" s="13" t="s">
        <v>80</v>
      </c>
      <c r="AY369" s="264" t="s">
        <v>298</v>
      </c>
    </row>
    <row r="370" s="14" customFormat="1">
      <c r="A370" s="14"/>
      <c r="B370" s="265"/>
      <c r="C370" s="266"/>
      <c r="D370" s="250" t="s">
        <v>609</v>
      </c>
      <c r="E370" s="267" t="s">
        <v>35</v>
      </c>
      <c r="F370" s="268" t="s">
        <v>490</v>
      </c>
      <c r="G370" s="266"/>
      <c r="H370" s="269">
        <v>48</v>
      </c>
      <c r="I370" s="270"/>
      <c r="J370" s="266"/>
      <c r="K370" s="266"/>
      <c r="L370" s="271"/>
      <c r="M370" s="272"/>
      <c r="N370" s="273"/>
      <c r="O370" s="273"/>
      <c r="P370" s="273"/>
      <c r="Q370" s="273"/>
      <c r="R370" s="273"/>
      <c r="S370" s="273"/>
      <c r="T370" s="274"/>
      <c r="U370" s="14"/>
      <c r="V370" s="14"/>
      <c r="W370" s="14"/>
      <c r="X370" s="14"/>
      <c r="Y370" s="14"/>
      <c r="Z370" s="14"/>
      <c r="AA370" s="14"/>
      <c r="AB370" s="14"/>
      <c r="AC370" s="14"/>
      <c r="AD370" s="14"/>
      <c r="AE370" s="14"/>
      <c r="AT370" s="275" t="s">
        <v>609</v>
      </c>
      <c r="AU370" s="275" t="s">
        <v>96</v>
      </c>
      <c r="AV370" s="14" t="s">
        <v>89</v>
      </c>
      <c r="AW370" s="14" t="s">
        <v>41</v>
      </c>
      <c r="AX370" s="14" t="s">
        <v>80</v>
      </c>
      <c r="AY370" s="275" t="s">
        <v>298</v>
      </c>
    </row>
    <row r="371" s="15" customFormat="1">
      <c r="A371" s="15"/>
      <c r="B371" s="276"/>
      <c r="C371" s="277"/>
      <c r="D371" s="250" t="s">
        <v>609</v>
      </c>
      <c r="E371" s="278" t="s">
        <v>35</v>
      </c>
      <c r="F371" s="279" t="s">
        <v>612</v>
      </c>
      <c r="G371" s="277"/>
      <c r="H371" s="280">
        <v>48</v>
      </c>
      <c r="I371" s="281"/>
      <c r="J371" s="277"/>
      <c r="K371" s="277"/>
      <c r="L371" s="282"/>
      <c r="M371" s="283"/>
      <c r="N371" s="284"/>
      <c r="O371" s="284"/>
      <c r="P371" s="284"/>
      <c r="Q371" s="284"/>
      <c r="R371" s="284"/>
      <c r="S371" s="284"/>
      <c r="T371" s="285"/>
      <c r="U371" s="15"/>
      <c r="V371" s="15"/>
      <c r="W371" s="15"/>
      <c r="X371" s="15"/>
      <c r="Y371" s="15"/>
      <c r="Z371" s="15"/>
      <c r="AA371" s="15"/>
      <c r="AB371" s="15"/>
      <c r="AC371" s="15"/>
      <c r="AD371" s="15"/>
      <c r="AE371" s="15"/>
      <c r="AT371" s="286" t="s">
        <v>609</v>
      </c>
      <c r="AU371" s="286" t="s">
        <v>96</v>
      </c>
      <c r="AV371" s="15" t="s">
        <v>100</v>
      </c>
      <c r="AW371" s="15" t="s">
        <v>41</v>
      </c>
      <c r="AX371" s="15" t="s">
        <v>87</v>
      </c>
      <c r="AY371" s="286" t="s">
        <v>298</v>
      </c>
    </row>
    <row r="372" s="2" customFormat="1" ht="33" customHeight="1">
      <c r="A372" s="41"/>
      <c r="B372" s="42"/>
      <c r="C372" s="217" t="s">
        <v>486</v>
      </c>
      <c r="D372" s="217" t="s">
        <v>301</v>
      </c>
      <c r="E372" s="218" t="s">
        <v>1227</v>
      </c>
      <c r="F372" s="219" t="s">
        <v>1228</v>
      </c>
      <c r="G372" s="220" t="s">
        <v>304</v>
      </c>
      <c r="H372" s="221">
        <v>57.600000000000001</v>
      </c>
      <c r="I372" s="222"/>
      <c r="J372" s="223">
        <f>ROUND(I372*H372,2)</f>
        <v>0</v>
      </c>
      <c r="K372" s="219" t="s">
        <v>305</v>
      </c>
      <c r="L372" s="47"/>
      <c r="M372" s="224" t="s">
        <v>35</v>
      </c>
      <c r="N372" s="225" t="s">
        <v>51</v>
      </c>
      <c r="O372" s="87"/>
      <c r="P372" s="226">
        <f>O372*H372</f>
        <v>0</v>
      </c>
      <c r="Q372" s="226">
        <v>0</v>
      </c>
      <c r="R372" s="226">
        <f>Q372*H372</f>
        <v>0</v>
      </c>
      <c r="S372" s="226">
        <v>0</v>
      </c>
      <c r="T372" s="227">
        <f>S372*H372</f>
        <v>0</v>
      </c>
      <c r="U372" s="41"/>
      <c r="V372" s="41"/>
      <c r="W372" s="41"/>
      <c r="X372" s="41"/>
      <c r="Y372" s="41"/>
      <c r="Z372" s="41"/>
      <c r="AA372" s="41"/>
      <c r="AB372" s="41"/>
      <c r="AC372" s="41"/>
      <c r="AD372" s="41"/>
      <c r="AE372" s="41"/>
      <c r="AR372" s="228" t="s">
        <v>398</v>
      </c>
      <c r="AT372" s="228" t="s">
        <v>301</v>
      </c>
      <c r="AU372" s="228" t="s">
        <v>96</v>
      </c>
      <c r="AY372" s="19" t="s">
        <v>298</v>
      </c>
      <c r="BE372" s="229">
        <f>IF(N372="základní",J372,0)</f>
        <v>0</v>
      </c>
      <c r="BF372" s="229">
        <f>IF(N372="snížená",J372,0)</f>
        <v>0</v>
      </c>
      <c r="BG372" s="229">
        <f>IF(N372="zákl. přenesená",J372,0)</f>
        <v>0</v>
      </c>
      <c r="BH372" s="229">
        <f>IF(N372="sníž. přenesená",J372,0)</f>
        <v>0</v>
      </c>
      <c r="BI372" s="229">
        <f>IF(N372="nulová",J372,0)</f>
        <v>0</v>
      </c>
      <c r="BJ372" s="19" t="s">
        <v>87</v>
      </c>
      <c r="BK372" s="229">
        <f>ROUND(I372*H372,2)</f>
        <v>0</v>
      </c>
      <c r="BL372" s="19" t="s">
        <v>398</v>
      </c>
      <c r="BM372" s="228" t="s">
        <v>1229</v>
      </c>
    </row>
    <row r="373" s="13" customFormat="1">
      <c r="A373" s="13"/>
      <c r="B373" s="255"/>
      <c r="C373" s="256"/>
      <c r="D373" s="250" t="s">
        <v>609</v>
      </c>
      <c r="E373" s="257" t="s">
        <v>35</v>
      </c>
      <c r="F373" s="258" t="s">
        <v>1015</v>
      </c>
      <c r="G373" s="256"/>
      <c r="H373" s="257" t="s">
        <v>35</v>
      </c>
      <c r="I373" s="259"/>
      <c r="J373" s="256"/>
      <c r="K373" s="256"/>
      <c r="L373" s="260"/>
      <c r="M373" s="261"/>
      <c r="N373" s="262"/>
      <c r="O373" s="262"/>
      <c r="P373" s="262"/>
      <c r="Q373" s="262"/>
      <c r="R373" s="262"/>
      <c r="S373" s="262"/>
      <c r="T373" s="263"/>
      <c r="U373" s="13"/>
      <c r="V373" s="13"/>
      <c r="W373" s="13"/>
      <c r="X373" s="13"/>
      <c r="Y373" s="13"/>
      <c r="Z373" s="13"/>
      <c r="AA373" s="13"/>
      <c r="AB373" s="13"/>
      <c r="AC373" s="13"/>
      <c r="AD373" s="13"/>
      <c r="AE373" s="13"/>
      <c r="AT373" s="264" t="s">
        <v>609</v>
      </c>
      <c r="AU373" s="264" t="s">
        <v>96</v>
      </c>
      <c r="AV373" s="13" t="s">
        <v>87</v>
      </c>
      <c r="AW373" s="13" t="s">
        <v>41</v>
      </c>
      <c r="AX373" s="13" t="s">
        <v>80</v>
      </c>
      <c r="AY373" s="264" t="s">
        <v>298</v>
      </c>
    </row>
    <row r="374" s="13" customFormat="1">
      <c r="A374" s="13"/>
      <c r="B374" s="255"/>
      <c r="C374" s="256"/>
      <c r="D374" s="250" t="s">
        <v>609</v>
      </c>
      <c r="E374" s="257" t="s">
        <v>35</v>
      </c>
      <c r="F374" s="258" t="s">
        <v>1230</v>
      </c>
      <c r="G374" s="256"/>
      <c r="H374" s="257" t="s">
        <v>35</v>
      </c>
      <c r="I374" s="259"/>
      <c r="J374" s="256"/>
      <c r="K374" s="256"/>
      <c r="L374" s="260"/>
      <c r="M374" s="261"/>
      <c r="N374" s="262"/>
      <c r="O374" s="262"/>
      <c r="P374" s="262"/>
      <c r="Q374" s="262"/>
      <c r="R374" s="262"/>
      <c r="S374" s="262"/>
      <c r="T374" s="263"/>
      <c r="U374" s="13"/>
      <c r="V374" s="13"/>
      <c r="W374" s="13"/>
      <c r="X374" s="13"/>
      <c r="Y374" s="13"/>
      <c r="Z374" s="13"/>
      <c r="AA374" s="13"/>
      <c r="AB374" s="13"/>
      <c r="AC374" s="13"/>
      <c r="AD374" s="13"/>
      <c r="AE374" s="13"/>
      <c r="AT374" s="264" t="s">
        <v>609</v>
      </c>
      <c r="AU374" s="264" t="s">
        <v>96</v>
      </c>
      <c r="AV374" s="13" t="s">
        <v>87</v>
      </c>
      <c r="AW374" s="13" t="s">
        <v>41</v>
      </c>
      <c r="AX374" s="13" t="s">
        <v>80</v>
      </c>
      <c r="AY374" s="264" t="s">
        <v>298</v>
      </c>
    </row>
    <row r="375" s="14" customFormat="1">
      <c r="A375" s="14"/>
      <c r="B375" s="265"/>
      <c r="C375" s="266"/>
      <c r="D375" s="250" t="s">
        <v>609</v>
      </c>
      <c r="E375" s="267" t="s">
        <v>35</v>
      </c>
      <c r="F375" s="268" t="s">
        <v>1231</v>
      </c>
      <c r="G375" s="266"/>
      <c r="H375" s="269">
        <v>9.5999999999999996</v>
      </c>
      <c r="I375" s="270"/>
      <c r="J375" s="266"/>
      <c r="K375" s="266"/>
      <c r="L375" s="271"/>
      <c r="M375" s="272"/>
      <c r="N375" s="273"/>
      <c r="O375" s="273"/>
      <c r="P375" s="273"/>
      <c r="Q375" s="273"/>
      <c r="R375" s="273"/>
      <c r="S375" s="273"/>
      <c r="T375" s="274"/>
      <c r="U375" s="14"/>
      <c r="V375" s="14"/>
      <c r="W375" s="14"/>
      <c r="X375" s="14"/>
      <c r="Y375" s="14"/>
      <c r="Z375" s="14"/>
      <c r="AA375" s="14"/>
      <c r="AB375" s="14"/>
      <c r="AC375" s="14"/>
      <c r="AD375" s="14"/>
      <c r="AE375" s="14"/>
      <c r="AT375" s="275" t="s">
        <v>609</v>
      </c>
      <c r="AU375" s="275" t="s">
        <v>96</v>
      </c>
      <c r="AV375" s="14" t="s">
        <v>89</v>
      </c>
      <c r="AW375" s="14" t="s">
        <v>41</v>
      </c>
      <c r="AX375" s="14" t="s">
        <v>80</v>
      </c>
      <c r="AY375" s="275" t="s">
        <v>298</v>
      </c>
    </row>
    <row r="376" s="13" customFormat="1">
      <c r="A376" s="13"/>
      <c r="B376" s="255"/>
      <c r="C376" s="256"/>
      <c r="D376" s="250" t="s">
        <v>609</v>
      </c>
      <c r="E376" s="257" t="s">
        <v>35</v>
      </c>
      <c r="F376" s="258" t="s">
        <v>1232</v>
      </c>
      <c r="G376" s="256"/>
      <c r="H376" s="257" t="s">
        <v>35</v>
      </c>
      <c r="I376" s="259"/>
      <c r="J376" s="256"/>
      <c r="K376" s="256"/>
      <c r="L376" s="260"/>
      <c r="M376" s="261"/>
      <c r="N376" s="262"/>
      <c r="O376" s="262"/>
      <c r="P376" s="262"/>
      <c r="Q376" s="262"/>
      <c r="R376" s="262"/>
      <c r="S376" s="262"/>
      <c r="T376" s="263"/>
      <c r="U376" s="13"/>
      <c r="V376" s="13"/>
      <c r="W376" s="13"/>
      <c r="X376" s="13"/>
      <c r="Y376" s="13"/>
      <c r="Z376" s="13"/>
      <c r="AA376" s="13"/>
      <c r="AB376" s="13"/>
      <c r="AC376" s="13"/>
      <c r="AD376" s="13"/>
      <c r="AE376" s="13"/>
      <c r="AT376" s="264" t="s">
        <v>609</v>
      </c>
      <c r="AU376" s="264" t="s">
        <v>96</v>
      </c>
      <c r="AV376" s="13" t="s">
        <v>87</v>
      </c>
      <c r="AW376" s="13" t="s">
        <v>41</v>
      </c>
      <c r="AX376" s="13" t="s">
        <v>80</v>
      </c>
      <c r="AY376" s="264" t="s">
        <v>298</v>
      </c>
    </row>
    <row r="377" s="14" customFormat="1">
      <c r="A377" s="14"/>
      <c r="B377" s="265"/>
      <c r="C377" s="266"/>
      <c r="D377" s="250" t="s">
        <v>609</v>
      </c>
      <c r="E377" s="267" t="s">
        <v>35</v>
      </c>
      <c r="F377" s="268" t="s">
        <v>490</v>
      </c>
      <c r="G377" s="266"/>
      <c r="H377" s="269">
        <v>48</v>
      </c>
      <c r="I377" s="270"/>
      <c r="J377" s="266"/>
      <c r="K377" s="266"/>
      <c r="L377" s="271"/>
      <c r="M377" s="272"/>
      <c r="N377" s="273"/>
      <c r="O377" s="273"/>
      <c r="P377" s="273"/>
      <c r="Q377" s="273"/>
      <c r="R377" s="273"/>
      <c r="S377" s="273"/>
      <c r="T377" s="274"/>
      <c r="U377" s="14"/>
      <c r="V377" s="14"/>
      <c r="W377" s="14"/>
      <c r="X377" s="14"/>
      <c r="Y377" s="14"/>
      <c r="Z377" s="14"/>
      <c r="AA377" s="14"/>
      <c r="AB377" s="14"/>
      <c r="AC377" s="14"/>
      <c r="AD377" s="14"/>
      <c r="AE377" s="14"/>
      <c r="AT377" s="275" t="s">
        <v>609</v>
      </c>
      <c r="AU377" s="275" t="s">
        <v>96</v>
      </c>
      <c r="AV377" s="14" t="s">
        <v>89</v>
      </c>
      <c r="AW377" s="14" t="s">
        <v>41</v>
      </c>
      <c r="AX377" s="14" t="s">
        <v>80</v>
      </c>
      <c r="AY377" s="275" t="s">
        <v>298</v>
      </c>
    </row>
    <row r="378" s="15" customFormat="1">
      <c r="A378" s="15"/>
      <c r="B378" s="276"/>
      <c r="C378" s="277"/>
      <c r="D378" s="250" t="s">
        <v>609</v>
      </c>
      <c r="E378" s="278" t="s">
        <v>35</v>
      </c>
      <c r="F378" s="279" t="s">
        <v>612</v>
      </c>
      <c r="G378" s="277"/>
      <c r="H378" s="280">
        <v>57.600000000000001</v>
      </c>
      <c r="I378" s="281"/>
      <c r="J378" s="277"/>
      <c r="K378" s="277"/>
      <c r="L378" s="282"/>
      <c r="M378" s="283"/>
      <c r="N378" s="284"/>
      <c r="O378" s="284"/>
      <c r="P378" s="284"/>
      <c r="Q378" s="284"/>
      <c r="R378" s="284"/>
      <c r="S378" s="284"/>
      <c r="T378" s="285"/>
      <c r="U378" s="15"/>
      <c r="V378" s="15"/>
      <c r="W378" s="15"/>
      <c r="X378" s="15"/>
      <c r="Y378" s="15"/>
      <c r="Z378" s="15"/>
      <c r="AA378" s="15"/>
      <c r="AB378" s="15"/>
      <c r="AC378" s="15"/>
      <c r="AD378" s="15"/>
      <c r="AE378" s="15"/>
      <c r="AT378" s="286" t="s">
        <v>609</v>
      </c>
      <c r="AU378" s="286" t="s">
        <v>96</v>
      </c>
      <c r="AV378" s="15" t="s">
        <v>100</v>
      </c>
      <c r="AW378" s="15" t="s">
        <v>41</v>
      </c>
      <c r="AX378" s="15" t="s">
        <v>87</v>
      </c>
      <c r="AY378" s="286" t="s">
        <v>298</v>
      </c>
    </row>
    <row r="379" s="2" customFormat="1" ht="37.8" customHeight="1">
      <c r="A379" s="41"/>
      <c r="B379" s="42"/>
      <c r="C379" s="217" t="s">
        <v>490</v>
      </c>
      <c r="D379" s="217" t="s">
        <v>301</v>
      </c>
      <c r="E379" s="218" t="s">
        <v>1233</v>
      </c>
      <c r="F379" s="219" t="s">
        <v>1234</v>
      </c>
      <c r="G379" s="220" t="s">
        <v>304</v>
      </c>
      <c r="H379" s="221">
        <v>57.600000000000001</v>
      </c>
      <c r="I379" s="222"/>
      <c r="J379" s="223">
        <f>ROUND(I379*H379,2)</f>
        <v>0</v>
      </c>
      <c r="K379" s="219" t="s">
        <v>305</v>
      </c>
      <c r="L379" s="47"/>
      <c r="M379" s="224" t="s">
        <v>35</v>
      </c>
      <c r="N379" s="225" t="s">
        <v>51</v>
      </c>
      <c r="O379" s="87"/>
      <c r="P379" s="226">
        <f>O379*H379</f>
        <v>0</v>
      </c>
      <c r="Q379" s="226">
        <v>0</v>
      </c>
      <c r="R379" s="226">
        <f>Q379*H379</f>
        <v>0</v>
      </c>
      <c r="S379" s="226">
        <v>0</v>
      </c>
      <c r="T379" s="227">
        <f>S379*H379</f>
        <v>0</v>
      </c>
      <c r="U379" s="41"/>
      <c r="V379" s="41"/>
      <c r="W379" s="41"/>
      <c r="X379" s="41"/>
      <c r="Y379" s="41"/>
      <c r="Z379" s="41"/>
      <c r="AA379" s="41"/>
      <c r="AB379" s="41"/>
      <c r="AC379" s="41"/>
      <c r="AD379" s="41"/>
      <c r="AE379" s="41"/>
      <c r="AR379" s="228" t="s">
        <v>398</v>
      </c>
      <c r="AT379" s="228" t="s">
        <v>301</v>
      </c>
      <c r="AU379" s="228" t="s">
        <v>96</v>
      </c>
      <c r="AY379" s="19" t="s">
        <v>298</v>
      </c>
      <c r="BE379" s="229">
        <f>IF(N379="základní",J379,0)</f>
        <v>0</v>
      </c>
      <c r="BF379" s="229">
        <f>IF(N379="snížená",J379,0)</f>
        <v>0</v>
      </c>
      <c r="BG379" s="229">
        <f>IF(N379="zákl. přenesená",J379,0)</f>
        <v>0</v>
      </c>
      <c r="BH379" s="229">
        <f>IF(N379="sníž. přenesená",J379,0)</f>
        <v>0</v>
      </c>
      <c r="BI379" s="229">
        <f>IF(N379="nulová",J379,0)</f>
        <v>0</v>
      </c>
      <c r="BJ379" s="19" t="s">
        <v>87</v>
      </c>
      <c r="BK379" s="229">
        <f>ROUND(I379*H379,2)</f>
        <v>0</v>
      </c>
      <c r="BL379" s="19" t="s">
        <v>398</v>
      </c>
      <c r="BM379" s="228" t="s">
        <v>1235</v>
      </c>
    </row>
    <row r="380" s="13" customFormat="1">
      <c r="A380" s="13"/>
      <c r="B380" s="255"/>
      <c r="C380" s="256"/>
      <c r="D380" s="250" t="s">
        <v>609</v>
      </c>
      <c r="E380" s="257" t="s">
        <v>35</v>
      </c>
      <c r="F380" s="258" t="s">
        <v>1015</v>
      </c>
      <c r="G380" s="256"/>
      <c r="H380" s="257" t="s">
        <v>35</v>
      </c>
      <c r="I380" s="259"/>
      <c r="J380" s="256"/>
      <c r="K380" s="256"/>
      <c r="L380" s="260"/>
      <c r="M380" s="261"/>
      <c r="N380" s="262"/>
      <c r="O380" s="262"/>
      <c r="P380" s="262"/>
      <c r="Q380" s="262"/>
      <c r="R380" s="262"/>
      <c r="S380" s="262"/>
      <c r="T380" s="263"/>
      <c r="U380" s="13"/>
      <c r="V380" s="13"/>
      <c r="W380" s="13"/>
      <c r="X380" s="13"/>
      <c r="Y380" s="13"/>
      <c r="Z380" s="13"/>
      <c r="AA380" s="13"/>
      <c r="AB380" s="13"/>
      <c r="AC380" s="13"/>
      <c r="AD380" s="13"/>
      <c r="AE380" s="13"/>
      <c r="AT380" s="264" t="s">
        <v>609</v>
      </c>
      <c r="AU380" s="264" t="s">
        <v>96</v>
      </c>
      <c r="AV380" s="13" t="s">
        <v>87</v>
      </c>
      <c r="AW380" s="13" t="s">
        <v>41</v>
      </c>
      <c r="AX380" s="13" t="s">
        <v>80</v>
      </c>
      <c r="AY380" s="264" t="s">
        <v>298</v>
      </c>
    </row>
    <row r="381" s="13" customFormat="1">
      <c r="A381" s="13"/>
      <c r="B381" s="255"/>
      <c r="C381" s="256"/>
      <c r="D381" s="250" t="s">
        <v>609</v>
      </c>
      <c r="E381" s="257" t="s">
        <v>35</v>
      </c>
      <c r="F381" s="258" t="s">
        <v>1230</v>
      </c>
      <c r="G381" s="256"/>
      <c r="H381" s="257" t="s">
        <v>35</v>
      </c>
      <c r="I381" s="259"/>
      <c r="J381" s="256"/>
      <c r="K381" s="256"/>
      <c r="L381" s="260"/>
      <c r="M381" s="261"/>
      <c r="N381" s="262"/>
      <c r="O381" s="262"/>
      <c r="P381" s="262"/>
      <c r="Q381" s="262"/>
      <c r="R381" s="262"/>
      <c r="S381" s="262"/>
      <c r="T381" s="263"/>
      <c r="U381" s="13"/>
      <c r="V381" s="13"/>
      <c r="W381" s="13"/>
      <c r="X381" s="13"/>
      <c r="Y381" s="13"/>
      <c r="Z381" s="13"/>
      <c r="AA381" s="13"/>
      <c r="AB381" s="13"/>
      <c r="AC381" s="13"/>
      <c r="AD381" s="13"/>
      <c r="AE381" s="13"/>
      <c r="AT381" s="264" t="s">
        <v>609</v>
      </c>
      <c r="AU381" s="264" t="s">
        <v>96</v>
      </c>
      <c r="AV381" s="13" t="s">
        <v>87</v>
      </c>
      <c r="AW381" s="13" t="s">
        <v>41</v>
      </c>
      <c r="AX381" s="13" t="s">
        <v>80</v>
      </c>
      <c r="AY381" s="264" t="s">
        <v>298</v>
      </c>
    </row>
    <row r="382" s="14" customFormat="1">
      <c r="A382" s="14"/>
      <c r="B382" s="265"/>
      <c r="C382" s="266"/>
      <c r="D382" s="250" t="s">
        <v>609</v>
      </c>
      <c r="E382" s="267" t="s">
        <v>35</v>
      </c>
      <c r="F382" s="268" t="s">
        <v>1231</v>
      </c>
      <c r="G382" s="266"/>
      <c r="H382" s="269">
        <v>9.5999999999999996</v>
      </c>
      <c r="I382" s="270"/>
      <c r="J382" s="266"/>
      <c r="K382" s="266"/>
      <c r="L382" s="271"/>
      <c r="M382" s="272"/>
      <c r="N382" s="273"/>
      <c r="O382" s="273"/>
      <c r="P382" s="273"/>
      <c r="Q382" s="273"/>
      <c r="R382" s="273"/>
      <c r="S382" s="273"/>
      <c r="T382" s="274"/>
      <c r="U382" s="14"/>
      <c r="V382" s="14"/>
      <c r="W382" s="14"/>
      <c r="X382" s="14"/>
      <c r="Y382" s="14"/>
      <c r="Z382" s="14"/>
      <c r="AA382" s="14"/>
      <c r="AB382" s="14"/>
      <c r="AC382" s="14"/>
      <c r="AD382" s="14"/>
      <c r="AE382" s="14"/>
      <c r="AT382" s="275" t="s">
        <v>609</v>
      </c>
      <c r="AU382" s="275" t="s">
        <v>96</v>
      </c>
      <c r="AV382" s="14" t="s">
        <v>89</v>
      </c>
      <c r="AW382" s="14" t="s">
        <v>41</v>
      </c>
      <c r="AX382" s="14" t="s">
        <v>80</v>
      </c>
      <c r="AY382" s="275" t="s">
        <v>298</v>
      </c>
    </row>
    <row r="383" s="13" customFormat="1">
      <c r="A383" s="13"/>
      <c r="B383" s="255"/>
      <c r="C383" s="256"/>
      <c r="D383" s="250" t="s">
        <v>609</v>
      </c>
      <c r="E383" s="257" t="s">
        <v>35</v>
      </c>
      <c r="F383" s="258" t="s">
        <v>1232</v>
      </c>
      <c r="G383" s="256"/>
      <c r="H383" s="257" t="s">
        <v>35</v>
      </c>
      <c r="I383" s="259"/>
      <c r="J383" s="256"/>
      <c r="K383" s="256"/>
      <c r="L383" s="260"/>
      <c r="M383" s="261"/>
      <c r="N383" s="262"/>
      <c r="O383" s="262"/>
      <c r="P383" s="262"/>
      <c r="Q383" s="262"/>
      <c r="R383" s="262"/>
      <c r="S383" s="262"/>
      <c r="T383" s="263"/>
      <c r="U383" s="13"/>
      <c r="V383" s="13"/>
      <c r="W383" s="13"/>
      <c r="X383" s="13"/>
      <c r="Y383" s="13"/>
      <c r="Z383" s="13"/>
      <c r="AA383" s="13"/>
      <c r="AB383" s="13"/>
      <c r="AC383" s="13"/>
      <c r="AD383" s="13"/>
      <c r="AE383" s="13"/>
      <c r="AT383" s="264" t="s">
        <v>609</v>
      </c>
      <c r="AU383" s="264" t="s">
        <v>96</v>
      </c>
      <c r="AV383" s="13" t="s">
        <v>87</v>
      </c>
      <c r="AW383" s="13" t="s">
        <v>41</v>
      </c>
      <c r="AX383" s="13" t="s">
        <v>80</v>
      </c>
      <c r="AY383" s="264" t="s">
        <v>298</v>
      </c>
    </row>
    <row r="384" s="14" customFormat="1">
      <c r="A384" s="14"/>
      <c r="B384" s="265"/>
      <c r="C384" s="266"/>
      <c r="D384" s="250" t="s">
        <v>609</v>
      </c>
      <c r="E384" s="267" t="s">
        <v>35</v>
      </c>
      <c r="F384" s="268" t="s">
        <v>490</v>
      </c>
      <c r="G384" s="266"/>
      <c r="H384" s="269">
        <v>48</v>
      </c>
      <c r="I384" s="270"/>
      <c r="J384" s="266"/>
      <c r="K384" s="266"/>
      <c r="L384" s="271"/>
      <c r="M384" s="272"/>
      <c r="N384" s="273"/>
      <c r="O384" s="273"/>
      <c r="P384" s="273"/>
      <c r="Q384" s="273"/>
      <c r="R384" s="273"/>
      <c r="S384" s="273"/>
      <c r="T384" s="274"/>
      <c r="U384" s="14"/>
      <c r="V384" s="14"/>
      <c r="W384" s="14"/>
      <c r="X384" s="14"/>
      <c r="Y384" s="14"/>
      <c r="Z384" s="14"/>
      <c r="AA384" s="14"/>
      <c r="AB384" s="14"/>
      <c r="AC384" s="14"/>
      <c r="AD384" s="14"/>
      <c r="AE384" s="14"/>
      <c r="AT384" s="275" t="s">
        <v>609</v>
      </c>
      <c r="AU384" s="275" t="s">
        <v>96</v>
      </c>
      <c r="AV384" s="14" t="s">
        <v>89</v>
      </c>
      <c r="AW384" s="14" t="s">
        <v>41</v>
      </c>
      <c r="AX384" s="14" t="s">
        <v>80</v>
      </c>
      <c r="AY384" s="275" t="s">
        <v>298</v>
      </c>
    </row>
    <row r="385" s="15" customFormat="1">
      <c r="A385" s="15"/>
      <c r="B385" s="276"/>
      <c r="C385" s="277"/>
      <c r="D385" s="250" t="s">
        <v>609</v>
      </c>
      <c r="E385" s="278" t="s">
        <v>35</v>
      </c>
      <c r="F385" s="279" t="s">
        <v>612</v>
      </c>
      <c r="G385" s="277"/>
      <c r="H385" s="280">
        <v>57.600000000000001</v>
      </c>
      <c r="I385" s="281"/>
      <c r="J385" s="277"/>
      <c r="K385" s="277"/>
      <c r="L385" s="282"/>
      <c r="M385" s="283"/>
      <c r="N385" s="284"/>
      <c r="O385" s="284"/>
      <c r="P385" s="284"/>
      <c r="Q385" s="284"/>
      <c r="R385" s="284"/>
      <c r="S385" s="284"/>
      <c r="T385" s="285"/>
      <c r="U385" s="15"/>
      <c r="V385" s="15"/>
      <c r="W385" s="15"/>
      <c r="X385" s="15"/>
      <c r="Y385" s="15"/>
      <c r="Z385" s="15"/>
      <c r="AA385" s="15"/>
      <c r="AB385" s="15"/>
      <c r="AC385" s="15"/>
      <c r="AD385" s="15"/>
      <c r="AE385" s="15"/>
      <c r="AT385" s="286" t="s">
        <v>609</v>
      </c>
      <c r="AU385" s="286" t="s">
        <v>96</v>
      </c>
      <c r="AV385" s="15" t="s">
        <v>100</v>
      </c>
      <c r="AW385" s="15" t="s">
        <v>41</v>
      </c>
      <c r="AX385" s="15" t="s">
        <v>87</v>
      </c>
      <c r="AY385" s="286" t="s">
        <v>298</v>
      </c>
    </row>
    <row r="386" s="2" customFormat="1" ht="37.8" customHeight="1">
      <c r="A386" s="41"/>
      <c r="B386" s="42"/>
      <c r="C386" s="217" t="s">
        <v>494</v>
      </c>
      <c r="D386" s="217" t="s">
        <v>301</v>
      </c>
      <c r="E386" s="218" t="s">
        <v>1236</v>
      </c>
      <c r="F386" s="219" t="s">
        <v>1237</v>
      </c>
      <c r="G386" s="220" t="s">
        <v>304</v>
      </c>
      <c r="H386" s="221">
        <v>24</v>
      </c>
      <c r="I386" s="222"/>
      <c r="J386" s="223">
        <f>ROUND(I386*H386,2)</f>
        <v>0</v>
      </c>
      <c r="K386" s="219" t="s">
        <v>305</v>
      </c>
      <c r="L386" s="47"/>
      <c r="M386" s="224" t="s">
        <v>35</v>
      </c>
      <c r="N386" s="225" t="s">
        <v>51</v>
      </c>
      <c r="O386" s="87"/>
      <c r="P386" s="226">
        <f>O386*H386</f>
        <v>0</v>
      </c>
      <c r="Q386" s="226">
        <v>0</v>
      </c>
      <c r="R386" s="226">
        <f>Q386*H386</f>
        <v>0</v>
      </c>
      <c r="S386" s="226">
        <v>0</v>
      </c>
      <c r="T386" s="227">
        <f>S386*H386</f>
        <v>0</v>
      </c>
      <c r="U386" s="41"/>
      <c r="V386" s="41"/>
      <c r="W386" s="41"/>
      <c r="X386" s="41"/>
      <c r="Y386" s="41"/>
      <c r="Z386" s="41"/>
      <c r="AA386" s="41"/>
      <c r="AB386" s="41"/>
      <c r="AC386" s="41"/>
      <c r="AD386" s="41"/>
      <c r="AE386" s="41"/>
      <c r="AR386" s="228" t="s">
        <v>398</v>
      </c>
      <c r="AT386" s="228" t="s">
        <v>301</v>
      </c>
      <c r="AU386" s="228" t="s">
        <v>96</v>
      </c>
      <c r="AY386" s="19" t="s">
        <v>298</v>
      </c>
      <c r="BE386" s="229">
        <f>IF(N386="základní",J386,0)</f>
        <v>0</v>
      </c>
      <c r="BF386" s="229">
        <f>IF(N386="snížená",J386,0)</f>
        <v>0</v>
      </c>
      <c r="BG386" s="229">
        <f>IF(N386="zákl. přenesená",J386,0)</f>
        <v>0</v>
      </c>
      <c r="BH386" s="229">
        <f>IF(N386="sníž. přenesená",J386,0)</f>
        <v>0</v>
      </c>
      <c r="BI386" s="229">
        <f>IF(N386="nulová",J386,0)</f>
        <v>0</v>
      </c>
      <c r="BJ386" s="19" t="s">
        <v>87</v>
      </c>
      <c r="BK386" s="229">
        <f>ROUND(I386*H386,2)</f>
        <v>0</v>
      </c>
      <c r="BL386" s="19" t="s">
        <v>398</v>
      </c>
      <c r="BM386" s="228" t="s">
        <v>1238</v>
      </c>
    </row>
    <row r="387" s="13" customFormat="1">
      <c r="A387" s="13"/>
      <c r="B387" s="255"/>
      <c r="C387" s="256"/>
      <c r="D387" s="250" t="s">
        <v>609</v>
      </c>
      <c r="E387" s="257" t="s">
        <v>35</v>
      </c>
      <c r="F387" s="258" t="s">
        <v>1015</v>
      </c>
      <c r="G387" s="256"/>
      <c r="H387" s="257" t="s">
        <v>35</v>
      </c>
      <c r="I387" s="259"/>
      <c r="J387" s="256"/>
      <c r="K387" s="256"/>
      <c r="L387" s="260"/>
      <c r="M387" s="261"/>
      <c r="N387" s="262"/>
      <c r="O387" s="262"/>
      <c r="P387" s="262"/>
      <c r="Q387" s="262"/>
      <c r="R387" s="262"/>
      <c r="S387" s="262"/>
      <c r="T387" s="263"/>
      <c r="U387" s="13"/>
      <c r="V387" s="13"/>
      <c r="W387" s="13"/>
      <c r="X387" s="13"/>
      <c r="Y387" s="13"/>
      <c r="Z387" s="13"/>
      <c r="AA387" s="13"/>
      <c r="AB387" s="13"/>
      <c r="AC387" s="13"/>
      <c r="AD387" s="13"/>
      <c r="AE387" s="13"/>
      <c r="AT387" s="264" t="s">
        <v>609</v>
      </c>
      <c r="AU387" s="264" t="s">
        <v>96</v>
      </c>
      <c r="AV387" s="13" t="s">
        <v>87</v>
      </c>
      <c r="AW387" s="13" t="s">
        <v>41</v>
      </c>
      <c r="AX387" s="13" t="s">
        <v>80</v>
      </c>
      <c r="AY387" s="264" t="s">
        <v>298</v>
      </c>
    </row>
    <row r="388" s="13" customFormat="1">
      <c r="A388" s="13"/>
      <c r="B388" s="255"/>
      <c r="C388" s="256"/>
      <c r="D388" s="250" t="s">
        <v>609</v>
      </c>
      <c r="E388" s="257" t="s">
        <v>35</v>
      </c>
      <c r="F388" s="258" t="s">
        <v>1239</v>
      </c>
      <c r="G388" s="256"/>
      <c r="H388" s="257" t="s">
        <v>35</v>
      </c>
      <c r="I388" s="259"/>
      <c r="J388" s="256"/>
      <c r="K388" s="256"/>
      <c r="L388" s="260"/>
      <c r="M388" s="261"/>
      <c r="N388" s="262"/>
      <c r="O388" s="262"/>
      <c r="P388" s="262"/>
      <c r="Q388" s="262"/>
      <c r="R388" s="262"/>
      <c r="S388" s="262"/>
      <c r="T388" s="263"/>
      <c r="U388" s="13"/>
      <c r="V388" s="13"/>
      <c r="W388" s="13"/>
      <c r="X388" s="13"/>
      <c r="Y388" s="13"/>
      <c r="Z388" s="13"/>
      <c r="AA388" s="13"/>
      <c r="AB388" s="13"/>
      <c r="AC388" s="13"/>
      <c r="AD388" s="13"/>
      <c r="AE388" s="13"/>
      <c r="AT388" s="264" t="s">
        <v>609</v>
      </c>
      <c r="AU388" s="264" t="s">
        <v>96</v>
      </c>
      <c r="AV388" s="13" t="s">
        <v>87</v>
      </c>
      <c r="AW388" s="13" t="s">
        <v>41</v>
      </c>
      <c r="AX388" s="13" t="s">
        <v>80</v>
      </c>
      <c r="AY388" s="264" t="s">
        <v>298</v>
      </c>
    </row>
    <row r="389" s="14" customFormat="1">
      <c r="A389" s="14"/>
      <c r="B389" s="265"/>
      <c r="C389" s="266"/>
      <c r="D389" s="250" t="s">
        <v>609</v>
      </c>
      <c r="E389" s="267" t="s">
        <v>35</v>
      </c>
      <c r="F389" s="268" t="s">
        <v>391</v>
      </c>
      <c r="G389" s="266"/>
      <c r="H389" s="269">
        <v>24</v>
      </c>
      <c r="I389" s="270"/>
      <c r="J389" s="266"/>
      <c r="K389" s="266"/>
      <c r="L389" s="271"/>
      <c r="M389" s="272"/>
      <c r="N389" s="273"/>
      <c r="O389" s="273"/>
      <c r="P389" s="273"/>
      <c r="Q389" s="273"/>
      <c r="R389" s="273"/>
      <c r="S389" s="273"/>
      <c r="T389" s="274"/>
      <c r="U389" s="14"/>
      <c r="V389" s="14"/>
      <c r="W389" s="14"/>
      <c r="X389" s="14"/>
      <c r="Y389" s="14"/>
      <c r="Z389" s="14"/>
      <c r="AA389" s="14"/>
      <c r="AB389" s="14"/>
      <c r="AC389" s="14"/>
      <c r="AD389" s="14"/>
      <c r="AE389" s="14"/>
      <c r="AT389" s="275" t="s">
        <v>609</v>
      </c>
      <c r="AU389" s="275" t="s">
        <v>96</v>
      </c>
      <c r="AV389" s="14" t="s">
        <v>89</v>
      </c>
      <c r="AW389" s="14" t="s">
        <v>41</v>
      </c>
      <c r="AX389" s="14" t="s">
        <v>80</v>
      </c>
      <c r="AY389" s="275" t="s">
        <v>298</v>
      </c>
    </row>
    <row r="390" s="15" customFormat="1">
      <c r="A390" s="15"/>
      <c r="B390" s="276"/>
      <c r="C390" s="277"/>
      <c r="D390" s="250" t="s">
        <v>609</v>
      </c>
      <c r="E390" s="278" t="s">
        <v>35</v>
      </c>
      <c r="F390" s="279" t="s">
        <v>612</v>
      </c>
      <c r="G390" s="277"/>
      <c r="H390" s="280">
        <v>24</v>
      </c>
      <c r="I390" s="281"/>
      <c r="J390" s="277"/>
      <c r="K390" s="277"/>
      <c r="L390" s="282"/>
      <c r="M390" s="283"/>
      <c r="N390" s="284"/>
      <c r="O390" s="284"/>
      <c r="P390" s="284"/>
      <c r="Q390" s="284"/>
      <c r="R390" s="284"/>
      <c r="S390" s="284"/>
      <c r="T390" s="285"/>
      <c r="U390" s="15"/>
      <c r="V390" s="15"/>
      <c r="W390" s="15"/>
      <c r="X390" s="15"/>
      <c r="Y390" s="15"/>
      <c r="Z390" s="15"/>
      <c r="AA390" s="15"/>
      <c r="AB390" s="15"/>
      <c r="AC390" s="15"/>
      <c r="AD390" s="15"/>
      <c r="AE390" s="15"/>
      <c r="AT390" s="286" t="s">
        <v>609</v>
      </c>
      <c r="AU390" s="286" t="s">
        <v>96</v>
      </c>
      <c r="AV390" s="15" t="s">
        <v>100</v>
      </c>
      <c r="AW390" s="15" t="s">
        <v>41</v>
      </c>
      <c r="AX390" s="15" t="s">
        <v>87</v>
      </c>
      <c r="AY390" s="286" t="s">
        <v>298</v>
      </c>
    </row>
    <row r="391" s="2" customFormat="1" ht="16.5" customHeight="1">
      <c r="A391" s="41"/>
      <c r="B391" s="42"/>
      <c r="C391" s="230" t="s">
        <v>498</v>
      </c>
      <c r="D391" s="230" t="s">
        <v>474</v>
      </c>
      <c r="E391" s="231" t="s">
        <v>1240</v>
      </c>
      <c r="F391" s="232" t="s">
        <v>1241</v>
      </c>
      <c r="G391" s="233" t="s">
        <v>385</v>
      </c>
      <c r="H391" s="234">
        <v>264</v>
      </c>
      <c r="I391" s="235"/>
      <c r="J391" s="236">
        <f>ROUND(I391*H391,2)</f>
        <v>0</v>
      </c>
      <c r="K391" s="232" t="s">
        <v>305</v>
      </c>
      <c r="L391" s="237"/>
      <c r="M391" s="238" t="s">
        <v>35</v>
      </c>
      <c r="N391" s="239" t="s">
        <v>51</v>
      </c>
      <c r="O391" s="87"/>
      <c r="P391" s="226">
        <f>O391*H391</f>
        <v>0</v>
      </c>
      <c r="Q391" s="226">
        <v>0</v>
      </c>
      <c r="R391" s="226">
        <f>Q391*H391</f>
        <v>0</v>
      </c>
      <c r="S391" s="226">
        <v>0</v>
      </c>
      <c r="T391" s="227">
        <f>S391*H391</f>
        <v>0</v>
      </c>
      <c r="U391" s="41"/>
      <c r="V391" s="41"/>
      <c r="W391" s="41"/>
      <c r="X391" s="41"/>
      <c r="Y391" s="41"/>
      <c r="Z391" s="41"/>
      <c r="AA391" s="41"/>
      <c r="AB391" s="41"/>
      <c r="AC391" s="41"/>
      <c r="AD391" s="41"/>
      <c r="AE391" s="41"/>
      <c r="AR391" s="228" t="s">
        <v>682</v>
      </c>
      <c r="AT391" s="228" t="s">
        <v>474</v>
      </c>
      <c r="AU391" s="228" t="s">
        <v>96</v>
      </c>
      <c r="AY391" s="19" t="s">
        <v>298</v>
      </c>
      <c r="BE391" s="229">
        <f>IF(N391="základní",J391,0)</f>
        <v>0</v>
      </c>
      <c r="BF391" s="229">
        <f>IF(N391="snížená",J391,0)</f>
        <v>0</v>
      </c>
      <c r="BG391" s="229">
        <f>IF(N391="zákl. přenesená",J391,0)</f>
        <v>0</v>
      </c>
      <c r="BH391" s="229">
        <f>IF(N391="sníž. přenesená",J391,0)</f>
        <v>0</v>
      </c>
      <c r="BI391" s="229">
        <f>IF(N391="nulová",J391,0)</f>
        <v>0</v>
      </c>
      <c r="BJ391" s="19" t="s">
        <v>87</v>
      </c>
      <c r="BK391" s="229">
        <f>ROUND(I391*H391,2)</f>
        <v>0</v>
      </c>
      <c r="BL391" s="19" t="s">
        <v>682</v>
      </c>
      <c r="BM391" s="228" t="s">
        <v>1242</v>
      </c>
    </row>
    <row r="392" s="13" customFormat="1">
      <c r="A392" s="13"/>
      <c r="B392" s="255"/>
      <c r="C392" s="256"/>
      <c r="D392" s="250" t="s">
        <v>609</v>
      </c>
      <c r="E392" s="257" t="s">
        <v>35</v>
      </c>
      <c r="F392" s="258" t="s">
        <v>1015</v>
      </c>
      <c r="G392" s="256"/>
      <c r="H392" s="257" t="s">
        <v>35</v>
      </c>
      <c r="I392" s="259"/>
      <c r="J392" s="256"/>
      <c r="K392" s="256"/>
      <c r="L392" s="260"/>
      <c r="M392" s="261"/>
      <c r="N392" s="262"/>
      <c r="O392" s="262"/>
      <c r="P392" s="262"/>
      <c r="Q392" s="262"/>
      <c r="R392" s="262"/>
      <c r="S392" s="262"/>
      <c r="T392" s="263"/>
      <c r="U392" s="13"/>
      <c r="V392" s="13"/>
      <c r="W392" s="13"/>
      <c r="X392" s="13"/>
      <c r="Y392" s="13"/>
      <c r="Z392" s="13"/>
      <c r="AA392" s="13"/>
      <c r="AB392" s="13"/>
      <c r="AC392" s="13"/>
      <c r="AD392" s="13"/>
      <c r="AE392" s="13"/>
      <c r="AT392" s="264" t="s">
        <v>609</v>
      </c>
      <c r="AU392" s="264" t="s">
        <v>96</v>
      </c>
      <c r="AV392" s="13" t="s">
        <v>87</v>
      </c>
      <c r="AW392" s="13" t="s">
        <v>41</v>
      </c>
      <c r="AX392" s="13" t="s">
        <v>80</v>
      </c>
      <c r="AY392" s="264" t="s">
        <v>298</v>
      </c>
    </row>
    <row r="393" s="13" customFormat="1">
      <c r="A393" s="13"/>
      <c r="B393" s="255"/>
      <c r="C393" s="256"/>
      <c r="D393" s="250" t="s">
        <v>609</v>
      </c>
      <c r="E393" s="257" t="s">
        <v>35</v>
      </c>
      <c r="F393" s="258" t="s">
        <v>1239</v>
      </c>
      <c r="G393" s="256"/>
      <c r="H393" s="257" t="s">
        <v>35</v>
      </c>
      <c r="I393" s="259"/>
      <c r="J393" s="256"/>
      <c r="K393" s="256"/>
      <c r="L393" s="260"/>
      <c r="M393" s="261"/>
      <c r="N393" s="262"/>
      <c r="O393" s="262"/>
      <c r="P393" s="262"/>
      <c r="Q393" s="262"/>
      <c r="R393" s="262"/>
      <c r="S393" s="262"/>
      <c r="T393" s="263"/>
      <c r="U393" s="13"/>
      <c r="V393" s="13"/>
      <c r="W393" s="13"/>
      <c r="X393" s="13"/>
      <c r="Y393" s="13"/>
      <c r="Z393" s="13"/>
      <c r="AA393" s="13"/>
      <c r="AB393" s="13"/>
      <c r="AC393" s="13"/>
      <c r="AD393" s="13"/>
      <c r="AE393" s="13"/>
      <c r="AT393" s="264" t="s">
        <v>609</v>
      </c>
      <c r="AU393" s="264" t="s">
        <v>96</v>
      </c>
      <c r="AV393" s="13" t="s">
        <v>87</v>
      </c>
      <c r="AW393" s="13" t="s">
        <v>41</v>
      </c>
      <c r="AX393" s="13" t="s">
        <v>80</v>
      </c>
      <c r="AY393" s="264" t="s">
        <v>298</v>
      </c>
    </row>
    <row r="394" s="14" customFormat="1">
      <c r="A394" s="14"/>
      <c r="B394" s="265"/>
      <c r="C394" s="266"/>
      <c r="D394" s="250" t="s">
        <v>609</v>
      </c>
      <c r="E394" s="267" t="s">
        <v>35</v>
      </c>
      <c r="F394" s="268" t="s">
        <v>1243</v>
      </c>
      <c r="G394" s="266"/>
      <c r="H394" s="269">
        <v>264</v>
      </c>
      <c r="I394" s="270"/>
      <c r="J394" s="266"/>
      <c r="K394" s="266"/>
      <c r="L394" s="271"/>
      <c r="M394" s="272"/>
      <c r="N394" s="273"/>
      <c r="O394" s="273"/>
      <c r="P394" s="273"/>
      <c r="Q394" s="273"/>
      <c r="R394" s="273"/>
      <c r="S394" s="273"/>
      <c r="T394" s="274"/>
      <c r="U394" s="14"/>
      <c r="V394" s="14"/>
      <c r="W394" s="14"/>
      <c r="X394" s="14"/>
      <c r="Y394" s="14"/>
      <c r="Z394" s="14"/>
      <c r="AA394" s="14"/>
      <c r="AB394" s="14"/>
      <c r="AC394" s="14"/>
      <c r="AD394" s="14"/>
      <c r="AE394" s="14"/>
      <c r="AT394" s="275" t="s">
        <v>609</v>
      </c>
      <c r="AU394" s="275" t="s">
        <v>96</v>
      </c>
      <c r="AV394" s="14" t="s">
        <v>89</v>
      </c>
      <c r="AW394" s="14" t="s">
        <v>41</v>
      </c>
      <c r="AX394" s="14" t="s">
        <v>80</v>
      </c>
      <c r="AY394" s="275" t="s">
        <v>298</v>
      </c>
    </row>
    <row r="395" s="15" customFormat="1">
      <c r="A395" s="15"/>
      <c r="B395" s="276"/>
      <c r="C395" s="277"/>
      <c r="D395" s="250" t="s">
        <v>609</v>
      </c>
      <c r="E395" s="278" t="s">
        <v>35</v>
      </c>
      <c r="F395" s="279" t="s">
        <v>612</v>
      </c>
      <c r="G395" s="277"/>
      <c r="H395" s="280">
        <v>264</v>
      </c>
      <c r="I395" s="281"/>
      <c r="J395" s="277"/>
      <c r="K395" s="277"/>
      <c r="L395" s="282"/>
      <c r="M395" s="283"/>
      <c r="N395" s="284"/>
      <c r="O395" s="284"/>
      <c r="P395" s="284"/>
      <c r="Q395" s="284"/>
      <c r="R395" s="284"/>
      <c r="S395" s="284"/>
      <c r="T395" s="285"/>
      <c r="U395" s="15"/>
      <c r="V395" s="15"/>
      <c r="W395" s="15"/>
      <c r="X395" s="15"/>
      <c r="Y395" s="15"/>
      <c r="Z395" s="15"/>
      <c r="AA395" s="15"/>
      <c r="AB395" s="15"/>
      <c r="AC395" s="15"/>
      <c r="AD395" s="15"/>
      <c r="AE395" s="15"/>
      <c r="AT395" s="286" t="s">
        <v>609</v>
      </c>
      <c r="AU395" s="286" t="s">
        <v>96</v>
      </c>
      <c r="AV395" s="15" t="s">
        <v>100</v>
      </c>
      <c r="AW395" s="15" t="s">
        <v>41</v>
      </c>
      <c r="AX395" s="15" t="s">
        <v>87</v>
      </c>
      <c r="AY395" s="286" t="s">
        <v>298</v>
      </c>
    </row>
    <row r="396" s="2" customFormat="1" ht="49.05" customHeight="1">
      <c r="A396" s="41"/>
      <c r="B396" s="42"/>
      <c r="C396" s="217" t="s">
        <v>502</v>
      </c>
      <c r="D396" s="217" t="s">
        <v>301</v>
      </c>
      <c r="E396" s="218" t="s">
        <v>1244</v>
      </c>
      <c r="F396" s="219" t="s">
        <v>1245</v>
      </c>
      <c r="G396" s="220" t="s">
        <v>658</v>
      </c>
      <c r="H396" s="221">
        <v>4</v>
      </c>
      <c r="I396" s="222"/>
      <c r="J396" s="223">
        <f>ROUND(I396*H396,2)</f>
        <v>0</v>
      </c>
      <c r="K396" s="219" t="s">
        <v>305</v>
      </c>
      <c r="L396" s="47"/>
      <c r="M396" s="224" t="s">
        <v>35</v>
      </c>
      <c r="N396" s="225" t="s">
        <v>51</v>
      </c>
      <c r="O396" s="87"/>
      <c r="P396" s="226">
        <f>O396*H396</f>
        <v>0</v>
      </c>
      <c r="Q396" s="226">
        <v>0</v>
      </c>
      <c r="R396" s="226">
        <f>Q396*H396</f>
        <v>0</v>
      </c>
      <c r="S396" s="226">
        <v>0</v>
      </c>
      <c r="T396" s="227">
        <f>S396*H396</f>
        <v>0</v>
      </c>
      <c r="U396" s="41"/>
      <c r="V396" s="41"/>
      <c r="W396" s="41"/>
      <c r="X396" s="41"/>
      <c r="Y396" s="41"/>
      <c r="Z396" s="41"/>
      <c r="AA396" s="41"/>
      <c r="AB396" s="41"/>
      <c r="AC396" s="41"/>
      <c r="AD396" s="41"/>
      <c r="AE396" s="41"/>
      <c r="AR396" s="228" t="s">
        <v>398</v>
      </c>
      <c r="AT396" s="228" t="s">
        <v>301</v>
      </c>
      <c r="AU396" s="228" t="s">
        <v>96</v>
      </c>
      <c r="AY396" s="19" t="s">
        <v>298</v>
      </c>
      <c r="BE396" s="229">
        <f>IF(N396="základní",J396,0)</f>
        <v>0</v>
      </c>
      <c r="BF396" s="229">
        <f>IF(N396="snížená",J396,0)</f>
        <v>0</v>
      </c>
      <c r="BG396" s="229">
        <f>IF(N396="zákl. přenesená",J396,0)</f>
        <v>0</v>
      </c>
      <c r="BH396" s="229">
        <f>IF(N396="sníž. přenesená",J396,0)</f>
        <v>0</v>
      </c>
      <c r="BI396" s="229">
        <f>IF(N396="nulová",J396,0)</f>
        <v>0</v>
      </c>
      <c r="BJ396" s="19" t="s">
        <v>87</v>
      </c>
      <c r="BK396" s="229">
        <f>ROUND(I396*H396,2)</f>
        <v>0</v>
      </c>
      <c r="BL396" s="19" t="s">
        <v>398</v>
      </c>
      <c r="BM396" s="228" t="s">
        <v>1246</v>
      </c>
    </row>
    <row r="397" s="13" customFormat="1">
      <c r="A397" s="13"/>
      <c r="B397" s="255"/>
      <c r="C397" s="256"/>
      <c r="D397" s="250" t="s">
        <v>609</v>
      </c>
      <c r="E397" s="257" t="s">
        <v>35</v>
      </c>
      <c r="F397" s="258" t="s">
        <v>1015</v>
      </c>
      <c r="G397" s="256"/>
      <c r="H397" s="257" t="s">
        <v>35</v>
      </c>
      <c r="I397" s="259"/>
      <c r="J397" s="256"/>
      <c r="K397" s="256"/>
      <c r="L397" s="260"/>
      <c r="M397" s="261"/>
      <c r="N397" s="262"/>
      <c r="O397" s="262"/>
      <c r="P397" s="262"/>
      <c r="Q397" s="262"/>
      <c r="R397" s="262"/>
      <c r="S397" s="262"/>
      <c r="T397" s="263"/>
      <c r="U397" s="13"/>
      <c r="V397" s="13"/>
      <c r="W397" s="13"/>
      <c r="X397" s="13"/>
      <c r="Y397" s="13"/>
      <c r="Z397" s="13"/>
      <c r="AA397" s="13"/>
      <c r="AB397" s="13"/>
      <c r="AC397" s="13"/>
      <c r="AD397" s="13"/>
      <c r="AE397" s="13"/>
      <c r="AT397" s="264" t="s">
        <v>609</v>
      </c>
      <c r="AU397" s="264" t="s">
        <v>96</v>
      </c>
      <c r="AV397" s="13" t="s">
        <v>87</v>
      </c>
      <c r="AW397" s="13" t="s">
        <v>41</v>
      </c>
      <c r="AX397" s="13" t="s">
        <v>80</v>
      </c>
      <c r="AY397" s="264" t="s">
        <v>298</v>
      </c>
    </row>
    <row r="398" s="13" customFormat="1">
      <c r="A398" s="13"/>
      <c r="B398" s="255"/>
      <c r="C398" s="256"/>
      <c r="D398" s="250" t="s">
        <v>609</v>
      </c>
      <c r="E398" s="257" t="s">
        <v>35</v>
      </c>
      <c r="F398" s="258" t="s">
        <v>1247</v>
      </c>
      <c r="G398" s="256"/>
      <c r="H398" s="257" t="s">
        <v>35</v>
      </c>
      <c r="I398" s="259"/>
      <c r="J398" s="256"/>
      <c r="K398" s="256"/>
      <c r="L398" s="260"/>
      <c r="M398" s="261"/>
      <c r="N398" s="262"/>
      <c r="O398" s="262"/>
      <c r="P398" s="262"/>
      <c r="Q398" s="262"/>
      <c r="R398" s="262"/>
      <c r="S398" s="262"/>
      <c r="T398" s="263"/>
      <c r="U398" s="13"/>
      <c r="V398" s="13"/>
      <c r="W398" s="13"/>
      <c r="X398" s="13"/>
      <c r="Y398" s="13"/>
      <c r="Z398" s="13"/>
      <c r="AA398" s="13"/>
      <c r="AB398" s="13"/>
      <c r="AC398" s="13"/>
      <c r="AD398" s="13"/>
      <c r="AE398" s="13"/>
      <c r="AT398" s="264" t="s">
        <v>609</v>
      </c>
      <c r="AU398" s="264" t="s">
        <v>96</v>
      </c>
      <c r="AV398" s="13" t="s">
        <v>87</v>
      </c>
      <c r="AW398" s="13" t="s">
        <v>41</v>
      </c>
      <c r="AX398" s="13" t="s">
        <v>80</v>
      </c>
      <c r="AY398" s="264" t="s">
        <v>298</v>
      </c>
    </row>
    <row r="399" s="14" customFormat="1">
      <c r="A399" s="14"/>
      <c r="B399" s="265"/>
      <c r="C399" s="266"/>
      <c r="D399" s="250" t="s">
        <v>609</v>
      </c>
      <c r="E399" s="267" t="s">
        <v>35</v>
      </c>
      <c r="F399" s="268" t="s">
        <v>100</v>
      </c>
      <c r="G399" s="266"/>
      <c r="H399" s="269">
        <v>4</v>
      </c>
      <c r="I399" s="270"/>
      <c r="J399" s="266"/>
      <c r="K399" s="266"/>
      <c r="L399" s="271"/>
      <c r="M399" s="272"/>
      <c r="N399" s="273"/>
      <c r="O399" s="273"/>
      <c r="P399" s="273"/>
      <c r="Q399" s="273"/>
      <c r="R399" s="273"/>
      <c r="S399" s="273"/>
      <c r="T399" s="274"/>
      <c r="U399" s="14"/>
      <c r="V399" s="14"/>
      <c r="W399" s="14"/>
      <c r="X399" s="14"/>
      <c r="Y399" s="14"/>
      <c r="Z399" s="14"/>
      <c r="AA399" s="14"/>
      <c r="AB399" s="14"/>
      <c r="AC399" s="14"/>
      <c r="AD399" s="14"/>
      <c r="AE399" s="14"/>
      <c r="AT399" s="275" t="s">
        <v>609</v>
      </c>
      <c r="AU399" s="275" t="s">
        <v>96</v>
      </c>
      <c r="AV399" s="14" t="s">
        <v>89</v>
      </c>
      <c r="AW399" s="14" t="s">
        <v>41</v>
      </c>
      <c r="AX399" s="14" t="s">
        <v>80</v>
      </c>
      <c r="AY399" s="275" t="s">
        <v>298</v>
      </c>
    </row>
    <row r="400" s="15" customFormat="1">
      <c r="A400" s="15"/>
      <c r="B400" s="276"/>
      <c r="C400" s="277"/>
      <c r="D400" s="250" t="s">
        <v>609</v>
      </c>
      <c r="E400" s="278" t="s">
        <v>35</v>
      </c>
      <c r="F400" s="279" t="s">
        <v>612</v>
      </c>
      <c r="G400" s="277"/>
      <c r="H400" s="280">
        <v>4</v>
      </c>
      <c r="I400" s="281"/>
      <c r="J400" s="277"/>
      <c r="K400" s="277"/>
      <c r="L400" s="282"/>
      <c r="M400" s="283"/>
      <c r="N400" s="284"/>
      <c r="O400" s="284"/>
      <c r="P400" s="284"/>
      <c r="Q400" s="284"/>
      <c r="R400" s="284"/>
      <c r="S400" s="284"/>
      <c r="T400" s="285"/>
      <c r="U400" s="15"/>
      <c r="V400" s="15"/>
      <c r="W400" s="15"/>
      <c r="X400" s="15"/>
      <c r="Y400" s="15"/>
      <c r="Z400" s="15"/>
      <c r="AA400" s="15"/>
      <c r="AB400" s="15"/>
      <c r="AC400" s="15"/>
      <c r="AD400" s="15"/>
      <c r="AE400" s="15"/>
      <c r="AT400" s="286" t="s">
        <v>609</v>
      </c>
      <c r="AU400" s="286" t="s">
        <v>96</v>
      </c>
      <c r="AV400" s="15" t="s">
        <v>100</v>
      </c>
      <c r="AW400" s="15" t="s">
        <v>41</v>
      </c>
      <c r="AX400" s="15" t="s">
        <v>87</v>
      </c>
      <c r="AY400" s="286" t="s">
        <v>298</v>
      </c>
    </row>
    <row r="401" s="2" customFormat="1" ht="16.5" customHeight="1">
      <c r="A401" s="41"/>
      <c r="B401" s="42"/>
      <c r="C401" s="230" t="s">
        <v>506</v>
      </c>
      <c r="D401" s="230" t="s">
        <v>474</v>
      </c>
      <c r="E401" s="231" t="s">
        <v>1248</v>
      </c>
      <c r="F401" s="232" t="s">
        <v>1249</v>
      </c>
      <c r="G401" s="233" t="s">
        <v>594</v>
      </c>
      <c r="H401" s="234">
        <v>1.1000000000000001</v>
      </c>
      <c r="I401" s="235"/>
      <c r="J401" s="236">
        <f>ROUND(I401*H401,2)</f>
        <v>0</v>
      </c>
      <c r="K401" s="232" t="s">
        <v>305</v>
      </c>
      <c r="L401" s="237"/>
      <c r="M401" s="238" t="s">
        <v>35</v>
      </c>
      <c r="N401" s="239" t="s">
        <v>51</v>
      </c>
      <c r="O401" s="87"/>
      <c r="P401" s="226">
        <f>O401*H401</f>
        <v>0</v>
      </c>
      <c r="Q401" s="226">
        <v>1</v>
      </c>
      <c r="R401" s="226">
        <f>Q401*H401</f>
        <v>1.1000000000000001</v>
      </c>
      <c r="S401" s="226">
        <v>0</v>
      </c>
      <c r="T401" s="227">
        <f>S401*H401</f>
        <v>0</v>
      </c>
      <c r="U401" s="41"/>
      <c r="V401" s="41"/>
      <c r="W401" s="41"/>
      <c r="X401" s="41"/>
      <c r="Y401" s="41"/>
      <c r="Z401" s="41"/>
      <c r="AA401" s="41"/>
      <c r="AB401" s="41"/>
      <c r="AC401" s="41"/>
      <c r="AD401" s="41"/>
      <c r="AE401" s="41"/>
      <c r="AR401" s="228" t="s">
        <v>682</v>
      </c>
      <c r="AT401" s="228" t="s">
        <v>474</v>
      </c>
      <c r="AU401" s="228" t="s">
        <v>96</v>
      </c>
      <c r="AY401" s="19" t="s">
        <v>298</v>
      </c>
      <c r="BE401" s="229">
        <f>IF(N401="základní",J401,0)</f>
        <v>0</v>
      </c>
      <c r="BF401" s="229">
        <f>IF(N401="snížená",J401,0)</f>
        <v>0</v>
      </c>
      <c r="BG401" s="229">
        <f>IF(N401="zákl. přenesená",J401,0)</f>
        <v>0</v>
      </c>
      <c r="BH401" s="229">
        <f>IF(N401="sníž. přenesená",J401,0)</f>
        <v>0</v>
      </c>
      <c r="BI401" s="229">
        <f>IF(N401="nulová",J401,0)</f>
        <v>0</v>
      </c>
      <c r="BJ401" s="19" t="s">
        <v>87</v>
      </c>
      <c r="BK401" s="229">
        <f>ROUND(I401*H401,2)</f>
        <v>0</v>
      </c>
      <c r="BL401" s="19" t="s">
        <v>682</v>
      </c>
      <c r="BM401" s="228" t="s">
        <v>1250</v>
      </c>
    </row>
    <row r="402" s="13" customFormat="1">
      <c r="A402" s="13"/>
      <c r="B402" s="255"/>
      <c r="C402" s="256"/>
      <c r="D402" s="250" t="s">
        <v>609</v>
      </c>
      <c r="E402" s="257" t="s">
        <v>35</v>
      </c>
      <c r="F402" s="258" t="s">
        <v>1015</v>
      </c>
      <c r="G402" s="256"/>
      <c r="H402" s="257" t="s">
        <v>35</v>
      </c>
      <c r="I402" s="259"/>
      <c r="J402" s="256"/>
      <c r="K402" s="256"/>
      <c r="L402" s="260"/>
      <c r="M402" s="261"/>
      <c r="N402" s="262"/>
      <c r="O402" s="262"/>
      <c r="P402" s="262"/>
      <c r="Q402" s="262"/>
      <c r="R402" s="262"/>
      <c r="S402" s="262"/>
      <c r="T402" s="263"/>
      <c r="U402" s="13"/>
      <c r="V402" s="13"/>
      <c r="W402" s="13"/>
      <c r="X402" s="13"/>
      <c r="Y402" s="13"/>
      <c r="Z402" s="13"/>
      <c r="AA402" s="13"/>
      <c r="AB402" s="13"/>
      <c r="AC402" s="13"/>
      <c r="AD402" s="13"/>
      <c r="AE402" s="13"/>
      <c r="AT402" s="264" t="s">
        <v>609</v>
      </c>
      <c r="AU402" s="264" t="s">
        <v>96</v>
      </c>
      <c r="AV402" s="13" t="s">
        <v>87</v>
      </c>
      <c r="AW402" s="13" t="s">
        <v>41</v>
      </c>
      <c r="AX402" s="13" t="s">
        <v>80</v>
      </c>
      <c r="AY402" s="264" t="s">
        <v>298</v>
      </c>
    </row>
    <row r="403" s="13" customFormat="1">
      <c r="A403" s="13"/>
      <c r="B403" s="255"/>
      <c r="C403" s="256"/>
      <c r="D403" s="250" t="s">
        <v>609</v>
      </c>
      <c r="E403" s="257" t="s">
        <v>35</v>
      </c>
      <c r="F403" s="258" t="s">
        <v>1247</v>
      </c>
      <c r="G403" s="256"/>
      <c r="H403" s="257" t="s">
        <v>35</v>
      </c>
      <c r="I403" s="259"/>
      <c r="J403" s="256"/>
      <c r="K403" s="256"/>
      <c r="L403" s="260"/>
      <c r="M403" s="261"/>
      <c r="N403" s="262"/>
      <c r="O403" s="262"/>
      <c r="P403" s="262"/>
      <c r="Q403" s="262"/>
      <c r="R403" s="262"/>
      <c r="S403" s="262"/>
      <c r="T403" s="263"/>
      <c r="U403" s="13"/>
      <c r="V403" s="13"/>
      <c r="W403" s="13"/>
      <c r="X403" s="13"/>
      <c r="Y403" s="13"/>
      <c r="Z403" s="13"/>
      <c r="AA403" s="13"/>
      <c r="AB403" s="13"/>
      <c r="AC403" s="13"/>
      <c r="AD403" s="13"/>
      <c r="AE403" s="13"/>
      <c r="AT403" s="264" t="s">
        <v>609</v>
      </c>
      <c r="AU403" s="264" t="s">
        <v>96</v>
      </c>
      <c r="AV403" s="13" t="s">
        <v>87</v>
      </c>
      <c r="AW403" s="13" t="s">
        <v>41</v>
      </c>
      <c r="AX403" s="13" t="s">
        <v>80</v>
      </c>
      <c r="AY403" s="264" t="s">
        <v>298</v>
      </c>
    </row>
    <row r="404" s="14" customFormat="1">
      <c r="A404" s="14"/>
      <c r="B404" s="265"/>
      <c r="C404" s="266"/>
      <c r="D404" s="250" t="s">
        <v>609</v>
      </c>
      <c r="E404" s="267" t="s">
        <v>35</v>
      </c>
      <c r="F404" s="268" t="s">
        <v>1251</v>
      </c>
      <c r="G404" s="266"/>
      <c r="H404" s="269">
        <v>1.1000000000000001</v>
      </c>
      <c r="I404" s="270"/>
      <c r="J404" s="266"/>
      <c r="K404" s="266"/>
      <c r="L404" s="271"/>
      <c r="M404" s="272"/>
      <c r="N404" s="273"/>
      <c r="O404" s="273"/>
      <c r="P404" s="273"/>
      <c r="Q404" s="273"/>
      <c r="R404" s="273"/>
      <c r="S404" s="273"/>
      <c r="T404" s="274"/>
      <c r="U404" s="14"/>
      <c r="V404" s="14"/>
      <c r="W404" s="14"/>
      <c r="X404" s="14"/>
      <c r="Y404" s="14"/>
      <c r="Z404" s="14"/>
      <c r="AA404" s="14"/>
      <c r="AB404" s="14"/>
      <c r="AC404" s="14"/>
      <c r="AD404" s="14"/>
      <c r="AE404" s="14"/>
      <c r="AT404" s="275" t="s">
        <v>609</v>
      </c>
      <c r="AU404" s="275" t="s">
        <v>96</v>
      </c>
      <c r="AV404" s="14" t="s">
        <v>89</v>
      </c>
      <c r="AW404" s="14" t="s">
        <v>41</v>
      </c>
      <c r="AX404" s="14" t="s">
        <v>80</v>
      </c>
      <c r="AY404" s="275" t="s">
        <v>298</v>
      </c>
    </row>
    <row r="405" s="15" customFormat="1">
      <c r="A405" s="15"/>
      <c r="B405" s="276"/>
      <c r="C405" s="277"/>
      <c r="D405" s="250" t="s">
        <v>609</v>
      </c>
      <c r="E405" s="278" t="s">
        <v>35</v>
      </c>
      <c r="F405" s="279" t="s">
        <v>612</v>
      </c>
      <c r="G405" s="277"/>
      <c r="H405" s="280">
        <v>1.1000000000000001</v>
      </c>
      <c r="I405" s="281"/>
      <c r="J405" s="277"/>
      <c r="K405" s="277"/>
      <c r="L405" s="282"/>
      <c r="M405" s="283"/>
      <c r="N405" s="284"/>
      <c r="O405" s="284"/>
      <c r="P405" s="284"/>
      <c r="Q405" s="284"/>
      <c r="R405" s="284"/>
      <c r="S405" s="284"/>
      <c r="T405" s="285"/>
      <c r="U405" s="15"/>
      <c r="V405" s="15"/>
      <c r="W405" s="15"/>
      <c r="X405" s="15"/>
      <c r="Y405" s="15"/>
      <c r="Z405" s="15"/>
      <c r="AA405" s="15"/>
      <c r="AB405" s="15"/>
      <c r="AC405" s="15"/>
      <c r="AD405" s="15"/>
      <c r="AE405" s="15"/>
      <c r="AT405" s="286" t="s">
        <v>609</v>
      </c>
      <c r="AU405" s="286" t="s">
        <v>96</v>
      </c>
      <c r="AV405" s="15" t="s">
        <v>100</v>
      </c>
      <c r="AW405" s="15" t="s">
        <v>41</v>
      </c>
      <c r="AX405" s="15" t="s">
        <v>87</v>
      </c>
      <c r="AY405" s="286" t="s">
        <v>298</v>
      </c>
    </row>
    <row r="406" s="2" customFormat="1" ht="16.5" customHeight="1">
      <c r="A406" s="41"/>
      <c r="B406" s="42"/>
      <c r="C406" s="230" t="s">
        <v>510</v>
      </c>
      <c r="D406" s="230" t="s">
        <v>474</v>
      </c>
      <c r="E406" s="231" t="s">
        <v>1252</v>
      </c>
      <c r="F406" s="232" t="s">
        <v>1253</v>
      </c>
      <c r="G406" s="233" t="s">
        <v>594</v>
      </c>
      <c r="H406" s="234">
        <v>1.54</v>
      </c>
      <c r="I406" s="235"/>
      <c r="J406" s="236">
        <f>ROUND(I406*H406,2)</f>
        <v>0</v>
      </c>
      <c r="K406" s="232" t="s">
        <v>305</v>
      </c>
      <c r="L406" s="237"/>
      <c r="M406" s="238" t="s">
        <v>35</v>
      </c>
      <c r="N406" s="239" t="s">
        <v>51</v>
      </c>
      <c r="O406" s="87"/>
      <c r="P406" s="226">
        <f>O406*H406</f>
        <v>0</v>
      </c>
      <c r="Q406" s="226">
        <v>1</v>
      </c>
      <c r="R406" s="226">
        <f>Q406*H406</f>
        <v>1.54</v>
      </c>
      <c r="S406" s="226">
        <v>0</v>
      </c>
      <c r="T406" s="227">
        <f>S406*H406</f>
        <v>0</v>
      </c>
      <c r="U406" s="41"/>
      <c r="V406" s="41"/>
      <c r="W406" s="41"/>
      <c r="X406" s="41"/>
      <c r="Y406" s="41"/>
      <c r="Z406" s="41"/>
      <c r="AA406" s="41"/>
      <c r="AB406" s="41"/>
      <c r="AC406" s="41"/>
      <c r="AD406" s="41"/>
      <c r="AE406" s="41"/>
      <c r="AR406" s="228" t="s">
        <v>682</v>
      </c>
      <c r="AT406" s="228" t="s">
        <v>474</v>
      </c>
      <c r="AU406" s="228" t="s">
        <v>96</v>
      </c>
      <c r="AY406" s="19" t="s">
        <v>298</v>
      </c>
      <c r="BE406" s="229">
        <f>IF(N406="základní",J406,0)</f>
        <v>0</v>
      </c>
      <c r="BF406" s="229">
        <f>IF(N406="snížená",J406,0)</f>
        <v>0</v>
      </c>
      <c r="BG406" s="229">
        <f>IF(N406="zákl. přenesená",J406,0)</f>
        <v>0</v>
      </c>
      <c r="BH406" s="229">
        <f>IF(N406="sníž. přenesená",J406,0)</f>
        <v>0</v>
      </c>
      <c r="BI406" s="229">
        <f>IF(N406="nulová",J406,0)</f>
        <v>0</v>
      </c>
      <c r="BJ406" s="19" t="s">
        <v>87</v>
      </c>
      <c r="BK406" s="229">
        <f>ROUND(I406*H406,2)</f>
        <v>0</v>
      </c>
      <c r="BL406" s="19" t="s">
        <v>682</v>
      </c>
      <c r="BM406" s="228" t="s">
        <v>1254</v>
      </c>
    </row>
    <row r="407" s="13" customFormat="1">
      <c r="A407" s="13"/>
      <c r="B407" s="255"/>
      <c r="C407" s="256"/>
      <c r="D407" s="250" t="s">
        <v>609</v>
      </c>
      <c r="E407" s="257" t="s">
        <v>35</v>
      </c>
      <c r="F407" s="258" t="s">
        <v>1015</v>
      </c>
      <c r="G407" s="256"/>
      <c r="H407" s="257" t="s">
        <v>35</v>
      </c>
      <c r="I407" s="259"/>
      <c r="J407" s="256"/>
      <c r="K407" s="256"/>
      <c r="L407" s="260"/>
      <c r="M407" s="261"/>
      <c r="N407" s="262"/>
      <c r="O407" s="262"/>
      <c r="P407" s="262"/>
      <c r="Q407" s="262"/>
      <c r="R407" s="262"/>
      <c r="S407" s="262"/>
      <c r="T407" s="263"/>
      <c r="U407" s="13"/>
      <c r="V407" s="13"/>
      <c r="W407" s="13"/>
      <c r="X407" s="13"/>
      <c r="Y407" s="13"/>
      <c r="Z407" s="13"/>
      <c r="AA407" s="13"/>
      <c r="AB407" s="13"/>
      <c r="AC407" s="13"/>
      <c r="AD407" s="13"/>
      <c r="AE407" s="13"/>
      <c r="AT407" s="264" t="s">
        <v>609</v>
      </c>
      <c r="AU407" s="264" t="s">
        <v>96</v>
      </c>
      <c r="AV407" s="13" t="s">
        <v>87</v>
      </c>
      <c r="AW407" s="13" t="s">
        <v>41</v>
      </c>
      <c r="AX407" s="13" t="s">
        <v>80</v>
      </c>
      <c r="AY407" s="264" t="s">
        <v>298</v>
      </c>
    </row>
    <row r="408" s="13" customFormat="1">
      <c r="A408" s="13"/>
      <c r="B408" s="255"/>
      <c r="C408" s="256"/>
      <c r="D408" s="250" t="s">
        <v>609</v>
      </c>
      <c r="E408" s="257" t="s">
        <v>35</v>
      </c>
      <c r="F408" s="258" t="s">
        <v>1247</v>
      </c>
      <c r="G408" s="256"/>
      <c r="H408" s="257" t="s">
        <v>35</v>
      </c>
      <c r="I408" s="259"/>
      <c r="J408" s="256"/>
      <c r="K408" s="256"/>
      <c r="L408" s="260"/>
      <c r="M408" s="261"/>
      <c r="N408" s="262"/>
      <c r="O408" s="262"/>
      <c r="P408" s="262"/>
      <c r="Q408" s="262"/>
      <c r="R408" s="262"/>
      <c r="S408" s="262"/>
      <c r="T408" s="263"/>
      <c r="U408" s="13"/>
      <c r="V408" s="13"/>
      <c r="W408" s="13"/>
      <c r="X408" s="13"/>
      <c r="Y408" s="13"/>
      <c r="Z408" s="13"/>
      <c r="AA408" s="13"/>
      <c r="AB408" s="13"/>
      <c r="AC408" s="13"/>
      <c r="AD408" s="13"/>
      <c r="AE408" s="13"/>
      <c r="AT408" s="264" t="s">
        <v>609</v>
      </c>
      <c r="AU408" s="264" t="s">
        <v>96</v>
      </c>
      <c r="AV408" s="13" t="s">
        <v>87</v>
      </c>
      <c r="AW408" s="13" t="s">
        <v>41</v>
      </c>
      <c r="AX408" s="13" t="s">
        <v>80</v>
      </c>
      <c r="AY408" s="264" t="s">
        <v>298</v>
      </c>
    </row>
    <row r="409" s="14" customFormat="1">
      <c r="A409" s="14"/>
      <c r="B409" s="265"/>
      <c r="C409" s="266"/>
      <c r="D409" s="250" t="s">
        <v>609</v>
      </c>
      <c r="E409" s="267" t="s">
        <v>35</v>
      </c>
      <c r="F409" s="268" t="s">
        <v>1255</v>
      </c>
      <c r="G409" s="266"/>
      <c r="H409" s="269">
        <v>1.54</v>
      </c>
      <c r="I409" s="270"/>
      <c r="J409" s="266"/>
      <c r="K409" s="266"/>
      <c r="L409" s="271"/>
      <c r="M409" s="272"/>
      <c r="N409" s="273"/>
      <c r="O409" s="273"/>
      <c r="P409" s="273"/>
      <c r="Q409" s="273"/>
      <c r="R409" s="273"/>
      <c r="S409" s="273"/>
      <c r="T409" s="274"/>
      <c r="U409" s="14"/>
      <c r="V409" s="14"/>
      <c r="W409" s="14"/>
      <c r="X409" s="14"/>
      <c r="Y409" s="14"/>
      <c r="Z409" s="14"/>
      <c r="AA409" s="14"/>
      <c r="AB409" s="14"/>
      <c r="AC409" s="14"/>
      <c r="AD409" s="14"/>
      <c r="AE409" s="14"/>
      <c r="AT409" s="275" t="s">
        <v>609</v>
      </c>
      <c r="AU409" s="275" t="s">
        <v>96</v>
      </c>
      <c r="AV409" s="14" t="s">
        <v>89</v>
      </c>
      <c r="AW409" s="14" t="s">
        <v>41</v>
      </c>
      <c r="AX409" s="14" t="s">
        <v>80</v>
      </c>
      <c r="AY409" s="275" t="s">
        <v>298</v>
      </c>
    </row>
    <row r="410" s="15" customFormat="1">
      <c r="A410" s="15"/>
      <c r="B410" s="276"/>
      <c r="C410" s="277"/>
      <c r="D410" s="250" t="s">
        <v>609</v>
      </c>
      <c r="E410" s="278" t="s">
        <v>35</v>
      </c>
      <c r="F410" s="279" t="s">
        <v>612</v>
      </c>
      <c r="G410" s="277"/>
      <c r="H410" s="280">
        <v>1.54</v>
      </c>
      <c r="I410" s="281"/>
      <c r="J410" s="277"/>
      <c r="K410" s="277"/>
      <c r="L410" s="282"/>
      <c r="M410" s="283"/>
      <c r="N410" s="284"/>
      <c r="O410" s="284"/>
      <c r="P410" s="284"/>
      <c r="Q410" s="284"/>
      <c r="R410" s="284"/>
      <c r="S410" s="284"/>
      <c r="T410" s="285"/>
      <c r="U410" s="15"/>
      <c r="V410" s="15"/>
      <c r="W410" s="15"/>
      <c r="X410" s="15"/>
      <c r="Y410" s="15"/>
      <c r="Z410" s="15"/>
      <c r="AA410" s="15"/>
      <c r="AB410" s="15"/>
      <c r="AC410" s="15"/>
      <c r="AD410" s="15"/>
      <c r="AE410" s="15"/>
      <c r="AT410" s="286" t="s">
        <v>609</v>
      </c>
      <c r="AU410" s="286" t="s">
        <v>96</v>
      </c>
      <c r="AV410" s="15" t="s">
        <v>100</v>
      </c>
      <c r="AW410" s="15" t="s">
        <v>41</v>
      </c>
      <c r="AX410" s="15" t="s">
        <v>87</v>
      </c>
      <c r="AY410" s="286" t="s">
        <v>298</v>
      </c>
    </row>
    <row r="411" s="2" customFormat="1" ht="16.5" customHeight="1">
      <c r="A411" s="41"/>
      <c r="B411" s="42"/>
      <c r="C411" s="230" t="s">
        <v>514</v>
      </c>
      <c r="D411" s="230" t="s">
        <v>474</v>
      </c>
      <c r="E411" s="231" t="s">
        <v>1256</v>
      </c>
      <c r="F411" s="232" t="s">
        <v>1257</v>
      </c>
      <c r="G411" s="233" t="s">
        <v>594</v>
      </c>
      <c r="H411" s="234">
        <v>1.3200000000000001</v>
      </c>
      <c r="I411" s="235"/>
      <c r="J411" s="236">
        <f>ROUND(I411*H411,2)</f>
        <v>0</v>
      </c>
      <c r="K411" s="232" t="s">
        <v>305</v>
      </c>
      <c r="L411" s="237"/>
      <c r="M411" s="238" t="s">
        <v>35</v>
      </c>
      <c r="N411" s="239" t="s">
        <v>51</v>
      </c>
      <c r="O411" s="87"/>
      <c r="P411" s="226">
        <f>O411*H411</f>
        <v>0</v>
      </c>
      <c r="Q411" s="226">
        <v>1</v>
      </c>
      <c r="R411" s="226">
        <f>Q411*H411</f>
        <v>1.3200000000000001</v>
      </c>
      <c r="S411" s="226">
        <v>0</v>
      </c>
      <c r="T411" s="227">
        <f>S411*H411</f>
        <v>0</v>
      </c>
      <c r="U411" s="41"/>
      <c r="V411" s="41"/>
      <c r="W411" s="41"/>
      <c r="X411" s="41"/>
      <c r="Y411" s="41"/>
      <c r="Z411" s="41"/>
      <c r="AA411" s="41"/>
      <c r="AB411" s="41"/>
      <c r="AC411" s="41"/>
      <c r="AD411" s="41"/>
      <c r="AE411" s="41"/>
      <c r="AR411" s="228" t="s">
        <v>682</v>
      </c>
      <c r="AT411" s="228" t="s">
        <v>474</v>
      </c>
      <c r="AU411" s="228" t="s">
        <v>96</v>
      </c>
      <c r="AY411" s="19" t="s">
        <v>298</v>
      </c>
      <c r="BE411" s="229">
        <f>IF(N411="základní",J411,0)</f>
        <v>0</v>
      </c>
      <c r="BF411" s="229">
        <f>IF(N411="snížená",J411,0)</f>
        <v>0</v>
      </c>
      <c r="BG411" s="229">
        <f>IF(N411="zákl. přenesená",J411,0)</f>
        <v>0</v>
      </c>
      <c r="BH411" s="229">
        <f>IF(N411="sníž. přenesená",J411,0)</f>
        <v>0</v>
      </c>
      <c r="BI411" s="229">
        <f>IF(N411="nulová",J411,0)</f>
        <v>0</v>
      </c>
      <c r="BJ411" s="19" t="s">
        <v>87</v>
      </c>
      <c r="BK411" s="229">
        <f>ROUND(I411*H411,2)</f>
        <v>0</v>
      </c>
      <c r="BL411" s="19" t="s">
        <v>682</v>
      </c>
      <c r="BM411" s="228" t="s">
        <v>1258</v>
      </c>
    </row>
    <row r="412" s="13" customFormat="1">
      <c r="A412" s="13"/>
      <c r="B412" s="255"/>
      <c r="C412" s="256"/>
      <c r="D412" s="250" t="s">
        <v>609</v>
      </c>
      <c r="E412" s="257" t="s">
        <v>35</v>
      </c>
      <c r="F412" s="258" t="s">
        <v>1015</v>
      </c>
      <c r="G412" s="256"/>
      <c r="H412" s="257" t="s">
        <v>35</v>
      </c>
      <c r="I412" s="259"/>
      <c r="J412" s="256"/>
      <c r="K412" s="256"/>
      <c r="L412" s="260"/>
      <c r="M412" s="261"/>
      <c r="N412" s="262"/>
      <c r="O412" s="262"/>
      <c r="P412" s="262"/>
      <c r="Q412" s="262"/>
      <c r="R412" s="262"/>
      <c r="S412" s="262"/>
      <c r="T412" s="263"/>
      <c r="U412" s="13"/>
      <c r="V412" s="13"/>
      <c r="W412" s="13"/>
      <c r="X412" s="13"/>
      <c r="Y412" s="13"/>
      <c r="Z412" s="13"/>
      <c r="AA412" s="13"/>
      <c r="AB412" s="13"/>
      <c r="AC412" s="13"/>
      <c r="AD412" s="13"/>
      <c r="AE412" s="13"/>
      <c r="AT412" s="264" t="s">
        <v>609</v>
      </c>
      <c r="AU412" s="264" t="s">
        <v>96</v>
      </c>
      <c r="AV412" s="13" t="s">
        <v>87</v>
      </c>
      <c r="AW412" s="13" t="s">
        <v>41</v>
      </c>
      <c r="AX412" s="13" t="s">
        <v>80</v>
      </c>
      <c r="AY412" s="264" t="s">
        <v>298</v>
      </c>
    </row>
    <row r="413" s="13" customFormat="1">
      <c r="A413" s="13"/>
      <c r="B413" s="255"/>
      <c r="C413" s="256"/>
      <c r="D413" s="250" t="s">
        <v>609</v>
      </c>
      <c r="E413" s="257" t="s">
        <v>35</v>
      </c>
      <c r="F413" s="258" t="s">
        <v>1247</v>
      </c>
      <c r="G413" s="256"/>
      <c r="H413" s="257" t="s">
        <v>35</v>
      </c>
      <c r="I413" s="259"/>
      <c r="J413" s="256"/>
      <c r="K413" s="256"/>
      <c r="L413" s="260"/>
      <c r="M413" s="261"/>
      <c r="N413" s="262"/>
      <c r="O413" s="262"/>
      <c r="P413" s="262"/>
      <c r="Q413" s="262"/>
      <c r="R413" s="262"/>
      <c r="S413" s="262"/>
      <c r="T413" s="263"/>
      <c r="U413" s="13"/>
      <c r="V413" s="13"/>
      <c r="W413" s="13"/>
      <c r="X413" s="13"/>
      <c r="Y413" s="13"/>
      <c r="Z413" s="13"/>
      <c r="AA413" s="13"/>
      <c r="AB413" s="13"/>
      <c r="AC413" s="13"/>
      <c r="AD413" s="13"/>
      <c r="AE413" s="13"/>
      <c r="AT413" s="264" t="s">
        <v>609</v>
      </c>
      <c r="AU413" s="264" t="s">
        <v>96</v>
      </c>
      <c r="AV413" s="13" t="s">
        <v>87</v>
      </c>
      <c r="AW413" s="13" t="s">
        <v>41</v>
      </c>
      <c r="AX413" s="13" t="s">
        <v>80</v>
      </c>
      <c r="AY413" s="264" t="s">
        <v>298</v>
      </c>
    </row>
    <row r="414" s="14" customFormat="1">
      <c r="A414" s="14"/>
      <c r="B414" s="265"/>
      <c r="C414" s="266"/>
      <c r="D414" s="250" t="s">
        <v>609</v>
      </c>
      <c r="E414" s="267" t="s">
        <v>35</v>
      </c>
      <c r="F414" s="268" t="s">
        <v>1259</v>
      </c>
      <c r="G414" s="266"/>
      <c r="H414" s="269">
        <v>1.3200000000000001</v>
      </c>
      <c r="I414" s="270"/>
      <c r="J414" s="266"/>
      <c r="K414" s="266"/>
      <c r="L414" s="271"/>
      <c r="M414" s="272"/>
      <c r="N414" s="273"/>
      <c r="O414" s="273"/>
      <c r="P414" s="273"/>
      <c r="Q414" s="273"/>
      <c r="R414" s="273"/>
      <c r="S414" s="273"/>
      <c r="T414" s="274"/>
      <c r="U414" s="14"/>
      <c r="V414" s="14"/>
      <c r="W414" s="14"/>
      <c r="X414" s="14"/>
      <c r="Y414" s="14"/>
      <c r="Z414" s="14"/>
      <c r="AA414" s="14"/>
      <c r="AB414" s="14"/>
      <c r="AC414" s="14"/>
      <c r="AD414" s="14"/>
      <c r="AE414" s="14"/>
      <c r="AT414" s="275" t="s">
        <v>609</v>
      </c>
      <c r="AU414" s="275" t="s">
        <v>96</v>
      </c>
      <c r="AV414" s="14" t="s">
        <v>89</v>
      </c>
      <c r="AW414" s="14" t="s">
        <v>41</v>
      </c>
      <c r="AX414" s="14" t="s">
        <v>80</v>
      </c>
      <c r="AY414" s="275" t="s">
        <v>298</v>
      </c>
    </row>
    <row r="415" s="15" customFormat="1">
      <c r="A415" s="15"/>
      <c r="B415" s="276"/>
      <c r="C415" s="277"/>
      <c r="D415" s="250" t="s">
        <v>609</v>
      </c>
      <c r="E415" s="278" t="s">
        <v>35</v>
      </c>
      <c r="F415" s="279" t="s">
        <v>612</v>
      </c>
      <c r="G415" s="277"/>
      <c r="H415" s="280">
        <v>1.3200000000000001</v>
      </c>
      <c r="I415" s="281"/>
      <c r="J415" s="277"/>
      <c r="K415" s="277"/>
      <c r="L415" s="282"/>
      <c r="M415" s="283"/>
      <c r="N415" s="284"/>
      <c r="O415" s="284"/>
      <c r="P415" s="284"/>
      <c r="Q415" s="284"/>
      <c r="R415" s="284"/>
      <c r="S415" s="284"/>
      <c r="T415" s="285"/>
      <c r="U415" s="15"/>
      <c r="V415" s="15"/>
      <c r="W415" s="15"/>
      <c r="X415" s="15"/>
      <c r="Y415" s="15"/>
      <c r="Z415" s="15"/>
      <c r="AA415" s="15"/>
      <c r="AB415" s="15"/>
      <c r="AC415" s="15"/>
      <c r="AD415" s="15"/>
      <c r="AE415" s="15"/>
      <c r="AT415" s="286" t="s">
        <v>609</v>
      </c>
      <c r="AU415" s="286" t="s">
        <v>96</v>
      </c>
      <c r="AV415" s="15" t="s">
        <v>100</v>
      </c>
      <c r="AW415" s="15" t="s">
        <v>41</v>
      </c>
      <c r="AX415" s="15" t="s">
        <v>87</v>
      </c>
      <c r="AY415" s="286" t="s">
        <v>298</v>
      </c>
    </row>
    <row r="416" s="2" customFormat="1" ht="16.5" customHeight="1">
      <c r="A416" s="41"/>
      <c r="B416" s="42"/>
      <c r="C416" s="230" t="s">
        <v>518</v>
      </c>
      <c r="D416" s="230" t="s">
        <v>474</v>
      </c>
      <c r="E416" s="231" t="s">
        <v>1260</v>
      </c>
      <c r="F416" s="232" t="s">
        <v>1261</v>
      </c>
      <c r="G416" s="233" t="s">
        <v>594</v>
      </c>
      <c r="H416" s="234">
        <v>3.7799999999999998</v>
      </c>
      <c r="I416" s="235"/>
      <c r="J416" s="236">
        <f>ROUND(I416*H416,2)</f>
        <v>0</v>
      </c>
      <c r="K416" s="232" t="s">
        <v>305</v>
      </c>
      <c r="L416" s="237"/>
      <c r="M416" s="238" t="s">
        <v>35</v>
      </c>
      <c r="N416" s="239" t="s">
        <v>51</v>
      </c>
      <c r="O416" s="87"/>
      <c r="P416" s="226">
        <f>O416*H416</f>
        <v>0</v>
      </c>
      <c r="Q416" s="226">
        <v>1</v>
      </c>
      <c r="R416" s="226">
        <f>Q416*H416</f>
        <v>3.7799999999999998</v>
      </c>
      <c r="S416" s="226">
        <v>0</v>
      </c>
      <c r="T416" s="227">
        <f>S416*H416</f>
        <v>0</v>
      </c>
      <c r="U416" s="41"/>
      <c r="V416" s="41"/>
      <c r="W416" s="41"/>
      <c r="X416" s="41"/>
      <c r="Y416" s="41"/>
      <c r="Z416" s="41"/>
      <c r="AA416" s="41"/>
      <c r="AB416" s="41"/>
      <c r="AC416" s="41"/>
      <c r="AD416" s="41"/>
      <c r="AE416" s="41"/>
      <c r="AR416" s="228" t="s">
        <v>682</v>
      </c>
      <c r="AT416" s="228" t="s">
        <v>474</v>
      </c>
      <c r="AU416" s="228" t="s">
        <v>96</v>
      </c>
      <c r="AY416" s="19" t="s">
        <v>298</v>
      </c>
      <c r="BE416" s="229">
        <f>IF(N416="základní",J416,0)</f>
        <v>0</v>
      </c>
      <c r="BF416" s="229">
        <f>IF(N416="snížená",J416,0)</f>
        <v>0</v>
      </c>
      <c r="BG416" s="229">
        <f>IF(N416="zákl. přenesená",J416,0)</f>
        <v>0</v>
      </c>
      <c r="BH416" s="229">
        <f>IF(N416="sníž. přenesená",J416,0)</f>
        <v>0</v>
      </c>
      <c r="BI416" s="229">
        <f>IF(N416="nulová",J416,0)</f>
        <v>0</v>
      </c>
      <c r="BJ416" s="19" t="s">
        <v>87</v>
      </c>
      <c r="BK416" s="229">
        <f>ROUND(I416*H416,2)</f>
        <v>0</v>
      </c>
      <c r="BL416" s="19" t="s">
        <v>682</v>
      </c>
      <c r="BM416" s="228" t="s">
        <v>1262</v>
      </c>
    </row>
    <row r="417" s="13" customFormat="1">
      <c r="A417" s="13"/>
      <c r="B417" s="255"/>
      <c r="C417" s="256"/>
      <c r="D417" s="250" t="s">
        <v>609</v>
      </c>
      <c r="E417" s="257" t="s">
        <v>35</v>
      </c>
      <c r="F417" s="258" t="s">
        <v>1015</v>
      </c>
      <c r="G417" s="256"/>
      <c r="H417" s="257" t="s">
        <v>35</v>
      </c>
      <c r="I417" s="259"/>
      <c r="J417" s="256"/>
      <c r="K417" s="256"/>
      <c r="L417" s="260"/>
      <c r="M417" s="261"/>
      <c r="N417" s="262"/>
      <c r="O417" s="262"/>
      <c r="P417" s="262"/>
      <c r="Q417" s="262"/>
      <c r="R417" s="262"/>
      <c r="S417" s="262"/>
      <c r="T417" s="263"/>
      <c r="U417" s="13"/>
      <c r="V417" s="13"/>
      <c r="W417" s="13"/>
      <c r="X417" s="13"/>
      <c r="Y417" s="13"/>
      <c r="Z417" s="13"/>
      <c r="AA417" s="13"/>
      <c r="AB417" s="13"/>
      <c r="AC417" s="13"/>
      <c r="AD417" s="13"/>
      <c r="AE417" s="13"/>
      <c r="AT417" s="264" t="s">
        <v>609</v>
      </c>
      <c r="AU417" s="264" t="s">
        <v>96</v>
      </c>
      <c r="AV417" s="13" t="s">
        <v>87</v>
      </c>
      <c r="AW417" s="13" t="s">
        <v>41</v>
      </c>
      <c r="AX417" s="13" t="s">
        <v>80</v>
      </c>
      <c r="AY417" s="264" t="s">
        <v>298</v>
      </c>
    </row>
    <row r="418" s="13" customFormat="1">
      <c r="A418" s="13"/>
      <c r="B418" s="255"/>
      <c r="C418" s="256"/>
      <c r="D418" s="250" t="s">
        <v>609</v>
      </c>
      <c r="E418" s="257" t="s">
        <v>35</v>
      </c>
      <c r="F418" s="258" t="s">
        <v>1263</v>
      </c>
      <c r="G418" s="256"/>
      <c r="H418" s="257" t="s">
        <v>35</v>
      </c>
      <c r="I418" s="259"/>
      <c r="J418" s="256"/>
      <c r="K418" s="256"/>
      <c r="L418" s="260"/>
      <c r="M418" s="261"/>
      <c r="N418" s="262"/>
      <c r="O418" s="262"/>
      <c r="P418" s="262"/>
      <c r="Q418" s="262"/>
      <c r="R418" s="262"/>
      <c r="S418" s="262"/>
      <c r="T418" s="263"/>
      <c r="U418" s="13"/>
      <c r="V418" s="13"/>
      <c r="W418" s="13"/>
      <c r="X418" s="13"/>
      <c r="Y418" s="13"/>
      <c r="Z418" s="13"/>
      <c r="AA418" s="13"/>
      <c r="AB418" s="13"/>
      <c r="AC418" s="13"/>
      <c r="AD418" s="13"/>
      <c r="AE418" s="13"/>
      <c r="AT418" s="264" t="s">
        <v>609</v>
      </c>
      <c r="AU418" s="264" t="s">
        <v>96</v>
      </c>
      <c r="AV418" s="13" t="s">
        <v>87</v>
      </c>
      <c r="AW418" s="13" t="s">
        <v>41</v>
      </c>
      <c r="AX418" s="13" t="s">
        <v>80</v>
      </c>
      <c r="AY418" s="264" t="s">
        <v>298</v>
      </c>
    </row>
    <row r="419" s="14" customFormat="1">
      <c r="A419" s="14"/>
      <c r="B419" s="265"/>
      <c r="C419" s="266"/>
      <c r="D419" s="250" t="s">
        <v>609</v>
      </c>
      <c r="E419" s="267" t="s">
        <v>35</v>
      </c>
      <c r="F419" s="268" t="s">
        <v>1264</v>
      </c>
      <c r="G419" s="266"/>
      <c r="H419" s="269">
        <v>3.7799999999999998</v>
      </c>
      <c r="I419" s="270"/>
      <c r="J419" s="266"/>
      <c r="K419" s="266"/>
      <c r="L419" s="271"/>
      <c r="M419" s="272"/>
      <c r="N419" s="273"/>
      <c r="O419" s="273"/>
      <c r="P419" s="273"/>
      <c r="Q419" s="273"/>
      <c r="R419" s="273"/>
      <c r="S419" s="273"/>
      <c r="T419" s="274"/>
      <c r="U419" s="14"/>
      <c r="V419" s="14"/>
      <c r="W419" s="14"/>
      <c r="X419" s="14"/>
      <c r="Y419" s="14"/>
      <c r="Z419" s="14"/>
      <c r="AA419" s="14"/>
      <c r="AB419" s="14"/>
      <c r="AC419" s="14"/>
      <c r="AD419" s="14"/>
      <c r="AE419" s="14"/>
      <c r="AT419" s="275" t="s">
        <v>609</v>
      </c>
      <c r="AU419" s="275" t="s">
        <v>96</v>
      </c>
      <c r="AV419" s="14" t="s">
        <v>89</v>
      </c>
      <c r="AW419" s="14" t="s">
        <v>41</v>
      </c>
      <c r="AX419" s="14" t="s">
        <v>80</v>
      </c>
      <c r="AY419" s="275" t="s">
        <v>298</v>
      </c>
    </row>
    <row r="420" s="15" customFormat="1">
      <c r="A420" s="15"/>
      <c r="B420" s="276"/>
      <c r="C420" s="277"/>
      <c r="D420" s="250" t="s">
        <v>609</v>
      </c>
      <c r="E420" s="278" t="s">
        <v>35</v>
      </c>
      <c r="F420" s="279" t="s">
        <v>612</v>
      </c>
      <c r="G420" s="277"/>
      <c r="H420" s="280">
        <v>3.7799999999999998</v>
      </c>
      <c r="I420" s="281"/>
      <c r="J420" s="277"/>
      <c r="K420" s="277"/>
      <c r="L420" s="282"/>
      <c r="M420" s="283"/>
      <c r="N420" s="284"/>
      <c r="O420" s="284"/>
      <c r="P420" s="284"/>
      <c r="Q420" s="284"/>
      <c r="R420" s="284"/>
      <c r="S420" s="284"/>
      <c r="T420" s="285"/>
      <c r="U420" s="15"/>
      <c r="V420" s="15"/>
      <c r="W420" s="15"/>
      <c r="X420" s="15"/>
      <c r="Y420" s="15"/>
      <c r="Z420" s="15"/>
      <c r="AA420" s="15"/>
      <c r="AB420" s="15"/>
      <c r="AC420" s="15"/>
      <c r="AD420" s="15"/>
      <c r="AE420" s="15"/>
      <c r="AT420" s="286" t="s">
        <v>609</v>
      </c>
      <c r="AU420" s="286" t="s">
        <v>96</v>
      </c>
      <c r="AV420" s="15" t="s">
        <v>100</v>
      </c>
      <c r="AW420" s="15" t="s">
        <v>41</v>
      </c>
      <c r="AX420" s="15" t="s">
        <v>87</v>
      </c>
      <c r="AY420" s="286" t="s">
        <v>298</v>
      </c>
    </row>
    <row r="421" s="12" customFormat="1" ht="20.88" customHeight="1">
      <c r="A421" s="12"/>
      <c r="B421" s="201"/>
      <c r="C421" s="202"/>
      <c r="D421" s="203" t="s">
        <v>79</v>
      </c>
      <c r="E421" s="215" t="s">
        <v>1265</v>
      </c>
      <c r="F421" s="215" t="s">
        <v>1266</v>
      </c>
      <c r="G421" s="202"/>
      <c r="H421" s="202"/>
      <c r="I421" s="205"/>
      <c r="J421" s="216">
        <f>BK421</f>
        <v>0</v>
      </c>
      <c r="K421" s="202"/>
      <c r="L421" s="207"/>
      <c r="M421" s="208"/>
      <c r="N421" s="209"/>
      <c r="O421" s="209"/>
      <c r="P421" s="210">
        <f>SUM(P422:P473)</f>
        <v>0</v>
      </c>
      <c r="Q421" s="209"/>
      <c r="R421" s="210">
        <f>SUM(R422:R473)</f>
        <v>0</v>
      </c>
      <c r="S421" s="209"/>
      <c r="T421" s="211">
        <f>SUM(T422:T473)</f>
        <v>0</v>
      </c>
      <c r="U421" s="12"/>
      <c r="V421" s="12"/>
      <c r="W421" s="12"/>
      <c r="X421" s="12"/>
      <c r="Y421" s="12"/>
      <c r="Z421" s="12"/>
      <c r="AA421" s="12"/>
      <c r="AB421" s="12"/>
      <c r="AC421" s="12"/>
      <c r="AD421" s="12"/>
      <c r="AE421" s="12"/>
      <c r="AR421" s="212" t="s">
        <v>87</v>
      </c>
      <c r="AT421" s="213" t="s">
        <v>79</v>
      </c>
      <c r="AU421" s="213" t="s">
        <v>89</v>
      </c>
      <c r="AY421" s="212" t="s">
        <v>298</v>
      </c>
      <c r="BK421" s="214">
        <f>SUM(BK422:BK473)</f>
        <v>0</v>
      </c>
    </row>
    <row r="422" s="2" customFormat="1" ht="44.25" customHeight="1">
      <c r="A422" s="41"/>
      <c r="B422" s="42"/>
      <c r="C422" s="217" t="s">
        <v>522</v>
      </c>
      <c r="D422" s="217" t="s">
        <v>301</v>
      </c>
      <c r="E422" s="218" t="s">
        <v>1267</v>
      </c>
      <c r="F422" s="219" t="s">
        <v>1268</v>
      </c>
      <c r="G422" s="220" t="s">
        <v>606</v>
      </c>
      <c r="H422" s="221">
        <v>2308</v>
      </c>
      <c r="I422" s="222"/>
      <c r="J422" s="223">
        <f>ROUND(I422*H422,2)</f>
        <v>0</v>
      </c>
      <c r="K422" s="219" t="s">
        <v>305</v>
      </c>
      <c r="L422" s="47"/>
      <c r="M422" s="224" t="s">
        <v>35</v>
      </c>
      <c r="N422" s="225" t="s">
        <v>51</v>
      </c>
      <c r="O422" s="87"/>
      <c r="P422" s="226">
        <f>O422*H422</f>
        <v>0</v>
      </c>
      <c r="Q422" s="226">
        <v>0</v>
      </c>
      <c r="R422" s="226">
        <f>Q422*H422</f>
        <v>0</v>
      </c>
      <c r="S422" s="226">
        <v>0</v>
      </c>
      <c r="T422" s="227">
        <f>S422*H422</f>
        <v>0</v>
      </c>
      <c r="U422" s="41"/>
      <c r="V422" s="41"/>
      <c r="W422" s="41"/>
      <c r="X422" s="41"/>
      <c r="Y422" s="41"/>
      <c r="Z422" s="41"/>
      <c r="AA422" s="41"/>
      <c r="AB422" s="41"/>
      <c r="AC422" s="41"/>
      <c r="AD422" s="41"/>
      <c r="AE422" s="41"/>
      <c r="AR422" s="228" t="s">
        <v>100</v>
      </c>
      <c r="AT422" s="228" t="s">
        <v>301</v>
      </c>
      <c r="AU422" s="228" t="s">
        <v>96</v>
      </c>
      <c r="AY422" s="19" t="s">
        <v>298</v>
      </c>
      <c r="BE422" s="229">
        <f>IF(N422="základní",J422,0)</f>
        <v>0</v>
      </c>
      <c r="BF422" s="229">
        <f>IF(N422="snížená",J422,0)</f>
        <v>0</v>
      </c>
      <c r="BG422" s="229">
        <f>IF(N422="zákl. přenesená",J422,0)</f>
        <v>0</v>
      </c>
      <c r="BH422" s="229">
        <f>IF(N422="sníž. přenesená",J422,0)</f>
        <v>0</v>
      </c>
      <c r="BI422" s="229">
        <f>IF(N422="nulová",J422,0)</f>
        <v>0</v>
      </c>
      <c r="BJ422" s="19" t="s">
        <v>87</v>
      </c>
      <c r="BK422" s="229">
        <f>ROUND(I422*H422,2)</f>
        <v>0</v>
      </c>
      <c r="BL422" s="19" t="s">
        <v>100</v>
      </c>
      <c r="BM422" s="228" t="s">
        <v>1269</v>
      </c>
    </row>
    <row r="423" s="13" customFormat="1">
      <c r="A423" s="13"/>
      <c r="B423" s="255"/>
      <c r="C423" s="256"/>
      <c r="D423" s="250" t="s">
        <v>609</v>
      </c>
      <c r="E423" s="257" t="s">
        <v>35</v>
      </c>
      <c r="F423" s="258" t="s">
        <v>1015</v>
      </c>
      <c r="G423" s="256"/>
      <c r="H423" s="257" t="s">
        <v>35</v>
      </c>
      <c r="I423" s="259"/>
      <c r="J423" s="256"/>
      <c r="K423" s="256"/>
      <c r="L423" s="260"/>
      <c r="M423" s="261"/>
      <c r="N423" s="262"/>
      <c r="O423" s="262"/>
      <c r="P423" s="262"/>
      <c r="Q423" s="262"/>
      <c r="R423" s="262"/>
      <c r="S423" s="262"/>
      <c r="T423" s="263"/>
      <c r="U423" s="13"/>
      <c r="V423" s="13"/>
      <c r="W423" s="13"/>
      <c r="X423" s="13"/>
      <c r="Y423" s="13"/>
      <c r="Z423" s="13"/>
      <c r="AA423" s="13"/>
      <c r="AB423" s="13"/>
      <c r="AC423" s="13"/>
      <c r="AD423" s="13"/>
      <c r="AE423" s="13"/>
      <c r="AT423" s="264" t="s">
        <v>609</v>
      </c>
      <c r="AU423" s="264" t="s">
        <v>96</v>
      </c>
      <c r="AV423" s="13" t="s">
        <v>87</v>
      </c>
      <c r="AW423" s="13" t="s">
        <v>41</v>
      </c>
      <c r="AX423" s="13" t="s">
        <v>80</v>
      </c>
      <c r="AY423" s="264" t="s">
        <v>298</v>
      </c>
    </row>
    <row r="424" s="13" customFormat="1">
      <c r="A424" s="13"/>
      <c r="B424" s="255"/>
      <c r="C424" s="256"/>
      <c r="D424" s="250" t="s">
        <v>609</v>
      </c>
      <c r="E424" s="257" t="s">
        <v>35</v>
      </c>
      <c r="F424" s="258" t="s">
        <v>1270</v>
      </c>
      <c r="G424" s="256"/>
      <c r="H424" s="257" t="s">
        <v>35</v>
      </c>
      <c r="I424" s="259"/>
      <c r="J424" s="256"/>
      <c r="K424" s="256"/>
      <c r="L424" s="260"/>
      <c r="M424" s="261"/>
      <c r="N424" s="262"/>
      <c r="O424" s="262"/>
      <c r="P424" s="262"/>
      <c r="Q424" s="262"/>
      <c r="R424" s="262"/>
      <c r="S424" s="262"/>
      <c r="T424" s="263"/>
      <c r="U424" s="13"/>
      <c r="V424" s="13"/>
      <c r="W424" s="13"/>
      <c r="X424" s="13"/>
      <c r="Y424" s="13"/>
      <c r="Z424" s="13"/>
      <c r="AA424" s="13"/>
      <c r="AB424" s="13"/>
      <c r="AC424" s="13"/>
      <c r="AD424" s="13"/>
      <c r="AE424" s="13"/>
      <c r="AT424" s="264" t="s">
        <v>609</v>
      </c>
      <c r="AU424" s="264" t="s">
        <v>96</v>
      </c>
      <c r="AV424" s="13" t="s">
        <v>87</v>
      </c>
      <c r="AW424" s="13" t="s">
        <v>41</v>
      </c>
      <c r="AX424" s="13" t="s">
        <v>80</v>
      </c>
      <c r="AY424" s="264" t="s">
        <v>298</v>
      </c>
    </row>
    <row r="425" s="14" customFormat="1">
      <c r="A425" s="14"/>
      <c r="B425" s="265"/>
      <c r="C425" s="266"/>
      <c r="D425" s="250" t="s">
        <v>609</v>
      </c>
      <c r="E425" s="267" t="s">
        <v>35</v>
      </c>
      <c r="F425" s="268" t="s">
        <v>1271</v>
      </c>
      <c r="G425" s="266"/>
      <c r="H425" s="269">
        <v>2308</v>
      </c>
      <c r="I425" s="270"/>
      <c r="J425" s="266"/>
      <c r="K425" s="266"/>
      <c r="L425" s="271"/>
      <c r="M425" s="272"/>
      <c r="N425" s="273"/>
      <c r="O425" s="273"/>
      <c r="P425" s="273"/>
      <c r="Q425" s="273"/>
      <c r="R425" s="273"/>
      <c r="S425" s="273"/>
      <c r="T425" s="274"/>
      <c r="U425" s="14"/>
      <c r="V425" s="14"/>
      <c r="W425" s="14"/>
      <c r="X425" s="14"/>
      <c r="Y425" s="14"/>
      <c r="Z425" s="14"/>
      <c r="AA425" s="14"/>
      <c r="AB425" s="14"/>
      <c r="AC425" s="14"/>
      <c r="AD425" s="14"/>
      <c r="AE425" s="14"/>
      <c r="AT425" s="275" t="s">
        <v>609</v>
      </c>
      <c r="AU425" s="275" t="s">
        <v>96</v>
      </c>
      <c r="AV425" s="14" t="s">
        <v>89</v>
      </c>
      <c r="AW425" s="14" t="s">
        <v>41</v>
      </c>
      <c r="AX425" s="14" t="s">
        <v>80</v>
      </c>
      <c r="AY425" s="275" t="s">
        <v>298</v>
      </c>
    </row>
    <row r="426" s="15" customFormat="1">
      <c r="A426" s="15"/>
      <c r="B426" s="276"/>
      <c r="C426" s="277"/>
      <c r="D426" s="250" t="s">
        <v>609</v>
      </c>
      <c r="E426" s="278" t="s">
        <v>35</v>
      </c>
      <c r="F426" s="279" t="s">
        <v>612</v>
      </c>
      <c r="G426" s="277"/>
      <c r="H426" s="280">
        <v>2308</v>
      </c>
      <c r="I426" s="281"/>
      <c r="J426" s="277"/>
      <c r="K426" s="277"/>
      <c r="L426" s="282"/>
      <c r="M426" s="283"/>
      <c r="N426" s="284"/>
      <c r="O426" s="284"/>
      <c r="P426" s="284"/>
      <c r="Q426" s="284"/>
      <c r="R426" s="284"/>
      <c r="S426" s="284"/>
      <c r="T426" s="285"/>
      <c r="U426" s="15"/>
      <c r="V426" s="15"/>
      <c r="W426" s="15"/>
      <c r="X426" s="15"/>
      <c r="Y426" s="15"/>
      <c r="Z426" s="15"/>
      <c r="AA426" s="15"/>
      <c r="AB426" s="15"/>
      <c r="AC426" s="15"/>
      <c r="AD426" s="15"/>
      <c r="AE426" s="15"/>
      <c r="AT426" s="286" t="s">
        <v>609</v>
      </c>
      <c r="AU426" s="286" t="s">
        <v>96</v>
      </c>
      <c r="AV426" s="15" t="s">
        <v>100</v>
      </c>
      <c r="AW426" s="15" t="s">
        <v>41</v>
      </c>
      <c r="AX426" s="15" t="s">
        <v>87</v>
      </c>
      <c r="AY426" s="286" t="s">
        <v>298</v>
      </c>
    </row>
    <row r="427" s="2" customFormat="1" ht="101.25" customHeight="1">
      <c r="A427" s="41"/>
      <c r="B427" s="42"/>
      <c r="C427" s="217" t="s">
        <v>526</v>
      </c>
      <c r="D427" s="217" t="s">
        <v>301</v>
      </c>
      <c r="E427" s="218" t="s">
        <v>1272</v>
      </c>
      <c r="F427" s="219" t="s">
        <v>1273</v>
      </c>
      <c r="G427" s="220" t="s">
        <v>650</v>
      </c>
      <c r="H427" s="221">
        <v>2.6829999999999998</v>
      </c>
      <c r="I427" s="222"/>
      <c r="J427" s="223">
        <f>ROUND(I427*H427,2)</f>
        <v>0</v>
      </c>
      <c r="K427" s="219" t="s">
        <v>305</v>
      </c>
      <c r="L427" s="47"/>
      <c r="M427" s="224" t="s">
        <v>35</v>
      </c>
      <c r="N427" s="225" t="s">
        <v>51</v>
      </c>
      <c r="O427" s="87"/>
      <c r="P427" s="226">
        <f>O427*H427</f>
        <v>0</v>
      </c>
      <c r="Q427" s="226">
        <v>0</v>
      </c>
      <c r="R427" s="226">
        <f>Q427*H427</f>
        <v>0</v>
      </c>
      <c r="S427" s="226">
        <v>0</v>
      </c>
      <c r="T427" s="227">
        <f>S427*H427</f>
        <v>0</v>
      </c>
      <c r="U427" s="41"/>
      <c r="V427" s="41"/>
      <c r="W427" s="41"/>
      <c r="X427" s="41"/>
      <c r="Y427" s="41"/>
      <c r="Z427" s="41"/>
      <c r="AA427" s="41"/>
      <c r="AB427" s="41"/>
      <c r="AC427" s="41"/>
      <c r="AD427" s="41"/>
      <c r="AE427" s="41"/>
      <c r="AR427" s="228" t="s">
        <v>100</v>
      </c>
      <c r="AT427" s="228" t="s">
        <v>301</v>
      </c>
      <c r="AU427" s="228" t="s">
        <v>96</v>
      </c>
      <c r="AY427" s="19" t="s">
        <v>298</v>
      </c>
      <c r="BE427" s="229">
        <f>IF(N427="základní",J427,0)</f>
        <v>0</v>
      </c>
      <c r="BF427" s="229">
        <f>IF(N427="snížená",J427,0)</f>
        <v>0</v>
      </c>
      <c r="BG427" s="229">
        <f>IF(N427="zákl. přenesená",J427,0)</f>
        <v>0</v>
      </c>
      <c r="BH427" s="229">
        <f>IF(N427="sníž. přenesená",J427,0)</f>
        <v>0</v>
      </c>
      <c r="BI427" s="229">
        <f>IF(N427="nulová",J427,0)</f>
        <v>0</v>
      </c>
      <c r="BJ427" s="19" t="s">
        <v>87</v>
      </c>
      <c r="BK427" s="229">
        <f>ROUND(I427*H427,2)</f>
        <v>0</v>
      </c>
      <c r="BL427" s="19" t="s">
        <v>100</v>
      </c>
      <c r="BM427" s="228" t="s">
        <v>1274</v>
      </c>
    </row>
    <row r="428" s="13" customFormat="1">
      <c r="A428" s="13"/>
      <c r="B428" s="255"/>
      <c r="C428" s="256"/>
      <c r="D428" s="250" t="s">
        <v>609</v>
      </c>
      <c r="E428" s="257" t="s">
        <v>35</v>
      </c>
      <c r="F428" s="258" t="s">
        <v>1015</v>
      </c>
      <c r="G428" s="256"/>
      <c r="H428" s="257" t="s">
        <v>35</v>
      </c>
      <c r="I428" s="259"/>
      <c r="J428" s="256"/>
      <c r="K428" s="256"/>
      <c r="L428" s="260"/>
      <c r="M428" s="261"/>
      <c r="N428" s="262"/>
      <c r="O428" s="262"/>
      <c r="P428" s="262"/>
      <c r="Q428" s="262"/>
      <c r="R428" s="262"/>
      <c r="S428" s="262"/>
      <c r="T428" s="263"/>
      <c r="U428" s="13"/>
      <c r="V428" s="13"/>
      <c r="W428" s="13"/>
      <c r="X428" s="13"/>
      <c r="Y428" s="13"/>
      <c r="Z428" s="13"/>
      <c r="AA428" s="13"/>
      <c r="AB428" s="13"/>
      <c r="AC428" s="13"/>
      <c r="AD428" s="13"/>
      <c r="AE428" s="13"/>
      <c r="AT428" s="264" t="s">
        <v>609</v>
      </c>
      <c r="AU428" s="264" t="s">
        <v>96</v>
      </c>
      <c r="AV428" s="13" t="s">
        <v>87</v>
      </c>
      <c r="AW428" s="13" t="s">
        <v>41</v>
      </c>
      <c r="AX428" s="13" t="s">
        <v>80</v>
      </c>
      <c r="AY428" s="264" t="s">
        <v>298</v>
      </c>
    </row>
    <row r="429" s="13" customFormat="1">
      <c r="A429" s="13"/>
      <c r="B429" s="255"/>
      <c r="C429" s="256"/>
      <c r="D429" s="250" t="s">
        <v>609</v>
      </c>
      <c r="E429" s="257" t="s">
        <v>35</v>
      </c>
      <c r="F429" s="258" t="s">
        <v>1275</v>
      </c>
      <c r="G429" s="256"/>
      <c r="H429" s="257" t="s">
        <v>35</v>
      </c>
      <c r="I429" s="259"/>
      <c r="J429" s="256"/>
      <c r="K429" s="256"/>
      <c r="L429" s="260"/>
      <c r="M429" s="261"/>
      <c r="N429" s="262"/>
      <c r="O429" s="262"/>
      <c r="P429" s="262"/>
      <c r="Q429" s="262"/>
      <c r="R429" s="262"/>
      <c r="S429" s="262"/>
      <c r="T429" s="263"/>
      <c r="U429" s="13"/>
      <c r="V429" s="13"/>
      <c r="W429" s="13"/>
      <c r="X429" s="13"/>
      <c r="Y429" s="13"/>
      <c r="Z429" s="13"/>
      <c r="AA429" s="13"/>
      <c r="AB429" s="13"/>
      <c r="AC429" s="13"/>
      <c r="AD429" s="13"/>
      <c r="AE429" s="13"/>
      <c r="AT429" s="264" t="s">
        <v>609</v>
      </c>
      <c r="AU429" s="264" t="s">
        <v>96</v>
      </c>
      <c r="AV429" s="13" t="s">
        <v>87</v>
      </c>
      <c r="AW429" s="13" t="s">
        <v>41</v>
      </c>
      <c r="AX429" s="13" t="s">
        <v>80</v>
      </c>
      <c r="AY429" s="264" t="s">
        <v>298</v>
      </c>
    </row>
    <row r="430" s="14" customFormat="1">
      <c r="A430" s="14"/>
      <c r="B430" s="265"/>
      <c r="C430" s="266"/>
      <c r="D430" s="250" t="s">
        <v>609</v>
      </c>
      <c r="E430" s="267" t="s">
        <v>35</v>
      </c>
      <c r="F430" s="268" t="s">
        <v>1276</v>
      </c>
      <c r="G430" s="266"/>
      <c r="H430" s="269">
        <v>2.6829999999999998</v>
      </c>
      <c r="I430" s="270"/>
      <c r="J430" s="266"/>
      <c r="K430" s="266"/>
      <c r="L430" s="271"/>
      <c r="M430" s="272"/>
      <c r="N430" s="273"/>
      <c r="O430" s="273"/>
      <c r="P430" s="273"/>
      <c r="Q430" s="273"/>
      <c r="R430" s="273"/>
      <c r="S430" s="273"/>
      <c r="T430" s="274"/>
      <c r="U430" s="14"/>
      <c r="V430" s="14"/>
      <c r="W430" s="14"/>
      <c r="X430" s="14"/>
      <c r="Y430" s="14"/>
      <c r="Z430" s="14"/>
      <c r="AA430" s="14"/>
      <c r="AB430" s="14"/>
      <c r="AC430" s="14"/>
      <c r="AD430" s="14"/>
      <c r="AE430" s="14"/>
      <c r="AT430" s="275" t="s">
        <v>609</v>
      </c>
      <c r="AU430" s="275" t="s">
        <v>96</v>
      </c>
      <c r="AV430" s="14" t="s">
        <v>89</v>
      </c>
      <c r="AW430" s="14" t="s">
        <v>41</v>
      </c>
      <c r="AX430" s="14" t="s">
        <v>80</v>
      </c>
      <c r="AY430" s="275" t="s">
        <v>298</v>
      </c>
    </row>
    <row r="431" s="13" customFormat="1">
      <c r="A431" s="13"/>
      <c r="B431" s="255"/>
      <c r="C431" s="256"/>
      <c r="D431" s="250" t="s">
        <v>609</v>
      </c>
      <c r="E431" s="257" t="s">
        <v>35</v>
      </c>
      <c r="F431" s="258" t="s">
        <v>1277</v>
      </c>
      <c r="G431" s="256"/>
      <c r="H431" s="257" t="s">
        <v>35</v>
      </c>
      <c r="I431" s="259"/>
      <c r="J431" s="256"/>
      <c r="K431" s="256"/>
      <c r="L431" s="260"/>
      <c r="M431" s="261"/>
      <c r="N431" s="262"/>
      <c r="O431" s="262"/>
      <c r="P431" s="262"/>
      <c r="Q431" s="262"/>
      <c r="R431" s="262"/>
      <c r="S431" s="262"/>
      <c r="T431" s="263"/>
      <c r="U431" s="13"/>
      <c r="V431" s="13"/>
      <c r="W431" s="13"/>
      <c r="X431" s="13"/>
      <c r="Y431" s="13"/>
      <c r="Z431" s="13"/>
      <c r="AA431" s="13"/>
      <c r="AB431" s="13"/>
      <c r="AC431" s="13"/>
      <c r="AD431" s="13"/>
      <c r="AE431" s="13"/>
      <c r="AT431" s="264" t="s">
        <v>609</v>
      </c>
      <c r="AU431" s="264" t="s">
        <v>96</v>
      </c>
      <c r="AV431" s="13" t="s">
        <v>87</v>
      </c>
      <c r="AW431" s="13" t="s">
        <v>41</v>
      </c>
      <c r="AX431" s="13" t="s">
        <v>80</v>
      </c>
      <c r="AY431" s="264" t="s">
        <v>298</v>
      </c>
    </row>
    <row r="432" s="13" customFormat="1">
      <c r="A432" s="13"/>
      <c r="B432" s="255"/>
      <c r="C432" s="256"/>
      <c r="D432" s="250" t="s">
        <v>609</v>
      </c>
      <c r="E432" s="257" t="s">
        <v>35</v>
      </c>
      <c r="F432" s="258" t="s">
        <v>1278</v>
      </c>
      <c r="G432" s="256"/>
      <c r="H432" s="257" t="s">
        <v>35</v>
      </c>
      <c r="I432" s="259"/>
      <c r="J432" s="256"/>
      <c r="K432" s="256"/>
      <c r="L432" s="260"/>
      <c r="M432" s="261"/>
      <c r="N432" s="262"/>
      <c r="O432" s="262"/>
      <c r="P432" s="262"/>
      <c r="Q432" s="262"/>
      <c r="R432" s="262"/>
      <c r="S432" s="262"/>
      <c r="T432" s="263"/>
      <c r="U432" s="13"/>
      <c r="V432" s="13"/>
      <c r="W432" s="13"/>
      <c r="X432" s="13"/>
      <c r="Y432" s="13"/>
      <c r="Z432" s="13"/>
      <c r="AA432" s="13"/>
      <c r="AB432" s="13"/>
      <c r="AC432" s="13"/>
      <c r="AD432" s="13"/>
      <c r="AE432" s="13"/>
      <c r="AT432" s="264" t="s">
        <v>609</v>
      </c>
      <c r="AU432" s="264" t="s">
        <v>96</v>
      </c>
      <c r="AV432" s="13" t="s">
        <v>87</v>
      </c>
      <c r="AW432" s="13" t="s">
        <v>41</v>
      </c>
      <c r="AX432" s="13" t="s">
        <v>80</v>
      </c>
      <c r="AY432" s="264" t="s">
        <v>298</v>
      </c>
    </row>
    <row r="433" s="15" customFormat="1">
      <c r="A433" s="15"/>
      <c r="B433" s="276"/>
      <c r="C433" s="277"/>
      <c r="D433" s="250" t="s">
        <v>609</v>
      </c>
      <c r="E433" s="278" t="s">
        <v>35</v>
      </c>
      <c r="F433" s="279" t="s">
        <v>612</v>
      </c>
      <c r="G433" s="277"/>
      <c r="H433" s="280">
        <v>2.6829999999999998</v>
      </c>
      <c r="I433" s="281"/>
      <c r="J433" s="277"/>
      <c r="K433" s="277"/>
      <c r="L433" s="282"/>
      <c r="M433" s="283"/>
      <c r="N433" s="284"/>
      <c r="O433" s="284"/>
      <c r="P433" s="284"/>
      <c r="Q433" s="284"/>
      <c r="R433" s="284"/>
      <c r="S433" s="284"/>
      <c r="T433" s="285"/>
      <c r="U433" s="15"/>
      <c r="V433" s="15"/>
      <c r="W433" s="15"/>
      <c r="X433" s="15"/>
      <c r="Y433" s="15"/>
      <c r="Z433" s="15"/>
      <c r="AA433" s="15"/>
      <c r="AB433" s="15"/>
      <c r="AC433" s="15"/>
      <c r="AD433" s="15"/>
      <c r="AE433" s="15"/>
      <c r="AT433" s="286" t="s">
        <v>609</v>
      </c>
      <c r="AU433" s="286" t="s">
        <v>96</v>
      </c>
      <c r="AV433" s="15" t="s">
        <v>100</v>
      </c>
      <c r="AW433" s="15" t="s">
        <v>41</v>
      </c>
      <c r="AX433" s="15" t="s">
        <v>87</v>
      </c>
      <c r="AY433" s="286" t="s">
        <v>298</v>
      </c>
    </row>
    <row r="434" s="2" customFormat="1" ht="44.25" customHeight="1">
      <c r="A434" s="41"/>
      <c r="B434" s="42"/>
      <c r="C434" s="217" t="s">
        <v>530</v>
      </c>
      <c r="D434" s="217" t="s">
        <v>301</v>
      </c>
      <c r="E434" s="218" t="s">
        <v>1279</v>
      </c>
      <c r="F434" s="219" t="s">
        <v>1280</v>
      </c>
      <c r="G434" s="220" t="s">
        <v>650</v>
      </c>
      <c r="H434" s="221">
        <v>0.185</v>
      </c>
      <c r="I434" s="222"/>
      <c r="J434" s="223">
        <f>ROUND(I434*H434,2)</f>
        <v>0</v>
      </c>
      <c r="K434" s="219" t="s">
        <v>1065</v>
      </c>
      <c r="L434" s="47"/>
      <c r="M434" s="224" t="s">
        <v>35</v>
      </c>
      <c r="N434" s="225" t="s">
        <v>51</v>
      </c>
      <c r="O434" s="87"/>
      <c r="P434" s="226">
        <f>O434*H434</f>
        <v>0</v>
      </c>
      <c r="Q434" s="226">
        <v>0</v>
      </c>
      <c r="R434" s="226">
        <f>Q434*H434</f>
        <v>0</v>
      </c>
      <c r="S434" s="226">
        <v>0</v>
      </c>
      <c r="T434" s="227">
        <f>S434*H434</f>
        <v>0</v>
      </c>
      <c r="U434" s="41"/>
      <c r="V434" s="41"/>
      <c r="W434" s="41"/>
      <c r="X434" s="41"/>
      <c r="Y434" s="41"/>
      <c r="Z434" s="41"/>
      <c r="AA434" s="41"/>
      <c r="AB434" s="41"/>
      <c r="AC434" s="41"/>
      <c r="AD434" s="41"/>
      <c r="AE434" s="41"/>
      <c r="AR434" s="228" t="s">
        <v>398</v>
      </c>
      <c r="AT434" s="228" t="s">
        <v>301</v>
      </c>
      <c r="AU434" s="228" t="s">
        <v>96</v>
      </c>
      <c r="AY434" s="19" t="s">
        <v>298</v>
      </c>
      <c r="BE434" s="229">
        <f>IF(N434="základní",J434,0)</f>
        <v>0</v>
      </c>
      <c r="BF434" s="229">
        <f>IF(N434="snížená",J434,0)</f>
        <v>0</v>
      </c>
      <c r="BG434" s="229">
        <f>IF(N434="zákl. přenesená",J434,0)</f>
        <v>0</v>
      </c>
      <c r="BH434" s="229">
        <f>IF(N434="sníž. přenesená",J434,0)</f>
        <v>0</v>
      </c>
      <c r="BI434" s="229">
        <f>IF(N434="nulová",J434,0)</f>
        <v>0</v>
      </c>
      <c r="BJ434" s="19" t="s">
        <v>87</v>
      </c>
      <c r="BK434" s="229">
        <f>ROUND(I434*H434,2)</f>
        <v>0</v>
      </c>
      <c r="BL434" s="19" t="s">
        <v>398</v>
      </c>
      <c r="BM434" s="228" t="s">
        <v>1281</v>
      </c>
    </row>
    <row r="435" s="13" customFormat="1">
      <c r="A435" s="13"/>
      <c r="B435" s="255"/>
      <c r="C435" s="256"/>
      <c r="D435" s="250" t="s">
        <v>609</v>
      </c>
      <c r="E435" s="257" t="s">
        <v>35</v>
      </c>
      <c r="F435" s="258" t="s">
        <v>1015</v>
      </c>
      <c r="G435" s="256"/>
      <c r="H435" s="257" t="s">
        <v>35</v>
      </c>
      <c r="I435" s="259"/>
      <c r="J435" s="256"/>
      <c r="K435" s="256"/>
      <c r="L435" s="260"/>
      <c r="M435" s="261"/>
      <c r="N435" s="262"/>
      <c r="O435" s="262"/>
      <c r="P435" s="262"/>
      <c r="Q435" s="262"/>
      <c r="R435" s="262"/>
      <c r="S435" s="262"/>
      <c r="T435" s="263"/>
      <c r="U435" s="13"/>
      <c r="V435" s="13"/>
      <c r="W435" s="13"/>
      <c r="X435" s="13"/>
      <c r="Y435" s="13"/>
      <c r="Z435" s="13"/>
      <c r="AA435" s="13"/>
      <c r="AB435" s="13"/>
      <c r="AC435" s="13"/>
      <c r="AD435" s="13"/>
      <c r="AE435" s="13"/>
      <c r="AT435" s="264" t="s">
        <v>609</v>
      </c>
      <c r="AU435" s="264" t="s">
        <v>96</v>
      </c>
      <c r="AV435" s="13" t="s">
        <v>87</v>
      </c>
      <c r="AW435" s="13" t="s">
        <v>41</v>
      </c>
      <c r="AX435" s="13" t="s">
        <v>80</v>
      </c>
      <c r="AY435" s="264" t="s">
        <v>298</v>
      </c>
    </row>
    <row r="436" s="13" customFormat="1">
      <c r="A436" s="13"/>
      <c r="B436" s="255"/>
      <c r="C436" s="256"/>
      <c r="D436" s="250" t="s">
        <v>609</v>
      </c>
      <c r="E436" s="257" t="s">
        <v>35</v>
      </c>
      <c r="F436" s="258" t="s">
        <v>1282</v>
      </c>
      <c r="G436" s="256"/>
      <c r="H436" s="257" t="s">
        <v>35</v>
      </c>
      <c r="I436" s="259"/>
      <c r="J436" s="256"/>
      <c r="K436" s="256"/>
      <c r="L436" s="260"/>
      <c r="M436" s="261"/>
      <c r="N436" s="262"/>
      <c r="O436" s="262"/>
      <c r="P436" s="262"/>
      <c r="Q436" s="262"/>
      <c r="R436" s="262"/>
      <c r="S436" s="262"/>
      <c r="T436" s="263"/>
      <c r="U436" s="13"/>
      <c r="V436" s="13"/>
      <c r="W436" s="13"/>
      <c r="X436" s="13"/>
      <c r="Y436" s="13"/>
      <c r="Z436" s="13"/>
      <c r="AA436" s="13"/>
      <c r="AB436" s="13"/>
      <c r="AC436" s="13"/>
      <c r="AD436" s="13"/>
      <c r="AE436" s="13"/>
      <c r="AT436" s="264" t="s">
        <v>609</v>
      </c>
      <c r="AU436" s="264" t="s">
        <v>96</v>
      </c>
      <c r="AV436" s="13" t="s">
        <v>87</v>
      </c>
      <c r="AW436" s="13" t="s">
        <v>41</v>
      </c>
      <c r="AX436" s="13" t="s">
        <v>80</v>
      </c>
      <c r="AY436" s="264" t="s">
        <v>298</v>
      </c>
    </row>
    <row r="437" s="14" customFormat="1">
      <c r="A437" s="14"/>
      <c r="B437" s="265"/>
      <c r="C437" s="266"/>
      <c r="D437" s="250" t="s">
        <v>609</v>
      </c>
      <c r="E437" s="267" t="s">
        <v>35</v>
      </c>
      <c r="F437" s="268" t="s">
        <v>1283</v>
      </c>
      <c r="G437" s="266"/>
      <c r="H437" s="269">
        <v>0.185</v>
      </c>
      <c r="I437" s="270"/>
      <c r="J437" s="266"/>
      <c r="K437" s="266"/>
      <c r="L437" s="271"/>
      <c r="M437" s="272"/>
      <c r="N437" s="273"/>
      <c r="O437" s="273"/>
      <c r="P437" s="273"/>
      <c r="Q437" s="273"/>
      <c r="R437" s="273"/>
      <c r="S437" s="273"/>
      <c r="T437" s="274"/>
      <c r="U437" s="14"/>
      <c r="V437" s="14"/>
      <c r="W437" s="14"/>
      <c r="X437" s="14"/>
      <c r="Y437" s="14"/>
      <c r="Z437" s="14"/>
      <c r="AA437" s="14"/>
      <c r="AB437" s="14"/>
      <c r="AC437" s="14"/>
      <c r="AD437" s="14"/>
      <c r="AE437" s="14"/>
      <c r="AT437" s="275" t="s">
        <v>609</v>
      </c>
      <c r="AU437" s="275" t="s">
        <v>96</v>
      </c>
      <c r="AV437" s="14" t="s">
        <v>89</v>
      </c>
      <c r="AW437" s="14" t="s">
        <v>41</v>
      </c>
      <c r="AX437" s="14" t="s">
        <v>80</v>
      </c>
      <c r="AY437" s="275" t="s">
        <v>298</v>
      </c>
    </row>
    <row r="438" s="15" customFormat="1">
      <c r="A438" s="15"/>
      <c r="B438" s="276"/>
      <c r="C438" s="277"/>
      <c r="D438" s="250" t="s">
        <v>609</v>
      </c>
      <c r="E438" s="278" t="s">
        <v>35</v>
      </c>
      <c r="F438" s="279" t="s">
        <v>612</v>
      </c>
      <c r="G438" s="277"/>
      <c r="H438" s="280">
        <v>0.185</v>
      </c>
      <c r="I438" s="281"/>
      <c r="J438" s="277"/>
      <c r="K438" s="277"/>
      <c r="L438" s="282"/>
      <c r="M438" s="283"/>
      <c r="N438" s="284"/>
      <c r="O438" s="284"/>
      <c r="P438" s="284"/>
      <c r="Q438" s="284"/>
      <c r="R438" s="284"/>
      <c r="S438" s="284"/>
      <c r="T438" s="285"/>
      <c r="U438" s="15"/>
      <c r="V438" s="15"/>
      <c r="W438" s="15"/>
      <c r="X438" s="15"/>
      <c r="Y438" s="15"/>
      <c r="Z438" s="15"/>
      <c r="AA438" s="15"/>
      <c r="AB438" s="15"/>
      <c r="AC438" s="15"/>
      <c r="AD438" s="15"/>
      <c r="AE438" s="15"/>
      <c r="AT438" s="286" t="s">
        <v>609</v>
      </c>
      <c r="AU438" s="286" t="s">
        <v>96</v>
      </c>
      <c r="AV438" s="15" t="s">
        <v>100</v>
      </c>
      <c r="AW438" s="15" t="s">
        <v>41</v>
      </c>
      <c r="AX438" s="15" t="s">
        <v>87</v>
      </c>
      <c r="AY438" s="286" t="s">
        <v>298</v>
      </c>
    </row>
    <row r="439" s="2" customFormat="1" ht="44.25" customHeight="1">
      <c r="A439" s="41"/>
      <c r="B439" s="42"/>
      <c r="C439" s="217" t="s">
        <v>534</v>
      </c>
      <c r="D439" s="217" t="s">
        <v>301</v>
      </c>
      <c r="E439" s="218" t="s">
        <v>1284</v>
      </c>
      <c r="F439" s="219" t="s">
        <v>1285</v>
      </c>
      <c r="G439" s="220" t="s">
        <v>650</v>
      </c>
      <c r="H439" s="221">
        <v>3.6259999999999999</v>
      </c>
      <c r="I439" s="222"/>
      <c r="J439" s="223">
        <f>ROUND(I439*H439,2)</f>
        <v>0</v>
      </c>
      <c r="K439" s="219" t="s">
        <v>1065</v>
      </c>
      <c r="L439" s="47"/>
      <c r="M439" s="224" t="s">
        <v>35</v>
      </c>
      <c r="N439" s="225" t="s">
        <v>51</v>
      </c>
      <c r="O439" s="87"/>
      <c r="P439" s="226">
        <f>O439*H439</f>
        <v>0</v>
      </c>
      <c r="Q439" s="226">
        <v>0</v>
      </c>
      <c r="R439" s="226">
        <f>Q439*H439</f>
        <v>0</v>
      </c>
      <c r="S439" s="226">
        <v>0</v>
      </c>
      <c r="T439" s="227">
        <f>S439*H439</f>
        <v>0</v>
      </c>
      <c r="U439" s="41"/>
      <c r="V439" s="41"/>
      <c r="W439" s="41"/>
      <c r="X439" s="41"/>
      <c r="Y439" s="41"/>
      <c r="Z439" s="41"/>
      <c r="AA439" s="41"/>
      <c r="AB439" s="41"/>
      <c r="AC439" s="41"/>
      <c r="AD439" s="41"/>
      <c r="AE439" s="41"/>
      <c r="AR439" s="228" t="s">
        <v>398</v>
      </c>
      <c r="AT439" s="228" t="s">
        <v>301</v>
      </c>
      <c r="AU439" s="228" t="s">
        <v>96</v>
      </c>
      <c r="AY439" s="19" t="s">
        <v>298</v>
      </c>
      <c r="BE439" s="229">
        <f>IF(N439="základní",J439,0)</f>
        <v>0</v>
      </c>
      <c r="BF439" s="229">
        <f>IF(N439="snížená",J439,0)</f>
        <v>0</v>
      </c>
      <c r="BG439" s="229">
        <f>IF(N439="zákl. přenesená",J439,0)</f>
        <v>0</v>
      </c>
      <c r="BH439" s="229">
        <f>IF(N439="sníž. přenesená",J439,0)</f>
        <v>0</v>
      </c>
      <c r="BI439" s="229">
        <f>IF(N439="nulová",J439,0)</f>
        <v>0</v>
      </c>
      <c r="BJ439" s="19" t="s">
        <v>87</v>
      </c>
      <c r="BK439" s="229">
        <f>ROUND(I439*H439,2)</f>
        <v>0</v>
      </c>
      <c r="BL439" s="19" t="s">
        <v>398</v>
      </c>
      <c r="BM439" s="228" t="s">
        <v>1286</v>
      </c>
    </row>
    <row r="440" s="13" customFormat="1">
      <c r="A440" s="13"/>
      <c r="B440" s="255"/>
      <c r="C440" s="256"/>
      <c r="D440" s="250" t="s">
        <v>609</v>
      </c>
      <c r="E440" s="257" t="s">
        <v>35</v>
      </c>
      <c r="F440" s="258" t="s">
        <v>1015</v>
      </c>
      <c r="G440" s="256"/>
      <c r="H440" s="257" t="s">
        <v>35</v>
      </c>
      <c r="I440" s="259"/>
      <c r="J440" s="256"/>
      <c r="K440" s="256"/>
      <c r="L440" s="260"/>
      <c r="M440" s="261"/>
      <c r="N440" s="262"/>
      <c r="O440" s="262"/>
      <c r="P440" s="262"/>
      <c r="Q440" s="262"/>
      <c r="R440" s="262"/>
      <c r="S440" s="262"/>
      <c r="T440" s="263"/>
      <c r="U440" s="13"/>
      <c r="V440" s="13"/>
      <c r="W440" s="13"/>
      <c r="X440" s="13"/>
      <c r="Y440" s="13"/>
      <c r="Z440" s="13"/>
      <c r="AA440" s="13"/>
      <c r="AB440" s="13"/>
      <c r="AC440" s="13"/>
      <c r="AD440" s="13"/>
      <c r="AE440" s="13"/>
      <c r="AT440" s="264" t="s">
        <v>609</v>
      </c>
      <c r="AU440" s="264" t="s">
        <v>96</v>
      </c>
      <c r="AV440" s="13" t="s">
        <v>87</v>
      </c>
      <c r="AW440" s="13" t="s">
        <v>41</v>
      </c>
      <c r="AX440" s="13" t="s">
        <v>80</v>
      </c>
      <c r="AY440" s="264" t="s">
        <v>298</v>
      </c>
    </row>
    <row r="441" s="13" customFormat="1">
      <c r="A441" s="13"/>
      <c r="B441" s="255"/>
      <c r="C441" s="256"/>
      <c r="D441" s="250" t="s">
        <v>609</v>
      </c>
      <c r="E441" s="257" t="s">
        <v>35</v>
      </c>
      <c r="F441" s="258" t="s">
        <v>1282</v>
      </c>
      <c r="G441" s="256"/>
      <c r="H441" s="257" t="s">
        <v>35</v>
      </c>
      <c r="I441" s="259"/>
      <c r="J441" s="256"/>
      <c r="K441" s="256"/>
      <c r="L441" s="260"/>
      <c r="M441" s="261"/>
      <c r="N441" s="262"/>
      <c r="O441" s="262"/>
      <c r="P441" s="262"/>
      <c r="Q441" s="262"/>
      <c r="R441" s="262"/>
      <c r="S441" s="262"/>
      <c r="T441" s="263"/>
      <c r="U441" s="13"/>
      <c r="V441" s="13"/>
      <c r="W441" s="13"/>
      <c r="X441" s="13"/>
      <c r="Y441" s="13"/>
      <c r="Z441" s="13"/>
      <c r="AA441" s="13"/>
      <c r="AB441" s="13"/>
      <c r="AC441" s="13"/>
      <c r="AD441" s="13"/>
      <c r="AE441" s="13"/>
      <c r="AT441" s="264" t="s">
        <v>609</v>
      </c>
      <c r="AU441" s="264" t="s">
        <v>96</v>
      </c>
      <c r="AV441" s="13" t="s">
        <v>87</v>
      </c>
      <c r="AW441" s="13" t="s">
        <v>41</v>
      </c>
      <c r="AX441" s="13" t="s">
        <v>80</v>
      </c>
      <c r="AY441" s="264" t="s">
        <v>298</v>
      </c>
    </row>
    <row r="442" s="14" customFormat="1">
      <c r="A442" s="14"/>
      <c r="B442" s="265"/>
      <c r="C442" s="266"/>
      <c r="D442" s="250" t="s">
        <v>609</v>
      </c>
      <c r="E442" s="267" t="s">
        <v>35</v>
      </c>
      <c r="F442" s="268" t="s">
        <v>1287</v>
      </c>
      <c r="G442" s="266"/>
      <c r="H442" s="269">
        <v>3.6259999999999999</v>
      </c>
      <c r="I442" s="270"/>
      <c r="J442" s="266"/>
      <c r="K442" s="266"/>
      <c r="L442" s="271"/>
      <c r="M442" s="272"/>
      <c r="N442" s="273"/>
      <c r="O442" s="273"/>
      <c r="P442" s="273"/>
      <c r="Q442" s="273"/>
      <c r="R442" s="273"/>
      <c r="S442" s="273"/>
      <c r="T442" s="274"/>
      <c r="U442" s="14"/>
      <c r="V442" s="14"/>
      <c r="W442" s="14"/>
      <c r="X442" s="14"/>
      <c r="Y442" s="14"/>
      <c r="Z442" s="14"/>
      <c r="AA442" s="14"/>
      <c r="AB442" s="14"/>
      <c r="AC442" s="14"/>
      <c r="AD442" s="14"/>
      <c r="AE442" s="14"/>
      <c r="AT442" s="275" t="s">
        <v>609</v>
      </c>
      <c r="AU442" s="275" t="s">
        <v>96</v>
      </c>
      <c r="AV442" s="14" t="s">
        <v>89</v>
      </c>
      <c r="AW442" s="14" t="s">
        <v>41</v>
      </c>
      <c r="AX442" s="14" t="s">
        <v>80</v>
      </c>
      <c r="AY442" s="275" t="s">
        <v>298</v>
      </c>
    </row>
    <row r="443" s="15" customFormat="1">
      <c r="A443" s="15"/>
      <c r="B443" s="276"/>
      <c r="C443" s="277"/>
      <c r="D443" s="250" t="s">
        <v>609</v>
      </c>
      <c r="E443" s="278" t="s">
        <v>35</v>
      </c>
      <c r="F443" s="279" t="s">
        <v>612</v>
      </c>
      <c r="G443" s="277"/>
      <c r="H443" s="280">
        <v>3.6259999999999999</v>
      </c>
      <c r="I443" s="281"/>
      <c r="J443" s="277"/>
      <c r="K443" s="277"/>
      <c r="L443" s="282"/>
      <c r="M443" s="283"/>
      <c r="N443" s="284"/>
      <c r="O443" s="284"/>
      <c r="P443" s="284"/>
      <c r="Q443" s="284"/>
      <c r="R443" s="284"/>
      <c r="S443" s="284"/>
      <c r="T443" s="285"/>
      <c r="U443" s="15"/>
      <c r="V443" s="15"/>
      <c r="W443" s="15"/>
      <c r="X443" s="15"/>
      <c r="Y443" s="15"/>
      <c r="Z443" s="15"/>
      <c r="AA443" s="15"/>
      <c r="AB443" s="15"/>
      <c r="AC443" s="15"/>
      <c r="AD443" s="15"/>
      <c r="AE443" s="15"/>
      <c r="AT443" s="286" t="s">
        <v>609</v>
      </c>
      <c r="AU443" s="286" t="s">
        <v>96</v>
      </c>
      <c r="AV443" s="15" t="s">
        <v>100</v>
      </c>
      <c r="AW443" s="15" t="s">
        <v>41</v>
      </c>
      <c r="AX443" s="15" t="s">
        <v>87</v>
      </c>
      <c r="AY443" s="286" t="s">
        <v>298</v>
      </c>
    </row>
    <row r="444" s="2" customFormat="1" ht="37.8" customHeight="1">
      <c r="A444" s="41"/>
      <c r="B444" s="42"/>
      <c r="C444" s="217" t="s">
        <v>538</v>
      </c>
      <c r="D444" s="217" t="s">
        <v>301</v>
      </c>
      <c r="E444" s="218" t="s">
        <v>1288</v>
      </c>
      <c r="F444" s="219" t="s">
        <v>1289</v>
      </c>
      <c r="G444" s="220" t="s">
        <v>304</v>
      </c>
      <c r="H444" s="221">
        <v>44.630000000000003</v>
      </c>
      <c r="I444" s="222"/>
      <c r="J444" s="223">
        <f>ROUND(I444*H444,2)</f>
        <v>0</v>
      </c>
      <c r="K444" s="219" t="s">
        <v>305</v>
      </c>
      <c r="L444" s="47"/>
      <c r="M444" s="224" t="s">
        <v>35</v>
      </c>
      <c r="N444" s="225" t="s">
        <v>51</v>
      </c>
      <c r="O444" s="87"/>
      <c r="P444" s="226">
        <f>O444*H444</f>
        <v>0</v>
      </c>
      <c r="Q444" s="226">
        <v>0</v>
      </c>
      <c r="R444" s="226">
        <f>Q444*H444</f>
        <v>0</v>
      </c>
      <c r="S444" s="226">
        <v>0</v>
      </c>
      <c r="T444" s="227">
        <f>S444*H444</f>
        <v>0</v>
      </c>
      <c r="U444" s="41"/>
      <c r="V444" s="41"/>
      <c r="W444" s="41"/>
      <c r="X444" s="41"/>
      <c r="Y444" s="41"/>
      <c r="Z444" s="41"/>
      <c r="AA444" s="41"/>
      <c r="AB444" s="41"/>
      <c r="AC444" s="41"/>
      <c r="AD444" s="41"/>
      <c r="AE444" s="41"/>
      <c r="AR444" s="228" t="s">
        <v>100</v>
      </c>
      <c r="AT444" s="228" t="s">
        <v>301</v>
      </c>
      <c r="AU444" s="228" t="s">
        <v>96</v>
      </c>
      <c r="AY444" s="19" t="s">
        <v>298</v>
      </c>
      <c r="BE444" s="229">
        <f>IF(N444="základní",J444,0)</f>
        <v>0</v>
      </c>
      <c r="BF444" s="229">
        <f>IF(N444="snížená",J444,0)</f>
        <v>0</v>
      </c>
      <c r="BG444" s="229">
        <f>IF(N444="zákl. přenesená",J444,0)</f>
        <v>0</v>
      </c>
      <c r="BH444" s="229">
        <f>IF(N444="sníž. přenesená",J444,0)</f>
        <v>0</v>
      </c>
      <c r="BI444" s="229">
        <f>IF(N444="nulová",J444,0)</f>
        <v>0</v>
      </c>
      <c r="BJ444" s="19" t="s">
        <v>87</v>
      </c>
      <c r="BK444" s="229">
        <f>ROUND(I444*H444,2)</f>
        <v>0</v>
      </c>
      <c r="BL444" s="19" t="s">
        <v>100</v>
      </c>
      <c r="BM444" s="228" t="s">
        <v>1290</v>
      </c>
    </row>
    <row r="445" s="13" customFormat="1">
      <c r="A445" s="13"/>
      <c r="B445" s="255"/>
      <c r="C445" s="256"/>
      <c r="D445" s="250" t="s">
        <v>609</v>
      </c>
      <c r="E445" s="257" t="s">
        <v>35</v>
      </c>
      <c r="F445" s="258" t="s">
        <v>1015</v>
      </c>
      <c r="G445" s="256"/>
      <c r="H445" s="257" t="s">
        <v>35</v>
      </c>
      <c r="I445" s="259"/>
      <c r="J445" s="256"/>
      <c r="K445" s="256"/>
      <c r="L445" s="260"/>
      <c r="M445" s="261"/>
      <c r="N445" s="262"/>
      <c r="O445" s="262"/>
      <c r="P445" s="262"/>
      <c r="Q445" s="262"/>
      <c r="R445" s="262"/>
      <c r="S445" s="262"/>
      <c r="T445" s="263"/>
      <c r="U445" s="13"/>
      <c r="V445" s="13"/>
      <c r="W445" s="13"/>
      <c r="X445" s="13"/>
      <c r="Y445" s="13"/>
      <c r="Z445" s="13"/>
      <c r="AA445" s="13"/>
      <c r="AB445" s="13"/>
      <c r="AC445" s="13"/>
      <c r="AD445" s="13"/>
      <c r="AE445" s="13"/>
      <c r="AT445" s="264" t="s">
        <v>609</v>
      </c>
      <c r="AU445" s="264" t="s">
        <v>96</v>
      </c>
      <c r="AV445" s="13" t="s">
        <v>87</v>
      </c>
      <c r="AW445" s="13" t="s">
        <v>41</v>
      </c>
      <c r="AX445" s="13" t="s">
        <v>80</v>
      </c>
      <c r="AY445" s="264" t="s">
        <v>298</v>
      </c>
    </row>
    <row r="446" s="13" customFormat="1">
      <c r="A446" s="13"/>
      <c r="B446" s="255"/>
      <c r="C446" s="256"/>
      <c r="D446" s="250" t="s">
        <v>609</v>
      </c>
      <c r="E446" s="257" t="s">
        <v>35</v>
      </c>
      <c r="F446" s="258" t="s">
        <v>1291</v>
      </c>
      <c r="G446" s="256"/>
      <c r="H446" s="257" t="s">
        <v>35</v>
      </c>
      <c r="I446" s="259"/>
      <c r="J446" s="256"/>
      <c r="K446" s="256"/>
      <c r="L446" s="260"/>
      <c r="M446" s="261"/>
      <c r="N446" s="262"/>
      <c r="O446" s="262"/>
      <c r="P446" s="262"/>
      <c r="Q446" s="262"/>
      <c r="R446" s="262"/>
      <c r="S446" s="262"/>
      <c r="T446" s="263"/>
      <c r="U446" s="13"/>
      <c r="V446" s="13"/>
      <c r="W446" s="13"/>
      <c r="X446" s="13"/>
      <c r="Y446" s="13"/>
      <c r="Z446" s="13"/>
      <c r="AA446" s="13"/>
      <c r="AB446" s="13"/>
      <c r="AC446" s="13"/>
      <c r="AD446" s="13"/>
      <c r="AE446" s="13"/>
      <c r="AT446" s="264" t="s">
        <v>609</v>
      </c>
      <c r="AU446" s="264" t="s">
        <v>96</v>
      </c>
      <c r="AV446" s="13" t="s">
        <v>87</v>
      </c>
      <c r="AW446" s="13" t="s">
        <v>41</v>
      </c>
      <c r="AX446" s="13" t="s">
        <v>80</v>
      </c>
      <c r="AY446" s="264" t="s">
        <v>298</v>
      </c>
    </row>
    <row r="447" s="14" customFormat="1">
      <c r="A447" s="14"/>
      <c r="B447" s="265"/>
      <c r="C447" s="266"/>
      <c r="D447" s="250" t="s">
        <v>609</v>
      </c>
      <c r="E447" s="267" t="s">
        <v>35</v>
      </c>
      <c r="F447" s="268" t="s">
        <v>1292</v>
      </c>
      <c r="G447" s="266"/>
      <c r="H447" s="269">
        <v>44.630000000000003</v>
      </c>
      <c r="I447" s="270"/>
      <c r="J447" s="266"/>
      <c r="K447" s="266"/>
      <c r="L447" s="271"/>
      <c r="M447" s="272"/>
      <c r="N447" s="273"/>
      <c r="O447" s="273"/>
      <c r="P447" s="273"/>
      <c r="Q447" s="273"/>
      <c r="R447" s="273"/>
      <c r="S447" s="273"/>
      <c r="T447" s="274"/>
      <c r="U447" s="14"/>
      <c r="V447" s="14"/>
      <c r="W447" s="14"/>
      <c r="X447" s="14"/>
      <c r="Y447" s="14"/>
      <c r="Z447" s="14"/>
      <c r="AA447" s="14"/>
      <c r="AB447" s="14"/>
      <c r="AC447" s="14"/>
      <c r="AD447" s="14"/>
      <c r="AE447" s="14"/>
      <c r="AT447" s="275" t="s">
        <v>609</v>
      </c>
      <c r="AU447" s="275" t="s">
        <v>96</v>
      </c>
      <c r="AV447" s="14" t="s">
        <v>89</v>
      </c>
      <c r="AW447" s="14" t="s">
        <v>41</v>
      </c>
      <c r="AX447" s="14" t="s">
        <v>80</v>
      </c>
      <c r="AY447" s="275" t="s">
        <v>298</v>
      </c>
    </row>
    <row r="448" s="15" customFormat="1">
      <c r="A448" s="15"/>
      <c r="B448" s="276"/>
      <c r="C448" s="277"/>
      <c r="D448" s="250" t="s">
        <v>609</v>
      </c>
      <c r="E448" s="278" t="s">
        <v>35</v>
      </c>
      <c r="F448" s="279" t="s">
        <v>612</v>
      </c>
      <c r="G448" s="277"/>
      <c r="H448" s="280">
        <v>44.630000000000003</v>
      </c>
      <c r="I448" s="281"/>
      <c r="J448" s="277"/>
      <c r="K448" s="277"/>
      <c r="L448" s="282"/>
      <c r="M448" s="283"/>
      <c r="N448" s="284"/>
      <c r="O448" s="284"/>
      <c r="P448" s="284"/>
      <c r="Q448" s="284"/>
      <c r="R448" s="284"/>
      <c r="S448" s="284"/>
      <c r="T448" s="285"/>
      <c r="U448" s="15"/>
      <c r="V448" s="15"/>
      <c r="W448" s="15"/>
      <c r="X448" s="15"/>
      <c r="Y448" s="15"/>
      <c r="Z448" s="15"/>
      <c r="AA448" s="15"/>
      <c r="AB448" s="15"/>
      <c r="AC448" s="15"/>
      <c r="AD448" s="15"/>
      <c r="AE448" s="15"/>
      <c r="AT448" s="286" t="s">
        <v>609</v>
      </c>
      <c r="AU448" s="286" t="s">
        <v>96</v>
      </c>
      <c r="AV448" s="15" t="s">
        <v>100</v>
      </c>
      <c r="AW448" s="15" t="s">
        <v>41</v>
      </c>
      <c r="AX448" s="15" t="s">
        <v>87</v>
      </c>
      <c r="AY448" s="286" t="s">
        <v>298</v>
      </c>
    </row>
    <row r="449" s="2" customFormat="1" ht="24.15" customHeight="1">
      <c r="A449" s="41"/>
      <c r="B449" s="42"/>
      <c r="C449" s="217" t="s">
        <v>1293</v>
      </c>
      <c r="D449" s="217" t="s">
        <v>301</v>
      </c>
      <c r="E449" s="218" t="s">
        <v>1294</v>
      </c>
      <c r="F449" s="219" t="s">
        <v>1295</v>
      </c>
      <c r="G449" s="220" t="s">
        <v>304</v>
      </c>
      <c r="H449" s="221">
        <v>49.850000000000001</v>
      </c>
      <c r="I449" s="222"/>
      <c r="J449" s="223">
        <f>ROUND(I449*H449,2)</f>
        <v>0</v>
      </c>
      <c r="K449" s="219" t="s">
        <v>305</v>
      </c>
      <c r="L449" s="47"/>
      <c r="M449" s="224" t="s">
        <v>35</v>
      </c>
      <c r="N449" s="225" t="s">
        <v>51</v>
      </c>
      <c r="O449" s="87"/>
      <c r="P449" s="226">
        <f>O449*H449</f>
        <v>0</v>
      </c>
      <c r="Q449" s="226">
        <v>0</v>
      </c>
      <c r="R449" s="226">
        <f>Q449*H449</f>
        <v>0</v>
      </c>
      <c r="S449" s="226">
        <v>0</v>
      </c>
      <c r="T449" s="227">
        <f>S449*H449</f>
        <v>0</v>
      </c>
      <c r="U449" s="41"/>
      <c r="V449" s="41"/>
      <c r="W449" s="41"/>
      <c r="X449" s="41"/>
      <c r="Y449" s="41"/>
      <c r="Z449" s="41"/>
      <c r="AA449" s="41"/>
      <c r="AB449" s="41"/>
      <c r="AC449" s="41"/>
      <c r="AD449" s="41"/>
      <c r="AE449" s="41"/>
      <c r="AR449" s="228" t="s">
        <v>398</v>
      </c>
      <c r="AT449" s="228" t="s">
        <v>301</v>
      </c>
      <c r="AU449" s="228" t="s">
        <v>96</v>
      </c>
      <c r="AY449" s="19" t="s">
        <v>298</v>
      </c>
      <c r="BE449" s="229">
        <f>IF(N449="základní",J449,0)</f>
        <v>0</v>
      </c>
      <c r="BF449" s="229">
        <f>IF(N449="snížená",J449,0)</f>
        <v>0</v>
      </c>
      <c r="BG449" s="229">
        <f>IF(N449="zákl. přenesená",J449,0)</f>
        <v>0</v>
      </c>
      <c r="BH449" s="229">
        <f>IF(N449="sníž. přenesená",J449,0)</f>
        <v>0</v>
      </c>
      <c r="BI449" s="229">
        <f>IF(N449="nulová",J449,0)</f>
        <v>0</v>
      </c>
      <c r="BJ449" s="19" t="s">
        <v>87</v>
      </c>
      <c r="BK449" s="229">
        <f>ROUND(I449*H449,2)</f>
        <v>0</v>
      </c>
      <c r="BL449" s="19" t="s">
        <v>398</v>
      </c>
      <c r="BM449" s="228" t="s">
        <v>1296</v>
      </c>
    </row>
    <row r="450" s="13" customFormat="1">
      <c r="A450" s="13"/>
      <c r="B450" s="255"/>
      <c r="C450" s="256"/>
      <c r="D450" s="250" t="s">
        <v>609</v>
      </c>
      <c r="E450" s="257" t="s">
        <v>35</v>
      </c>
      <c r="F450" s="258" t="s">
        <v>1015</v>
      </c>
      <c r="G450" s="256"/>
      <c r="H450" s="257" t="s">
        <v>35</v>
      </c>
      <c r="I450" s="259"/>
      <c r="J450" s="256"/>
      <c r="K450" s="256"/>
      <c r="L450" s="260"/>
      <c r="M450" s="261"/>
      <c r="N450" s="262"/>
      <c r="O450" s="262"/>
      <c r="P450" s="262"/>
      <c r="Q450" s="262"/>
      <c r="R450" s="262"/>
      <c r="S450" s="262"/>
      <c r="T450" s="263"/>
      <c r="U450" s="13"/>
      <c r="V450" s="13"/>
      <c r="W450" s="13"/>
      <c r="X450" s="13"/>
      <c r="Y450" s="13"/>
      <c r="Z450" s="13"/>
      <c r="AA450" s="13"/>
      <c r="AB450" s="13"/>
      <c r="AC450" s="13"/>
      <c r="AD450" s="13"/>
      <c r="AE450" s="13"/>
      <c r="AT450" s="264" t="s">
        <v>609</v>
      </c>
      <c r="AU450" s="264" t="s">
        <v>96</v>
      </c>
      <c r="AV450" s="13" t="s">
        <v>87</v>
      </c>
      <c r="AW450" s="13" t="s">
        <v>41</v>
      </c>
      <c r="AX450" s="13" t="s">
        <v>80</v>
      </c>
      <c r="AY450" s="264" t="s">
        <v>298</v>
      </c>
    </row>
    <row r="451" s="13" customFormat="1">
      <c r="A451" s="13"/>
      <c r="B451" s="255"/>
      <c r="C451" s="256"/>
      <c r="D451" s="250" t="s">
        <v>609</v>
      </c>
      <c r="E451" s="257" t="s">
        <v>35</v>
      </c>
      <c r="F451" s="258" t="s">
        <v>1297</v>
      </c>
      <c r="G451" s="256"/>
      <c r="H451" s="257" t="s">
        <v>35</v>
      </c>
      <c r="I451" s="259"/>
      <c r="J451" s="256"/>
      <c r="K451" s="256"/>
      <c r="L451" s="260"/>
      <c r="M451" s="261"/>
      <c r="N451" s="262"/>
      <c r="O451" s="262"/>
      <c r="P451" s="262"/>
      <c r="Q451" s="262"/>
      <c r="R451" s="262"/>
      <c r="S451" s="262"/>
      <c r="T451" s="263"/>
      <c r="U451" s="13"/>
      <c r="V451" s="13"/>
      <c r="W451" s="13"/>
      <c r="X451" s="13"/>
      <c r="Y451" s="13"/>
      <c r="Z451" s="13"/>
      <c r="AA451" s="13"/>
      <c r="AB451" s="13"/>
      <c r="AC451" s="13"/>
      <c r="AD451" s="13"/>
      <c r="AE451" s="13"/>
      <c r="AT451" s="264" t="s">
        <v>609</v>
      </c>
      <c r="AU451" s="264" t="s">
        <v>96</v>
      </c>
      <c r="AV451" s="13" t="s">
        <v>87</v>
      </c>
      <c r="AW451" s="13" t="s">
        <v>41</v>
      </c>
      <c r="AX451" s="13" t="s">
        <v>80</v>
      </c>
      <c r="AY451" s="264" t="s">
        <v>298</v>
      </c>
    </row>
    <row r="452" s="14" customFormat="1">
      <c r="A452" s="14"/>
      <c r="B452" s="265"/>
      <c r="C452" s="266"/>
      <c r="D452" s="250" t="s">
        <v>609</v>
      </c>
      <c r="E452" s="267" t="s">
        <v>35</v>
      </c>
      <c r="F452" s="268" t="s">
        <v>1298</v>
      </c>
      <c r="G452" s="266"/>
      <c r="H452" s="269">
        <v>49.850000000000001</v>
      </c>
      <c r="I452" s="270"/>
      <c r="J452" s="266"/>
      <c r="K452" s="266"/>
      <c r="L452" s="271"/>
      <c r="M452" s="272"/>
      <c r="N452" s="273"/>
      <c r="O452" s="273"/>
      <c r="P452" s="273"/>
      <c r="Q452" s="273"/>
      <c r="R452" s="273"/>
      <c r="S452" s="273"/>
      <c r="T452" s="274"/>
      <c r="U452" s="14"/>
      <c r="V452" s="14"/>
      <c r="W452" s="14"/>
      <c r="X452" s="14"/>
      <c r="Y452" s="14"/>
      <c r="Z452" s="14"/>
      <c r="AA452" s="14"/>
      <c r="AB452" s="14"/>
      <c r="AC452" s="14"/>
      <c r="AD452" s="14"/>
      <c r="AE452" s="14"/>
      <c r="AT452" s="275" t="s">
        <v>609</v>
      </c>
      <c r="AU452" s="275" t="s">
        <v>96</v>
      </c>
      <c r="AV452" s="14" t="s">
        <v>89</v>
      </c>
      <c r="AW452" s="14" t="s">
        <v>41</v>
      </c>
      <c r="AX452" s="14" t="s">
        <v>80</v>
      </c>
      <c r="AY452" s="275" t="s">
        <v>298</v>
      </c>
    </row>
    <row r="453" s="15" customFormat="1">
      <c r="A453" s="15"/>
      <c r="B453" s="276"/>
      <c r="C453" s="277"/>
      <c r="D453" s="250" t="s">
        <v>609</v>
      </c>
      <c r="E453" s="278" t="s">
        <v>35</v>
      </c>
      <c r="F453" s="279" t="s">
        <v>612</v>
      </c>
      <c r="G453" s="277"/>
      <c r="H453" s="280">
        <v>49.850000000000001</v>
      </c>
      <c r="I453" s="281"/>
      <c r="J453" s="277"/>
      <c r="K453" s="277"/>
      <c r="L453" s="282"/>
      <c r="M453" s="283"/>
      <c r="N453" s="284"/>
      <c r="O453" s="284"/>
      <c r="P453" s="284"/>
      <c r="Q453" s="284"/>
      <c r="R453" s="284"/>
      <c r="S453" s="284"/>
      <c r="T453" s="285"/>
      <c r="U453" s="15"/>
      <c r="V453" s="15"/>
      <c r="W453" s="15"/>
      <c r="X453" s="15"/>
      <c r="Y453" s="15"/>
      <c r="Z453" s="15"/>
      <c r="AA453" s="15"/>
      <c r="AB453" s="15"/>
      <c r="AC453" s="15"/>
      <c r="AD453" s="15"/>
      <c r="AE453" s="15"/>
      <c r="AT453" s="286" t="s">
        <v>609</v>
      </c>
      <c r="AU453" s="286" t="s">
        <v>96</v>
      </c>
      <c r="AV453" s="15" t="s">
        <v>100</v>
      </c>
      <c r="AW453" s="15" t="s">
        <v>41</v>
      </c>
      <c r="AX453" s="15" t="s">
        <v>87</v>
      </c>
      <c r="AY453" s="286" t="s">
        <v>298</v>
      </c>
    </row>
    <row r="454" s="2" customFormat="1" ht="24.15" customHeight="1">
      <c r="A454" s="41"/>
      <c r="B454" s="42"/>
      <c r="C454" s="217" t="s">
        <v>1299</v>
      </c>
      <c r="D454" s="217" t="s">
        <v>301</v>
      </c>
      <c r="E454" s="218" t="s">
        <v>1300</v>
      </c>
      <c r="F454" s="219" t="s">
        <v>1301</v>
      </c>
      <c r="G454" s="220" t="s">
        <v>315</v>
      </c>
      <c r="H454" s="221">
        <v>14</v>
      </c>
      <c r="I454" s="222"/>
      <c r="J454" s="223">
        <f>ROUND(I454*H454,2)</f>
        <v>0</v>
      </c>
      <c r="K454" s="219" t="s">
        <v>305</v>
      </c>
      <c r="L454" s="47"/>
      <c r="M454" s="224" t="s">
        <v>35</v>
      </c>
      <c r="N454" s="225" t="s">
        <v>51</v>
      </c>
      <c r="O454" s="87"/>
      <c r="P454" s="226">
        <f>O454*H454</f>
        <v>0</v>
      </c>
      <c r="Q454" s="226">
        <v>0</v>
      </c>
      <c r="R454" s="226">
        <f>Q454*H454</f>
        <v>0</v>
      </c>
      <c r="S454" s="226">
        <v>0</v>
      </c>
      <c r="T454" s="227">
        <f>S454*H454</f>
        <v>0</v>
      </c>
      <c r="U454" s="41"/>
      <c r="V454" s="41"/>
      <c r="W454" s="41"/>
      <c r="X454" s="41"/>
      <c r="Y454" s="41"/>
      <c r="Z454" s="41"/>
      <c r="AA454" s="41"/>
      <c r="AB454" s="41"/>
      <c r="AC454" s="41"/>
      <c r="AD454" s="41"/>
      <c r="AE454" s="41"/>
      <c r="AR454" s="228" t="s">
        <v>100</v>
      </c>
      <c r="AT454" s="228" t="s">
        <v>301</v>
      </c>
      <c r="AU454" s="228" t="s">
        <v>96</v>
      </c>
      <c r="AY454" s="19" t="s">
        <v>298</v>
      </c>
      <c r="BE454" s="229">
        <f>IF(N454="základní",J454,0)</f>
        <v>0</v>
      </c>
      <c r="BF454" s="229">
        <f>IF(N454="snížená",J454,0)</f>
        <v>0</v>
      </c>
      <c r="BG454" s="229">
        <f>IF(N454="zákl. přenesená",J454,0)</f>
        <v>0</v>
      </c>
      <c r="BH454" s="229">
        <f>IF(N454="sníž. přenesená",J454,0)</f>
        <v>0</v>
      </c>
      <c r="BI454" s="229">
        <f>IF(N454="nulová",J454,0)</f>
        <v>0</v>
      </c>
      <c r="BJ454" s="19" t="s">
        <v>87</v>
      </c>
      <c r="BK454" s="229">
        <f>ROUND(I454*H454,2)</f>
        <v>0</v>
      </c>
      <c r="BL454" s="19" t="s">
        <v>100</v>
      </c>
      <c r="BM454" s="228" t="s">
        <v>1302</v>
      </c>
    </row>
    <row r="455" s="13" customFormat="1">
      <c r="A455" s="13"/>
      <c r="B455" s="255"/>
      <c r="C455" s="256"/>
      <c r="D455" s="250" t="s">
        <v>609</v>
      </c>
      <c r="E455" s="257" t="s">
        <v>35</v>
      </c>
      <c r="F455" s="258" t="s">
        <v>1015</v>
      </c>
      <c r="G455" s="256"/>
      <c r="H455" s="257" t="s">
        <v>35</v>
      </c>
      <c r="I455" s="259"/>
      <c r="J455" s="256"/>
      <c r="K455" s="256"/>
      <c r="L455" s="260"/>
      <c r="M455" s="261"/>
      <c r="N455" s="262"/>
      <c r="O455" s="262"/>
      <c r="P455" s="262"/>
      <c r="Q455" s="262"/>
      <c r="R455" s="262"/>
      <c r="S455" s="262"/>
      <c r="T455" s="263"/>
      <c r="U455" s="13"/>
      <c r="V455" s="13"/>
      <c r="W455" s="13"/>
      <c r="X455" s="13"/>
      <c r="Y455" s="13"/>
      <c r="Z455" s="13"/>
      <c r="AA455" s="13"/>
      <c r="AB455" s="13"/>
      <c r="AC455" s="13"/>
      <c r="AD455" s="13"/>
      <c r="AE455" s="13"/>
      <c r="AT455" s="264" t="s">
        <v>609</v>
      </c>
      <c r="AU455" s="264" t="s">
        <v>96</v>
      </c>
      <c r="AV455" s="13" t="s">
        <v>87</v>
      </c>
      <c r="AW455" s="13" t="s">
        <v>41</v>
      </c>
      <c r="AX455" s="13" t="s">
        <v>80</v>
      </c>
      <c r="AY455" s="264" t="s">
        <v>298</v>
      </c>
    </row>
    <row r="456" s="13" customFormat="1">
      <c r="A456" s="13"/>
      <c r="B456" s="255"/>
      <c r="C456" s="256"/>
      <c r="D456" s="250" t="s">
        <v>609</v>
      </c>
      <c r="E456" s="257" t="s">
        <v>35</v>
      </c>
      <c r="F456" s="258" t="s">
        <v>1303</v>
      </c>
      <c r="G456" s="256"/>
      <c r="H456" s="257" t="s">
        <v>35</v>
      </c>
      <c r="I456" s="259"/>
      <c r="J456" s="256"/>
      <c r="K456" s="256"/>
      <c r="L456" s="260"/>
      <c r="M456" s="261"/>
      <c r="N456" s="262"/>
      <c r="O456" s="262"/>
      <c r="P456" s="262"/>
      <c r="Q456" s="262"/>
      <c r="R456" s="262"/>
      <c r="S456" s="262"/>
      <c r="T456" s="263"/>
      <c r="U456" s="13"/>
      <c r="V456" s="13"/>
      <c r="W456" s="13"/>
      <c r="X456" s="13"/>
      <c r="Y456" s="13"/>
      <c r="Z456" s="13"/>
      <c r="AA456" s="13"/>
      <c r="AB456" s="13"/>
      <c r="AC456" s="13"/>
      <c r="AD456" s="13"/>
      <c r="AE456" s="13"/>
      <c r="AT456" s="264" t="s">
        <v>609</v>
      </c>
      <c r="AU456" s="264" t="s">
        <v>96</v>
      </c>
      <c r="AV456" s="13" t="s">
        <v>87</v>
      </c>
      <c r="AW456" s="13" t="s">
        <v>41</v>
      </c>
      <c r="AX456" s="13" t="s">
        <v>80</v>
      </c>
      <c r="AY456" s="264" t="s">
        <v>298</v>
      </c>
    </row>
    <row r="457" s="14" customFormat="1">
      <c r="A457" s="14"/>
      <c r="B457" s="265"/>
      <c r="C457" s="266"/>
      <c r="D457" s="250" t="s">
        <v>609</v>
      </c>
      <c r="E457" s="267" t="s">
        <v>35</v>
      </c>
      <c r="F457" s="268" t="s">
        <v>352</v>
      </c>
      <c r="G457" s="266"/>
      <c r="H457" s="269">
        <v>14</v>
      </c>
      <c r="I457" s="270"/>
      <c r="J457" s="266"/>
      <c r="K457" s="266"/>
      <c r="L457" s="271"/>
      <c r="M457" s="272"/>
      <c r="N457" s="273"/>
      <c r="O457" s="273"/>
      <c r="P457" s="273"/>
      <c r="Q457" s="273"/>
      <c r="R457" s="273"/>
      <c r="S457" s="273"/>
      <c r="T457" s="274"/>
      <c r="U457" s="14"/>
      <c r="V457" s="14"/>
      <c r="W457" s="14"/>
      <c r="X457" s="14"/>
      <c r="Y457" s="14"/>
      <c r="Z457" s="14"/>
      <c r="AA457" s="14"/>
      <c r="AB457" s="14"/>
      <c r="AC457" s="14"/>
      <c r="AD457" s="14"/>
      <c r="AE457" s="14"/>
      <c r="AT457" s="275" t="s">
        <v>609</v>
      </c>
      <c r="AU457" s="275" t="s">
        <v>96</v>
      </c>
      <c r="AV457" s="14" t="s">
        <v>89</v>
      </c>
      <c r="AW457" s="14" t="s">
        <v>41</v>
      </c>
      <c r="AX457" s="14" t="s">
        <v>80</v>
      </c>
      <c r="AY457" s="275" t="s">
        <v>298</v>
      </c>
    </row>
    <row r="458" s="15" customFormat="1">
      <c r="A458" s="15"/>
      <c r="B458" s="276"/>
      <c r="C458" s="277"/>
      <c r="D458" s="250" t="s">
        <v>609</v>
      </c>
      <c r="E458" s="278" t="s">
        <v>35</v>
      </c>
      <c r="F458" s="279" t="s">
        <v>612</v>
      </c>
      <c r="G458" s="277"/>
      <c r="H458" s="280">
        <v>14</v>
      </c>
      <c r="I458" s="281"/>
      <c r="J458" s="277"/>
      <c r="K458" s="277"/>
      <c r="L458" s="282"/>
      <c r="M458" s="283"/>
      <c r="N458" s="284"/>
      <c r="O458" s="284"/>
      <c r="P458" s="284"/>
      <c r="Q458" s="284"/>
      <c r="R458" s="284"/>
      <c r="S458" s="284"/>
      <c r="T458" s="285"/>
      <c r="U458" s="15"/>
      <c r="V458" s="15"/>
      <c r="W458" s="15"/>
      <c r="X458" s="15"/>
      <c r="Y458" s="15"/>
      <c r="Z458" s="15"/>
      <c r="AA458" s="15"/>
      <c r="AB458" s="15"/>
      <c r="AC458" s="15"/>
      <c r="AD458" s="15"/>
      <c r="AE458" s="15"/>
      <c r="AT458" s="286" t="s">
        <v>609</v>
      </c>
      <c r="AU458" s="286" t="s">
        <v>96</v>
      </c>
      <c r="AV458" s="15" t="s">
        <v>100</v>
      </c>
      <c r="AW458" s="15" t="s">
        <v>41</v>
      </c>
      <c r="AX458" s="15" t="s">
        <v>87</v>
      </c>
      <c r="AY458" s="286" t="s">
        <v>298</v>
      </c>
    </row>
    <row r="459" s="2" customFormat="1" ht="24.15" customHeight="1">
      <c r="A459" s="41"/>
      <c r="B459" s="42"/>
      <c r="C459" s="217" t="s">
        <v>1304</v>
      </c>
      <c r="D459" s="217" t="s">
        <v>301</v>
      </c>
      <c r="E459" s="218" t="s">
        <v>1305</v>
      </c>
      <c r="F459" s="219" t="s">
        <v>1306</v>
      </c>
      <c r="G459" s="220" t="s">
        <v>315</v>
      </c>
      <c r="H459" s="221">
        <v>381</v>
      </c>
      <c r="I459" s="222"/>
      <c r="J459" s="223">
        <f>ROUND(I459*H459,2)</f>
        <v>0</v>
      </c>
      <c r="K459" s="219" t="s">
        <v>305</v>
      </c>
      <c r="L459" s="47"/>
      <c r="M459" s="224" t="s">
        <v>35</v>
      </c>
      <c r="N459" s="225" t="s">
        <v>51</v>
      </c>
      <c r="O459" s="87"/>
      <c r="P459" s="226">
        <f>O459*H459</f>
        <v>0</v>
      </c>
      <c r="Q459" s="226">
        <v>0</v>
      </c>
      <c r="R459" s="226">
        <f>Q459*H459</f>
        <v>0</v>
      </c>
      <c r="S459" s="226">
        <v>0</v>
      </c>
      <c r="T459" s="227">
        <f>S459*H459</f>
        <v>0</v>
      </c>
      <c r="U459" s="41"/>
      <c r="V459" s="41"/>
      <c r="W459" s="41"/>
      <c r="X459" s="41"/>
      <c r="Y459" s="41"/>
      <c r="Z459" s="41"/>
      <c r="AA459" s="41"/>
      <c r="AB459" s="41"/>
      <c r="AC459" s="41"/>
      <c r="AD459" s="41"/>
      <c r="AE459" s="41"/>
      <c r="AR459" s="228" t="s">
        <v>100</v>
      </c>
      <c r="AT459" s="228" t="s">
        <v>301</v>
      </c>
      <c r="AU459" s="228" t="s">
        <v>96</v>
      </c>
      <c r="AY459" s="19" t="s">
        <v>298</v>
      </c>
      <c r="BE459" s="229">
        <f>IF(N459="základní",J459,0)</f>
        <v>0</v>
      </c>
      <c r="BF459" s="229">
        <f>IF(N459="snížená",J459,0)</f>
        <v>0</v>
      </c>
      <c r="BG459" s="229">
        <f>IF(N459="zákl. přenesená",J459,0)</f>
        <v>0</v>
      </c>
      <c r="BH459" s="229">
        <f>IF(N459="sníž. přenesená",J459,0)</f>
        <v>0</v>
      </c>
      <c r="BI459" s="229">
        <f>IF(N459="nulová",J459,0)</f>
        <v>0</v>
      </c>
      <c r="BJ459" s="19" t="s">
        <v>87</v>
      </c>
      <c r="BK459" s="229">
        <f>ROUND(I459*H459,2)</f>
        <v>0</v>
      </c>
      <c r="BL459" s="19" t="s">
        <v>100</v>
      </c>
      <c r="BM459" s="228" t="s">
        <v>1307</v>
      </c>
    </row>
    <row r="460" s="13" customFormat="1">
      <c r="A460" s="13"/>
      <c r="B460" s="255"/>
      <c r="C460" s="256"/>
      <c r="D460" s="250" t="s">
        <v>609</v>
      </c>
      <c r="E460" s="257" t="s">
        <v>35</v>
      </c>
      <c r="F460" s="258" t="s">
        <v>1015</v>
      </c>
      <c r="G460" s="256"/>
      <c r="H460" s="257" t="s">
        <v>35</v>
      </c>
      <c r="I460" s="259"/>
      <c r="J460" s="256"/>
      <c r="K460" s="256"/>
      <c r="L460" s="260"/>
      <c r="M460" s="261"/>
      <c r="N460" s="262"/>
      <c r="O460" s="262"/>
      <c r="P460" s="262"/>
      <c r="Q460" s="262"/>
      <c r="R460" s="262"/>
      <c r="S460" s="262"/>
      <c r="T460" s="263"/>
      <c r="U460" s="13"/>
      <c r="V460" s="13"/>
      <c r="W460" s="13"/>
      <c r="X460" s="13"/>
      <c r="Y460" s="13"/>
      <c r="Z460" s="13"/>
      <c r="AA460" s="13"/>
      <c r="AB460" s="13"/>
      <c r="AC460" s="13"/>
      <c r="AD460" s="13"/>
      <c r="AE460" s="13"/>
      <c r="AT460" s="264" t="s">
        <v>609</v>
      </c>
      <c r="AU460" s="264" t="s">
        <v>96</v>
      </c>
      <c r="AV460" s="13" t="s">
        <v>87</v>
      </c>
      <c r="AW460" s="13" t="s">
        <v>41</v>
      </c>
      <c r="AX460" s="13" t="s">
        <v>80</v>
      </c>
      <c r="AY460" s="264" t="s">
        <v>298</v>
      </c>
    </row>
    <row r="461" s="13" customFormat="1">
      <c r="A461" s="13"/>
      <c r="B461" s="255"/>
      <c r="C461" s="256"/>
      <c r="D461" s="250" t="s">
        <v>609</v>
      </c>
      <c r="E461" s="257" t="s">
        <v>35</v>
      </c>
      <c r="F461" s="258" t="s">
        <v>1303</v>
      </c>
      <c r="G461" s="256"/>
      <c r="H461" s="257" t="s">
        <v>35</v>
      </c>
      <c r="I461" s="259"/>
      <c r="J461" s="256"/>
      <c r="K461" s="256"/>
      <c r="L461" s="260"/>
      <c r="M461" s="261"/>
      <c r="N461" s="262"/>
      <c r="O461" s="262"/>
      <c r="P461" s="262"/>
      <c r="Q461" s="262"/>
      <c r="R461" s="262"/>
      <c r="S461" s="262"/>
      <c r="T461" s="263"/>
      <c r="U461" s="13"/>
      <c r="V461" s="13"/>
      <c r="W461" s="13"/>
      <c r="X461" s="13"/>
      <c r="Y461" s="13"/>
      <c r="Z461" s="13"/>
      <c r="AA461" s="13"/>
      <c r="AB461" s="13"/>
      <c r="AC461" s="13"/>
      <c r="AD461" s="13"/>
      <c r="AE461" s="13"/>
      <c r="AT461" s="264" t="s">
        <v>609</v>
      </c>
      <c r="AU461" s="264" t="s">
        <v>96</v>
      </c>
      <c r="AV461" s="13" t="s">
        <v>87</v>
      </c>
      <c r="AW461" s="13" t="s">
        <v>41</v>
      </c>
      <c r="AX461" s="13" t="s">
        <v>80</v>
      </c>
      <c r="AY461" s="264" t="s">
        <v>298</v>
      </c>
    </row>
    <row r="462" s="14" customFormat="1">
      <c r="A462" s="14"/>
      <c r="B462" s="265"/>
      <c r="C462" s="266"/>
      <c r="D462" s="250" t="s">
        <v>609</v>
      </c>
      <c r="E462" s="267" t="s">
        <v>35</v>
      </c>
      <c r="F462" s="268" t="s">
        <v>1308</v>
      </c>
      <c r="G462" s="266"/>
      <c r="H462" s="269">
        <v>381</v>
      </c>
      <c r="I462" s="270"/>
      <c r="J462" s="266"/>
      <c r="K462" s="266"/>
      <c r="L462" s="271"/>
      <c r="M462" s="272"/>
      <c r="N462" s="273"/>
      <c r="O462" s="273"/>
      <c r="P462" s="273"/>
      <c r="Q462" s="273"/>
      <c r="R462" s="273"/>
      <c r="S462" s="273"/>
      <c r="T462" s="274"/>
      <c r="U462" s="14"/>
      <c r="V462" s="14"/>
      <c r="W462" s="14"/>
      <c r="X462" s="14"/>
      <c r="Y462" s="14"/>
      <c r="Z462" s="14"/>
      <c r="AA462" s="14"/>
      <c r="AB462" s="14"/>
      <c r="AC462" s="14"/>
      <c r="AD462" s="14"/>
      <c r="AE462" s="14"/>
      <c r="AT462" s="275" t="s">
        <v>609</v>
      </c>
      <c r="AU462" s="275" t="s">
        <v>96</v>
      </c>
      <c r="AV462" s="14" t="s">
        <v>89</v>
      </c>
      <c r="AW462" s="14" t="s">
        <v>41</v>
      </c>
      <c r="AX462" s="14" t="s">
        <v>80</v>
      </c>
      <c r="AY462" s="275" t="s">
        <v>298</v>
      </c>
    </row>
    <row r="463" s="15" customFormat="1">
      <c r="A463" s="15"/>
      <c r="B463" s="276"/>
      <c r="C463" s="277"/>
      <c r="D463" s="250" t="s">
        <v>609</v>
      </c>
      <c r="E463" s="278" t="s">
        <v>35</v>
      </c>
      <c r="F463" s="279" t="s">
        <v>612</v>
      </c>
      <c r="G463" s="277"/>
      <c r="H463" s="280">
        <v>381</v>
      </c>
      <c r="I463" s="281"/>
      <c r="J463" s="277"/>
      <c r="K463" s="277"/>
      <c r="L463" s="282"/>
      <c r="M463" s="283"/>
      <c r="N463" s="284"/>
      <c r="O463" s="284"/>
      <c r="P463" s="284"/>
      <c r="Q463" s="284"/>
      <c r="R463" s="284"/>
      <c r="S463" s="284"/>
      <c r="T463" s="285"/>
      <c r="U463" s="15"/>
      <c r="V463" s="15"/>
      <c r="W463" s="15"/>
      <c r="X463" s="15"/>
      <c r="Y463" s="15"/>
      <c r="Z463" s="15"/>
      <c r="AA463" s="15"/>
      <c r="AB463" s="15"/>
      <c r="AC463" s="15"/>
      <c r="AD463" s="15"/>
      <c r="AE463" s="15"/>
      <c r="AT463" s="286" t="s">
        <v>609</v>
      </c>
      <c r="AU463" s="286" t="s">
        <v>96</v>
      </c>
      <c r="AV463" s="15" t="s">
        <v>100</v>
      </c>
      <c r="AW463" s="15" t="s">
        <v>41</v>
      </c>
      <c r="AX463" s="15" t="s">
        <v>87</v>
      </c>
      <c r="AY463" s="286" t="s">
        <v>298</v>
      </c>
    </row>
    <row r="464" s="2" customFormat="1" ht="24.15" customHeight="1">
      <c r="A464" s="41"/>
      <c r="B464" s="42"/>
      <c r="C464" s="217" t="s">
        <v>559</v>
      </c>
      <c r="D464" s="217" t="s">
        <v>301</v>
      </c>
      <c r="E464" s="218" t="s">
        <v>1309</v>
      </c>
      <c r="F464" s="219" t="s">
        <v>1310</v>
      </c>
      <c r="G464" s="220" t="s">
        <v>315</v>
      </c>
      <c r="H464" s="221">
        <v>78</v>
      </c>
      <c r="I464" s="222"/>
      <c r="J464" s="223">
        <f>ROUND(I464*H464,2)</f>
        <v>0</v>
      </c>
      <c r="K464" s="219" t="s">
        <v>305</v>
      </c>
      <c r="L464" s="47"/>
      <c r="M464" s="224" t="s">
        <v>35</v>
      </c>
      <c r="N464" s="225" t="s">
        <v>51</v>
      </c>
      <c r="O464" s="87"/>
      <c r="P464" s="226">
        <f>O464*H464</f>
        <v>0</v>
      </c>
      <c r="Q464" s="226">
        <v>0</v>
      </c>
      <c r="R464" s="226">
        <f>Q464*H464</f>
        <v>0</v>
      </c>
      <c r="S464" s="226">
        <v>0</v>
      </c>
      <c r="T464" s="227">
        <f>S464*H464</f>
        <v>0</v>
      </c>
      <c r="U464" s="41"/>
      <c r="V464" s="41"/>
      <c r="W464" s="41"/>
      <c r="X464" s="41"/>
      <c r="Y464" s="41"/>
      <c r="Z464" s="41"/>
      <c r="AA464" s="41"/>
      <c r="AB464" s="41"/>
      <c r="AC464" s="41"/>
      <c r="AD464" s="41"/>
      <c r="AE464" s="41"/>
      <c r="AR464" s="228" t="s">
        <v>398</v>
      </c>
      <c r="AT464" s="228" t="s">
        <v>301</v>
      </c>
      <c r="AU464" s="228" t="s">
        <v>96</v>
      </c>
      <c r="AY464" s="19" t="s">
        <v>298</v>
      </c>
      <c r="BE464" s="229">
        <f>IF(N464="základní",J464,0)</f>
        <v>0</v>
      </c>
      <c r="BF464" s="229">
        <f>IF(N464="snížená",J464,0)</f>
        <v>0</v>
      </c>
      <c r="BG464" s="229">
        <f>IF(N464="zákl. přenesená",J464,0)</f>
        <v>0</v>
      </c>
      <c r="BH464" s="229">
        <f>IF(N464="sníž. přenesená",J464,0)</f>
        <v>0</v>
      </c>
      <c r="BI464" s="229">
        <f>IF(N464="nulová",J464,0)</f>
        <v>0</v>
      </c>
      <c r="BJ464" s="19" t="s">
        <v>87</v>
      </c>
      <c r="BK464" s="229">
        <f>ROUND(I464*H464,2)</f>
        <v>0</v>
      </c>
      <c r="BL464" s="19" t="s">
        <v>398</v>
      </c>
      <c r="BM464" s="228" t="s">
        <v>1311</v>
      </c>
    </row>
    <row r="465" s="13" customFormat="1">
      <c r="A465" s="13"/>
      <c r="B465" s="255"/>
      <c r="C465" s="256"/>
      <c r="D465" s="250" t="s">
        <v>609</v>
      </c>
      <c r="E465" s="257" t="s">
        <v>35</v>
      </c>
      <c r="F465" s="258" t="s">
        <v>1015</v>
      </c>
      <c r="G465" s="256"/>
      <c r="H465" s="257" t="s">
        <v>35</v>
      </c>
      <c r="I465" s="259"/>
      <c r="J465" s="256"/>
      <c r="K465" s="256"/>
      <c r="L465" s="260"/>
      <c r="M465" s="261"/>
      <c r="N465" s="262"/>
      <c r="O465" s="262"/>
      <c r="P465" s="262"/>
      <c r="Q465" s="262"/>
      <c r="R465" s="262"/>
      <c r="S465" s="262"/>
      <c r="T465" s="263"/>
      <c r="U465" s="13"/>
      <c r="V465" s="13"/>
      <c r="W465" s="13"/>
      <c r="X465" s="13"/>
      <c r="Y465" s="13"/>
      <c r="Z465" s="13"/>
      <c r="AA465" s="13"/>
      <c r="AB465" s="13"/>
      <c r="AC465" s="13"/>
      <c r="AD465" s="13"/>
      <c r="AE465" s="13"/>
      <c r="AT465" s="264" t="s">
        <v>609</v>
      </c>
      <c r="AU465" s="264" t="s">
        <v>96</v>
      </c>
      <c r="AV465" s="13" t="s">
        <v>87</v>
      </c>
      <c r="AW465" s="13" t="s">
        <v>41</v>
      </c>
      <c r="AX465" s="13" t="s">
        <v>80</v>
      </c>
      <c r="AY465" s="264" t="s">
        <v>298</v>
      </c>
    </row>
    <row r="466" s="13" customFormat="1">
      <c r="A466" s="13"/>
      <c r="B466" s="255"/>
      <c r="C466" s="256"/>
      <c r="D466" s="250" t="s">
        <v>609</v>
      </c>
      <c r="E466" s="257" t="s">
        <v>35</v>
      </c>
      <c r="F466" s="258" t="s">
        <v>1312</v>
      </c>
      <c r="G466" s="256"/>
      <c r="H466" s="257" t="s">
        <v>35</v>
      </c>
      <c r="I466" s="259"/>
      <c r="J466" s="256"/>
      <c r="K466" s="256"/>
      <c r="L466" s="260"/>
      <c r="M466" s="261"/>
      <c r="N466" s="262"/>
      <c r="O466" s="262"/>
      <c r="P466" s="262"/>
      <c r="Q466" s="262"/>
      <c r="R466" s="262"/>
      <c r="S466" s="262"/>
      <c r="T466" s="263"/>
      <c r="U466" s="13"/>
      <c r="V466" s="13"/>
      <c r="W466" s="13"/>
      <c r="X466" s="13"/>
      <c r="Y466" s="13"/>
      <c r="Z466" s="13"/>
      <c r="AA466" s="13"/>
      <c r="AB466" s="13"/>
      <c r="AC466" s="13"/>
      <c r="AD466" s="13"/>
      <c r="AE466" s="13"/>
      <c r="AT466" s="264" t="s">
        <v>609</v>
      </c>
      <c r="AU466" s="264" t="s">
        <v>96</v>
      </c>
      <c r="AV466" s="13" t="s">
        <v>87</v>
      </c>
      <c r="AW466" s="13" t="s">
        <v>41</v>
      </c>
      <c r="AX466" s="13" t="s">
        <v>80</v>
      </c>
      <c r="AY466" s="264" t="s">
        <v>298</v>
      </c>
    </row>
    <row r="467" s="14" customFormat="1">
      <c r="A467" s="14"/>
      <c r="B467" s="265"/>
      <c r="C467" s="266"/>
      <c r="D467" s="250" t="s">
        <v>609</v>
      </c>
      <c r="E467" s="267" t="s">
        <v>35</v>
      </c>
      <c r="F467" s="268" t="s">
        <v>1313</v>
      </c>
      <c r="G467" s="266"/>
      <c r="H467" s="269">
        <v>78</v>
      </c>
      <c r="I467" s="270"/>
      <c r="J467" s="266"/>
      <c r="K467" s="266"/>
      <c r="L467" s="271"/>
      <c r="M467" s="272"/>
      <c r="N467" s="273"/>
      <c r="O467" s="273"/>
      <c r="P467" s="273"/>
      <c r="Q467" s="273"/>
      <c r="R467" s="273"/>
      <c r="S467" s="273"/>
      <c r="T467" s="274"/>
      <c r="U467" s="14"/>
      <c r="V467" s="14"/>
      <c r="W467" s="14"/>
      <c r="X467" s="14"/>
      <c r="Y467" s="14"/>
      <c r="Z467" s="14"/>
      <c r="AA467" s="14"/>
      <c r="AB467" s="14"/>
      <c r="AC467" s="14"/>
      <c r="AD467" s="14"/>
      <c r="AE467" s="14"/>
      <c r="AT467" s="275" t="s">
        <v>609</v>
      </c>
      <c r="AU467" s="275" t="s">
        <v>96</v>
      </c>
      <c r="AV467" s="14" t="s">
        <v>89</v>
      </c>
      <c r="AW467" s="14" t="s">
        <v>41</v>
      </c>
      <c r="AX467" s="14" t="s">
        <v>80</v>
      </c>
      <c r="AY467" s="275" t="s">
        <v>298</v>
      </c>
    </row>
    <row r="468" s="15" customFormat="1">
      <c r="A468" s="15"/>
      <c r="B468" s="276"/>
      <c r="C468" s="277"/>
      <c r="D468" s="250" t="s">
        <v>609</v>
      </c>
      <c r="E468" s="278" t="s">
        <v>35</v>
      </c>
      <c r="F468" s="279" t="s">
        <v>612</v>
      </c>
      <c r="G468" s="277"/>
      <c r="H468" s="280">
        <v>78</v>
      </c>
      <c r="I468" s="281"/>
      <c r="J468" s="277"/>
      <c r="K468" s="277"/>
      <c r="L468" s="282"/>
      <c r="M468" s="283"/>
      <c r="N468" s="284"/>
      <c r="O468" s="284"/>
      <c r="P468" s="284"/>
      <c r="Q468" s="284"/>
      <c r="R468" s="284"/>
      <c r="S468" s="284"/>
      <c r="T468" s="285"/>
      <c r="U468" s="15"/>
      <c r="V468" s="15"/>
      <c r="W468" s="15"/>
      <c r="X468" s="15"/>
      <c r="Y468" s="15"/>
      <c r="Z468" s="15"/>
      <c r="AA468" s="15"/>
      <c r="AB468" s="15"/>
      <c r="AC468" s="15"/>
      <c r="AD468" s="15"/>
      <c r="AE468" s="15"/>
      <c r="AT468" s="286" t="s">
        <v>609</v>
      </c>
      <c r="AU468" s="286" t="s">
        <v>96</v>
      </c>
      <c r="AV468" s="15" t="s">
        <v>100</v>
      </c>
      <c r="AW468" s="15" t="s">
        <v>41</v>
      </c>
      <c r="AX468" s="15" t="s">
        <v>87</v>
      </c>
      <c r="AY468" s="286" t="s">
        <v>298</v>
      </c>
    </row>
    <row r="469" s="2" customFormat="1" ht="33" customHeight="1">
      <c r="A469" s="41"/>
      <c r="B469" s="42"/>
      <c r="C469" s="217" t="s">
        <v>1314</v>
      </c>
      <c r="D469" s="217" t="s">
        <v>301</v>
      </c>
      <c r="E469" s="218" t="s">
        <v>1315</v>
      </c>
      <c r="F469" s="219" t="s">
        <v>1316</v>
      </c>
      <c r="G469" s="220" t="s">
        <v>658</v>
      </c>
      <c r="H469" s="221">
        <v>16</v>
      </c>
      <c r="I469" s="222"/>
      <c r="J469" s="223">
        <f>ROUND(I469*H469,2)</f>
        <v>0</v>
      </c>
      <c r="K469" s="219" t="s">
        <v>305</v>
      </c>
      <c r="L469" s="47"/>
      <c r="M469" s="224" t="s">
        <v>35</v>
      </c>
      <c r="N469" s="225" t="s">
        <v>51</v>
      </c>
      <c r="O469" s="87"/>
      <c r="P469" s="226">
        <f>O469*H469</f>
        <v>0</v>
      </c>
      <c r="Q469" s="226">
        <v>0</v>
      </c>
      <c r="R469" s="226">
        <f>Q469*H469</f>
        <v>0</v>
      </c>
      <c r="S469" s="226">
        <v>0</v>
      </c>
      <c r="T469" s="227">
        <f>S469*H469</f>
        <v>0</v>
      </c>
      <c r="U469" s="41"/>
      <c r="V469" s="41"/>
      <c r="W469" s="41"/>
      <c r="X469" s="41"/>
      <c r="Y469" s="41"/>
      <c r="Z469" s="41"/>
      <c r="AA469" s="41"/>
      <c r="AB469" s="41"/>
      <c r="AC469" s="41"/>
      <c r="AD469" s="41"/>
      <c r="AE469" s="41"/>
      <c r="AR469" s="228" t="s">
        <v>398</v>
      </c>
      <c r="AT469" s="228" t="s">
        <v>301</v>
      </c>
      <c r="AU469" s="228" t="s">
        <v>96</v>
      </c>
      <c r="AY469" s="19" t="s">
        <v>298</v>
      </c>
      <c r="BE469" s="229">
        <f>IF(N469="základní",J469,0)</f>
        <v>0</v>
      </c>
      <c r="BF469" s="229">
        <f>IF(N469="snížená",J469,0)</f>
        <v>0</v>
      </c>
      <c r="BG469" s="229">
        <f>IF(N469="zákl. přenesená",J469,0)</f>
        <v>0</v>
      </c>
      <c r="BH469" s="229">
        <f>IF(N469="sníž. přenesená",J469,0)</f>
        <v>0</v>
      </c>
      <c r="BI469" s="229">
        <f>IF(N469="nulová",J469,0)</f>
        <v>0</v>
      </c>
      <c r="BJ469" s="19" t="s">
        <v>87</v>
      </c>
      <c r="BK469" s="229">
        <f>ROUND(I469*H469,2)</f>
        <v>0</v>
      </c>
      <c r="BL469" s="19" t="s">
        <v>398</v>
      </c>
      <c r="BM469" s="228" t="s">
        <v>1317</v>
      </c>
    </row>
    <row r="470" s="13" customFormat="1">
      <c r="A470" s="13"/>
      <c r="B470" s="255"/>
      <c r="C470" s="256"/>
      <c r="D470" s="250" t="s">
        <v>609</v>
      </c>
      <c r="E470" s="257" t="s">
        <v>35</v>
      </c>
      <c r="F470" s="258" t="s">
        <v>1015</v>
      </c>
      <c r="G470" s="256"/>
      <c r="H470" s="257" t="s">
        <v>35</v>
      </c>
      <c r="I470" s="259"/>
      <c r="J470" s="256"/>
      <c r="K470" s="256"/>
      <c r="L470" s="260"/>
      <c r="M470" s="261"/>
      <c r="N470" s="262"/>
      <c r="O470" s="262"/>
      <c r="P470" s="262"/>
      <c r="Q470" s="262"/>
      <c r="R470" s="262"/>
      <c r="S470" s="262"/>
      <c r="T470" s="263"/>
      <c r="U470" s="13"/>
      <c r="V470" s="13"/>
      <c r="W470" s="13"/>
      <c r="X470" s="13"/>
      <c r="Y470" s="13"/>
      <c r="Z470" s="13"/>
      <c r="AA470" s="13"/>
      <c r="AB470" s="13"/>
      <c r="AC470" s="13"/>
      <c r="AD470" s="13"/>
      <c r="AE470" s="13"/>
      <c r="AT470" s="264" t="s">
        <v>609</v>
      </c>
      <c r="AU470" s="264" t="s">
        <v>96</v>
      </c>
      <c r="AV470" s="13" t="s">
        <v>87</v>
      </c>
      <c r="AW470" s="13" t="s">
        <v>41</v>
      </c>
      <c r="AX470" s="13" t="s">
        <v>80</v>
      </c>
      <c r="AY470" s="264" t="s">
        <v>298</v>
      </c>
    </row>
    <row r="471" s="13" customFormat="1">
      <c r="A471" s="13"/>
      <c r="B471" s="255"/>
      <c r="C471" s="256"/>
      <c r="D471" s="250" t="s">
        <v>609</v>
      </c>
      <c r="E471" s="257" t="s">
        <v>35</v>
      </c>
      <c r="F471" s="258" t="s">
        <v>1318</v>
      </c>
      <c r="G471" s="256"/>
      <c r="H471" s="257" t="s">
        <v>35</v>
      </c>
      <c r="I471" s="259"/>
      <c r="J471" s="256"/>
      <c r="K471" s="256"/>
      <c r="L471" s="260"/>
      <c r="M471" s="261"/>
      <c r="N471" s="262"/>
      <c r="O471" s="262"/>
      <c r="P471" s="262"/>
      <c r="Q471" s="262"/>
      <c r="R471" s="262"/>
      <c r="S471" s="262"/>
      <c r="T471" s="263"/>
      <c r="U471" s="13"/>
      <c r="V471" s="13"/>
      <c r="W471" s="13"/>
      <c r="X471" s="13"/>
      <c r="Y471" s="13"/>
      <c r="Z471" s="13"/>
      <c r="AA471" s="13"/>
      <c r="AB471" s="13"/>
      <c r="AC471" s="13"/>
      <c r="AD471" s="13"/>
      <c r="AE471" s="13"/>
      <c r="AT471" s="264" t="s">
        <v>609</v>
      </c>
      <c r="AU471" s="264" t="s">
        <v>96</v>
      </c>
      <c r="AV471" s="13" t="s">
        <v>87</v>
      </c>
      <c r="AW471" s="13" t="s">
        <v>41</v>
      </c>
      <c r="AX471" s="13" t="s">
        <v>80</v>
      </c>
      <c r="AY471" s="264" t="s">
        <v>298</v>
      </c>
    </row>
    <row r="472" s="14" customFormat="1">
      <c r="A472" s="14"/>
      <c r="B472" s="265"/>
      <c r="C472" s="266"/>
      <c r="D472" s="250" t="s">
        <v>609</v>
      </c>
      <c r="E472" s="267" t="s">
        <v>35</v>
      </c>
      <c r="F472" s="268" t="s">
        <v>1319</v>
      </c>
      <c r="G472" s="266"/>
      <c r="H472" s="269">
        <v>16</v>
      </c>
      <c r="I472" s="270"/>
      <c r="J472" s="266"/>
      <c r="K472" s="266"/>
      <c r="L472" s="271"/>
      <c r="M472" s="272"/>
      <c r="N472" s="273"/>
      <c r="O472" s="273"/>
      <c r="P472" s="273"/>
      <c r="Q472" s="273"/>
      <c r="R472" s="273"/>
      <c r="S472" s="273"/>
      <c r="T472" s="274"/>
      <c r="U472" s="14"/>
      <c r="V472" s="14"/>
      <c r="W472" s="14"/>
      <c r="X472" s="14"/>
      <c r="Y472" s="14"/>
      <c r="Z472" s="14"/>
      <c r="AA472" s="14"/>
      <c r="AB472" s="14"/>
      <c r="AC472" s="14"/>
      <c r="AD472" s="14"/>
      <c r="AE472" s="14"/>
      <c r="AT472" s="275" t="s">
        <v>609</v>
      </c>
      <c r="AU472" s="275" t="s">
        <v>96</v>
      </c>
      <c r="AV472" s="14" t="s">
        <v>89</v>
      </c>
      <c r="AW472" s="14" t="s">
        <v>41</v>
      </c>
      <c r="AX472" s="14" t="s">
        <v>80</v>
      </c>
      <c r="AY472" s="275" t="s">
        <v>298</v>
      </c>
    </row>
    <row r="473" s="15" customFormat="1">
      <c r="A473" s="15"/>
      <c r="B473" s="276"/>
      <c r="C473" s="277"/>
      <c r="D473" s="250" t="s">
        <v>609</v>
      </c>
      <c r="E473" s="278" t="s">
        <v>35</v>
      </c>
      <c r="F473" s="279" t="s">
        <v>612</v>
      </c>
      <c r="G473" s="277"/>
      <c r="H473" s="280">
        <v>16</v>
      </c>
      <c r="I473" s="281"/>
      <c r="J473" s="277"/>
      <c r="K473" s="277"/>
      <c r="L473" s="282"/>
      <c r="M473" s="283"/>
      <c r="N473" s="284"/>
      <c r="O473" s="284"/>
      <c r="P473" s="284"/>
      <c r="Q473" s="284"/>
      <c r="R473" s="284"/>
      <c r="S473" s="284"/>
      <c r="T473" s="285"/>
      <c r="U473" s="15"/>
      <c r="V473" s="15"/>
      <c r="W473" s="15"/>
      <c r="X473" s="15"/>
      <c r="Y473" s="15"/>
      <c r="Z473" s="15"/>
      <c r="AA473" s="15"/>
      <c r="AB473" s="15"/>
      <c r="AC473" s="15"/>
      <c r="AD473" s="15"/>
      <c r="AE473" s="15"/>
      <c r="AT473" s="286" t="s">
        <v>609</v>
      </c>
      <c r="AU473" s="286" t="s">
        <v>96</v>
      </c>
      <c r="AV473" s="15" t="s">
        <v>100</v>
      </c>
      <c r="AW473" s="15" t="s">
        <v>41</v>
      </c>
      <c r="AX473" s="15" t="s">
        <v>87</v>
      </c>
      <c r="AY473" s="286" t="s">
        <v>298</v>
      </c>
    </row>
    <row r="474" s="12" customFormat="1" ht="20.88" customHeight="1">
      <c r="A474" s="12"/>
      <c r="B474" s="201"/>
      <c r="C474" s="202"/>
      <c r="D474" s="203" t="s">
        <v>79</v>
      </c>
      <c r="E474" s="215" t="s">
        <v>627</v>
      </c>
      <c r="F474" s="215" t="s">
        <v>628</v>
      </c>
      <c r="G474" s="202"/>
      <c r="H474" s="202"/>
      <c r="I474" s="205"/>
      <c r="J474" s="216">
        <f>BK474</f>
        <v>0</v>
      </c>
      <c r="K474" s="202"/>
      <c r="L474" s="207"/>
      <c r="M474" s="208"/>
      <c r="N474" s="209"/>
      <c r="O474" s="209"/>
      <c r="P474" s="210">
        <f>SUM(P475:P591)</f>
        <v>0</v>
      </c>
      <c r="Q474" s="209"/>
      <c r="R474" s="210">
        <f>SUM(R475:R591)</f>
        <v>0</v>
      </c>
      <c r="S474" s="209"/>
      <c r="T474" s="211">
        <f>SUM(T475:T591)</f>
        <v>0</v>
      </c>
      <c r="U474" s="12"/>
      <c r="V474" s="12"/>
      <c r="W474" s="12"/>
      <c r="X474" s="12"/>
      <c r="Y474" s="12"/>
      <c r="Z474" s="12"/>
      <c r="AA474" s="12"/>
      <c r="AB474" s="12"/>
      <c r="AC474" s="12"/>
      <c r="AD474" s="12"/>
      <c r="AE474" s="12"/>
      <c r="AR474" s="212" t="s">
        <v>87</v>
      </c>
      <c r="AT474" s="213" t="s">
        <v>79</v>
      </c>
      <c r="AU474" s="213" t="s">
        <v>89</v>
      </c>
      <c r="AY474" s="212" t="s">
        <v>298</v>
      </c>
      <c r="BK474" s="214">
        <f>SUM(BK475:BK591)</f>
        <v>0</v>
      </c>
    </row>
    <row r="475" s="2" customFormat="1" ht="78" customHeight="1">
      <c r="A475" s="41"/>
      <c r="B475" s="42"/>
      <c r="C475" s="217" t="s">
        <v>1320</v>
      </c>
      <c r="D475" s="217" t="s">
        <v>301</v>
      </c>
      <c r="E475" s="218" t="s">
        <v>1321</v>
      </c>
      <c r="F475" s="219" t="s">
        <v>1322</v>
      </c>
      <c r="G475" s="220" t="s">
        <v>594</v>
      </c>
      <c r="H475" s="221">
        <v>2026.402</v>
      </c>
      <c r="I475" s="222"/>
      <c r="J475" s="223">
        <f>ROUND(I475*H475,2)</f>
        <v>0</v>
      </c>
      <c r="K475" s="219" t="s">
        <v>305</v>
      </c>
      <c r="L475" s="47"/>
      <c r="M475" s="224" t="s">
        <v>35</v>
      </c>
      <c r="N475" s="225" t="s">
        <v>51</v>
      </c>
      <c r="O475" s="87"/>
      <c r="P475" s="226">
        <f>O475*H475</f>
        <v>0</v>
      </c>
      <c r="Q475" s="226">
        <v>0</v>
      </c>
      <c r="R475" s="226">
        <f>Q475*H475</f>
        <v>0</v>
      </c>
      <c r="S475" s="226">
        <v>0</v>
      </c>
      <c r="T475" s="227">
        <f>S475*H475</f>
        <v>0</v>
      </c>
      <c r="U475" s="41"/>
      <c r="V475" s="41"/>
      <c r="W475" s="41"/>
      <c r="X475" s="41"/>
      <c r="Y475" s="41"/>
      <c r="Z475" s="41"/>
      <c r="AA475" s="41"/>
      <c r="AB475" s="41"/>
      <c r="AC475" s="41"/>
      <c r="AD475" s="41"/>
      <c r="AE475" s="41"/>
      <c r="AR475" s="228" t="s">
        <v>398</v>
      </c>
      <c r="AT475" s="228" t="s">
        <v>301</v>
      </c>
      <c r="AU475" s="228" t="s">
        <v>96</v>
      </c>
      <c r="AY475" s="19" t="s">
        <v>298</v>
      </c>
      <c r="BE475" s="229">
        <f>IF(N475="základní",J475,0)</f>
        <v>0</v>
      </c>
      <c r="BF475" s="229">
        <f>IF(N475="snížená",J475,0)</f>
        <v>0</v>
      </c>
      <c r="BG475" s="229">
        <f>IF(N475="zákl. přenesená",J475,0)</f>
        <v>0</v>
      </c>
      <c r="BH475" s="229">
        <f>IF(N475="sníž. přenesená",J475,0)</f>
        <v>0</v>
      </c>
      <c r="BI475" s="229">
        <f>IF(N475="nulová",J475,0)</f>
        <v>0</v>
      </c>
      <c r="BJ475" s="19" t="s">
        <v>87</v>
      </c>
      <c r="BK475" s="229">
        <f>ROUND(I475*H475,2)</f>
        <v>0</v>
      </c>
      <c r="BL475" s="19" t="s">
        <v>398</v>
      </c>
      <c r="BM475" s="228" t="s">
        <v>1323</v>
      </c>
    </row>
    <row r="476" s="2" customFormat="1">
      <c r="A476" s="41"/>
      <c r="B476" s="42"/>
      <c r="C476" s="43"/>
      <c r="D476" s="250" t="s">
        <v>555</v>
      </c>
      <c r="E476" s="43"/>
      <c r="F476" s="251" t="s">
        <v>1324</v>
      </c>
      <c r="G476" s="43"/>
      <c r="H476" s="43"/>
      <c r="I476" s="247"/>
      <c r="J476" s="43"/>
      <c r="K476" s="43"/>
      <c r="L476" s="47"/>
      <c r="M476" s="248"/>
      <c r="N476" s="249"/>
      <c r="O476" s="87"/>
      <c r="P476" s="87"/>
      <c r="Q476" s="87"/>
      <c r="R476" s="87"/>
      <c r="S476" s="87"/>
      <c r="T476" s="88"/>
      <c r="U476" s="41"/>
      <c r="V476" s="41"/>
      <c r="W476" s="41"/>
      <c r="X476" s="41"/>
      <c r="Y476" s="41"/>
      <c r="Z476" s="41"/>
      <c r="AA476" s="41"/>
      <c r="AB476" s="41"/>
      <c r="AC476" s="41"/>
      <c r="AD476" s="41"/>
      <c r="AE476" s="41"/>
      <c r="AT476" s="19" t="s">
        <v>555</v>
      </c>
      <c r="AU476" s="19" t="s">
        <v>96</v>
      </c>
    </row>
    <row r="477" s="13" customFormat="1">
      <c r="A477" s="13"/>
      <c r="B477" s="255"/>
      <c r="C477" s="256"/>
      <c r="D477" s="250" t="s">
        <v>609</v>
      </c>
      <c r="E477" s="257" t="s">
        <v>35</v>
      </c>
      <c r="F477" s="258" t="s">
        <v>1015</v>
      </c>
      <c r="G477" s="256"/>
      <c r="H477" s="257" t="s">
        <v>35</v>
      </c>
      <c r="I477" s="259"/>
      <c r="J477" s="256"/>
      <c r="K477" s="256"/>
      <c r="L477" s="260"/>
      <c r="M477" s="261"/>
      <c r="N477" s="262"/>
      <c r="O477" s="262"/>
      <c r="P477" s="262"/>
      <c r="Q477" s="262"/>
      <c r="R477" s="262"/>
      <c r="S477" s="262"/>
      <c r="T477" s="263"/>
      <c r="U477" s="13"/>
      <c r="V477" s="13"/>
      <c r="W477" s="13"/>
      <c r="X477" s="13"/>
      <c r="Y477" s="13"/>
      <c r="Z477" s="13"/>
      <c r="AA477" s="13"/>
      <c r="AB477" s="13"/>
      <c r="AC477" s="13"/>
      <c r="AD477" s="13"/>
      <c r="AE477" s="13"/>
      <c r="AT477" s="264" t="s">
        <v>609</v>
      </c>
      <c r="AU477" s="264" t="s">
        <v>96</v>
      </c>
      <c r="AV477" s="13" t="s">
        <v>87</v>
      </c>
      <c r="AW477" s="13" t="s">
        <v>41</v>
      </c>
      <c r="AX477" s="13" t="s">
        <v>80</v>
      </c>
      <c r="AY477" s="264" t="s">
        <v>298</v>
      </c>
    </row>
    <row r="478" s="13" customFormat="1">
      <c r="A478" s="13"/>
      <c r="B478" s="255"/>
      <c r="C478" s="256"/>
      <c r="D478" s="250" t="s">
        <v>609</v>
      </c>
      <c r="E478" s="257" t="s">
        <v>35</v>
      </c>
      <c r="F478" s="258" t="s">
        <v>1325</v>
      </c>
      <c r="G478" s="256"/>
      <c r="H478" s="257" t="s">
        <v>35</v>
      </c>
      <c r="I478" s="259"/>
      <c r="J478" s="256"/>
      <c r="K478" s="256"/>
      <c r="L478" s="260"/>
      <c r="M478" s="261"/>
      <c r="N478" s="262"/>
      <c r="O478" s="262"/>
      <c r="P478" s="262"/>
      <c r="Q478" s="262"/>
      <c r="R478" s="262"/>
      <c r="S478" s="262"/>
      <c r="T478" s="263"/>
      <c r="U478" s="13"/>
      <c r="V478" s="13"/>
      <c r="W478" s="13"/>
      <c r="X478" s="13"/>
      <c r="Y478" s="13"/>
      <c r="Z478" s="13"/>
      <c r="AA478" s="13"/>
      <c r="AB478" s="13"/>
      <c r="AC478" s="13"/>
      <c r="AD478" s="13"/>
      <c r="AE478" s="13"/>
      <c r="AT478" s="264" t="s">
        <v>609</v>
      </c>
      <c r="AU478" s="264" t="s">
        <v>96</v>
      </c>
      <c r="AV478" s="13" t="s">
        <v>87</v>
      </c>
      <c r="AW478" s="13" t="s">
        <v>41</v>
      </c>
      <c r="AX478" s="13" t="s">
        <v>80</v>
      </c>
      <c r="AY478" s="264" t="s">
        <v>298</v>
      </c>
    </row>
    <row r="479" s="13" customFormat="1">
      <c r="A479" s="13"/>
      <c r="B479" s="255"/>
      <c r="C479" s="256"/>
      <c r="D479" s="250" t="s">
        <v>609</v>
      </c>
      <c r="E479" s="257" t="s">
        <v>35</v>
      </c>
      <c r="F479" s="258" t="s">
        <v>1051</v>
      </c>
      <c r="G479" s="256"/>
      <c r="H479" s="257" t="s">
        <v>35</v>
      </c>
      <c r="I479" s="259"/>
      <c r="J479" s="256"/>
      <c r="K479" s="256"/>
      <c r="L479" s="260"/>
      <c r="M479" s="261"/>
      <c r="N479" s="262"/>
      <c r="O479" s="262"/>
      <c r="P479" s="262"/>
      <c r="Q479" s="262"/>
      <c r="R479" s="262"/>
      <c r="S479" s="262"/>
      <c r="T479" s="263"/>
      <c r="U479" s="13"/>
      <c r="V479" s="13"/>
      <c r="W479" s="13"/>
      <c r="X479" s="13"/>
      <c r="Y479" s="13"/>
      <c r="Z479" s="13"/>
      <c r="AA479" s="13"/>
      <c r="AB479" s="13"/>
      <c r="AC479" s="13"/>
      <c r="AD479" s="13"/>
      <c r="AE479" s="13"/>
      <c r="AT479" s="264" t="s">
        <v>609</v>
      </c>
      <c r="AU479" s="264" t="s">
        <v>96</v>
      </c>
      <c r="AV479" s="13" t="s">
        <v>87</v>
      </c>
      <c r="AW479" s="13" t="s">
        <v>41</v>
      </c>
      <c r="AX479" s="13" t="s">
        <v>80</v>
      </c>
      <c r="AY479" s="264" t="s">
        <v>298</v>
      </c>
    </row>
    <row r="480" s="13" customFormat="1">
      <c r="A480" s="13"/>
      <c r="B480" s="255"/>
      <c r="C480" s="256"/>
      <c r="D480" s="250" t="s">
        <v>609</v>
      </c>
      <c r="E480" s="257" t="s">
        <v>35</v>
      </c>
      <c r="F480" s="258" t="s">
        <v>1326</v>
      </c>
      <c r="G480" s="256"/>
      <c r="H480" s="257" t="s">
        <v>35</v>
      </c>
      <c r="I480" s="259"/>
      <c r="J480" s="256"/>
      <c r="K480" s="256"/>
      <c r="L480" s="260"/>
      <c r="M480" s="261"/>
      <c r="N480" s="262"/>
      <c r="O480" s="262"/>
      <c r="P480" s="262"/>
      <c r="Q480" s="262"/>
      <c r="R480" s="262"/>
      <c r="S480" s="262"/>
      <c r="T480" s="263"/>
      <c r="U480" s="13"/>
      <c r="V480" s="13"/>
      <c r="W480" s="13"/>
      <c r="X480" s="13"/>
      <c r="Y480" s="13"/>
      <c r="Z480" s="13"/>
      <c r="AA480" s="13"/>
      <c r="AB480" s="13"/>
      <c r="AC480" s="13"/>
      <c r="AD480" s="13"/>
      <c r="AE480" s="13"/>
      <c r="AT480" s="264" t="s">
        <v>609</v>
      </c>
      <c r="AU480" s="264" t="s">
        <v>96</v>
      </c>
      <c r="AV480" s="13" t="s">
        <v>87</v>
      </c>
      <c r="AW480" s="13" t="s">
        <v>41</v>
      </c>
      <c r="AX480" s="13" t="s">
        <v>80</v>
      </c>
      <c r="AY480" s="264" t="s">
        <v>298</v>
      </c>
    </row>
    <row r="481" s="14" customFormat="1">
      <c r="A481" s="14"/>
      <c r="B481" s="265"/>
      <c r="C481" s="266"/>
      <c r="D481" s="250" t="s">
        <v>609</v>
      </c>
      <c r="E481" s="267" t="s">
        <v>35</v>
      </c>
      <c r="F481" s="268" t="s">
        <v>1327</v>
      </c>
      <c r="G481" s="266"/>
      <c r="H481" s="269">
        <v>2026.402</v>
      </c>
      <c r="I481" s="270"/>
      <c r="J481" s="266"/>
      <c r="K481" s="266"/>
      <c r="L481" s="271"/>
      <c r="M481" s="272"/>
      <c r="N481" s="273"/>
      <c r="O481" s="273"/>
      <c r="P481" s="273"/>
      <c r="Q481" s="273"/>
      <c r="R481" s="273"/>
      <c r="S481" s="273"/>
      <c r="T481" s="274"/>
      <c r="U481" s="14"/>
      <c r="V481" s="14"/>
      <c r="W481" s="14"/>
      <c r="X481" s="14"/>
      <c r="Y481" s="14"/>
      <c r="Z481" s="14"/>
      <c r="AA481" s="14"/>
      <c r="AB481" s="14"/>
      <c r="AC481" s="14"/>
      <c r="AD481" s="14"/>
      <c r="AE481" s="14"/>
      <c r="AT481" s="275" t="s">
        <v>609</v>
      </c>
      <c r="AU481" s="275" t="s">
        <v>96</v>
      </c>
      <c r="AV481" s="14" t="s">
        <v>89</v>
      </c>
      <c r="AW481" s="14" t="s">
        <v>41</v>
      </c>
      <c r="AX481" s="14" t="s">
        <v>80</v>
      </c>
      <c r="AY481" s="275" t="s">
        <v>298</v>
      </c>
    </row>
    <row r="482" s="15" customFormat="1">
      <c r="A482" s="15"/>
      <c r="B482" s="276"/>
      <c r="C482" s="277"/>
      <c r="D482" s="250" t="s">
        <v>609</v>
      </c>
      <c r="E482" s="278" t="s">
        <v>35</v>
      </c>
      <c r="F482" s="279" t="s">
        <v>612</v>
      </c>
      <c r="G482" s="277"/>
      <c r="H482" s="280">
        <v>2026.402</v>
      </c>
      <c r="I482" s="281"/>
      <c r="J482" s="277"/>
      <c r="K482" s="277"/>
      <c r="L482" s="282"/>
      <c r="M482" s="283"/>
      <c r="N482" s="284"/>
      <c r="O482" s="284"/>
      <c r="P482" s="284"/>
      <c r="Q482" s="284"/>
      <c r="R482" s="284"/>
      <c r="S482" s="284"/>
      <c r="T482" s="285"/>
      <c r="U482" s="15"/>
      <c r="V482" s="15"/>
      <c r="W482" s="15"/>
      <c r="X482" s="15"/>
      <c r="Y482" s="15"/>
      <c r="Z482" s="15"/>
      <c r="AA482" s="15"/>
      <c r="AB482" s="15"/>
      <c r="AC482" s="15"/>
      <c r="AD482" s="15"/>
      <c r="AE482" s="15"/>
      <c r="AT482" s="286" t="s">
        <v>609</v>
      </c>
      <c r="AU482" s="286" t="s">
        <v>96</v>
      </c>
      <c r="AV482" s="15" t="s">
        <v>100</v>
      </c>
      <c r="AW482" s="15" t="s">
        <v>41</v>
      </c>
      <c r="AX482" s="15" t="s">
        <v>87</v>
      </c>
      <c r="AY482" s="286" t="s">
        <v>298</v>
      </c>
    </row>
    <row r="483" s="2" customFormat="1" ht="55.5" customHeight="1">
      <c r="A483" s="41"/>
      <c r="B483" s="42"/>
      <c r="C483" s="217" t="s">
        <v>1328</v>
      </c>
      <c r="D483" s="217" t="s">
        <v>301</v>
      </c>
      <c r="E483" s="218" t="s">
        <v>1329</v>
      </c>
      <c r="F483" s="219" t="s">
        <v>1330</v>
      </c>
      <c r="G483" s="220" t="s">
        <v>594</v>
      </c>
      <c r="H483" s="221">
        <v>7074.1999999999998</v>
      </c>
      <c r="I483" s="222"/>
      <c r="J483" s="223">
        <f>ROUND(I483*H483,2)</f>
        <v>0</v>
      </c>
      <c r="K483" s="219" t="s">
        <v>305</v>
      </c>
      <c r="L483" s="47"/>
      <c r="M483" s="224" t="s">
        <v>35</v>
      </c>
      <c r="N483" s="225" t="s">
        <v>51</v>
      </c>
      <c r="O483" s="87"/>
      <c r="P483" s="226">
        <f>O483*H483</f>
        <v>0</v>
      </c>
      <c r="Q483" s="226">
        <v>0</v>
      </c>
      <c r="R483" s="226">
        <f>Q483*H483</f>
        <v>0</v>
      </c>
      <c r="S483" s="226">
        <v>0</v>
      </c>
      <c r="T483" s="227">
        <f>S483*H483</f>
        <v>0</v>
      </c>
      <c r="U483" s="41"/>
      <c r="V483" s="41"/>
      <c r="W483" s="41"/>
      <c r="X483" s="41"/>
      <c r="Y483" s="41"/>
      <c r="Z483" s="41"/>
      <c r="AA483" s="41"/>
      <c r="AB483" s="41"/>
      <c r="AC483" s="41"/>
      <c r="AD483" s="41"/>
      <c r="AE483" s="41"/>
      <c r="AR483" s="228" t="s">
        <v>398</v>
      </c>
      <c r="AT483" s="228" t="s">
        <v>301</v>
      </c>
      <c r="AU483" s="228" t="s">
        <v>96</v>
      </c>
      <c r="AY483" s="19" t="s">
        <v>298</v>
      </c>
      <c r="BE483" s="229">
        <f>IF(N483="základní",J483,0)</f>
        <v>0</v>
      </c>
      <c r="BF483" s="229">
        <f>IF(N483="snížená",J483,0)</f>
        <v>0</v>
      </c>
      <c r="BG483" s="229">
        <f>IF(N483="zákl. přenesená",J483,0)</f>
        <v>0</v>
      </c>
      <c r="BH483" s="229">
        <f>IF(N483="sníž. přenesená",J483,0)</f>
        <v>0</v>
      </c>
      <c r="BI483" s="229">
        <f>IF(N483="nulová",J483,0)</f>
        <v>0</v>
      </c>
      <c r="BJ483" s="19" t="s">
        <v>87</v>
      </c>
      <c r="BK483" s="229">
        <f>ROUND(I483*H483,2)</f>
        <v>0</v>
      </c>
      <c r="BL483" s="19" t="s">
        <v>398</v>
      </c>
      <c r="BM483" s="228" t="s">
        <v>1331</v>
      </c>
    </row>
    <row r="484" s="2" customFormat="1">
      <c r="A484" s="41"/>
      <c r="B484" s="42"/>
      <c r="C484" s="43"/>
      <c r="D484" s="250" t="s">
        <v>555</v>
      </c>
      <c r="E484" s="43"/>
      <c r="F484" s="251" t="s">
        <v>1332</v>
      </c>
      <c r="G484" s="43"/>
      <c r="H484" s="43"/>
      <c r="I484" s="247"/>
      <c r="J484" s="43"/>
      <c r="K484" s="43"/>
      <c r="L484" s="47"/>
      <c r="M484" s="248"/>
      <c r="N484" s="249"/>
      <c r="O484" s="87"/>
      <c r="P484" s="87"/>
      <c r="Q484" s="87"/>
      <c r="R484" s="87"/>
      <c r="S484" s="87"/>
      <c r="T484" s="88"/>
      <c r="U484" s="41"/>
      <c r="V484" s="41"/>
      <c r="W484" s="41"/>
      <c r="X484" s="41"/>
      <c r="Y484" s="41"/>
      <c r="Z484" s="41"/>
      <c r="AA484" s="41"/>
      <c r="AB484" s="41"/>
      <c r="AC484" s="41"/>
      <c r="AD484" s="41"/>
      <c r="AE484" s="41"/>
      <c r="AT484" s="19" t="s">
        <v>555</v>
      </c>
      <c r="AU484" s="19" t="s">
        <v>96</v>
      </c>
    </row>
    <row r="485" s="13" customFormat="1">
      <c r="A485" s="13"/>
      <c r="B485" s="255"/>
      <c r="C485" s="256"/>
      <c r="D485" s="250" t="s">
        <v>609</v>
      </c>
      <c r="E485" s="257" t="s">
        <v>35</v>
      </c>
      <c r="F485" s="258" t="s">
        <v>1015</v>
      </c>
      <c r="G485" s="256"/>
      <c r="H485" s="257" t="s">
        <v>35</v>
      </c>
      <c r="I485" s="259"/>
      <c r="J485" s="256"/>
      <c r="K485" s="256"/>
      <c r="L485" s="260"/>
      <c r="M485" s="261"/>
      <c r="N485" s="262"/>
      <c r="O485" s="262"/>
      <c r="P485" s="262"/>
      <c r="Q485" s="262"/>
      <c r="R485" s="262"/>
      <c r="S485" s="262"/>
      <c r="T485" s="263"/>
      <c r="U485" s="13"/>
      <c r="V485" s="13"/>
      <c r="W485" s="13"/>
      <c r="X485" s="13"/>
      <c r="Y485" s="13"/>
      <c r="Z485" s="13"/>
      <c r="AA485" s="13"/>
      <c r="AB485" s="13"/>
      <c r="AC485" s="13"/>
      <c r="AD485" s="13"/>
      <c r="AE485" s="13"/>
      <c r="AT485" s="264" t="s">
        <v>609</v>
      </c>
      <c r="AU485" s="264" t="s">
        <v>96</v>
      </c>
      <c r="AV485" s="13" t="s">
        <v>87</v>
      </c>
      <c r="AW485" s="13" t="s">
        <v>41</v>
      </c>
      <c r="AX485" s="13" t="s">
        <v>80</v>
      </c>
      <c r="AY485" s="264" t="s">
        <v>298</v>
      </c>
    </row>
    <row r="486" s="13" customFormat="1">
      <c r="A486" s="13"/>
      <c r="B486" s="255"/>
      <c r="C486" s="256"/>
      <c r="D486" s="250" t="s">
        <v>609</v>
      </c>
      <c r="E486" s="257" t="s">
        <v>35</v>
      </c>
      <c r="F486" s="258" t="s">
        <v>1333</v>
      </c>
      <c r="G486" s="256"/>
      <c r="H486" s="257" t="s">
        <v>35</v>
      </c>
      <c r="I486" s="259"/>
      <c r="J486" s="256"/>
      <c r="K486" s="256"/>
      <c r="L486" s="260"/>
      <c r="M486" s="261"/>
      <c r="N486" s="262"/>
      <c r="O486" s="262"/>
      <c r="P486" s="262"/>
      <c r="Q486" s="262"/>
      <c r="R486" s="262"/>
      <c r="S486" s="262"/>
      <c r="T486" s="263"/>
      <c r="U486" s="13"/>
      <c r="V486" s="13"/>
      <c r="W486" s="13"/>
      <c r="X486" s="13"/>
      <c r="Y486" s="13"/>
      <c r="Z486" s="13"/>
      <c r="AA486" s="13"/>
      <c r="AB486" s="13"/>
      <c r="AC486" s="13"/>
      <c r="AD486" s="13"/>
      <c r="AE486" s="13"/>
      <c r="AT486" s="264" t="s">
        <v>609</v>
      </c>
      <c r="AU486" s="264" t="s">
        <v>96</v>
      </c>
      <c r="AV486" s="13" t="s">
        <v>87</v>
      </c>
      <c r="AW486" s="13" t="s">
        <v>41</v>
      </c>
      <c r="AX486" s="13" t="s">
        <v>80</v>
      </c>
      <c r="AY486" s="264" t="s">
        <v>298</v>
      </c>
    </row>
    <row r="487" s="13" customFormat="1">
      <c r="A487" s="13"/>
      <c r="B487" s="255"/>
      <c r="C487" s="256"/>
      <c r="D487" s="250" t="s">
        <v>609</v>
      </c>
      <c r="E487" s="257" t="s">
        <v>35</v>
      </c>
      <c r="F487" s="258" t="s">
        <v>1334</v>
      </c>
      <c r="G487" s="256"/>
      <c r="H487" s="257" t="s">
        <v>35</v>
      </c>
      <c r="I487" s="259"/>
      <c r="J487" s="256"/>
      <c r="K487" s="256"/>
      <c r="L487" s="260"/>
      <c r="M487" s="261"/>
      <c r="N487" s="262"/>
      <c r="O487" s="262"/>
      <c r="P487" s="262"/>
      <c r="Q487" s="262"/>
      <c r="R487" s="262"/>
      <c r="S487" s="262"/>
      <c r="T487" s="263"/>
      <c r="U487" s="13"/>
      <c r="V487" s="13"/>
      <c r="W487" s="13"/>
      <c r="X487" s="13"/>
      <c r="Y487" s="13"/>
      <c r="Z487" s="13"/>
      <c r="AA487" s="13"/>
      <c r="AB487" s="13"/>
      <c r="AC487" s="13"/>
      <c r="AD487" s="13"/>
      <c r="AE487" s="13"/>
      <c r="AT487" s="264" t="s">
        <v>609</v>
      </c>
      <c r="AU487" s="264" t="s">
        <v>96</v>
      </c>
      <c r="AV487" s="13" t="s">
        <v>87</v>
      </c>
      <c r="AW487" s="13" t="s">
        <v>41</v>
      </c>
      <c r="AX487" s="13" t="s">
        <v>80</v>
      </c>
      <c r="AY487" s="264" t="s">
        <v>298</v>
      </c>
    </row>
    <row r="488" s="14" customFormat="1">
      <c r="A488" s="14"/>
      <c r="B488" s="265"/>
      <c r="C488" s="266"/>
      <c r="D488" s="250" t="s">
        <v>609</v>
      </c>
      <c r="E488" s="267" t="s">
        <v>35</v>
      </c>
      <c r="F488" s="268" t="s">
        <v>1335</v>
      </c>
      <c r="G488" s="266"/>
      <c r="H488" s="269">
        <v>4731.3999999999996</v>
      </c>
      <c r="I488" s="270"/>
      <c r="J488" s="266"/>
      <c r="K488" s="266"/>
      <c r="L488" s="271"/>
      <c r="M488" s="272"/>
      <c r="N488" s="273"/>
      <c r="O488" s="273"/>
      <c r="P488" s="273"/>
      <c r="Q488" s="273"/>
      <c r="R488" s="273"/>
      <c r="S488" s="273"/>
      <c r="T488" s="274"/>
      <c r="U488" s="14"/>
      <c r="V488" s="14"/>
      <c r="W488" s="14"/>
      <c r="X488" s="14"/>
      <c r="Y488" s="14"/>
      <c r="Z488" s="14"/>
      <c r="AA488" s="14"/>
      <c r="AB488" s="14"/>
      <c r="AC488" s="14"/>
      <c r="AD488" s="14"/>
      <c r="AE488" s="14"/>
      <c r="AT488" s="275" t="s">
        <v>609</v>
      </c>
      <c r="AU488" s="275" t="s">
        <v>96</v>
      </c>
      <c r="AV488" s="14" t="s">
        <v>89</v>
      </c>
      <c r="AW488" s="14" t="s">
        <v>41</v>
      </c>
      <c r="AX488" s="14" t="s">
        <v>80</v>
      </c>
      <c r="AY488" s="275" t="s">
        <v>298</v>
      </c>
    </row>
    <row r="489" s="13" customFormat="1">
      <c r="A489" s="13"/>
      <c r="B489" s="255"/>
      <c r="C489" s="256"/>
      <c r="D489" s="250" t="s">
        <v>609</v>
      </c>
      <c r="E489" s="257" t="s">
        <v>35</v>
      </c>
      <c r="F489" s="258" t="s">
        <v>1336</v>
      </c>
      <c r="G489" s="256"/>
      <c r="H489" s="257" t="s">
        <v>35</v>
      </c>
      <c r="I489" s="259"/>
      <c r="J489" s="256"/>
      <c r="K489" s="256"/>
      <c r="L489" s="260"/>
      <c r="M489" s="261"/>
      <c r="N489" s="262"/>
      <c r="O489" s="262"/>
      <c r="P489" s="262"/>
      <c r="Q489" s="262"/>
      <c r="R489" s="262"/>
      <c r="S489" s="262"/>
      <c r="T489" s="263"/>
      <c r="U489" s="13"/>
      <c r="V489" s="13"/>
      <c r="W489" s="13"/>
      <c r="X489" s="13"/>
      <c r="Y489" s="13"/>
      <c r="Z489" s="13"/>
      <c r="AA489" s="13"/>
      <c r="AB489" s="13"/>
      <c r="AC489" s="13"/>
      <c r="AD489" s="13"/>
      <c r="AE489" s="13"/>
      <c r="AT489" s="264" t="s">
        <v>609</v>
      </c>
      <c r="AU489" s="264" t="s">
        <v>96</v>
      </c>
      <c r="AV489" s="13" t="s">
        <v>87</v>
      </c>
      <c r="AW489" s="13" t="s">
        <v>41</v>
      </c>
      <c r="AX489" s="13" t="s">
        <v>80</v>
      </c>
      <c r="AY489" s="264" t="s">
        <v>298</v>
      </c>
    </row>
    <row r="490" s="14" customFormat="1">
      <c r="A490" s="14"/>
      <c r="B490" s="265"/>
      <c r="C490" s="266"/>
      <c r="D490" s="250" t="s">
        <v>609</v>
      </c>
      <c r="E490" s="267" t="s">
        <v>35</v>
      </c>
      <c r="F490" s="268" t="s">
        <v>1271</v>
      </c>
      <c r="G490" s="266"/>
      <c r="H490" s="269">
        <v>2308</v>
      </c>
      <c r="I490" s="270"/>
      <c r="J490" s="266"/>
      <c r="K490" s="266"/>
      <c r="L490" s="271"/>
      <c r="M490" s="272"/>
      <c r="N490" s="273"/>
      <c r="O490" s="273"/>
      <c r="P490" s="273"/>
      <c r="Q490" s="273"/>
      <c r="R490" s="273"/>
      <c r="S490" s="273"/>
      <c r="T490" s="274"/>
      <c r="U490" s="14"/>
      <c r="V490" s="14"/>
      <c r="W490" s="14"/>
      <c r="X490" s="14"/>
      <c r="Y490" s="14"/>
      <c r="Z490" s="14"/>
      <c r="AA490" s="14"/>
      <c r="AB490" s="14"/>
      <c r="AC490" s="14"/>
      <c r="AD490" s="14"/>
      <c r="AE490" s="14"/>
      <c r="AT490" s="275" t="s">
        <v>609</v>
      </c>
      <c r="AU490" s="275" t="s">
        <v>96</v>
      </c>
      <c r="AV490" s="14" t="s">
        <v>89</v>
      </c>
      <c r="AW490" s="14" t="s">
        <v>41</v>
      </c>
      <c r="AX490" s="14" t="s">
        <v>80</v>
      </c>
      <c r="AY490" s="275" t="s">
        <v>298</v>
      </c>
    </row>
    <row r="491" s="13" customFormat="1">
      <c r="A491" s="13"/>
      <c r="B491" s="255"/>
      <c r="C491" s="256"/>
      <c r="D491" s="250" t="s">
        <v>609</v>
      </c>
      <c r="E491" s="257" t="s">
        <v>35</v>
      </c>
      <c r="F491" s="258" t="s">
        <v>1337</v>
      </c>
      <c r="G491" s="256"/>
      <c r="H491" s="257" t="s">
        <v>35</v>
      </c>
      <c r="I491" s="259"/>
      <c r="J491" s="256"/>
      <c r="K491" s="256"/>
      <c r="L491" s="260"/>
      <c r="M491" s="261"/>
      <c r="N491" s="262"/>
      <c r="O491" s="262"/>
      <c r="P491" s="262"/>
      <c r="Q491" s="262"/>
      <c r="R491" s="262"/>
      <c r="S491" s="262"/>
      <c r="T491" s="263"/>
      <c r="U491" s="13"/>
      <c r="V491" s="13"/>
      <c r="W491" s="13"/>
      <c r="X491" s="13"/>
      <c r="Y491" s="13"/>
      <c r="Z491" s="13"/>
      <c r="AA491" s="13"/>
      <c r="AB491" s="13"/>
      <c r="AC491" s="13"/>
      <c r="AD491" s="13"/>
      <c r="AE491" s="13"/>
      <c r="AT491" s="264" t="s">
        <v>609</v>
      </c>
      <c r="AU491" s="264" t="s">
        <v>96</v>
      </c>
      <c r="AV491" s="13" t="s">
        <v>87</v>
      </c>
      <c r="AW491" s="13" t="s">
        <v>41</v>
      </c>
      <c r="AX491" s="13" t="s">
        <v>80</v>
      </c>
      <c r="AY491" s="264" t="s">
        <v>298</v>
      </c>
    </row>
    <row r="492" s="13" customFormat="1">
      <c r="A492" s="13"/>
      <c r="B492" s="255"/>
      <c r="C492" s="256"/>
      <c r="D492" s="250" t="s">
        <v>609</v>
      </c>
      <c r="E492" s="257" t="s">
        <v>35</v>
      </c>
      <c r="F492" s="258" t="s">
        <v>1338</v>
      </c>
      <c r="G492" s="256"/>
      <c r="H492" s="257" t="s">
        <v>35</v>
      </c>
      <c r="I492" s="259"/>
      <c r="J492" s="256"/>
      <c r="K492" s="256"/>
      <c r="L492" s="260"/>
      <c r="M492" s="261"/>
      <c r="N492" s="262"/>
      <c r="O492" s="262"/>
      <c r="P492" s="262"/>
      <c r="Q492" s="262"/>
      <c r="R492" s="262"/>
      <c r="S492" s="262"/>
      <c r="T492" s="263"/>
      <c r="U492" s="13"/>
      <c r="V492" s="13"/>
      <c r="W492" s="13"/>
      <c r="X492" s="13"/>
      <c r="Y492" s="13"/>
      <c r="Z492" s="13"/>
      <c r="AA492" s="13"/>
      <c r="AB492" s="13"/>
      <c r="AC492" s="13"/>
      <c r="AD492" s="13"/>
      <c r="AE492" s="13"/>
      <c r="AT492" s="264" t="s">
        <v>609</v>
      </c>
      <c r="AU492" s="264" t="s">
        <v>96</v>
      </c>
      <c r="AV492" s="13" t="s">
        <v>87</v>
      </c>
      <c r="AW492" s="13" t="s">
        <v>41</v>
      </c>
      <c r="AX492" s="13" t="s">
        <v>80</v>
      </c>
      <c r="AY492" s="264" t="s">
        <v>298</v>
      </c>
    </row>
    <row r="493" s="14" customFormat="1">
      <c r="A493" s="14"/>
      <c r="B493" s="265"/>
      <c r="C493" s="266"/>
      <c r="D493" s="250" t="s">
        <v>609</v>
      </c>
      <c r="E493" s="267" t="s">
        <v>35</v>
      </c>
      <c r="F493" s="268" t="s">
        <v>416</v>
      </c>
      <c r="G493" s="266"/>
      <c r="H493" s="269">
        <v>30</v>
      </c>
      <c r="I493" s="270"/>
      <c r="J493" s="266"/>
      <c r="K493" s="266"/>
      <c r="L493" s="271"/>
      <c r="M493" s="272"/>
      <c r="N493" s="273"/>
      <c r="O493" s="273"/>
      <c r="P493" s="273"/>
      <c r="Q493" s="273"/>
      <c r="R493" s="273"/>
      <c r="S493" s="273"/>
      <c r="T493" s="274"/>
      <c r="U493" s="14"/>
      <c r="V493" s="14"/>
      <c r="W493" s="14"/>
      <c r="X493" s="14"/>
      <c r="Y493" s="14"/>
      <c r="Z493" s="14"/>
      <c r="AA493" s="14"/>
      <c r="AB493" s="14"/>
      <c r="AC493" s="14"/>
      <c r="AD493" s="14"/>
      <c r="AE493" s="14"/>
      <c r="AT493" s="275" t="s">
        <v>609</v>
      </c>
      <c r="AU493" s="275" t="s">
        <v>96</v>
      </c>
      <c r="AV493" s="14" t="s">
        <v>89</v>
      </c>
      <c r="AW493" s="14" t="s">
        <v>41</v>
      </c>
      <c r="AX493" s="14" t="s">
        <v>80</v>
      </c>
      <c r="AY493" s="275" t="s">
        <v>298</v>
      </c>
    </row>
    <row r="494" s="13" customFormat="1">
      <c r="A494" s="13"/>
      <c r="B494" s="255"/>
      <c r="C494" s="256"/>
      <c r="D494" s="250" t="s">
        <v>609</v>
      </c>
      <c r="E494" s="257" t="s">
        <v>35</v>
      </c>
      <c r="F494" s="258" t="s">
        <v>1339</v>
      </c>
      <c r="G494" s="256"/>
      <c r="H494" s="257" t="s">
        <v>35</v>
      </c>
      <c r="I494" s="259"/>
      <c r="J494" s="256"/>
      <c r="K494" s="256"/>
      <c r="L494" s="260"/>
      <c r="M494" s="261"/>
      <c r="N494" s="262"/>
      <c r="O494" s="262"/>
      <c r="P494" s="262"/>
      <c r="Q494" s="262"/>
      <c r="R494" s="262"/>
      <c r="S494" s="262"/>
      <c r="T494" s="263"/>
      <c r="U494" s="13"/>
      <c r="V494" s="13"/>
      <c r="W494" s="13"/>
      <c r="X494" s="13"/>
      <c r="Y494" s="13"/>
      <c r="Z494" s="13"/>
      <c r="AA494" s="13"/>
      <c r="AB494" s="13"/>
      <c r="AC494" s="13"/>
      <c r="AD494" s="13"/>
      <c r="AE494" s="13"/>
      <c r="AT494" s="264" t="s">
        <v>609</v>
      </c>
      <c r="AU494" s="264" t="s">
        <v>96</v>
      </c>
      <c r="AV494" s="13" t="s">
        <v>87</v>
      </c>
      <c r="AW494" s="13" t="s">
        <v>41</v>
      </c>
      <c r="AX494" s="13" t="s">
        <v>80</v>
      </c>
      <c r="AY494" s="264" t="s">
        <v>298</v>
      </c>
    </row>
    <row r="495" s="14" customFormat="1">
      <c r="A495" s="14"/>
      <c r="B495" s="265"/>
      <c r="C495" s="266"/>
      <c r="D495" s="250" t="s">
        <v>609</v>
      </c>
      <c r="E495" s="267" t="s">
        <v>35</v>
      </c>
      <c r="F495" s="268" t="s">
        <v>1340</v>
      </c>
      <c r="G495" s="266"/>
      <c r="H495" s="269">
        <v>4.7999999999999998</v>
      </c>
      <c r="I495" s="270"/>
      <c r="J495" s="266"/>
      <c r="K495" s="266"/>
      <c r="L495" s="271"/>
      <c r="M495" s="272"/>
      <c r="N495" s="273"/>
      <c r="O495" s="273"/>
      <c r="P495" s="273"/>
      <c r="Q495" s="273"/>
      <c r="R495" s="273"/>
      <c r="S495" s="273"/>
      <c r="T495" s="274"/>
      <c r="U495" s="14"/>
      <c r="V495" s="14"/>
      <c r="W495" s="14"/>
      <c r="X495" s="14"/>
      <c r="Y495" s="14"/>
      <c r="Z495" s="14"/>
      <c r="AA495" s="14"/>
      <c r="AB495" s="14"/>
      <c r="AC495" s="14"/>
      <c r="AD495" s="14"/>
      <c r="AE495" s="14"/>
      <c r="AT495" s="275" t="s">
        <v>609</v>
      </c>
      <c r="AU495" s="275" t="s">
        <v>96</v>
      </c>
      <c r="AV495" s="14" t="s">
        <v>89</v>
      </c>
      <c r="AW495" s="14" t="s">
        <v>41</v>
      </c>
      <c r="AX495" s="14" t="s">
        <v>80</v>
      </c>
      <c r="AY495" s="275" t="s">
        <v>298</v>
      </c>
    </row>
    <row r="496" s="15" customFormat="1">
      <c r="A496" s="15"/>
      <c r="B496" s="276"/>
      <c r="C496" s="277"/>
      <c r="D496" s="250" t="s">
        <v>609</v>
      </c>
      <c r="E496" s="278" t="s">
        <v>35</v>
      </c>
      <c r="F496" s="279" t="s">
        <v>612</v>
      </c>
      <c r="G496" s="277"/>
      <c r="H496" s="280">
        <v>7074.1999999999998</v>
      </c>
      <c r="I496" s="281"/>
      <c r="J496" s="277"/>
      <c r="K496" s="277"/>
      <c r="L496" s="282"/>
      <c r="M496" s="283"/>
      <c r="N496" s="284"/>
      <c r="O496" s="284"/>
      <c r="P496" s="284"/>
      <c r="Q496" s="284"/>
      <c r="R496" s="284"/>
      <c r="S496" s="284"/>
      <c r="T496" s="285"/>
      <c r="U496" s="15"/>
      <c r="V496" s="15"/>
      <c r="W496" s="15"/>
      <c r="X496" s="15"/>
      <c r="Y496" s="15"/>
      <c r="Z496" s="15"/>
      <c r="AA496" s="15"/>
      <c r="AB496" s="15"/>
      <c r="AC496" s="15"/>
      <c r="AD496" s="15"/>
      <c r="AE496" s="15"/>
      <c r="AT496" s="286" t="s">
        <v>609</v>
      </c>
      <c r="AU496" s="286" t="s">
        <v>96</v>
      </c>
      <c r="AV496" s="15" t="s">
        <v>100</v>
      </c>
      <c r="AW496" s="15" t="s">
        <v>41</v>
      </c>
      <c r="AX496" s="15" t="s">
        <v>87</v>
      </c>
      <c r="AY496" s="286" t="s">
        <v>298</v>
      </c>
    </row>
    <row r="497" s="2" customFormat="1" ht="62.7" customHeight="1">
      <c r="A497" s="41"/>
      <c r="B497" s="42"/>
      <c r="C497" s="217" t="s">
        <v>1166</v>
      </c>
      <c r="D497" s="217" t="s">
        <v>301</v>
      </c>
      <c r="E497" s="218" t="s">
        <v>1341</v>
      </c>
      <c r="F497" s="219" t="s">
        <v>1342</v>
      </c>
      <c r="G497" s="220" t="s">
        <v>594</v>
      </c>
      <c r="H497" s="221">
        <v>2288.2730000000001</v>
      </c>
      <c r="I497" s="222"/>
      <c r="J497" s="223">
        <f>ROUND(I497*H497,2)</f>
        <v>0</v>
      </c>
      <c r="K497" s="219" t="s">
        <v>305</v>
      </c>
      <c r="L497" s="47"/>
      <c r="M497" s="224" t="s">
        <v>35</v>
      </c>
      <c r="N497" s="225" t="s">
        <v>51</v>
      </c>
      <c r="O497" s="87"/>
      <c r="P497" s="226">
        <f>O497*H497</f>
        <v>0</v>
      </c>
      <c r="Q497" s="226">
        <v>0</v>
      </c>
      <c r="R497" s="226">
        <f>Q497*H497</f>
        <v>0</v>
      </c>
      <c r="S497" s="226">
        <v>0</v>
      </c>
      <c r="T497" s="227">
        <f>S497*H497</f>
        <v>0</v>
      </c>
      <c r="U497" s="41"/>
      <c r="V497" s="41"/>
      <c r="W497" s="41"/>
      <c r="X497" s="41"/>
      <c r="Y497" s="41"/>
      <c r="Z497" s="41"/>
      <c r="AA497" s="41"/>
      <c r="AB497" s="41"/>
      <c r="AC497" s="41"/>
      <c r="AD497" s="41"/>
      <c r="AE497" s="41"/>
      <c r="AR497" s="228" t="s">
        <v>398</v>
      </c>
      <c r="AT497" s="228" t="s">
        <v>301</v>
      </c>
      <c r="AU497" s="228" t="s">
        <v>96</v>
      </c>
      <c r="AY497" s="19" t="s">
        <v>298</v>
      </c>
      <c r="BE497" s="229">
        <f>IF(N497="základní",J497,0)</f>
        <v>0</v>
      </c>
      <c r="BF497" s="229">
        <f>IF(N497="snížená",J497,0)</f>
        <v>0</v>
      </c>
      <c r="BG497" s="229">
        <f>IF(N497="zákl. přenesená",J497,0)</f>
        <v>0</v>
      </c>
      <c r="BH497" s="229">
        <f>IF(N497="sníž. přenesená",J497,0)</f>
        <v>0</v>
      </c>
      <c r="BI497" s="229">
        <f>IF(N497="nulová",J497,0)</f>
        <v>0</v>
      </c>
      <c r="BJ497" s="19" t="s">
        <v>87</v>
      </c>
      <c r="BK497" s="229">
        <f>ROUND(I497*H497,2)</f>
        <v>0</v>
      </c>
      <c r="BL497" s="19" t="s">
        <v>398</v>
      </c>
      <c r="BM497" s="228" t="s">
        <v>1343</v>
      </c>
    </row>
    <row r="498" s="2" customFormat="1">
      <c r="A498" s="41"/>
      <c r="B498" s="42"/>
      <c r="C498" s="43"/>
      <c r="D498" s="250" t="s">
        <v>555</v>
      </c>
      <c r="E498" s="43"/>
      <c r="F498" s="251" t="s">
        <v>1332</v>
      </c>
      <c r="G498" s="43"/>
      <c r="H498" s="43"/>
      <c r="I498" s="247"/>
      <c r="J498" s="43"/>
      <c r="K498" s="43"/>
      <c r="L498" s="47"/>
      <c r="M498" s="248"/>
      <c r="N498" s="249"/>
      <c r="O498" s="87"/>
      <c r="P498" s="87"/>
      <c r="Q498" s="87"/>
      <c r="R498" s="87"/>
      <c r="S498" s="87"/>
      <c r="T498" s="88"/>
      <c r="U498" s="41"/>
      <c r="V498" s="41"/>
      <c r="W498" s="41"/>
      <c r="X498" s="41"/>
      <c r="Y498" s="41"/>
      <c r="Z498" s="41"/>
      <c r="AA498" s="41"/>
      <c r="AB498" s="41"/>
      <c r="AC498" s="41"/>
      <c r="AD498" s="41"/>
      <c r="AE498" s="41"/>
      <c r="AT498" s="19" t="s">
        <v>555</v>
      </c>
      <c r="AU498" s="19" t="s">
        <v>96</v>
      </c>
    </row>
    <row r="499" s="13" customFormat="1">
      <c r="A499" s="13"/>
      <c r="B499" s="255"/>
      <c r="C499" s="256"/>
      <c r="D499" s="250" t="s">
        <v>609</v>
      </c>
      <c r="E499" s="257" t="s">
        <v>35</v>
      </c>
      <c r="F499" s="258" t="s">
        <v>1015</v>
      </c>
      <c r="G499" s="256"/>
      <c r="H499" s="257" t="s">
        <v>35</v>
      </c>
      <c r="I499" s="259"/>
      <c r="J499" s="256"/>
      <c r="K499" s="256"/>
      <c r="L499" s="260"/>
      <c r="M499" s="261"/>
      <c r="N499" s="262"/>
      <c r="O499" s="262"/>
      <c r="P499" s="262"/>
      <c r="Q499" s="262"/>
      <c r="R499" s="262"/>
      <c r="S499" s="262"/>
      <c r="T499" s="263"/>
      <c r="U499" s="13"/>
      <c r="V499" s="13"/>
      <c r="W499" s="13"/>
      <c r="X499" s="13"/>
      <c r="Y499" s="13"/>
      <c r="Z499" s="13"/>
      <c r="AA499" s="13"/>
      <c r="AB499" s="13"/>
      <c r="AC499" s="13"/>
      <c r="AD499" s="13"/>
      <c r="AE499" s="13"/>
      <c r="AT499" s="264" t="s">
        <v>609</v>
      </c>
      <c r="AU499" s="264" t="s">
        <v>96</v>
      </c>
      <c r="AV499" s="13" t="s">
        <v>87</v>
      </c>
      <c r="AW499" s="13" t="s">
        <v>41</v>
      </c>
      <c r="AX499" s="13" t="s">
        <v>80</v>
      </c>
      <c r="AY499" s="264" t="s">
        <v>298</v>
      </c>
    </row>
    <row r="500" s="13" customFormat="1">
      <c r="A500" s="13"/>
      <c r="B500" s="255"/>
      <c r="C500" s="256"/>
      <c r="D500" s="250" t="s">
        <v>609</v>
      </c>
      <c r="E500" s="257" t="s">
        <v>35</v>
      </c>
      <c r="F500" s="258" t="s">
        <v>1333</v>
      </c>
      <c r="G500" s="256"/>
      <c r="H500" s="257" t="s">
        <v>35</v>
      </c>
      <c r="I500" s="259"/>
      <c r="J500" s="256"/>
      <c r="K500" s="256"/>
      <c r="L500" s="260"/>
      <c r="M500" s="261"/>
      <c r="N500" s="262"/>
      <c r="O500" s="262"/>
      <c r="P500" s="262"/>
      <c r="Q500" s="262"/>
      <c r="R500" s="262"/>
      <c r="S500" s="262"/>
      <c r="T500" s="263"/>
      <c r="U500" s="13"/>
      <c r="V500" s="13"/>
      <c r="W500" s="13"/>
      <c r="X500" s="13"/>
      <c r="Y500" s="13"/>
      <c r="Z500" s="13"/>
      <c r="AA500" s="13"/>
      <c r="AB500" s="13"/>
      <c r="AC500" s="13"/>
      <c r="AD500" s="13"/>
      <c r="AE500" s="13"/>
      <c r="AT500" s="264" t="s">
        <v>609</v>
      </c>
      <c r="AU500" s="264" t="s">
        <v>96</v>
      </c>
      <c r="AV500" s="13" t="s">
        <v>87</v>
      </c>
      <c r="AW500" s="13" t="s">
        <v>41</v>
      </c>
      <c r="AX500" s="13" t="s">
        <v>80</v>
      </c>
      <c r="AY500" s="264" t="s">
        <v>298</v>
      </c>
    </row>
    <row r="501" s="13" customFormat="1">
      <c r="A501" s="13"/>
      <c r="B501" s="255"/>
      <c r="C501" s="256"/>
      <c r="D501" s="250" t="s">
        <v>609</v>
      </c>
      <c r="E501" s="257" t="s">
        <v>35</v>
      </c>
      <c r="F501" s="258" t="s">
        <v>1344</v>
      </c>
      <c r="G501" s="256"/>
      <c r="H501" s="257" t="s">
        <v>35</v>
      </c>
      <c r="I501" s="259"/>
      <c r="J501" s="256"/>
      <c r="K501" s="256"/>
      <c r="L501" s="260"/>
      <c r="M501" s="261"/>
      <c r="N501" s="262"/>
      <c r="O501" s="262"/>
      <c r="P501" s="262"/>
      <c r="Q501" s="262"/>
      <c r="R501" s="262"/>
      <c r="S501" s="262"/>
      <c r="T501" s="263"/>
      <c r="U501" s="13"/>
      <c r="V501" s="13"/>
      <c r="W501" s="13"/>
      <c r="X501" s="13"/>
      <c r="Y501" s="13"/>
      <c r="Z501" s="13"/>
      <c r="AA501" s="13"/>
      <c r="AB501" s="13"/>
      <c r="AC501" s="13"/>
      <c r="AD501" s="13"/>
      <c r="AE501" s="13"/>
      <c r="AT501" s="264" t="s">
        <v>609</v>
      </c>
      <c r="AU501" s="264" t="s">
        <v>96</v>
      </c>
      <c r="AV501" s="13" t="s">
        <v>87</v>
      </c>
      <c r="AW501" s="13" t="s">
        <v>41</v>
      </c>
      <c r="AX501" s="13" t="s">
        <v>80</v>
      </c>
      <c r="AY501" s="264" t="s">
        <v>298</v>
      </c>
    </row>
    <row r="502" s="14" customFormat="1">
      <c r="A502" s="14"/>
      <c r="B502" s="265"/>
      <c r="C502" s="266"/>
      <c r="D502" s="250" t="s">
        <v>609</v>
      </c>
      <c r="E502" s="267" t="s">
        <v>35</v>
      </c>
      <c r="F502" s="268" t="s">
        <v>1345</v>
      </c>
      <c r="G502" s="266"/>
      <c r="H502" s="269">
        <v>1592.4000000000001</v>
      </c>
      <c r="I502" s="270"/>
      <c r="J502" s="266"/>
      <c r="K502" s="266"/>
      <c r="L502" s="271"/>
      <c r="M502" s="272"/>
      <c r="N502" s="273"/>
      <c r="O502" s="273"/>
      <c r="P502" s="273"/>
      <c r="Q502" s="273"/>
      <c r="R502" s="273"/>
      <c r="S502" s="273"/>
      <c r="T502" s="274"/>
      <c r="U502" s="14"/>
      <c r="V502" s="14"/>
      <c r="W502" s="14"/>
      <c r="X502" s="14"/>
      <c r="Y502" s="14"/>
      <c r="Z502" s="14"/>
      <c r="AA502" s="14"/>
      <c r="AB502" s="14"/>
      <c r="AC502" s="14"/>
      <c r="AD502" s="14"/>
      <c r="AE502" s="14"/>
      <c r="AT502" s="275" t="s">
        <v>609</v>
      </c>
      <c r="AU502" s="275" t="s">
        <v>96</v>
      </c>
      <c r="AV502" s="14" t="s">
        <v>89</v>
      </c>
      <c r="AW502" s="14" t="s">
        <v>41</v>
      </c>
      <c r="AX502" s="14" t="s">
        <v>80</v>
      </c>
      <c r="AY502" s="275" t="s">
        <v>298</v>
      </c>
    </row>
    <row r="503" s="13" customFormat="1">
      <c r="A503" s="13"/>
      <c r="B503" s="255"/>
      <c r="C503" s="256"/>
      <c r="D503" s="250" t="s">
        <v>609</v>
      </c>
      <c r="E503" s="257" t="s">
        <v>35</v>
      </c>
      <c r="F503" s="258" t="s">
        <v>1346</v>
      </c>
      <c r="G503" s="256"/>
      <c r="H503" s="257" t="s">
        <v>35</v>
      </c>
      <c r="I503" s="259"/>
      <c r="J503" s="256"/>
      <c r="K503" s="256"/>
      <c r="L503" s="260"/>
      <c r="M503" s="261"/>
      <c r="N503" s="262"/>
      <c r="O503" s="262"/>
      <c r="P503" s="262"/>
      <c r="Q503" s="262"/>
      <c r="R503" s="262"/>
      <c r="S503" s="262"/>
      <c r="T503" s="263"/>
      <c r="U503" s="13"/>
      <c r="V503" s="13"/>
      <c r="W503" s="13"/>
      <c r="X503" s="13"/>
      <c r="Y503" s="13"/>
      <c r="Z503" s="13"/>
      <c r="AA503" s="13"/>
      <c r="AB503" s="13"/>
      <c r="AC503" s="13"/>
      <c r="AD503" s="13"/>
      <c r="AE503" s="13"/>
      <c r="AT503" s="264" t="s">
        <v>609</v>
      </c>
      <c r="AU503" s="264" t="s">
        <v>96</v>
      </c>
      <c r="AV503" s="13" t="s">
        <v>87</v>
      </c>
      <c r="AW503" s="13" t="s">
        <v>41</v>
      </c>
      <c r="AX503" s="13" t="s">
        <v>80</v>
      </c>
      <c r="AY503" s="264" t="s">
        <v>298</v>
      </c>
    </row>
    <row r="504" s="14" customFormat="1">
      <c r="A504" s="14"/>
      <c r="B504" s="265"/>
      <c r="C504" s="266"/>
      <c r="D504" s="250" t="s">
        <v>609</v>
      </c>
      <c r="E504" s="267" t="s">
        <v>35</v>
      </c>
      <c r="F504" s="268" t="s">
        <v>1347</v>
      </c>
      <c r="G504" s="266"/>
      <c r="H504" s="269">
        <v>482.16000000000002</v>
      </c>
      <c r="I504" s="270"/>
      <c r="J504" s="266"/>
      <c r="K504" s="266"/>
      <c r="L504" s="271"/>
      <c r="M504" s="272"/>
      <c r="N504" s="273"/>
      <c r="O504" s="273"/>
      <c r="P504" s="273"/>
      <c r="Q504" s="273"/>
      <c r="R504" s="273"/>
      <c r="S504" s="273"/>
      <c r="T504" s="274"/>
      <c r="U504" s="14"/>
      <c r="V504" s="14"/>
      <c r="W504" s="14"/>
      <c r="X504" s="14"/>
      <c r="Y504" s="14"/>
      <c r="Z504" s="14"/>
      <c r="AA504" s="14"/>
      <c r="AB504" s="14"/>
      <c r="AC504" s="14"/>
      <c r="AD504" s="14"/>
      <c r="AE504" s="14"/>
      <c r="AT504" s="275" t="s">
        <v>609</v>
      </c>
      <c r="AU504" s="275" t="s">
        <v>96</v>
      </c>
      <c r="AV504" s="14" t="s">
        <v>89</v>
      </c>
      <c r="AW504" s="14" t="s">
        <v>41</v>
      </c>
      <c r="AX504" s="14" t="s">
        <v>80</v>
      </c>
      <c r="AY504" s="275" t="s">
        <v>298</v>
      </c>
    </row>
    <row r="505" s="13" customFormat="1">
      <c r="A505" s="13"/>
      <c r="B505" s="255"/>
      <c r="C505" s="256"/>
      <c r="D505" s="250" t="s">
        <v>609</v>
      </c>
      <c r="E505" s="257" t="s">
        <v>35</v>
      </c>
      <c r="F505" s="258" t="s">
        <v>1348</v>
      </c>
      <c r="G505" s="256"/>
      <c r="H505" s="257" t="s">
        <v>35</v>
      </c>
      <c r="I505" s="259"/>
      <c r="J505" s="256"/>
      <c r="K505" s="256"/>
      <c r="L505" s="260"/>
      <c r="M505" s="261"/>
      <c r="N505" s="262"/>
      <c r="O505" s="262"/>
      <c r="P505" s="262"/>
      <c r="Q505" s="262"/>
      <c r="R505" s="262"/>
      <c r="S505" s="262"/>
      <c r="T505" s="263"/>
      <c r="U505" s="13"/>
      <c r="V505" s="13"/>
      <c r="W505" s="13"/>
      <c r="X505" s="13"/>
      <c r="Y505" s="13"/>
      <c r="Z505" s="13"/>
      <c r="AA505" s="13"/>
      <c r="AB505" s="13"/>
      <c r="AC505" s="13"/>
      <c r="AD505" s="13"/>
      <c r="AE505" s="13"/>
      <c r="AT505" s="264" t="s">
        <v>609</v>
      </c>
      <c r="AU505" s="264" t="s">
        <v>96</v>
      </c>
      <c r="AV505" s="13" t="s">
        <v>87</v>
      </c>
      <c r="AW505" s="13" t="s">
        <v>41</v>
      </c>
      <c r="AX505" s="13" t="s">
        <v>80</v>
      </c>
      <c r="AY505" s="264" t="s">
        <v>298</v>
      </c>
    </row>
    <row r="506" s="14" customFormat="1">
      <c r="A506" s="14"/>
      <c r="B506" s="265"/>
      <c r="C506" s="266"/>
      <c r="D506" s="250" t="s">
        <v>609</v>
      </c>
      <c r="E506" s="267" t="s">
        <v>35</v>
      </c>
      <c r="F506" s="268" t="s">
        <v>1349</v>
      </c>
      <c r="G506" s="266"/>
      <c r="H506" s="269">
        <v>159.47300000000001</v>
      </c>
      <c r="I506" s="270"/>
      <c r="J506" s="266"/>
      <c r="K506" s="266"/>
      <c r="L506" s="271"/>
      <c r="M506" s="272"/>
      <c r="N506" s="273"/>
      <c r="O506" s="273"/>
      <c r="P506" s="273"/>
      <c r="Q506" s="273"/>
      <c r="R506" s="273"/>
      <c r="S506" s="273"/>
      <c r="T506" s="274"/>
      <c r="U506" s="14"/>
      <c r="V506" s="14"/>
      <c r="W506" s="14"/>
      <c r="X506" s="14"/>
      <c r="Y506" s="14"/>
      <c r="Z506" s="14"/>
      <c r="AA506" s="14"/>
      <c r="AB506" s="14"/>
      <c r="AC506" s="14"/>
      <c r="AD506" s="14"/>
      <c r="AE506" s="14"/>
      <c r="AT506" s="275" t="s">
        <v>609</v>
      </c>
      <c r="AU506" s="275" t="s">
        <v>96</v>
      </c>
      <c r="AV506" s="14" t="s">
        <v>89</v>
      </c>
      <c r="AW506" s="14" t="s">
        <v>41</v>
      </c>
      <c r="AX506" s="14" t="s">
        <v>80</v>
      </c>
      <c r="AY506" s="275" t="s">
        <v>298</v>
      </c>
    </row>
    <row r="507" s="13" customFormat="1">
      <c r="A507" s="13"/>
      <c r="B507" s="255"/>
      <c r="C507" s="256"/>
      <c r="D507" s="250" t="s">
        <v>609</v>
      </c>
      <c r="E507" s="257" t="s">
        <v>35</v>
      </c>
      <c r="F507" s="258" t="s">
        <v>1350</v>
      </c>
      <c r="G507" s="256"/>
      <c r="H507" s="257" t="s">
        <v>35</v>
      </c>
      <c r="I507" s="259"/>
      <c r="J507" s="256"/>
      <c r="K507" s="256"/>
      <c r="L507" s="260"/>
      <c r="M507" s="261"/>
      <c r="N507" s="262"/>
      <c r="O507" s="262"/>
      <c r="P507" s="262"/>
      <c r="Q507" s="262"/>
      <c r="R507" s="262"/>
      <c r="S507" s="262"/>
      <c r="T507" s="263"/>
      <c r="U507" s="13"/>
      <c r="V507" s="13"/>
      <c r="W507" s="13"/>
      <c r="X507" s="13"/>
      <c r="Y507" s="13"/>
      <c r="Z507" s="13"/>
      <c r="AA507" s="13"/>
      <c r="AB507" s="13"/>
      <c r="AC507" s="13"/>
      <c r="AD507" s="13"/>
      <c r="AE507" s="13"/>
      <c r="AT507" s="264" t="s">
        <v>609</v>
      </c>
      <c r="AU507" s="264" t="s">
        <v>96</v>
      </c>
      <c r="AV507" s="13" t="s">
        <v>87</v>
      </c>
      <c r="AW507" s="13" t="s">
        <v>41</v>
      </c>
      <c r="AX507" s="13" t="s">
        <v>80</v>
      </c>
      <c r="AY507" s="264" t="s">
        <v>298</v>
      </c>
    </row>
    <row r="508" s="14" customFormat="1">
      <c r="A508" s="14"/>
      <c r="B508" s="265"/>
      <c r="C508" s="266"/>
      <c r="D508" s="250" t="s">
        <v>609</v>
      </c>
      <c r="E508" s="267" t="s">
        <v>35</v>
      </c>
      <c r="F508" s="268" t="s">
        <v>1351</v>
      </c>
      <c r="G508" s="266"/>
      <c r="H508" s="269">
        <v>11.15</v>
      </c>
      <c r="I508" s="270"/>
      <c r="J508" s="266"/>
      <c r="K508" s="266"/>
      <c r="L508" s="271"/>
      <c r="M508" s="272"/>
      <c r="N508" s="273"/>
      <c r="O508" s="273"/>
      <c r="P508" s="273"/>
      <c r="Q508" s="273"/>
      <c r="R508" s="273"/>
      <c r="S508" s="273"/>
      <c r="T508" s="274"/>
      <c r="U508" s="14"/>
      <c r="V508" s="14"/>
      <c r="W508" s="14"/>
      <c r="X508" s="14"/>
      <c r="Y508" s="14"/>
      <c r="Z508" s="14"/>
      <c r="AA508" s="14"/>
      <c r="AB508" s="14"/>
      <c r="AC508" s="14"/>
      <c r="AD508" s="14"/>
      <c r="AE508" s="14"/>
      <c r="AT508" s="275" t="s">
        <v>609</v>
      </c>
      <c r="AU508" s="275" t="s">
        <v>96</v>
      </c>
      <c r="AV508" s="14" t="s">
        <v>89</v>
      </c>
      <c r="AW508" s="14" t="s">
        <v>41</v>
      </c>
      <c r="AX508" s="14" t="s">
        <v>80</v>
      </c>
      <c r="AY508" s="275" t="s">
        <v>298</v>
      </c>
    </row>
    <row r="509" s="13" customFormat="1">
      <c r="A509" s="13"/>
      <c r="B509" s="255"/>
      <c r="C509" s="256"/>
      <c r="D509" s="250" t="s">
        <v>609</v>
      </c>
      <c r="E509" s="257" t="s">
        <v>35</v>
      </c>
      <c r="F509" s="258" t="s">
        <v>1352</v>
      </c>
      <c r="G509" s="256"/>
      <c r="H509" s="257" t="s">
        <v>35</v>
      </c>
      <c r="I509" s="259"/>
      <c r="J509" s="256"/>
      <c r="K509" s="256"/>
      <c r="L509" s="260"/>
      <c r="M509" s="261"/>
      <c r="N509" s="262"/>
      <c r="O509" s="262"/>
      <c r="P509" s="262"/>
      <c r="Q509" s="262"/>
      <c r="R509" s="262"/>
      <c r="S509" s="262"/>
      <c r="T509" s="263"/>
      <c r="U509" s="13"/>
      <c r="V509" s="13"/>
      <c r="W509" s="13"/>
      <c r="X509" s="13"/>
      <c r="Y509" s="13"/>
      <c r="Z509" s="13"/>
      <c r="AA509" s="13"/>
      <c r="AB509" s="13"/>
      <c r="AC509" s="13"/>
      <c r="AD509" s="13"/>
      <c r="AE509" s="13"/>
      <c r="AT509" s="264" t="s">
        <v>609</v>
      </c>
      <c r="AU509" s="264" t="s">
        <v>96</v>
      </c>
      <c r="AV509" s="13" t="s">
        <v>87</v>
      </c>
      <c r="AW509" s="13" t="s">
        <v>41</v>
      </c>
      <c r="AX509" s="13" t="s">
        <v>80</v>
      </c>
      <c r="AY509" s="264" t="s">
        <v>298</v>
      </c>
    </row>
    <row r="510" s="14" customFormat="1">
      <c r="A510" s="14"/>
      <c r="B510" s="265"/>
      <c r="C510" s="266"/>
      <c r="D510" s="250" t="s">
        <v>609</v>
      </c>
      <c r="E510" s="267" t="s">
        <v>35</v>
      </c>
      <c r="F510" s="268" t="s">
        <v>1353</v>
      </c>
      <c r="G510" s="266"/>
      <c r="H510" s="269">
        <v>36.890000000000001</v>
      </c>
      <c r="I510" s="270"/>
      <c r="J510" s="266"/>
      <c r="K510" s="266"/>
      <c r="L510" s="271"/>
      <c r="M510" s="272"/>
      <c r="N510" s="273"/>
      <c r="O510" s="273"/>
      <c r="P510" s="273"/>
      <c r="Q510" s="273"/>
      <c r="R510" s="273"/>
      <c r="S510" s="273"/>
      <c r="T510" s="274"/>
      <c r="U510" s="14"/>
      <c r="V510" s="14"/>
      <c r="W510" s="14"/>
      <c r="X510" s="14"/>
      <c r="Y510" s="14"/>
      <c r="Z510" s="14"/>
      <c r="AA510" s="14"/>
      <c r="AB510" s="14"/>
      <c r="AC510" s="14"/>
      <c r="AD510" s="14"/>
      <c r="AE510" s="14"/>
      <c r="AT510" s="275" t="s">
        <v>609</v>
      </c>
      <c r="AU510" s="275" t="s">
        <v>96</v>
      </c>
      <c r="AV510" s="14" t="s">
        <v>89</v>
      </c>
      <c r="AW510" s="14" t="s">
        <v>41</v>
      </c>
      <c r="AX510" s="14" t="s">
        <v>80</v>
      </c>
      <c r="AY510" s="275" t="s">
        <v>298</v>
      </c>
    </row>
    <row r="511" s="13" customFormat="1">
      <c r="A511" s="13"/>
      <c r="B511" s="255"/>
      <c r="C511" s="256"/>
      <c r="D511" s="250" t="s">
        <v>609</v>
      </c>
      <c r="E511" s="257" t="s">
        <v>35</v>
      </c>
      <c r="F511" s="258" t="s">
        <v>1354</v>
      </c>
      <c r="G511" s="256"/>
      <c r="H511" s="257" t="s">
        <v>35</v>
      </c>
      <c r="I511" s="259"/>
      <c r="J511" s="256"/>
      <c r="K511" s="256"/>
      <c r="L511" s="260"/>
      <c r="M511" s="261"/>
      <c r="N511" s="262"/>
      <c r="O511" s="262"/>
      <c r="P511" s="262"/>
      <c r="Q511" s="262"/>
      <c r="R511" s="262"/>
      <c r="S511" s="262"/>
      <c r="T511" s="263"/>
      <c r="U511" s="13"/>
      <c r="V511" s="13"/>
      <c r="W511" s="13"/>
      <c r="X511" s="13"/>
      <c r="Y511" s="13"/>
      <c r="Z511" s="13"/>
      <c r="AA511" s="13"/>
      <c r="AB511" s="13"/>
      <c r="AC511" s="13"/>
      <c r="AD511" s="13"/>
      <c r="AE511" s="13"/>
      <c r="AT511" s="264" t="s">
        <v>609</v>
      </c>
      <c r="AU511" s="264" t="s">
        <v>96</v>
      </c>
      <c r="AV511" s="13" t="s">
        <v>87</v>
      </c>
      <c r="AW511" s="13" t="s">
        <v>41</v>
      </c>
      <c r="AX511" s="13" t="s">
        <v>80</v>
      </c>
      <c r="AY511" s="264" t="s">
        <v>298</v>
      </c>
    </row>
    <row r="512" s="14" customFormat="1">
      <c r="A512" s="14"/>
      <c r="B512" s="265"/>
      <c r="C512" s="266"/>
      <c r="D512" s="250" t="s">
        <v>609</v>
      </c>
      <c r="E512" s="267" t="s">
        <v>35</v>
      </c>
      <c r="F512" s="268" t="s">
        <v>1355</v>
      </c>
      <c r="G512" s="266"/>
      <c r="H512" s="269">
        <v>0.20000000000000001</v>
      </c>
      <c r="I512" s="270"/>
      <c r="J512" s="266"/>
      <c r="K512" s="266"/>
      <c r="L512" s="271"/>
      <c r="M512" s="272"/>
      <c r="N512" s="273"/>
      <c r="O512" s="273"/>
      <c r="P512" s="273"/>
      <c r="Q512" s="273"/>
      <c r="R512" s="273"/>
      <c r="S512" s="273"/>
      <c r="T512" s="274"/>
      <c r="U512" s="14"/>
      <c r="V512" s="14"/>
      <c r="W512" s="14"/>
      <c r="X512" s="14"/>
      <c r="Y512" s="14"/>
      <c r="Z512" s="14"/>
      <c r="AA512" s="14"/>
      <c r="AB512" s="14"/>
      <c r="AC512" s="14"/>
      <c r="AD512" s="14"/>
      <c r="AE512" s="14"/>
      <c r="AT512" s="275" t="s">
        <v>609</v>
      </c>
      <c r="AU512" s="275" t="s">
        <v>96</v>
      </c>
      <c r="AV512" s="14" t="s">
        <v>89</v>
      </c>
      <c r="AW512" s="14" t="s">
        <v>41</v>
      </c>
      <c r="AX512" s="14" t="s">
        <v>80</v>
      </c>
      <c r="AY512" s="275" t="s">
        <v>298</v>
      </c>
    </row>
    <row r="513" s="13" customFormat="1">
      <c r="A513" s="13"/>
      <c r="B513" s="255"/>
      <c r="C513" s="256"/>
      <c r="D513" s="250" t="s">
        <v>609</v>
      </c>
      <c r="E513" s="257" t="s">
        <v>35</v>
      </c>
      <c r="F513" s="258" t="s">
        <v>1356</v>
      </c>
      <c r="G513" s="256"/>
      <c r="H513" s="257" t="s">
        <v>35</v>
      </c>
      <c r="I513" s="259"/>
      <c r="J513" s="256"/>
      <c r="K513" s="256"/>
      <c r="L513" s="260"/>
      <c r="M513" s="261"/>
      <c r="N513" s="262"/>
      <c r="O513" s="262"/>
      <c r="P513" s="262"/>
      <c r="Q513" s="262"/>
      <c r="R513" s="262"/>
      <c r="S513" s="262"/>
      <c r="T513" s="263"/>
      <c r="U513" s="13"/>
      <c r="V513" s="13"/>
      <c r="W513" s="13"/>
      <c r="X513" s="13"/>
      <c r="Y513" s="13"/>
      <c r="Z513" s="13"/>
      <c r="AA513" s="13"/>
      <c r="AB513" s="13"/>
      <c r="AC513" s="13"/>
      <c r="AD513" s="13"/>
      <c r="AE513" s="13"/>
      <c r="AT513" s="264" t="s">
        <v>609</v>
      </c>
      <c r="AU513" s="264" t="s">
        <v>96</v>
      </c>
      <c r="AV513" s="13" t="s">
        <v>87</v>
      </c>
      <c r="AW513" s="13" t="s">
        <v>41</v>
      </c>
      <c r="AX513" s="13" t="s">
        <v>80</v>
      </c>
      <c r="AY513" s="264" t="s">
        <v>298</v>
      </c>
    </row>
    <row r="514" s="14" customFormat="1">
      <c r="A514" s="14"/>
      <c r="B514" s="265"/>
      <c r="C514" s="266"/>
      <c r="D514" s="250" t="s">
        <v>609</v>
      </c>
      <c r="E514" s="267" t="s">
        <v>35</v>
      </c>
      <c r="F514" s="268" t="s">
        <v>320</v>
      </c>
      <c r="G514" s="266"/>
      <c r="H514" s="269">
        <v>6</v>
      </c>
      <c r="I514" s="270"/>
      <c r="J514" s="266"/>
      <c r="K514" s="266"/>
      <c r="L514" s="271"/>
      <c r="M514" s="272"/>
      <c r="N514" s="273"/>
      <c r="O514" s="273"/>
      <c r="P514" s="273"/>
      <c r="Q514" s="273"/>
      <c r="R514" s="273"/>
      <c r="S514" s="273"/>
      <c r="T514" s="274"/>
      <c r="U514" s="14"/>
      <c r="V514" s="14"/>
      <c r="W514" s="14"/>
      <c r="X514" s="14"/>
      <c r="Y514" s="14"/>
      <c r="Z514" s="14"/>
      <c r="AA514" s="14"/>
      <c r="AB514" s="14"/>
      <c r="AC514" s="14"/>
      <c r="AD514" s="14"/>
      <c r="AE514" s="14"/>
      <c r="AT514" s="275" t="s">
        <v>609</v>
      </c>
      <c r="AU514" s="275" t="s">
        <v>96</v>
      </c>
      <c r="AV514" s="14" t="s">
        <v>89</v>
      </c>
      <c r="AW514" s="14" t="s">
        <v>41</v>
      </c>
      <c r="AX514" s="14" t="s">
        <v>80</v>
      </c>
      <c r="AY514" s="275" t="s">
        <v>298</v>
      </c>
    </row>
    <row r="515" s="15" customFormat="1">
      <c r="A515" s="15"/>
      <c r="B515" s="276"/>
      <c r="C515" s="277"/>
      <c r="D515" s="250" t="s">
        <v>609</v>
      </c>
      <c r="E515" s="278" t="s">
        <v>35</v>
      </c>
      <c r="F515" s="279" t="s">
        <v>612</v>
      </c>
      <c r="G515" s="277"/>
      <c r="H515" s="280">
        <v>2288.2730000000001</v>
      </c>
      <c r="I515" s="281"/>
      <c r="J515" s="277"/>
      <c r="K515" s="277"/>
      <c r="L515" s="282"/>
      <c r="M515" s="283"/>
      <c r="N515" s="284"/>
      <c r="O515" s="284"/>
      <c r="P515" s="284"/>
      <c r="Q515" s="284"/>
      <c r="R515" s="284"/>
      <c r="S515" s="284"/>
      <c r="T515" s="285"/>
      <c r="U515" s="15"/>
      <c r="V515" s="15"/>
      <c r="W515" s="15"/>
      <c r="X515" s="15"/>
      <c r="Y515" s="15"/>
      <c r="Z515" s="15"/>
      <c r="AA515" s="15"/>
      <c r="AB515" s="15"/>
      <c r="AC515" s="15"/>
      <c r="AD515" s="15"/>
      <c r="AE515" s="15"/>
      <c r="AT515" s="286" t="s">
        <v>609</v>
      </c>
      <c r="AU515" s="286" t="s">
        <v>96</v>
      </c>
      <c r="AV515" s="15" t="s">
        <v>100</v>
      </c>
      <c r="AW515" s="15" t="s">
        <v>41</v>
      </c>
      <c r="AX515" s="15" t="s">
        <v>87</v>
      </c>
      <c r="AY515" s="286" t="s">
        <v>298</v>
      </c>
    </row>
    <row r="516" s="2" customFormat="1" ht="44.25" customHeight="1">
      <c r="A516" s="41"/>
      <c r="B516" s="42"/>
      <c r="C516" s="217" t="s">
        <v>1357</v>
      </c>
      <c r="D516" s="217" t="s">
        <v>301</v>
      </c>
      <c r="E516" s="218" t="s">
        <v>1358</v>
      </c>
      <c r="F516" s="219" t="s">
        <v>1359</v>
      </c>
      <c r="G516" s="220" t="s">
        <v>594</v>
      </c>
      <c r="H516" s="221">
        <v>4700.6000000000004</v>
      </c>
      <c r="I516" s="222"/>
      <c r="J516" s="223">
        <f>ROUND(I516*H516,2)</f>
        <v>0</v>
      </c>
      <c r="K516" s="219" t="s">
        <v>305</v>
      </c>
      <c r="L516" s="47"/>
      <c r="M516" s="224" t="s">
        <v>35</v>
      </c>
      <c r="N516" s="225" t="s">
        <v>51</v>
      </c>
      <c r="O516" s="87"/>
      <c r="P516" s="226">
        <f>O516*H516</f>
        <v>0</v>
      </c>
      <c r="Q516" s="226">
        <v>0</v>
      </c>
      <c r="R516" s="226">
        <f>Q516*H516</f>
        <v>0</v>
      </c>
      <c r="S516" s="226">
        <v>0</v>
      </c>
      <c r="T516" s="227">
        <f>S516*H516</f>
        <v>0</v>
      </c>
      <c r="U516" s="41"/>
      <c r="V516" s="41"/>
      <c r="W516" s="41"/>
      <c r="X516" s="41"/>
      <c r="Y516" s="41"/>
      <c r="Z516" s="41"/>
      <c r="AA516" s="41"/>
      <c r="AB516" s="41"/>
      <c r="AC516" s="41"/>
      <c r="AD516" s="41"/>
      <c r="AE516" s="41"/>
      <c r="AR516" s="228" t="s">
        <v>398</v>
      </c>
      <c r="AT516" s="228" t="s">
        <v>301</v>
      </c>
      <c r="AU516" s="228" t="s">
        <v>96</v>
      </c>
      <c r="AY516" s="19" t="s">
        <v>298</v>
      </c>
      <c r="BE516" s="229">
        <f>IF(N516="základní",J516,0)</f>
        <v>0</v>
      </c>
      <c r="BF516" s="229">
        <f>IF(N516="snížená",J516,0)</f>
        <v>0</v>
      </c>
      <c r="BG516" s="229">
        <f>IF(N516="zákl. přenesená",J516,0)</f>
        <v>0</v>
      </c>
      <c r="BH516" s="229">
        <f>IF(N516="sníž. přenesená",J516,0)</f>
        <v>0</v>
      </c>
      <c r="BI516" s="229">
        <f>IF(N516="nulová",J516,0)</f>
        <v>0</v>
      </c>
      <c r="BJ516" s="19" t="s">
        <v>87</v>
      </c>
      <c r="BK516" s="229">
        <f>ROUND(I516*H516,2)</f>
        <v>0</v>
      </c>
      <c r="BL516" s="19" t="s">
        <v>398</v>
      </c>
      <c r="BM516" s="228" t="s">
        <v>1360</v>
      </c>
    </row>
    <row r="517" s="13" customFormat="1">
      <c r="A517" s="13"/>
      <c r="B517" s="255"/>
      <c r="C517" s="256"/>
      <c r="D517" s="250" t="s">
        <v>609</v>
      </c>
      <c r="E517" s="257" t="s">
        <v>35</v>
      </c>
      <c r="F517" s="258" t="s">
        <v>1015</v>
      </c>
      <c r="G517" s="256"/>
      <c r="H517" s="257" t="s">
        <v>35</v>
      </c>
      <c r="I517" s="259"/>
      <c r="J517" s="256"/>
      <c r="K517" s="256"/>
      <c r="L517" s="260"/>
      <c r="M517" s="261"/>
      <c r="N517" s="262"/>
      <c r="O517" s="262"/>
      <c r="P517" s="262"/>
      <c r="Q517" s="262"/>
      <c r="R517" s="262"/>
      <c r="S517" s="262"/>
      <c r="T517" s="263"/>
      <c r="U517" s="13"/>
      <c r="V517" s="13"/>
      <c r="W517" s="13"/>
      <c r="X517" s="13"/>
      <c r="Y517" s="13"/>
      <c r="Z517" s="13"/>
      <c r="AA517" s="13"/>
      <c r="AB517" s="13"/>
      <c r="AC517" s="13"/>
      <c r="AD517" s="13"/>
      <c r="AE517" s="13"/>
      <c r="AT517" s="264" t="s">
        <v>609</v>
      </c>
      <c r="AU517" s="264" t="s">
        <v>96</v>
      </c>
      <c r="AV517" s="13" t="s">
        <v>87</v>
      </c>
      <c r="AW517" s="13" t="s">
        <v>41</v>
      </c>
      <c r="AX517" s="13" t="s">
        <v>80</v>
      </c>
      <c r="AY517" s="264" t="s">
        <v>298</v>
      </c>
    </row>
    <row r="518" s="13" customFormat="1">
      <c r="A518" s="13"/>
      <c r="B518" s="255"/>
      <c r="C518" s="256"/>
      <c r="D518" s="250" t="s">
        <v>609</v>
      </c>
      <c r="E518" s="257" t="s">
        <v>35</v>
      </c>
      <c r="F518" s="258" t="s">
        <v>1361</v>
      </c>
      <c r="G518" s="256"/>
      <c r="H518" s="257" t="s">
        <v>35</v>
      </c>
      <c r="I518" s="259"/>
      <c r="J518" s="256"/>
      <c r="K518" s="256"/>
      <c r="L518" s="260"/>
      <c r="M518" s="261"/>
      <c r="N518" s="262"/>
      <c r="O518" s="262"/>
      <c r="P518" s="262"/>
      <c r="Q518" s="262"/>
      <c r="R518" s="262"/>
      <c r="S518" s="262"/>
      <c r="T518" s="263"/>
      <c r="U518" s="13"/>
      <c r="V518" s="13"/>
      <c r="W518" s="13"/>
      <c r="X518" s="13"/>
      <c r="Y518" s="13"/>
      <c r="Z518" s="13"/>
      <c r="AA518" s="13"/>
      <c r="AB518" s="13"/>
      <c r="AC518" s="13"/>
      <c r="AD518" s="13"/>
      <c r="AE518" s="13"/>
      <c r="AT518" s="264" t="s">
        <v>609</v>
      </c>
      <c r="AU518" s="264" t="s">
        <v>96</v>
      </c>
      <c r="AV518" s="13" t="s">
        <v>87</v>
      </c>
      <c r="AW518" s="13" t="s">
        <v>41</v>
      </c>
      <c r="AX518" s="13" t="s">
        <v>80</v>
      </c>
      <c r="AY518" s="264" t="s">
        <v>298</v>
      </c>
    </row>
    <row r="519" s="13" customFormat="1">
      <c r="A519" s="13"/>
      <c r="B519" s="255"/>
      <c r="C519" s="256"/>
      <c r="D519" s="250" t="s">
        <v>609</v>
      </c>
      <c r="E519" s="257" t="s">
        <v>35</v>
      </c>
      <c r="F519" s="258" t="s">
        <v>1362</v>
      </c>
      <c r="G519" s="256"/>
      <c r="H519" s="257" t="s">
        <v>35</v>
      </c>
      <c r="I519" s="259"/>
      <c r="J519" s="256"/>
      <c r="K519" s="256"/>
      <c r="L519" s="260"/>
      <c r="M519" s="261"/>
      <c r="N519" s="262"/>
      <c r="O519" s="262"/>
      <c r="P519" s="262"/>
      <c r="Q519" s="262"/>
      <c r="R519" s="262"/>
      <c r="S519" s="262"/>
      <c r="T519" s="263"/>
      <c r="U519" s="13"/>
      <c r="V519" s="13"/>
      <c r="W519" s="13"/>
      <c r="X519" s="13"/>
      <c r="Y519" s="13"/>
      <c r="Z519" s="13"/>
      <c r="AA519" s="13"/>
      <c r="AB519" s="13"/>
      <c r="AC519" s="13"/>
      <c r="AD519" s="13"/>
      <c r="AE519" s="13"/>
      <c r="AT519" s="264" t="s">
        <v>609</v>
      </c>
      <c r="AU519" s="264" t="s">
        <v>96</v>
      </c>
      <c r="AV519" s="13" t="s">
        <v>87</v>
      </c>
      <c r="AW519" s="13" t="s">
        <v>41</v>
      </c>
      <c r="AX519" s="13" t="s">
        <v>80</v>
      </c>
      <c r="AY519" s="264" t="s">
        <v>298</v>
      </c>
    </row>
    <row r="520" s="14" customFormat="1">
      <c r="A520" s="14"/>
      <c r="B520" s="265"/>
      <c r="C520" s="266"/>
      <c r="D520" s="250" t="s">
        <v>609</v>
      </c>
      <c r="E520" s="267" t="s">
        <v>35</v>
      </c>
      <c r="F520" s="268" t="s">
        <v>1363</v>
      </c>
      <c r="G520" s="266"/>
      <c r="H520" s="269">
        <v>2334.9000000000001</v>
      </c>
      <c r="I520" s="270"/>
      <c r="J520" s="266"/>
      <c r="K520" s="266"/>
      <c r="L520" s="271"/>
      <c r="M520" s="272"/>
      <c r="N520" s="273"/>
      <c r="O520" s="273"/>
      <c r="P520" s="273"/>
      <c r="Q520" s="273"/>
      <c r="R520" s="273"/>
      <c r="S520" s="273"/>
      <c r="T520" s="274"/>
      <c r="U520" s="14"/>
      <c r="V520" s="14"/>
      <c r="W520" s="14"/>
      <c r="X520" s="14"/>
      <c r="Y520" s="14"/>
      <c r="Z520" s="14"/>
      <c r="AA520" s="14"/>
      <c r="AB520" s="14"/>
      <c r="AC520" s="14"/>
      <c r="AD520" s="14"/>
      <c r="AE520" s="14"/>
      <c r="AT520" s="275" t="s">
        <v>609</v>
      </c>
      <c r="AU520" s="275" t="s">
        <v>96</v>
      </c>
      <c r="AV520" s="14" t="s">
        <v>89</v>
      </c>
      <c r="AW520" s="14" t="s">
        <v>41</v>
      </c>
      <c r="AX520" s="14" t="s">
        <v>80</v>
      </c>
      <c r="AY520" s="275" t="s">
        <v>298</v>
      </c>
    </row>
    <row r="521" s="13" customFormat="1">
      <c r="A521" s="13"/>
      <c r="B521" s="255"/>
      <c r="C521" s="256"/>
      <c r="D521" s="250" t="s">
        <v>609</v>
      </c>
      <c r="E521" s="257" t="s">
        <v>35</v>
      </c>
      <c r="F521" s="258" t="s">
        <v>1364</v>
      </c>
      <c r="G521" s="256"/>
      <c r="H521" s="257" t="s">
        <v>35</v>
      </c>
      <c r="I521" s="259"/>
      <c r="J521" s="256"/>
      <c r="K521" s="256"/>
      <c r="L521" s="260"/>
      <c r="M521" s="261"/>
      <c r="N521" s="262"/>
      <c r="O521" s="262"/>
      <c r="P521" s="262"/>
      <c r="Q521" s="262"/>
      <c r="R521" s="262"/>
      <c r="S521" s="262"/>
      <c r="T521" s="263"/>
      <c r="U521" s="13"/>
      <c r="V521" s="13"/>
      <c r="W521" s="13"/>
      <c r="X521" s="13"/>
      <c r="Y521" s="13"/>
      <c r="Z521" s="13"/>
      <c r="AA521" s="13"/>
      <c r="AB521" s="13"/>
      <c r="AC521" s="13"/>
      <c r="AD521" s="13"/>
      <c r="AE521" s="13"/>
      <c r="AT521" s="264" t="s">
        <v>609</v>
      </c>
      <c r="AU521" s="264" t="s">
        <v>96</v>
      </c>
      <c r="AV521" s="13" t="s">
        <v>87</v>
      </c>
      <c r="AW521" s="13" t="s">
        <v>41</v>
      </c>
      <c r="AX521" s="13" t="s">
        <v>80</v>
      </c>
      <c r="AY521" s="264" t="s">
        <v>298</v>
      </c>
    </row>
    <row r="522" s="14" customFormat="1">
      <c r="A522" s="14"/>
      <c r="B522" s="265"/>
      <c r="C522" s="266"/>
      <c r="D522" s="250" t="s">
        <v>609</v>
      </c>
      <c r="E522" s="267" t="s">
        <v>35</v>
      </c>
      <c r="F522" s="268" t="s">
        <v>1365</v>
      </c>
      <c r="G522" s="266"/>
      <c r="H522" s="269">
        <v>2365.6999999999998</v>
      </c>
      <c r="I522" s="270"/>
      <c r="J522" s="266"/>
      <c r="K522" s="266"/>
      <c r="L522" s="271"/>
      <c r="M522" s="272"/>
      <c r="N522" s="273"/>
      <c r="O522" s="273"/>
      <c r="P522" s="273"/>
      <c r="Q522" s="273"/>
      <c r="R522" s="273"/>
      <c r="S522" s="273"/>
      <c r="T522" s="274"/>
      <c r="U522" s="14"/>
      <c r="V522" s="14"/>
      <c r="W522" s="14"/>
      <c r="X522" s="14"/>
      <c r="Y522" s="14"/>
      <c r="Z522" s="14"/>
      <c r="AA522" s="14"/>
      <c r="AB522" s="14"/>
      <c r="AC522" s="14"/>
      <c r="AD522" s="14"/>
      <c r="AE522" s="14"/>
      <c r="AT522" s="275" t="s">
        <v>609</v>
      </c>
      <c r="AU522" s="275" t="s">
        <v>96</v>
      </c>
      <c r="AV522" s="14" t="s">
        <v>89</v>
      </c>
      <c r="AW522" s="14" t="s">
        <v>41</v>
      </c>
      <c r="AX522" s="14" t="s">
        <v>80</v>
      </c>
      <c r="AY522" s="275" t="s">
        <v>298</v>
      </c>
    </row>
    <row r="523" s="15" customFormat="1">
      <c r="A523" s="15"/>
      <c r="B523" s="276"/>
      <c r="C523" s="277"/>
      <c r="D523" s="250" t="s">
        <v>609</v>
      </c>
      <c r="E523" s="278" t="s">
        <v>35</v>
      </c>
      <c r="F523" s="279" t="s">
        <v>612</v>
      </c>
      <c r="G523" s="277"/>
      <c r="H523" s="280">
        <v>4700.6000000000004</v>
      </c>
      <c r="I523" s="281"/>
      <c r="J523" s="277"/>
      <c r="K523" s="277"/>
      <c r="L523" s="282"/>
      <c r="M523" s="283"/>
      <c r="N523" s="284"/>
      <c r="O523" s="284"/>
      <c r="P523" s="284"/>
      <c r="Q523" s="284"/>
      <c r="R523" s="284"/>
      <c r="S523" s="284"/>
      <c r="T523" s="285"/>
      <c r="U523" s="15"/>
      <c r="V523" s="15"/>
      <c r="W523" s="15"/>
      <c r="X523" s="15"/>
      <c r="Y523" s="15"/>
      <c r="Z523" s="15"/>
      <c r="AA523" s="15"/>
      <c r="AB523" s="15"/>
      <c r="AC523" s="15"/>
      <c r="AD523" s="15"/>
      <c r="AE523" s="15"/>
      <c r="AT523" s="286" t="s">
        <v>609</v>
      </c>
      <c r="AU523" s="286" t="s">
        <v>96</v>
      </c>
      <c r="AV523" s="15" t="s">
        <v>100</v>
      </c>
      <c r="AW523" s="15" t="s">
        <v>41</v>
      </c>
      <c r="AX523" s="15" t="s">
        <v>87</v>
      </c>
      <c r="AY523" s="286" t="s">
        <v>298</v>
      </c>
    </row>
    <row r="524" s="2" customFormat="1" ht="24.15" customHeight="1">
      <c r="A524" s="41"/>
      <c r="B524" s="42"/>
      <c r="C524" s="217" t="s">
        <v>1366</v>
      </c>
      <c r="D524" s="217" t="s">
        <v>301</v>
      </c>
      <c r="E524" s="218" t="s">
        <v>1367</v>
      </c>
      <c r="F524" s="219" t="s">
        <v>1368</v>
      </c>
      <c r="G524" s="220" t="s">
        <v>594</v>
      </c>
      <c r="H524" s="221">
        <v>375</v>
      </c>
      <c r="I524" s="222"/>
      <c r="J524" s="223">
        <f>ROUND(I524*H524,2)</f>
        <v>0</v>
      </c>
      <c r="K524" s="219" t="s">
        <v>1065</v>
      </c>
      <c r="L524" s="47"/>
      <c r="M524" s="224" t="s">
        <v>35</v>
      </c>
      <c r="N524" s="225" t="s">
        <v>51</v>
      </c>
      <c r="O524" s="87"/>
      <c r="P524" s="226">
        <f>O524*H524</f>
        <v>0</v>
      </c>
      <c r="Q524" s="226">
        <v>0</v>
      </c>
      <c r="R524" s="226">
        <f>Q524*H524</f>
        <v>0</v>
      </c>
      <c r="S524" s="226">
        <v>0</v>
      </c>
      <c r="T524" s="227">
        <f>S524*H524</f>
        <v>0</v>
      </c>
      <c r="U524" s="41"/>
      <c r="V524" s="41"/>
      <c r="W524" s="41"/>
      <c r="X524" s="41"/>
      <c r="Y524" s="41"/>
      <c r="Z524" s="41"/>
      <c r="AA524" s="41"/>
      <c r="AB524" s="41"/>
      <c r="AC524" s="41"/>
      <c r="AD524" s="41"/>
      <c r="AE524" s="41"/>
      <c r="AR524" s="228" t="s">
        <v>398</v>
      </c>
      <c r="AT524" s="228" t="s">
        <v>301</v>
      </c>
      <c r="AU524" s="228" t="s">
        <v>96</v>
      </c>
      <c r="AY524" s="19" t="s">
        <v>298</v>
      </c>
      <c r="BE524" s="229">
        <f>IF(N524="základní",J524,0)</f>
        <v>0</v>
      </c>
      <c r="BF524" s="229">
        <f>IF(N524="snížená",J524,0)</f>
        <v>0</v>
      </c>
      <c r="BG524" s="229">
        <f>IF(N524="zákl. přenesená",J524,0)</f>
        <v>0</v>
      </c>
      <c r="BH524" s="229">
        <f>IF(N524="sníž. přenesená",J524,0)</f>
        <v>0</v>
      </c>
      <c r="BI524" s="229">
        <f>IF(N524="nulová",J524,0)</f>
        <v>0</v>
      </c>
      <c r="BJ524" s="19" t="s">
        <v>87</v>
      </c>
      <c r="BK524" s="229">
        <f>ROUND(I524*H524,2)</f>
        <v>0</v>
      </c>
      <c r="BL524" s="19" t="s">
        <v>398</v>
      </c>
      <c r="BM524" s="228" t="s">
        <v>1369</v>
      </c>
    </row>
    <row r="525" s="13" customFormat="1">
      <c r="A525" s="13"/>
      <c r="B525" s="255"/>
      <c r="C525" s="256"/>
      <c r="D525" s="250" t="s">
        <v>609</v>
      </c>
      <c r="E525" s="257" t="s">
        <v>35</v>
      </c>
      <c r="F525" s="258" t="s">
        <v>1015</v>
      </c>
      <c r="G525" s="256"/>
      <c r="H525" s="257" t="s">
        <v>35</v>
      </c>
      <c r="I525" s="259"/>
      <c r="J525" s="256"/>
      <c r="K525" s="256"/>
      <c r="L525" s="260"/>
      <c r="M525" s="261"/>
      <c r="N525" s="262"/>
      <c r="O525" s="262"/>
      <c r="P525" s="262"/>
      <c r="Q525" s="262"/>
      <c r="R525" s="262"/>
      <c r="S525" s="262"/>
      <c r="T525" s="263"/>
      <c r="U525" s="13"/>
      <c r="V525" s="13"/>
      <c r="W525" s="13"/>
      <c r="X525" s="13"/>
      <c r="Y525" s="13"/>
      <c r="Z525" s="13"/>
      <c r="AA525" s="13"/>
      <c r="AB525" s="13"/>
      <c r="AC525" s="13"/>
      <c r="AD525" s="13"/>
      <c r="AE525" s="13"/>
      <c r="AT525" s="264" t="s">
        <v>609</v>
      </c>
      <c r="AU525" s="264" t="s">
        <v>96</v>
      </c>
      <c r="AV525" s="13" t="s">
        <v>87</v>
      </c>
      <c r="AW525" s="13" t="s">
        <v>41</v>
      </c>
      <c r="AX525" s="13" t="s">
        <v>80</v>
      </c>
      <c r="AY525" s="264" t="s">
        <v>298</v>
      </c>
    </row>
    <row r="526" s="13" customFormat="1">
      <c r="A526" s="13"/>
      <c r="B526" s="255"/>
      <c r="C526" s="256"/>
      <c r="D526" s="250" t="s">
        <v>609</v>
      </c>
      <c r="E526" s="257" t="s">
        <v>35</v>
      </c>
      <c r="F526" s="258" t="s">
        <v>1370</v>
      </c>
      <c r="G526" s="256"/>
      <c r="H526" s="257" t="s">
        <v>35</v>
      </c>
      <c r="I526" s="259"/>
      <c r="J526" s="256"/>
      <c r="K526" s="256"/>
      <c r="L526" s="260"/>
      <c r="M526" s="261"/>
      <c r="N526" s="262"/>
      <c r="O526" s="262"/>
      <c r="P526" s="262"/>
      <c r="Q526" s="262"/>
      <c r="R526" s="262"/>
      <c r="S526" s="262"/>
      <c r="T526" s="263"/>
      <c r="U526" s="13"/>
      <c r="V526" s="13"/>
      <c r="W526" s="13"/>
      <c r="X526" s="13"/>
      <c r="Y526" s="13"/>
      <c r="Z526" s="13"/>
      <c r="AA526" s="13"/>
      <c r="AB526" s="13"/>
      <c r="AC526" s="13"/>
      <c r="AD526" s="13"/>
      <c r="AE526" s="13"/>
      <c r="AT526" s="264" t="s">
        <v>609</v>
      </c>
      <c r="AU526" s="264" t="s">
        <v>96</v>
      </c>
      <c r="AV526" s="13" t="s">
        <v>87</v>
      </c>
      <c r="AW526" s="13" t="s">
        <v>41</v>
      </c>
      <c r="AX526" s="13" t="s">
        <v>80</v>
      </c>
      <c r="AY526" s="264" t="s">
        <v>298</v>
      </c>
    </row>
    <row r="527" s="14" customFormat="1">
      <c r="A527" s="14"/>
      <c r="B527" s="265"/>
      <c r="C527" s="266"/>
      <c r="D527" s="250" t="s">
        <v>609</v>
      </c>
      <c r="E527" s="267" t="s">
        <v>35</v>
      </c>
      <c r="F527" s="268" t="s">
        <v>1371</v>
      </c>
      <c r="G527" s="266"/>
      <c r="H527" s="269">
        <v>375</v>
      </c>
      <c r="I527" s="270"/>
      <c r="J527" s="266"/>
      <c r="K527" s="266"/>
      <c r="L527" s="271"/>
      <c r="M527" s="272"/>
      <c r="N527" s="273"/>
      <c r="O527" s="273"/>
      <c r="P527" s="273"/>
      <c r="Q527" s="273"/>
      <c r="R527" s="273"/>
      <c r="S527" s="273"/>
      <c r="T527" s="274"/>
      <c r="U527" s="14"/>
      <c r="V527" s="14"/>
      <c r="W527" s="14"/>
      <c r="X527" s="14"/>
      <c r="Y527" s="14"/>
      <c r="Z527" s="14"/>
      <c r="AA527" s="14"/>
      <c r="AB527" s="14"/>
      <c r="AC527" s="14"/>
      <c r="AD527" s="14"/>
      <c r="AE527" s="14"/>
      <c r="AT527" s="275" t="s">
        <v>609</v>
      </c>
      <c r="AU527" s="275" t="s">
        <v>96</v>
      </c>
      <c r="AV527" s="14" t="s">
        <v>89</v>
      </c>
      <c r="AW527" s="14" t="s">
        <v>41</v>
      </c>
      <c r="AX527" s="14" t="s">
        <v>80</v>
      </c>
      <c r="AY527" s="275" t="s">
        <v>298</v>
      </c>
    </row>
    <row r="528" s="15" customFormat="1">
      <c r="A528" s="15"/>
      <c r="B528" s="276"/>
      <c r="C528" s="277"/>
      <c r="D528" s="250" t="s">
        <v>609</v>
      </c>
      <c r="E528" s="278" t="s">
        <v>35</v>
      </c>
      <c r="F528" s="279" t="s">
        <v>612</v>
      </c>
      <c r="G528" s="277"/>
      <c r="H528" s="280">
        <v>375</v>
      </c>
      <c r="I528" s="281"/>
      <c r="J528" s="277"/>
      <c r="K528" s="277"/>
      <c r="L528" s="282"/>
      <c r="M528" s="283"/>
      <c r="N528" s="284"/>
      <c r="O528" s="284"/>
      <c r="P528" s="284"/>
      <c r="Q528" s="284"/>
      <c r="R528" s="284"/>
      <c r="S528" s="284"/>
      <c r="T528" s="285"/>
      <c r="U528" s="15"/>
      <c r="V528" s="15"/>
      <c r="W528" s="15"/>
      <c r="X528" s="15"/>
      <c r="Y528" s="15"/>
      <c r="Z528" s="15"/>
      <c r="AA528" s="15"/>
      <c r="AB528" s="15"/>
      <c r="AC528" s="15"/>
      <c r="AD528" s="15"/>
      <c r="AE528" s="15"/>
      <c r="AT528" s="286" t="s">
        <v>609</v>
      </c>
      <c r="AU528" s="286" t="s">
        <v>96</v>
      </c>
      <c r="AV528" s="15" t="s">
        <v>100</v>
      </c>
      <c r="AW528" s="15" t="s">
        <v>41</v>
      </c>
      <c r="AX528" s="15" t="s">
        <v>87</v>
      </c>
      <c r="AY528" s="286" t="s">
        <v>298</v>
      </c>
    </row>
    <row r="529" s="2" customFormat="1" ht="55.5" customHeight="1">
      <c r="A529" s="41"/>
      <c r="B529" s="42"/>
      <c r="C529" s="217" t="s">
        <v>1372</v>
      </c>
      <c r="D529" s="217" t="s">
        <v>301</v>
      </c>
      <c r="E529" s="218" t="s">
        <v>1373</v>
      </c>
      <c r="F529" s="219" t="s">
        <v>1374</v>
      </c>
      <c r="G529" s="220" t="s">
        <v>594</v>
      </c>
      <c r="H529" s="221">
        <v>8.0039999999999996</v>
      </c>
      <c r="I529" s="222"/>
      <c r="J529" s="223">
        <f>ROUND(I529*H529,2)</f>
        <v>0</v>
      </c>
      <c r="K529" s="219" t="s">
        <v>1065</v>
      </c>
      <c r="L529" s="47"/>
      <c r="M529" s="224" t="s">
        <v>35</v>
      </c>
      <c r="N529" s="225" t="s">
        <v>51</v>
      </c>
      <c r="O529" s="87"/>
      <c r="P529" s="226">
        <f>O529*H529</f>
        <v>0</v>
      </c>
      <c r="Q529" s="226">
        <v>0</v>
      </c>
      <c r="R529" s="226">
        <f>Q529*H529</f>
        <v>0</v>
      </c>
      <c r="S529" s="226">
        <v>0</v>
      </c>
      <c r="T529" s="227">
        <f>S529*H529</f>
        <v>0</v>
      </c>
      <c r="U529" s="41"/>
      <c r="V529" s="41"/>
      <c r="W529" s="41"/>
      <c r="X529" s="41"/>
      <c r="Y529" s="41"/>
      <c r="Z529" s="41"/>
      <c r="AA529" s="41"/>
      <c r="AB529" s="41"/>
      <c r="AC529" s="41"/>
      <c r="AD529" s="41"/>
      <c r="AE529" s="41"/>
      <c r="AR529" s="228" t="s">
        <v>398</v>
      </c>
      <c r="AT529" s="228" t="s">
        <v>301</v>
      </c>
      <c r="AU529" s="228" t="s">
        <v>96</v>
      </c>
      <c r="AY529" s="19" t="s">
        <v>298</v>
      </c>
      <c r="BE529" s="229">
        <f>IF(N529="základní",J529,0)</f>
        <v>0</v>
      </c>
      <c r="BF529" s="229">
        <f>IF(N529="snížená",J529,0)</f>
        <v>0</v>
      </c>
      <c r="BG529" s="229">
        <f>IF(N529="zákl. přenesená",J529,0)</f>
        <v>0</v>
      </c>
      <c r="BH529" s="229">
        <f>IF(N529="sníž. přenesená",J529,0)</f>
        <v>0</v>
      </c>
      <c r="BI529" s="229">
        <f>IF(N529="nulová",J529,0)</f>
        <v>0</v>
      </c>
      <c r="BJ529" s="19" t="s">
        <v>87</v>
      </c>
      <c r="BK529" s="229">
        <f>ROUND(I529*H529,2)</f>
        <v>0</v>
      </c>
      <c r="BL529" s="19" t="s">
        <v>398</v>
      </c>
      <c r="BM529" s="228" t="s">
        <v>1375</v>
      </c>
    </row>
    <row r="530" s="2" customFormat="1">
      <c r="A530" s="41"/>
      <c r="B530" s="42"/>
      <c r="C530" s="43"/>
      <c r="D530" s="250" t="s">
        <v>555</v>
      </c>
      <c r="E530" s="43"/>
      <c r="F530" s="251" t="s">
        <v>1376</v>
      </c>
      <c r="G530" s="43"/>
      <c r="H530" s="43"/>
      <c r="I530" s="247"/>
      <c r="J530" s="43"/>
      <c r="K530" s="43"/>
      <c r="L530" s="47"/>
      <c r="M530" s="248"/>
      <c r="N530" s="249"/>
      <c r="O530" s="87"/>
      <c r="P530" s="87"/>
      <c r="Q530" s="87"/>
      <c r="R530" s="87"/>
      <c r="S530" s="87"/>
      <c r="T530" s="88"/>
      <c r="U530" s="41"/>
      <c r="V530" s="41"/>
      <c r="W530" s="41"/>
      <c r="X530" s="41"/>
      <c r="Y530" s="41"/>
      <c r="Z530" s="41"/>
      <c r="AA530" s="41"/>
      <c r="AB530" s="41"/>
      <c r="AC530" s="41"/>
      <c r="AD530" s="41"/>
      <c r="AE530" s="41"/>
      <c r="AT530" s="19" t="s">
        <v>555</v>
      </c>
      <c r="AU530" s="19" t="s">
        <v>96</v>
      </c>
    </row>
    <row r="531" s="13" customFormat="1">
      <c r="A531" s="13"/>
      <c r="B531" s="255"/>
      <c r="C531" s="256"/>
      <c r="D531" s="250" t="s">
        <v>609</v>
      </c>
      <c r="E531" s="257" t="s">
        <v>35</v>
      </c>
      <c r="F531" s="258" t="s">
        <v>1015</v>
      </c>
      <c r="G531" s="256"/>
      <c r="H531" s="257" t="s">
        <v>35</v>
      </c>
      <c r="I531" s="259"/>
      <c r="J531" s="256"/>
      <c r="K531" s="256"/>
      <c r="L531" s="260"/>
      <c r="M531" s="261"/>
      <c r="N531" s="262"/>
      <c r="O531" s="262"/>
      <c r="P531" s="262"/>
      <c r="Q531" s="262"/>
      <c r="R531" s="262"/>
      <c r="S531" s="262"/>
      <c r="T531" s="263"/>
      <c r="U531" s="13"/>
      <c r="V531" s="13"/>
      <c r="W531" s="13"/>
      <c r="X531" s="13"/>
      <c r="Y531" s="13"/>
      <c r="Z531" s="13"/>
      <c r="AA531" s="13"/>
      <c r="AB531" s="13"/>
      <c r="AC531" s="13"/>
      <c r="AD531" s="13"/>
      <c r="AE531" s="13"/>
      <c r="AT531" s="264" t="s">
        <v>609</v>
      </c>
      <c r="AU531" s="264" t="s">
        <v>96</v>
      </c>
      <c r="AV531" s="13" t="s">
        <v>87</v>
      </c>
      <c r="AW531" s="13" t="s">
        <v>41</v>
      </c>
      <c r="AX531" s="13" t="s">
        <v>80</v>
      </c>
      <c r="AY531" s="264" t="s">
        <v>298</v>
      </c>
    </row>
    <row r="532" s="13" customFormat="1">
      <c r="A532" s="13"/>
      <c r="B532" s="255"/>
      <c r="C532" s="256"/>
      <c r="D532" s="250" t="s">
        <v>609</v>
      </c>
      <c r="E532" s="257" t="s">
        <v>35</v>
      </c>
      <c r="F532" s="258" t="s">
        <v>1377</v>
      </c>
      <c r="G532" s="256"/>
      <c r="H532" s="257" t="s">
        <v>35</v>
      </c>
      <c r="I532" s="259"/>
      <c r="J532" s="256"/>
      <c r="K532" s="256"/>
      <c r="L532" s="260"/>
      <c r="M532" s="261"/>
      <c r="N532" s="262"/>
      <c r="O532" s="262"/>
      <c r="P532" s="262"/>
      <c r="Q532" s="262"/>
      <c r="R532" s="262"/>
      <c r="S532" s="262"/>
      <c r="T532" s="263"/>
      <c r="U532" s="13"/>
      <c r="V532" s="13"/>
      <c r="W532" s="13"/>
      <c r="X532" s="13"/>
      <c r="Y532" s="13"/>
      <c r="Z532" s="13"/>
      <c r="AA532" s="13"/>
      <c r="AB532" s="13"/>
      <c r="AC532" s="13"/>
      <c r="AD532" s="13"/>
      <c r="AE532" s="13"/>
      <c r="AT532" s="264" t="s">
        <v>609</v>
      </c>
      <c r="AU532" s="264" t="s">
        <v>96</v>
      </c>
      <c r="AV532" s="13" t="s">
        <v>87</v>
      </c>
      <c r="AW532" s="13" t="s">
        <v>41</v>
      </c>
      <c r="AX532" s="13" t="s">
        <v>80</v>
      </c>
      <c r="AY532" s="264" t="s">
        <v>298</v>
      </c>
    </row>
    <row r="533" s="14" customFormat="1">
      <c r="A533" s="14"/>
      <c r="B533" s="265"/>
      <c r="C533" s="266"/>
      <c r="D533" s="250" t="s">
        <v>609</v>
      </c>
      <c r="E533" s="267" t="s">
        <v>35</v>
      </c>
      <c r="F533" s="268" t="s">
        <v>1251</v>
      </c>
      <c r="G533" s="266"/>
      <c r="H533" s="269">
        <v>1.1000000000000001</v>
      </c>
      <c r="I533" s="270"/>
      <c r="J533" s="266"/>
      <c r="K533" s="266"/>
      <c r="L533" s="271"/>
      <c r="M533" s="272"/>
      <c r="N533" s="273"/>
      <c r="O533" s="273"/>
      <c r="P533" s="273"/>
      <c r="Q533" s="273"/>
      <c r="R533" s="273"/>
      <c r="S533" s="273"/>
      <c r="T533" s="274"/>
      <c r="U533" s="14"/>
      <c r="V533" s="14"/>
      <c r="W533" s="14"/>
      <c r="X533" s="14"/>
      <c r="Y533" s="14"/>
      <c r="Z533" s="14"/>
      <c r="AA533" s="14"/>
      <c r="AB533" s="14"/>
      <c r="AC533" s="14"/>
      <c r="AD533" s="14"/>
      <c r="AE533" s="14"/>
      <c r="AT533" s="275" t="s">
        <v>609</v>
      </c>
      <c r="AU533" s="275" t="s">
        <v>96</v>
      </c>
      <c r="AV533" s="14" t="s">
        <v>89</v>
      </c>
      <c r="AW533" s="14" t="s">
        <v>41</v>
      </c>
      <c r="AX533" s="14" t="s">
        <v>80</v>
      </c>
      <c r="AY533" s="275" t="s">
        <v>298</v>
      </c>
    </row>
    <row r="534" s="13" customFormat="1">
      <c r="A534" s="13"/>
      <c r="B534" s="255"/>
      <c r="C534" s="256"/>
      <c r="D534" s="250" t="s">
        <v>609</v>
      </c>
      <c r="E534" s="257" t="s">
        <v>35</v>
      </c>
      <c r="F534" s="258" t="s">
        <v>1378</v>
      </c>
      <c r="G534" s="256"/>
      <c r="H534" s="257" t="s">
        <v>35</v>
      </c>
      <c r="I534" s="259"/>
      <c r="J534" s="256"/>
      <c r="K534" s="256"/>
      <c r="L534" s="260"/>
      <c r="M534" s="261"/>
      <c r="N534" s="262"/>
      <c r="O534" s="262"/>
      <c r="P534" s="262"/>
      <c r="Q534" s="262"/>
      <c r="R534" s="262"/>
      <c r="S534" s="262"/>
      <c r="T534" s="263"/>
      <c r="U534" s="13"/>
      <c r="V534" s="13"/>
      <c r="W534" s="13"/>
      <c r="X534" s="13"/>
      <c r="Y534" s="13"/>
      <c r="Z534" s="13"/>
      <c r="AA534" s="13"/>
      <c r="AB534" s="13"/>
      <c r="AC534" s="13"/>
      <c r="AD534" s="13"/>
      <c r="AE534" s="13"/>
      <c r="AT534" s="264" t="s">
        <v>609</v>
      </c>
      <c r="AU534" s="264" t="s">
        <v>96</v>
      </c>
      <c r="AV534" s="13" t="s">
        <v>87</v>
      </c>
      <c r="AW534" s="13" t="s">
        <v>41</v>
      </c>
      <c r="AX534" s="13" t="s">
        <v>80</v>
      </c>
      <c r="AY534" s="264" t="s">
        <v>298</v>
      </c>
    </row>
    <row r="535" s="14" customFormat="1">
      <c r="A535" s="14"/>
      <c r="B535" s="265"/>
      <c r="C535" s="266"/>
      <c r="D535" s="250" t="s">
        <v>609</v>
      </c>
      <c r="E535" s="267" t="s">
        <v>35</v>
      </c>
      <c r="F535" s="268" t="s">
        <v>1255</v>
      </c>
      <c r="G535" s="266"/>
      <c r="H535" s="269">
        <v>1.54</v>
      </c>
      <c r="I535" s="270"/>
      <c r="J535" s="266"/>
      <c r="K535" s="266"/>
      <c r="L535" s="271"/>
      <c r="M535" s="272"/>
      <c r="N535" s="273"/>
      <c r="O535" s="273"/>
      <c r="P535" s="273"/>
      <c r="Q535" s="273"/>
      <c r="R535" s="273"/>
      <c r="S535" s="273"/>
      <c r="T535" s="274"/>
      <c r="U535" s="14"/>
      <c r="V535" s="14"/>
      <c r="W535" s="14"/>
      <c r="X535" s="14"/>
      <c r="Y535" s="14"/>
      <c r="Z535" s="14"/>
      <c r="AA535" s="14"/>
      <c r="AB535" s="14"/>
      <c r="AC535" s="14"/>
      <c r="AD535" s="14"/>
      <c r="AE535" s="14"/>
      <c r="AT535" s="275" t="s">
        <v>609</v>
      </c>
      <c r="AU535" s="275" t="s">
        <v>96</v>
      </c>
      <c r="AV535" s="14" t="s">
        <v>89</v>
      </c>
      <c r="AW535" s="14" t="s">
        <v>41</v>
      </c>
      <c r="AX535" s="14" t="s">
        <v>80</v>
      </c>
      <c r="AY535" s="275" t="s">
        <v>298</v>
      </c>
    </row>
    <row r="536" s="13" customFormat="1">
      <c r="A536" s="13"/>
      <c r="B536" s="255"/>
      <c r="C536" s="256"/>
      <c r="D536" s="250" t="s">
        <v>609</v>
      </c>
      <c r="E536" s="257" t="s">
        <v>35</v>
      </c>
      <c r="F536" s="258" t="s">
        <v>1379</v>
      </c>
      <c r="G536" s="256"/>
      <c r="H536" s="257" t="s">
        <v>35</v>
      </c>
      <c r="I536" s="259"/>
      <c r="J536" s="256"/>
      <c r="K536" s="256"/>
      <c r="L536" s="260"/>
      <c r="M536" s="261"/>
      <c r="N536" s="262"/>
      <c r="O536" s="262"/>
      <c r="P536" s="262"/>
      <c r="Q536" s="262"/>
      <c r="R536" s="262"/>
      <c r="S536" s="262"/>
      <c r="T536" s="263"/>
      <c r="U536" s="13"/>
      <c r="V536" s="13"/>
      <c r="W536" s="13"/>
      <c r="X536" s="13"/>
      <c r="Y536" s="13"/>
      <c r="Z536" s="13"/>
      <c r="AA536" s="13"/>
      <c r="AB536" s="13"/>
      <c r="AC536" s="13"/>
      <c r="AD536" s="13"/>
      <c r="AE536" s="13"/>
      <c r="AT536" s="264" t="s">
        <v>609</v>
      </c>
      <c r="AU536" s="264" t="s">
        <v>96</v>
      </c>
      <c r="AV536" s="13" t="s">
        <v>87</v>
      </c>
      <c r="AW536" s="13" t="s">
        <v>41</v>
      </c>
      <c r="AX536" s="13" t="s">
        <v>80</v>
      </c>
      <c r="AY536" s="264" t="s">
        <v>298</v>
      </c>
    </row>
    <row r="537" s="14" customFormat="1">
      <c r="A537" s="14"/>
      <c r="B537" s="265"/>
      <c r="C537" s="266"/>
      <c r="D537" s="250" t="s">
        <v>609</v>
      </c>
      <c r="E537" s="267" t="s">
        <v>35</v>
      </c>
      <c r="F537" s="268" t="s">
        <v>1259</v>
      </c>
      <c r="G537" s="266"/>
      <c r="H537" s="269">
        <v>1.3200000000000001</v>
      </c>
      <c r="I537" s="270"/>
      <c r="J537" s="266"/>
      <c r="K537" s="266"/>
      <c r="L537" s="271"/>
      <c r="M537" s="272"/>
      <c r="N537" s="273"/>
      <c r="O537" s="273"/>
      <c r="P537" s="273"/>
      <c r="Q537" s="273"/>
      <c r="R537" s="273"/>
      <c r="S537" s="273"/>
      <c r="T537" s="274"/>
      <c r="U537" s="14"/>
      <c r="V537" s="14"/>
      <c r="W537" s="14"/>
      <c r="X537" s="14"/>
      <c r="Y537" s="14"/>
      <c r="Z537" s="14"/>
      <c r="AA537" s="14"/>
      <c r="AB537" s="14"/>
      <c r="AC537" s="14"/>
      <c r="AD537" s="14"/>
      <c r="AE537" s="14"/>
      <c r="AT537" s="275" t="s">
        <v>609</v>
      </c>
      <c r="AU537" s="275" t="s">
        <v>96</v>
      </c>
      <c r="AV537" s="14" t="s">
        <v>89</v>
      </c>
      <c r="AW537" s="14" t="s">
        <v>41</v>
      </c>
      <c r="AX537" s="14" t="s">
        <v>80</v>
      </c>
      <c r="AY537" s="275" t="s">
        <v>298</v>
      </c>
    </row>
    <row r="538" s="13" customFormat="1">
      <c r="A538" s="13"/>
      <c r="B538" s="255"/>
      <c r="C538" s="256"/>
      <c r="D538" s="250" t="s">
        <v>609</v>
      </c>
      <c r="E538" s="257" t="s">
        <v>35</v>
      </c>
      <c r="F538" s="258" t="s">
        <v>1239</v>
      </c>
      <c r="G538" s="256"/>
      <c r="H538" s="257" t="s">
        <v>35</v>
      </c>
      <c r="I538" s="259"/>
      <c r="J538" s="256"/>
      <c r="K538" s="256"/>
      <c r="L538" s="260"/>
      <c r="M538" s="261"/>
      <c r="N538" s="262"/>
      <c r="O538" s="262"/>
      <c r="P538" s="262"/>
      <c r="Q538" s="262"/>
      <c r="R538" s="262"/>
      <c r="S538" s="262"/>
      <c r="T538" s="263"/>
      <c r="U538" s="13"/>
      <c r="V538" s="13"/>
      <c r="W538" s="13"/>
      <c r="X538" s="13"/>
      <c r="Y538" s="13"/>
      <c r="Z538" s="13"/>
      <c r="AA538" s="13"/>
      <c r="AB538" s="13"/>
      <c r="AC538" s="13"/>
      <c r="AD538" s="13"/>
      <c r="AE538" s="13"/>
      <c r="AT538" s="264" t="s">
        <v>609</v>
      </c>
      <c r="AU538" s="264" t="s">
        <v>96</v>
      </c>
      <c r="AV538" s="13" t="s">
        <v>87</v>
      </c>
      <c r="AW538" s="13" t="s">
        <v>41</v>
      </c>
      <c r="AX538" s="13" t="s">
        <v>80</v>
      </c>
      <c r="AY538" s="264" t="s">
        <v>298</v>
      </c>
    </row>
    <row r="539" s="14" customFormat="1">
      <c r="A539" s="14"/>
      <c r="B539" s="265"/>
      <c r="C539" s="266"/>
      <c r="D539" s="250" t="s">
        <v>609</v>
      </c>
      <c r="E539" s="267" t="s">
        <v>35</v>
      </c>
      <c r="F539" s="268" t="s">
        <v>1380</v>
      </c>
      <c r="G539" s="266"/>
      <c r="H539" s="269">
        <v>0.26400000000000001</v>
      </c>
      <c r="I539" s="270"/>
      <c r="J539" s="266"/>
      <c r="K539" s="266"/>
      <c r="L539" s="271"/>
      <c r="M539" s="272"/>
      <c r="N539" s="273"/>
      <c r="O539" s="273"/>
      <c r="P539" s="273"/>
      <c r="Q539" s="273"/>
      <c r="R539" s="273"/>
      <c r="S539" s="273"/>
      <c r="T539" s="274"/>
      <c r="U539" s="14"/>
      <c r="V539" s="14"/>
      <c r="W539" s="14"/>
      <c r="X539" s="14"/>
      <c r="Y539" s="14"/>
      <c r="Z539" s="14"/>
      <c r="AA539" s="14"/>
      <c r="AB539" s="14"/>
      <c r="AC539" s="14"/>
      <c r="AD539" s="14"/>
      <c r="AE539" s="14"/>
      <c r="AT539" s="275" t="s">
        <v>609</v>
      </c>
      <c r="AU539" s="275" t="s">
        <v>96</v>
      </c>
      <c r="AV539" s="14" t="s">
        <v>89</v>
      </c>
      <c r="AW539" s="14" t="s">
        <v>41</v>
      </c>
      <c r="AX539" s="14" t="s">
        <v>80</v>
      </c>
      <c r="AY539" s="275" t="s">
        <v>298</v>
      </c>
    </row>
    <row r="540" s="13" customFormat="1">
      <c r="A540" s="13"/>
      <c r="B540" s="255"/>
      <c r="C540" s="256"/>
      <c r="D540" s="250" t="s">
        <v>609</v>
      </c>
      <c r="E540" s="257" t="s">
        <v>35</v>
      </c>
      <c r="F540" s="258" t="s">
        <v>1263</v>
      </c>
      <c r="G540" s="256"/>
      <c r="H540" s="257" t="s">
        <v>35</v>
      </c>
      <c r="I540" s="259"/>
      <c r="J540" s="256"/>
      <c r="K540" s="256"/>
      <c r="L540" s="260"/>
      <c r="M540" s="261"/>
      <c r="N540" s="262"/>
      <c r="O540" s="262"/>
      <c r="P540" s="262"/>
      <c r="Q540" s="262"/>
      <c r="R540" s="262"/>
      <c r="S540" s="262"/>
      <c r="T540" s="263"/>
      <c r="U540" s="13"/>
      <c r="V540" s="13"/>
      <c r="W540" s="13"/>
      <c r="X540" s="13"/>
      <c r="Y540" s="13"/>
      <c r="Z540" s="13"/>
      <c r="AA540" s="13"/>
      <c r="AB540" s="13"/>
      <c r="AC540" s="13"/>
      <c r="AD540" s="13"/>
      <c r="AE540" s="13"/>
      <c r="AT540" s="264" t="s">
        <v>609</v>
      </c>
      <c r="AU540" s="264" t="s">
        <v>96</v>
      </c>
      <c r="AV540" s="13" t="s">
        <v>87</v>
      </c>
      <c r="AW540" s="13" t="s">
        <v>41</v>
      </c>
      <c r="AX540" s="13" t="s">
        <v>80</v>
      </c>
      <c r="AY540" s="264" t="s">
        <v>298</v>
      </c>
    </row>
    <row r="541" s="14" customFormat="1">
      <c r="A541" s="14"/>
      <c r="B541" s="265"/>
      <c r="C541" s="266"/>
      <c r="D541" s="250" t="s">
        <v>609</v>
      </c>
      <c r="E541" s="267" t="s">
        <v>35</v>
      </c>
      <c r="F541" s="268" t="s">
        <v>1264</v>
      </c>
      <c r="G541" s="266"/>
      <c r="H541" s="269">
        <v>3.7799999999999998</v>
      </c>
      <c r="I541" s="270"/>
      <c r="J541" s="266"/>
      <c r="K541" s="266"/>
      <c r="L541" s="271"/>
      <c r="M541" s="272"/>
      <c r="N541" s="273"/>
      <c r="O541" s="273"/>
      <c r="P541" s="273"/>
      <c r="Q541" s="273"/>
      <c r="R541" s="273"/>
      <c r="S541" s="273"/>
      <c r="T541" s="274"/>
      <c r="U541" s="14"/>
      <c r="V541" s="14"/>
      <c r="W541" s="14"/>
      <c r="X541" s="14"/>
      <c r="Y541" s="14"/>
      <c r="Z541" s="14"/>
      <c r="AA541" s="14"/>
      <c r="AB541" s="14"/>
      <c r="AC541" s="14"/>
      <c r="AD541" s="14"/>
      <c r="AE541" s="14"/>
      <c r="AT541" s="275" t="s">
        <v>609</v>
      </c>
      <c r="AU541" s="275" t="s">
        <v>96</v>
      </c>
      <c r="AV541" s="14" t="s">
        <v>89</v>
      </c>
      <c r="AW541" s="14" t="s">
        <v>41</v>
      </c>
      <c r="AX541" s="14" t="s">
        <v>80</v>
      </c>
      <c r="AY541" s="275" t="s">
        <v>298</v>
      </c>
    </row>
    <row r="542" s="15" customFormat="1">
      <c r="A542" s="15"/>
      <c r="B542" s="276"/>
      <c r="C542" s="277"/>
      <c r="D542" s="250" t="s">
        <v>609</v>
      </c>
      <c r="E542" s="278" t="s">
        <v>35</v>
      </c>
      <c r="F542" s="279" t="s">
        <v>612</v>
      </c>
      <c r="G542" s="277"/>
      <c r="H542" s="280">
        <v>8.0039999999999996</v>
      </c>
      <c r="I542" s="281"/>
      <c r="J542" s="277"/>
      <c r="K542" s="277"/>
      <c r="L542" s="282"/>
      <c r="M542" s="283"/>
      <c r="N542" s="284"/>
      <c r="O542" s="284"/>
      <c r="P542" s="284"/>
      <c r="Q542" s="284"/>
      <c r="R542" s="284"/>
      <c r="S542" s="284"/>
      <c r="T542" s="285"/>
      <c r="U542" s="15"/>
      <c r="V542" s="15"/>
      <c r="W542" s="15"/>
      <c r="X542" s="15"/>
      <c r="Y542" s="15"/>
      <c r="Z542" s="15"/>
      <c r="AA542" s="15"/>
      <c r="AB542" s="15"/>
      <c r="AC542" s="15"/>
      <c r="AD542" s="15"/>
      <c r="AE542" s="15"/>
      <c r="AT542" s="286" t="s">
        <v>609</v>
      </c>
      <c r="AU542" s="286" t="s">
        <v>96</v>
      </c>
      <c r="AV542" s="15" t="s">
        <v>100</v>
      </c>
      <c r="AW542" s="15" t="s">
        <v>41</v>
      </c>
      <c r="AX542" s="15" t="s">
        <v>87</v>
      </c>
      <c r="AY542" s="286" t="s">
        <v>298</v>
      </c>
    </row>
    <row r="543" s="2" customFormat="1" ht="78" customHeight="1">
      <c r="A543" s="41"/>
      <c r="B543" s="42"/>
      <c r="C543" s="217" t="s">
        <v>1381</v>
      </c>
      <c r="D543" s="217" t="s">
        <v>301</v>
      </c>
      <c r="E543" s="218" t="s">
        <v>1382</v>
      </c>
      <c r="F543" s="219" t="s">
        <v>1383</v>
      </c>
      <c r="G543" s="220" t="s">
        <v>594</v>
      </c>
      <c r="H543" s="221">
        <v>14016</v>
      </c>
      <c r="I543" s="222"/>
      <c r="J543" s="223">
        <f>ROUND(I543*H543,2)</f>
        <v>0</v>
      </c>
      <c r="K543" s="219" t="s">
        <v>305</v>
      </c>
      <c r="L543" s="47"/>
      <c r="M543" s="224" t="s">
        <v>35</v>
      </c>
      <c r="N543" s="225" t="s">
        <v>51</v>
      </c>
      <c r="O543" s="87"/>
      <c r="P543" s="226">
        <f>O543*H543</f>
        <v>0</v>
      </c>
      <c r="Q543" s="226">
        <v>0</v>
      </c>
      <c r="R543" s="226">
        <f>Q543*H543</f>
        <v>0</v>
      </c>
      <c r="S543" s="226">
        <v>0</v>
      </c>
      <c r="T543" s="227">
        <f>S543*H543</f>
        <v>0</v>
      </c>
      <c r="U543" s="41"/>
      <c r="V543" s="41"/>
      <c r="W543" s="41"/>
      <c r="X543" s="41"/>
      <c r="Y543" s="41"/>
      <c r="Z543" s="41"/>
      <c r="AA543" s="41"/>
      <c r="AB543" s="41"/>
      <c r="AC543" s="41"/>
      <c r="AD543" s="41"/>
      <c r="AE543" s="41"/>
      <c r="AR543" s="228" t="s">
        <v>398</v>
      </c>
      <c r="AT543" s="228" t="s">
        <v>301</v>
      </c>
      <c r="AU543" s="228" t="s">
        <v>96</v>
      </c>
      <c r="AY543" s="19" t="s">
        <v>298</v>
      </c>
      <c r="BE543" s="229">
        <f>IF(N543="základní",J543,0)</f>
        <v>0</v>
      </c>
      <c r="BF543" s="229">
        <f>IF(N543="snížená",J543,0)</f>
        <v>0</v>
      </c>
      <c r="BG543" s="229">
        <f>IF(N543="zákl. přenesená",J543,0)</f>
        <v>0</v>
      </c>
      <c r="BH543" s="229">
        <f>IF(N543="sníž. přenesená",J543,0)</f>
        <v>0</v>
      </c>
      <c r="BI543" s="229">
        <f>IF(N543="nulová",J543,0)</f>
        <v>0</v>
      </c>
      <c r="BJ543" s="19" t="s">
        <v>87</v>
      </c>
      <c r="BK543" s="229">
        <f>ROUND(I543*H543,2)</f>
        <v>0</v>
      </c>
      <c r="BL543" s="19" t="s">
        <v>398</v>
      </c>
      <c r="BM543" s="228" t="s">
        <v>1384</v>
      </c>
    </row>
    <row r="544" s="2" customFormat="1">
      <c r="A544" s="41"/>
      <c r="B544" s="42"/>
      <c r="C544" s="43"/>
      <c r="D544" s="250" t="s">
        <v>555</v>
      </c>
      <c r="E544" s="43"/>
      <c r="F544" s="251" t="s">
        <v>1385</v>
      </c>
      <c r="G544" s="43"/>
      <c r="H544" s="43"/>
      <c r="I544" s="247"/>
      <c r="J544" s="43"/>
      <c r="K544" s="43"/>
      <c r="L544" s="47"/>
      <c r="M544" s="248"/>
      <c r="N544" s="249"/>
      <c r="O544" s="87"/>
      <c r="P544" s="87"/>
      <c r="Q544" s="87"/>
      <c r="R544" s="87"/>
      <c r="S544" s="87"/>
      <c r="T544" s="88"/>
      <c r="U544" s="41"/>
      <c r="V544" s="41"/>
      <c r="W544" s="41"/>
      <c r="X544" s="41"/>
      <c r="Y544" s="41"/>
      <c r="Z544" s="41"/>
      <c r="AA544" s="41"/>
      <c r="AB544" s="41"/>
      <c r="AC544" s="41"/>
      <c r="AD544" s="41"/>
      <c r="AE544" s="41"/>
      <c r="AT544" s="19" t="s">
        <v>555</v>
      </c>
      <c r="AU544" s="19" t="s">
        <v>96</v>
      </c>
    </row>
    <row r="545" s="13" customFormat="1">
      <c r="A545" s="13"/>
      <c r="B545" s="255"/>
      <c r="C545" s="256"/>
      <c r="D545" s="250" t="s">
        <v>609</v>
      </c>
      <c r="E545" s="257" t="s">
        <v>35</v>
      </c>
      <c r="F545" s="258" t="s">
        <v>1015</v>
      </c>
      <c r="G545" s="256"/>
      <c r="H545" s="257" t="s">
        <v>35</v>
      </c>
      <c r="I545" s="259"/>
      <c r="J545" s="256"/>
      <c r="K545" s="256"/>
      <c r="L545" s="260"/>
      <c r="M545" s="261"/>
      <c r="N545" s="262"/>
      <c r="O545" s="262"/>
      <c r="P545" s="262"/>
      <c r="Q545" s="262"/>
      <c r="R545" s="262"/>
      <c r="S545" s="262"/>
      <c r="T545" s="263"/>
      <c r="U545" s="13"/>
      <c r="V545" s="13"/>
      <c r="W545" s="13"/>
      <c r="X545" s="13"/>
      <c r="Y545" s="13"/>
      <c r="Z545" s="13"/>
      <c r="AA545" s="13"/>
      <c r="AB545" s="13"/>
      <c r="AC545" s="13"/>
      <c r="AD545" s="13"/>
      <c r="AE545" s="13"/>
      <c r="AT545" s="264" t="s">
        <v>609</v>
      </c>
      <c r="AU545" s="264" t="s">
        <v>96</v>
      </c>
      <c r="AV545" s="13" t="s">
        <v>87</v>
      </c>
      <c r="AW545" s="13" t="s">
        <v>41</v>
      </c>
      <c r="AX545" s="13" t="s">
        <v>80</v>
      </c>
      <c r="AY545" s="264" t="s">
        <v>298</v>
      </c>
    </row>
    <row r="546" s="13" customFormat="1">
      <c r="A546" s="13"/>
      <c r="B546" s="255"/>
      <c r="C546" s="256"/>
      <c r="D546" s="250" t="s">
        <v>609</v>
      </c>
      <c r="E546" s="257" t="s">
        <v>35</v>
      </c>
      <c r="F546" s="258" t="s">
        <v>1033</v>
      </c>
      <c r="G546" s="256"/>
      <c r="H546" s="257" t="s">
        <v>35</v>
      </c>
      <c r="I546" s="259"/>
      <c r="J546" s="256"/>
      <c r="K546" s="256"/>
      <c r="L546" s="260"/>
      <c r="M546" s="261"/>
      <c r="N546" s="262"/>
      <c r="O546" s="262"/>
      <c r="P546" s="262"/>
      <c r="Q546" s="262"/>
      <c r="R546" s="262"/>
      <c r="S546" s="262"/>
      <c r="T546" s="263"/>
      <c r="U546" s="13"/>
      <c r="V546" s="13"/>
      <c r="W546" s="13"/>
      <c r="X546" s="13"/>
      <c r="Y546" s="13"/>
      <c r="Z546" s="13"/>
      <c r="AA546" s="13"/>
      <c r="AB546" s="13"/>
      <c r="AC546" s="13"/>
      <c r="AD546" s="13"/>
      <c r="AE546" s="13"/>
      <c r="AT546" s="264" t="s">
        <v>609</v>
      </c>
      <c r="AU546" s="264" t="s">
        <v>96</v>
      </c>
      <c r="AV546" s="13" t="s">
        <v>87</v>
      </c>
      <c r="AW546" s="13" t="s">
        <v>41</v>
      </c>
      <c r="AX546" s="13" t="s">
        <v>80</v>
      </c>
      <c r="AY546" s="264" t="s">
        <v>298</v>
      </c>
    </row>
    <row r="547" s="14" customFormat="1">
      <c r="A547" s="14"/>
      <c r="B547" s="265"/>
      <c r="C547" s="266"/>
      <c r="D547" s="250" t="s">
        <v>609</v>
      </c>
      <c r="E547" s="267" t="s">
        <v>35</v>
      </c>
      <c r="F547" s="268" t="s">
        <v>1034</v>
      </c>
      <c r="G547" s="266"/>
      <c r="H547" s="269">
        <v>14016</v>
      </c>
      <c r="I547" s="270"/>
      <c r="J547" s="266"/>
      <c r="K547" s="266"/>
      <c r="L547" s="271"/>
      <c r="M547" s="272"/>
      <c r="N547" s="273"/>
      <c r="O547" s="273"/>
      <c r="P547" s="273"/>
      <c r="Q547" s="273"/>
      <c r="R547" s="273"/>
      <c r="S547" s="273"/>
      <c r="T547" s="274"/>
      <c r="U547" s="14"/>
      <c r="V547" s="14"/>
      <c r="W547" s="14"/>
      <c r="X547" s="14"/>
      <c r="Y547" s="14"/>
      <c r="Z547" s="14"/>
      <c r="AA547" s="14"/>
      <c r="AB547" s="14"/>
      <c r="AC547" s="14"/>
      <c r="AD547" s="14"/>
      <c r="AE547" s="14"/>
      <c r="AT547" s="275" t="s">
        <v>609</v>
      </c>
      <c r="AU547" s="275" t="s">
        <v>96</v>
      </c>
      <c r="AV547" s="14" t="s">
        <v>89</v>
      </c>
      <c r="AW547" s="14" t="s">
        <v>41</v>
      </c>
      <c r="AX547" s="14" t="s">
        <v>80</v>
      </c>
      <c r="AY547" s="275" t="s">
        <v>298</v>
      </c>
    </row>
    <row r="548" s="15" customFormat="1">
      <c r="A548" s="15"/>
      <c r="B548" s="276"/>
      <c r="C548" s="277"/>
      <c r="D548" s="250" t="s">
        <v>609</v>
      </c>
      <c r="E548" s="278" t="s">
        <v>35</v>
      </c>
      <c r="F548" s="279" t="s">
        <v>612</v>
      </c>
      <c r="G548" s="277"/>
      <c r="H548" s="280">
        <v>14016</v>
      </c>
      <c r="I548" s="281"/>
      <c r="J548" s="277"/>
      <c r="K548" s="277"/>
      <c r="L548" s="282"/>
      <c r="M548" s="283"/>
      <c r="N548" s="284"/>
      <c r="O548" s="284"/>
      <c r="P548" s="284"/>
      <c r="Q548" s="284"/>
      <c r="R548" s="284"/>
      <c r="S548" s="284"/>
      <c r="T548" s="285"/>
      <c r="U548" s="15"/>
      <c r="V548" s="15"/>
      <c r="W548" s="15"/>
      <c r="X548" s="15"/>
      <c r="Y548" s="15"/>
      <c r="Z548" s="15"/>
      <c r="AA548" s="15"/>
      <c r="AB548" s="15"/>
      <c r="AC548" s="15"/>
      <c r="AD548" s="15"/>
      <c r="AE548" s="15"/>
      <c r="AT548" s="286" t="s">
        <v>609</v>
      </c>
      <c r="AU548" s="286" t="s">
        <v>96</v>
      </c>
      <c r="AV548" s="15" t="s">
        <v>100</v>
      </c>
      <c r="AW548" s="15" t="s">
        <v>41</v>
      </c>
      <c r="AX548" s="15" t="s">
        <v>87</v>
      </c>
      <c r="AY548" s="286" t="s">
        <v>298</v>
      </c>
    </row>
    <row r="549" s="2" customFormat="1" ht="44.25" customHeight="1">
      <c r="A549" s="41"/>
      <c r="B549" s="42"/>
      <c r="C549" s="217" t="s">
        <v>1386</v>
      </c>
      <c r="D549" s="217" t="s">
        <v>301</v>
      </c>
      <c r="E549" s="218" t="s">
        <v>1387</v>
      </c>
      <c r="F549" s="219" t="s">
        <v>1388</v>
      </c>
      <c r="G549" s="220" t="s">
        <v>315</v>
      </c>
      <c r="H549" s="221">
        <v>7</v>
      </c>
      <c r="I549" s="222"/>
      <c r="J549" s="223">
        <f>ROUND(I549*H549,2)</f>
        <v>0</v>
      </c>
      <c r="K549" s="219" t="s">
        <v>305</v>
      </c>
      <c r="L549" s="47"/>
      <c r="M549" s="224" t="s">
        <v>35</v>
      </c>
      <c r="N549" s="225" t="s">
        <v>51</v>
      </c>
      <c r="O549" s="87"/>
      <c r="P549" s="226">
        <f>O549*H549</f>
        <v>0</v>
      </c>
      <c r="Q549" s="226">
        <v>0</v>
      </c>
      <c r="R549" s="226">
        <f>Q549*H549</f>
        <v>0</v>
      </c>
      <c r="S549" s="226">
        <v>0</v>
      </c>
      <c r="T549" s="227">
        <f>S549*H549</f>
        <v>0</v>
      </c>
      <c r="U549" s="41"/>
      <c r="V549" s="41"/>
      <c r="W549" s="41"/>
      <c r="X549" s="41"/>
      <c r="Y549" s="41"/>
      <c r="Z549" s="41"/>
      <c r="AA549" s="41"/>
      <c r="AB549" s="41"/>
      <c r="AC549" s="41"/>
      <c r="AD549" s="41"/>
      <c r="AE549" s="41"/>
      <c r="AR549" s="228" t="s">
        <v>398</v>
      </c>
      <c r="AT549" s="228" t="s">
        <v>301</v>
      </c>
      <c r="AU549" s="228" t="s">
        <v>96</v>
      </c>
      <c r="AY549" s="19" t="s">
        <v>298</v>
      </c>
      <c r="BE549" s="229">
        <f>IF(N549="základní",J549,0)</f>
        <v>0</v>
      </c>
      <c r="BF549" s="229">
        <f>IF(N549="snížená",J549,0)</f>
        <v>0</v>
      </c>
      <c r="BG549" s="229">
        <f>IF(N549="zákl. přenesená",J549,0)</f>
        <v>0</v>
      </c>
      <c r="BH549" s="229">
        <f>IF(N549="sníž. přenesená",J549,0)</f>
        <v>0</v>
      </c>
      <c r="BI549" s="229">
        <f>IF(N549="nulová",J549,0)</f>
        <v>0</v>
      </c>
      <c r="BJ549" s="19" t="s">
        <v>87</v>
      </c>
      <c r="BK549" s="229">
        <f>ROUND(I549*H549,2)</f>
        <v>0</v>
      </c>
      <c r="BL549" s="19" t="s">
        <v>398</v>
      </c>
      <c r="BM549" s="228" t="s">
        <v>1389</v>
      </c>
    </row>
    <row r="550" s="13" customFormat="1">
      <c r="A550" s="13"/>
      <c r="B550" s="255"/>
      <c r="C550" s="256"/>
      <c r="D550" s="250" t="s">
        <v>609</v>
      </c>
      <c r="E550" s="257" t="s">
        <v>35</v>
      </c>
      <c r="F550" s="258" t="s">
        <v>1015</v>
      </c>
      <c r="G550" s="256"/>
      <c r="H550" s="257" t="s">
        <v>35</v>
      </c>
      <c r="I550" s="259"/>
      <c r="J550" s="256"/>
      <c r="K550" s="256"/>
      <c r="L550" s="260"/>
      <c r="M550" s="261"/>
      <c r="N550" s="262"/>
      <c r="O550" s="262"/>
      <c r="P550" s="262"/>
      <c r="Q550" s="262"/>
      <c r="R550" s="262"/>
      <c r="S550" s="262"/>
      <c r="T550" s="263"/>
      <c r="U550" s="13"/>
      <c r="V550" s="13"/>
      <c r="W550" s="13"/>
      <c r="X550" s="13"/>
      <c r="Y550" s="13"/>
      <c r="Z550" s="13"/>
      <c r="AA550" s="13"/>
      <c r="AB550" s="13"/>
      <c r="AC550" s="13"/>
      <c r="AD550" s="13"/>
      <c r="AE550" s="13"/>
      <c r="AT550" s="264" t="s">
        <v>609</v>
      </c>
      <c r="AU550" s="264" t="s">
        <v>96</v>
      </c>
      <c r="AV550" s="13" t="s">
        <v>87</v>
      </c>
      <c r="AW550" s="13" t="s">
        <v>41</v>
      </c>
      <c r="AX550" s="13" t="s">
        <v>80</v>
      </c>
      <c r="AY550" s="264" t="s">
        <v>298</v>
      </c>
    </row>
    <row r="551" s="13" customFormat="1">
      <c r="A551" s="13"/>
      <c r="B551" s="255"/>
      <c r="C551" s="256"/>
      <c r="D551" s="250" t="s">
        <v>609</v>
      </c>
      <c r="E551" s="257" t="s">
        <v>35</v>
      </c>
      <c r="F551" s="258" t="s">
        <v>1390</v>
      </c>
      <c r="G551" s="256"/>
      <c r="H551" s="257" t="s">
        <v>35</v>
      </c>
      <c r="I551" s="259"/>
      <c r="J551" s="256"/>
      <c r="K551" s="256"/>
      <c r="L551" s="260"/>
      <c r="M551" s="261"/>
      <c r="N551" s="262"/>
      <c r="O551" s="262"/>
      <c r="P551" s="262"/>
      <c r="Q551" s="262"/>
      <c r="R551" s="262"/>
      <c r="S551" s="262"/>
      <c r="T551" s="263"/>
      <c r="U551" s="13"/>
      <c r="V551" s="13"/>
      <c r="W551" s="13"/>
      <c r="X551" s="13"/>
      <c r="Y551" s="13"/>
      <c r="Z551" s="13"/>
      <c r="AA551" s="13"/>
      <c r="AB551" s="13"/>
      <c r="AC551" s="13"/>
      <c r="AD551" s="13"/>
      <c r="AE551" s="13"/>
      <c r="AT551" s="264" t="s">
        <v>609</v>
      </c>
      <c r="AU551" s="264" t="s">
        <v>96</v>
      </c>
      <c r="AV551" s="13" t="s">
        <v>87</v>
      </c>
      <c r="AW551" s="13" t="s">
        <v>41</v>
      </c>
      <c r="AX551" s="13" t="s">
        <v>80</v>
      </c>
      <c r="AY551" s="264" t="s">
        <v>298</v>
      </c>
    </row>
    <row r="552" s="14" customFormat="1">
      <c r="A552" s="14"/>
      <c r="B552" s="265"/>
      <c r="C552" s="266"/>
      <c r="D552" s="250" t="s">
        <v>609</v>
      </c>
      <c r="E552" s="267" t="s">
        <v>35</v>
      </c>
      <c r="F552" s="268" t="s">
        <v>96</v>
      </c>
      <c r="G552" s="266"/>
      <c r="H552" s="269">
        <v>3</v>
      </c>
      <c r="I552" s="270"/>
      <c r="J552" s="266"/>
      <c r="K552" s="266"/>
      <c r="L552" s="271"/>
      <c r="M552" s="272"/>
      <c r="N552" s="273"/>
      <c r="O552" s="273"/>
      <c r="P552" s="273"/>
      <c r="Q552" s="273"/>
      <c r="R552" s="273"/>
      <c r="S552" s="273"/>
      <c r="T552" s="274"/>
      <c r="U552" s="14"/>
      <c r="V552" s="14"/>
      <c r="W552" s="14"/>
      <c r="X552" s="14"/>
      <c r="Y552" s="14"/>
      <c r="Z552" s="14"/>
      <c r="AA552" s="14"/>
      <c r="AB552" s="14"/>
      <c r="AC552" s="14"/>
      <c r="AD552" s="14"/>
      <c r="AE552" s="14"/>
      <c r="AT552" s="275" t="s">
        <v>609</v>
      </c>
      <c r="AU552" s="275" t="s">
        <v>96</v>
      </c>
      <c r="AV552" s="14" t="s">
        <v>89</v>
      </c>
      <c r="AW552" s="14" t="s">
        <v>41</v>
      </c>
      <c r="AX552" s="14" t="s">
        <v>80</v>
      </c>
      <c r="AY552" s="275" t="s">
        <v>298</v>
      </c>
    </row>
    <row r="553" s="13" customFormat="1">
      <c r="A553" s="13"/>
      <c r="B553" s="255"/>
      <c r="C553" s="256"/>
      <c r="D553" s="250" t="s">
        <v>609</v>
      </c>
      <c r="E553" s="257" t="s">
        <v>35</v>
      </c>
      <c r="F553" s="258" t="s">
        <v>1391</v>
      </c>
      <c r="G553" s="256"/>
      <c r="H553" s="257" t="s">
        <v>35</v>
      </c>
      <c r="I553" s="259"/>
      <c r="J553" s="256"/>
      <c r="K553" s="256"/>
      <c r="L553" s="260"/>
      <c r="M553" s="261"/>
      <c r="N553" s="262"/>
      <c r="O553" s="262"/>
      <c r="P553" s="262"/>
      <c r="Q553" s="262"/>
      <c r="R553" s="262"/>
      <c r="S553" s="262"/>
      <c r="T553" s="263"/>
      <c r="U553" s="13"/>
      <c r="V553" s="13"/>
      <c r="W553" s="13"/>
      <c r="X553" s="13"/>
      <c r="Y553" s="13"/>
      <c r="Z553" s="13"/>
      <c r="AA553" s="13"/>
      <c r="AB553" s="13"/>
      <c r="AC553" s="13"/>
      <c r="AD553" s="13"/>
      <c r="AE553" s="13"/>
      <c r="AT553" s="264" t="s">
        <v>609</v>
      </c>
      <c r="AU553" s="264" t="s">
        <v>96</v>
      </c>
      <c r="AV553" s="13" t="s">
        <v>87</v>
      </c>
      <c r="AW553" s="13" t="s">
        <v>41</v>
      </c>
      <c r="AX553" s="13" t="s">
        <v>80</v>
      </c>
      <c r="AY553" s="264" t="s">
        <v>298</v>
      </c>
    </row>
    <row r="554" s="14" customFormat="1">
      <c r="A554" s="14"/>
      <c r="B554" s="265"/>
      <c r="C554" s="266"/>
      <c r="D554" s="250" t="s">
        <v>609</v>
      </c>
      <c r="E554" s="267" t="s">
        <v>35</v>
      </c>
      <c r="F554" s="268" t="s">
        <v>89</v>
      </c>
      <c r="G554" s="266"/>
      <c r="H554" s="269">
        <v>2</v>
      </c>
      <c r="I554" s="270"/>
      <c r="J554" s="266"/>
      <c r="K554" s="266"/>
      <c r="L554" s="271"/>
      <c r="M554" s="272"/>
      <c r="N554" s="273"/>
      <c r="O554" s="273"/>
      <c r="P554" s="273"/>
      <c r="Q554" s="273"/>
      <c r="R554" s="273"/>
      <c r="S554" s="273"/>
      <c r="T554" s="274"/>
      <c r="U554" s="14"/>
      <c r="V554" s="14"/>
      <c r="W554" s="14"/>
      <c r="X554" s="14"/>
      <c r="Y554" s="14"/>
      <c r="Z554" s="14"/>
      <c r="AA554" s="14"/>
      <c r="AB554" s="14"/>
      <c r="AC554" s="14"/>
      <c r="AD554" s="14"/>
      <c r="AE554" s="14"/>
      <c r="AT554" s="275" t="s">
        <v>609</v>
      </c>
      <c r="AU554" s="275" t="s">
        <v>96</v>
      </c>
      <c r="AV554" s="14" t="s">
        <v>89</v>
      </c>
      <c r="AW554" s="14" t="s">
        <v>41</v>
      </c>
      <c r="AX554" s="14" t="s">
        <v>80</v>
      </c>
      <c r="AY554" s="275" t="s">
        <v>298</v>
      </c>
    </row>
    <row r="555" s="13" customFormat="1">
      <c r="A555" s="13"/>
      <c r="B555" s="255"/>
      <c r="C555" s="256"/>
      <c r="D555" s="250" t="s">
        <v>609</v>
      </c>
      <c r="E555" s="257" t="s">
        <v>35</v>
      </c>
      <c r="F555" s="258" t="s">
        <v>1392</v>
      </c>
      <c r="G555" s="256"/>
      <c r="H555" s="257" t="s">
        <v>35</v>
      </c>
      <c r="I555" s="259"/>
      <c r="J555" s="256"/>
      <c r="K555" s="256"/>
      <c r="L555" s="260"/>
      <c r="M555" s="261"/>
      <c r="N555" s="262"/>
      <c r="O555" s="262"/>
      <c r="P555" s="262"/>
      <c r="Q555" s="262"/>
      <c r="R555" s="262"/>
      <c r="S555" s="262"/>
      <c r="T555" s="263"/>
      <c r="U555" s="13"/>
      <c r="V555" s="13"/>
      <c r="W555" s="13"/>
      <c r="X555" s="13"/>
      <c r="Y555" s="13"/>
      <c r="Z555" s="13"/>
      <c r="AA555" s="13"/>
      <c r="AB555" s="13"/>
      <c r="AC555" s="13"/>
      <c r="AD555" s="13"/>
      <c r="AE555" s="13"/>
      <c r="AT555" s="264" t="s">
        <v>609</v>
      </c>
      <c r="AU555" s="264" t="s">
        <v>96</v>
      </c>
      <c r="AV555" s="13" t="s">
        <v>87</v>
      </c>
      <c r="AW555" s="13" t="s">
        <v>41</v>
      </c>
      <c r="AX555" s="13" t="s">
        <v>80</v>
      </c>
      <c r="AY555" s="264" t="s">
        <v>298</v>
      </c>
    </row>
    <row r="556" s="14" customFormat="1">
      <c r="A556" s="14"/>
      <c r="B556" s="265"/>
      <c r="C556" s="266"/>
      <c r="D556" s="250" t="s">
        <v>609</v>
      </c>
      <c r="E556" s="267" t="s">
        <v>35</v>
      </c>
      <c r="F556" s="268" t="s">
        <v>89</v>
      </c>
      <c r="G556" s="266"/>
      <c r="H556" s="269">
        <v>2</v>
      </c>
      <c r="I556" s="270"/>
      <c r="J556" s="266"/>
      <c r="K556" s="266"/>
      <c r="L556" s="271"/>
      <c r="M556" s="272"/>
      <c r="N556" s="273"/>
      <c r="O556" s="273"/>
      <c r="P556" s="273"/>
      <c r="Q556" s="273"/>
      <c r="R556" s="273"/>
      <c r="S556" s="273"/>
      <c r="T556" s="274"/>
      <c r="U556" s="14"/>
      <c r="V556" s="14"/>
      <c r="W556" s="14"/>
      <c r="X556" s="14"/>
      <c r="Y556" s="14"/>
      <c r="Z556" s="14"/>
      <c r="AA556" s="14"/>
      <c r="AB556" s="14"/>
      <c r="AC556" s="14"/>
      <c r="AD556" s="14"/>
      <c r="AE556" s="14"/>
      <c r="AT556" s="275" t="s">
        <v>609</v>
      </c>
      <c r="AU556" s="275" t="s">
        <v>96</v>
      </c>
      <c r="AV556" s="14" t="s">
        <v>89</v>
      </c>
      <c r="AW556" s="14" t="s">
        <v>41</v>
      </c>
      <c r="AX556" s="14" t="s">
        <v>80</v>
      </c>
      <c r="AY556" s="275" t="s">
        <v>298</v>
      </c>
    </row>
    <row r="557" s="15" customFormat="1">
      <c r="A557" s="15"/>
      <c r="B557" s="276"/>
      <c r="C557" s="277"/>
      <c r="D557" s="250" t="s">
        <v>609</v>
      </c>
      <c r="E557" s="278" t="s">
        <v>35</v>
      </c>
      <c r="F557" s="279" t="s">
        <v>612</v>
      </c>
      <c r="G557" s="277"/>
      <c r="H557" s="280">
        <v>7</v>
      </c>
      <c r="I557" s="281"/>
      <c r="J557" s="277"/>
      <c r="K557" s="277"/>
      <c r="L557" s="282"/>
      <c r="M557" s="283"/>
      <c r="N557" s="284"/>
      <c r="O557" s="284"/>
      <c r="P557" s="284"/>
      <c r="Q557" s="284"/>
      <c r="R557" s="284"/>
      <c r="S557" s="284"/>
      <c r="T557" s="285"/>
      <c r="U557" s="15"/>
      <c r="V557" s="15"/>
      <c r="W557" s="15"/>
      <c r="X557" s="15"/>
      <c r="Y557" s="15"/>
      <c r="Z557" s="15"/>
      <c r="AA557" s="15"/>
      <c r="AB557" s="15"/>
      <c r="AC557" s="15"/>
      <c r="AD557" s="15"/>
      <c r="AE557" s="15"/>
      <c r="AT557" s="286" t="s">
        <v>609</v>
      </c>
      <c r="AU557" s="286" t="s">
        <v>96</v>
      </c>
      <c r="AV557" s="15" t="s">
        <v>100</v>
      </c>
      <c r="AW557" s="15" t="s">
        <v>41</v>
      </c>
      <c r="AX557" s="15" t="s">
        <v>87</v>
      </c>
      <c r="AY557" s="286" t="s">
        <v>298</v>
      </c>
    </row>
    <row r="558" s="2" customFormat="1" ht="44.25" customHeight="1">
      <c r="A558" s="41"/>
      <c r="B558" s="42"/>
      <c r="C558" s="217" t="s">
        <v>1393</v>
      </c>
      <c r="D558" s="217" t="s">
        <v>301</v>
      </c>
      <c r="E558" s="218" t="s">
        <v>1394</v>
      </c>
      <c r="F558" s="219" t="s">
        <v>1395</v>
      </c>
      <c r="G558" s="220" t="s">
        <v>315</v>
      </c>
      <c r="H558" s="221">
        <v>4</v>
      </c>
      <c r="I558" s="222"/>
      <c r="J558" s="223">
        <f>ROUND(I558*H558,2)</f>
        <v>0</v>
      </c>
      <c r="K558" s="219" t="s">
        <v>305</v>
      </c>
      <c r="L558" s="47"/>
      <c r="M558" s="224" t="s">
        <v>35</v>
      </c>
      <c r="N558" s="225" t="s">
        <v>51</v>
      </c>
      <c r="O558" s="87"/>
      <c r="P558" s="226">
        <f>O558*H558</f>
        <v>0</v>
      </c>
      <c r="Q558" s="226">
        <v>0</v>
      </c>
      <c r="R558" s="226">
        <f>Q558*H558</f>
        <v>0</v>
      </c>
      <c r="S558" s="226">
        <v>0</v>
      </c>
      <c r="T558" s="227">
        <f>S558*H558</f>
        <v>0</v>
      </c>
      <c r="U558" s="41"/>
      <c r="V558" s="41"/>
      <c r="W558" s="41"/>
      <c r="X558" s="41"/>
      <c r="Y558" s="41"/>
      <c r="Z558" s="41"/>
      <c r="AA558" s="41"/>
      <c r="AB558" s="41"/>
      <c r="AC558" s="41"/>
      <c r="AD558" s="41"/>
      <c r="AE558" s="41"/>
      <c r="AR558" s="228" t="s">
        <v>398</v>
      </c>
      <c r="AT558" s="228" t="s">
        <v>301</v>
      </c>
      <c r="AU558" s="228" t="s">
        <v>96</v>
      </c>
      <c r="AY558" s="19" t="s">
        <v>298</v>
      </c>
      <c r="BE558" s="229">
        <f>IF(N558="základní",J558,0)</f>
        <v>0</v>
      </c>
      <c r="BF558" s="229">
        <f>IF(N558="snížená",J558,0)</f>
        <v>0</v>
      </c>
      <c r="BG558" s="229">
        <f>IF(N558="zákl. přenesená",J558,0)</f>
        <v>0</v>
      </c>
      <c r="BH558" s="229">
        <f>IF(N558="sníž. přenesená",J558,0)</f>
        <v>0</v>
      </c>
      <c r="BI558" s="229">
        <f>IF(N558="nulová",J558,0)</f>
        <v>0</v>
      </c>
      <c r="BJ558" s="19" t="s">
        <v>87</v>
      </c>
      <c r="BK558" s="229">
        <f>ROUND(I558*H558,2)</f>
        <v>0</v>
      </c>
      <c r="BL558" s="19" t="s">
        <v>398</v>
      </c>
      <c r="BM558" s="228" t="s">
        <v>1396</v>
      </c>
    </row>
    <row r="559" s="13" customFormat="1">
      <c r="A559" s="13"/>
      <c r="B559" s="255"/>
      <c r="C559" s="256"/>
      <c r="D559" s="250" t="s">
        <v>609</v>
      </c>
      <c r="E559" s="257" t="s">
        <v>35</v>
      </c>
      <c r="F559" s="258" t="s">
        <v>1015</v>
      </c>
      <c r="G559" s="256"/>
      <c r="H559" s="257" t="s">
        <v>35</v>
      </c>
      <c r="I559" s="259"/>
      <c r="J559" s="256"/>
      <c r="K559" s="256"/>
      <c r="L559" s="260"/>
      <c r="M559" s="261"/>
      <c r="N559" s="262"/>
      <c r="O559" s="262"/>
      <c r="P559" s="262"/>
      <c r="Q559" s="262"/>
      <c r="R559" s="262"/>
      <c r="S559" s="262"/>
      <c r="T559" s="263"/>
      <c r="U559" s="13"/>
      <c r="V559" s="13"/>
      <c r="W559" s="13"/>
      <c r="X559" s="13"/>
      <c r="Y559" s="13"/>
      <c r="Z559" s="13"/>
      <c r="AA559" s="13"/>
      <c r="AB559" s="13"/>
      <c r="AC559" s="13"/>
      <c r="AD559" s="13"/>
      <c r="AE559" s="13"/>
      <c r="AT559" s="264" t="s">
        <v>609</v>
      </c>
      <c r="AU559" s="264" t="s">
        <v>96</v>
      </c>
      <c r="AV559" s="13" t="s">
        <v>87</v>
      </c>
      <c r="AW559" s="13" t="s">
        <v>41</v>
      </c>
      <c r="AX559" s="13" t="s">
        <v>80</v>
      </c>
      <c r="AY559" s="264" t="s">
        <v>298</v>
      </c>
    </row>
    <row r="560" s="13" customFormat="1">
      <c r="A560" s="13"/>
      <c r="B560" s="255"/>
      <c r="C560" s="256"/>
      <c r="D560" s="250" t="s">
        <v>609</v>
      </c>
      <c r="E560" s="257" t="s">
        <v>35</v>
      </c>
      <c r="F560" s="258" t="s">
        <v>1397</v>
      </c>
      <c r="G560" s="256"/>
      <c r="H560" s="257" t="s">
        <v>35</v>
      </c>
      <c r="I560" s="259"/>
      <c r="J560" s="256"/>
      <c r="K560" s="256"/>
      <c r="L560" s="260"/>
      <c r="M560" s="261"/>
      <c r="N560" s="262"/>
      <c r="O560" s="262"/>
      <c r="P560" s="262"/>
      <c r="Q560" s="262"/>
      <c r="R560" s="262"/>
      <c r="S560" s="262"/>
      <c r="T560" s="263"/>
      <c r="U560" s="13"/>
      <c r="V560" s="13"/>
      <c r="W560" s="13"/>
      <c r="X560" s="13"/>
      <c r="Y560" s="13"/>
      <c r="Z560" s="13"/>
      <c r="AA560" s="13"/>
      <c r="AB560" s="13"/>
      <c r="AC560" s="13"/>
      <c r="AD560" s="13"/>
      <c r="AE560" s="13"/>
      <c r="AT560" s="264" t="s">
        <v>609</v>
      </c>
      <c r="AU560" s="264" t="s">
        <v>96</v>
      </c>
      <c r="AV560" s="13" t="s">
        <v>87</v>
      </c>
      <c r="AW560" s="13" t="s">
        <v>41</v>
      </c>
      <c r="AX560" s="13" t="s">
        <v>80</v>
      </c>
      <c r="AY560" s="264" t="s">
        <v>298</v>
      </c>
    </row>
    <row r="561" s="14" customFormat="1">
      <c r="A561" s="14"/>
      <c r="B561" s="265"/>
      <c r="C561" s="266"/>
      <c r="D561" s="250" t="s">
        <v>609</v>
      </c>
      <c r="E561" s="267" t="s">
        <v>35</v>
      </c>
      <c r="F561" s="268" t="s">
        <v>87</v>
      </c>
      <c r="G561" s="266"/>
      <c r="H561" s="269">
        <v>1</v>
      </c>
      <c r="I561" s="270"/>
      <c r="J561" s="266"/>
      <c r="K561" s="266"/>
      <c r="L561" s="271"/>
      <c r="M561" s="272"/>
      <c r="N561" s="273"/>
      <c r="O561" s="273"/>
      <c r="P561" s="273"/>
      <c r="Q561" s="273"/>
      <c r="R561" s="273"/>
      <c r="S561" s="273"/>
      <c r="T561" s="274"/>
      <c r="U561" s="14"/>
      <c r="V561" s="14"/>
      <c r="W561" s="14"/>
      <c r="X561" s="14"/>
      <c r="Y561" s="14"/>
      <c r="Z561" s="14"/>
      <c r="AA561" s="14"/>
      <c r="AB561" s="14"/>
      <c r="AC561" s="14"/>
      <c r="AD561" s="14"/>
      <c r="AE561" s="14"/>
      <c r="AT561" s="275" t="s">
        <v>609</v>
      </c>
      <c r="AU561" s="275" t="s">
        <v>96</v>
      </c>
      <c r="AV561" s="14" t="s">
        <v>89</v>
      </c>
      <c r="AW561" s="14" t="s">
        <v>41</v>
      </c>
      <c r="AX561" s="14" t="s">
        <v>80</v>
      </c>
      <c r="AY561" s="275" t="s">
        <v>298</v>
      </c>
    </row>
    <row r="562" s="13" customFormat="1">
      <c r="A562" s="13"/>
      <c r="B562" s="255"/>
      <c r="C562" s="256"/>
      <c r="D562" s="250" t="s">
        <v>609</v>
      </c>
      <c r="E562" s="257" t="s">
        <v>35</v>
      </c>
      <c r="F562" s="258" t="s">
        <v>1398</v>
      </c>
      <c r="G562" s="256"/>
      <c r="H562" s="257" t="s">
        <v>35</v>
      </c>
      <c r="I562" s="259"/>
      <c r="J562" s="256"/>
      <c r="K562" s="256"/>
      <c r="L562" s="260"/>
      <c r="M562" s="261"/>
      <c r="N562" s="262"/>
      <c r="O562" s="262"/>
      <c r="P562" s="262"/>
      <c r="Q562" s="262"/>
      <c r="R562" s="262"/>
      <c r="S562" s="262"/>
      <c r="T562" s="263"/>
      <c r="U562" s="13"/>
      <c r="V562" s="13"/>
      <c r="W562" s="13"/>
      <c r="X562" s="13"/>
      <c r="Y562" s="13"/>
      <c r="Z562" s="13"/>
      <c r="AA562" s="13"/>
      <c r="AB562" s="13"/>
      <c r="AC562" s="13"/>
      <c r="AD562" s="13"/>
      <c r="AE562" s="13"/>
      <c r="AT562" s="264" t="s">
        <v>609</v>
      </c>
      <c r="AU562" s="264" t="s">
        <v>96</v>
      </c>
      <c r="AV562" s="13" t="s">
        <v>87</v>
      </c>
      <c r="AW562" s="13" t="s">
        <v>41</v>
      </c>
      <c r="AX562" s="13" t="s">
        <v>80</v>
      </c>
      <c r="AY562" s="264" t="s">
        <v>298</v>
      </c>
    </row>
    <row r="563" s="14" customFormat="1">
      <c r="A563" s="14"/>
      <c r="B563" s="265"/>
      <c r="C563" s="266"/>
      <c r="D563" s="250" t="s">
        <v>609</v>
      </c>
      <c r="E563" s="267" t="s">
        <v>35</v>
      </c>
      <c r="F563" s="268" t="s">
        <v>89</v>
      </c>
      <c r="G563" s="266"/>
      <c r="H563" s="269">
        <v>2</v>
      </c>
      <c r="I563" s="270"/>
      <c r="J563" s="266"/>
      <c r="K563" s="266"/>
      <c r="L563" s="271"/>
      <c r="M563" s="272"/>
      <c r="N563" s="273"/>
      <c r="O563" s="273"/>
      <c r="P563" s="273"/>
      <c r="Q563" s="273"/>
      <c r="R563" s="273"/>
      <c r="S563" s="273"/>
      <c r="T563" s="274"/>
      <c r="U563" s="14"/>
      <c r="V563" s="14"/>
      <c r="W563" s="14"/>
      <c r="X563" s="14"/>
      <c r="Y563" s="14"/>
      <c r="Z563" s="14"/>
      <c r="AA563" s="14"/>
      <c r="AB563" s="14"/>
      <c r="AC563" s="14"/>
      <c r="AD563" s="14"/>
      <c r="AE563" s="14"/>
      <c r="AT563" s="275" t="s">
        <v>609</v>
      </c>
      <c r="AU563" s="275" t="s">
        <v>96</v>
      </c>
      <c r="AV563" s="14" t="s">
        <v>89</v>
      </c>
      <c r="AW563" s="14" t="s">
        <v>41</v>
      </c>
      <c r="AX563" s="14" t="s">
        <v>80</v>
      </c>
      <c r="AY563" s="275" t="s">
        <v>298</v>
      </c>
    </row>
    <row r="564" s="13" customFormat="1">
      <c r="A564" s="13"/>
      <c r="B564" s="255"/>
      <c r="C564" s="256"/>
      <c r="D564" s="250" t="s">
        <v>609</v>
      </c>
      <c r="E564" s="257" t="s">
        <v>35</v>
      </c>
      <c r="F564" s="258" t="s">
        <v>1399</v>
      </c>
      <c r="G564" s="256"/>
      <c r="H564" s="257" t="s">
        <v>35</v>
      </c>
      <c r="I564" s="259"/>
      <c r="J564" s="256"/>
      <c r="K564" s="256"/>
      <c r="L564" s="260"/>
      <c r="M564" s="261"/>
      <c r="N564" s="262"/>
      <c r="O564" s="262"/>
      <c r="P564" s="262"/>
      <c r="Q564" s="262"/>
      <c r="R564" s="262"/>
      <c r="S564" s="262"/>
      <c r="T564" s="263"/>
      <c r="U564" s="13"/>
      <c r="V564" s="13"/>
      <c r="W564" s="13"/>
      <c r="X564" s="13"/>
      <c r="Y564" s="13"/>
      <c r="Z564" s="13"/>
      <c r="AA564" s="13"/>
      <c r="AB564" s="13"/>
      <c r="AC564" s="13"/>
      <c r="AD564" s="13"/>
      <c r="AE564" s="13"/>
      <c r="AT564" s="264" t="s">
        <v>609</v>
      </c>
      <c r="AU564" s="264" t="s">
        <v>96</v>
      </c>
      <c r="AV564" s="13" t="s">
        <v>87</v>
      </c>
      <c r="AW564" s="13" t="s">
        <v>41</v>
      </c>
      <c r="AX564" s="13" t="s">
        <v>80</v>
      </c>
      <c r="AY564" s="264" t="s">
        <v>298</v>
      </c>
    </row>
    <row r="565" s="14" customFormat="1">
      <c r="A565" s="14"/>
      <c r="B565" s="265"/>
      <c r="C565" s="266"/>
      <c r="D565" s="250" t="s">
        <v>609</v>
      </c>
      <c r="E565" s="267" t="s">
        <v>35</v>
      </c>
      <c r="F565" s="268" t="s">
        <v>87</v>
      </c>
      <c r="G565" s="266"/>
      <c r="H565" s="269">
        <v>1</v>
      </c>
      <c r="I565" s="270"/>
      <c r="J565" s="266"/>
      <c r="K565" s="266"/>
      <c r="L565" s="271"/>
      <c r="M565" s="272"/>
      <c r="N565" s="273"/>
      <c r="O565" s="273"/>
      <c r="P565" s="273"/>
      <c r="Q565" s="273"/>
      <c r="R565" s="273"/>
      <c r="S565" s="273"/>
      <c r="T565" s="274"/>
      <c r="U565" s="14"/>
      <c r="V565" s="14"/>
      <c r="W565" s="14"/>
      <c r="X565" s="14"/>
      <c r="Y565" s="14"/>
      <c r="Z565" s="14"/>
      <c r="AA565" s="14"/>
      <c r="AB565" s="14"/>
      <c r="AC565" s="14"/>
      <c r="AD565" s="14"/>
      <c r="AE565" s="14"/>
      <c r="AT565" s="275" t="s">
        <v>609</v>
      </c>
      <c r="AU565" s="275" t="s">
        <v>96</v>
      </c>
      <c r="AV565" s="14" t="s">
        <v>89</v>
      </c>
      <c r="AW565" s="14" t="s">
        <v>41</v>
      </c>
      <c r="AX565" s="14" t="s">
        <v>80</v>
      </c>
      <c r="AY565" s="275" t="s">
        <v>298</v>
      </c>
    </row>
    <row r="566" s="15" customFormat="1">
      <c r="A566" s="15"/>
      <c r="B566" s="276"/>
      <c r="C566" s="277"/>
      <c r="D566" s="250" t="s">
        <v>609</v>
      </c>
      <c r="E566" s="278" t="s">
        <v>35</v>
      </c>
      <c r="F566" s="279" t="s">
        <v>612</v>
      </c>
      <c r="G566" s="277"/>
      <c r="H566" s="280">
        <v>4</v>
      </c>
      <c r="I566" s="281"/>
      <c r="J566" s="277"/>
      <c r="K566" s="277"/>
      <c r="L566" s="282"/>
      <c r="M566" s="283"/>
      <c r="N566" s="284"/>
      <c r="O566" s="284"/>
      <c r="P566" s="284"/>
      <c r="Q566" s="284"/>
      <c r="R566" s="284"/>
      <c r="S566" s="284"/>
      <c r="T566" s="285"/>
      <c r="U566" s="15"/>
      <c r="V566" s="15"/>
      <c r="W566" s="15"/>
      <c r="X566" s="15"/>
      <c r="Y566" s="15"/>
      <c r="Z566" s="15"/>
      <c r="AA566" s="15"/>
      <c r="AB566" s="15"/>
      <c r="AC566" s="15"/>
      <c r="AD566" s="15"/>
      <c r="AE566" s="15"/>
      <c r="AT566" s="286" t="s">
        <v>609</v>
      </c>
      <c r="AU566" s="286" t="s">
        <v>96</v>
      </c>
      <c r="AV566" s="15" t="s">
        <v>100</v>
      </c>
      <c r="AW566" s="15" t="s">
        <v>41</v>
      </c>
      <c r="AX566" s="15" t="s">
        <v>87</v>
      </c>
      <c r="AY566" s="286" t="s">
        <v>298</v>
      </c>
    </row>
    <row r="567" s="2" customFormat="1" ht="24.15" customHeight="1">
      <c r="A567" s="41"/>
      <c r="B567" s="42"/>
      <c r="C567" s="217" t="s">
        <v>1400</v>
      </c>
      <c r="D567" s="217" t="s">
        <v>301</v>
      </c>
      <c r="E567" s="218" t="s">
        <v>1401</v>
      </c>
      <c r="F567" s="219" t="s">
        <v>1402</v>
      </c>
      <c r="G567" s="220" t="s">
        <v>594</v>
      </c>
      <c r="H567" s="221">
        <v>1592.4000000000001</v>
      </c>
      <c r="I567" s="222"/>
      <c r="J567" s="223">
        <f>ROUND(I567*H567,2)</f>
        <v>0</v>
      </c>
      <c r="K567" s="219" t="s">
        <v>305</v>
      </c>
      <c r="L567" s="47"/>
      <c r="M567" s="224" t="s">
        <v>35</v>
      </c>
      <c r="N567" s="225" t="s">
        <v>51</v>
      </c>
      <c r="O567" s="87"/>
      <c r="P567" s="226">
        <f>O567*H567</f>
        <v>0</v>
      </c>
      <c r="Q567" s="226">
        <v>0</v>
      </c>
      <c r="R567" s="226">
        <f>Q567*H567</f>
        <v>0</v>
      </c>
      <c r="S567" s="226">
        <v>0</v>
      </c>
      <c r="T567" s="227">
        <f>S567*H567</f>
        <v>0</v>
      </c>
      <c r="U567" s="41"/>
      <c r="V567" s="41"/>
      <c r="W567" s="41"/>
      <c r="X567" s="41"/>
      <c r="Y567" s="41"/>
      <c r="Z567" s="41"/>
      <c r="AA567" s="41"/>
      <c r="AB567" s="41"/>
      <c r="AC567" s="41"/>
      <c r="AD567" s="41"/>
      <c r="AE567" s="41"/>
      <c r="AR567" s="228" t="s">
        <v>398</v>
      </c>
      <c r="AT567" s="228" t="s">
        <v>301</v>
      </c>
      <c r="AU567" s="228" t="s">
        <v>96</v>
      </c>
      <c r="AY567" s="19" t="s">
        <v>298</v>
      </c>
      <c r="BE567" s="229">
        <f>IF(N567="základní",J567,0)</f>
        <v>0</v>
      </c>
      <c r="BF567" s="229">
        <f>IF(N567="snížená",J567,0)</f>
        <v>0</v>
      </c>
      <c r="BG567" s="229">
        <f>IF(N567="zákl. přenesená",J567,0)</f>
        <v>0</v>
      </c>
      <c r="BH567" s="229">
        <f>IF(N567="sníž. přenesená",J567,0)</f>
        <v>0</v>
      </c>
      <c r="BI567" s="229">
        <f>IF(N567="nulová",J567,0)</f>
        <v>0</v>
      </c>
      <c r="BJ567" s="19" t="s">
        <v>87</v>
      </c>
      <c r="BK567" s="229">
        <f>ROUND(I567*H567,2)</f>
        <v>0</v>
      </c>
      <c r="BL567" s="19" t="s">
        <v>398</v>
      </c>
      <c r="BM567" s="228" t="s">
        <v>1403</v>
      </c>
    </row>
    <row r="568" s="13" customFormat="1">
      <c r="A568" s="13"/>
      <c r="B568" s="255"/>
      <c r="C568" s="256"/>
      <c r="D568" s="250" t="s">
        <v>609</v>
      </c>
      <c r="E568" s="257" t="s">
        <v>35</v>
      </c>
      <c r="F568" s="258" t="s">
        <v>1404</v>
      </c>
      <c r="G568" s="256"/>
      <c r="H568" s="257" t="s">
        <v>35</v>
      </c>
      <c r="I568" s="259"/>
      <c r="J568" s="256"/>
      <c r="K568" s="256"/>
      <c r="L568" s="260"/>
      <c r="M568" s="261"/>
      <c r="N568" s="262"/>
      <c r="O568" s="262"/>
      <c r="P568" s="262"/>
      <c r="Q568" s="262"/>
      <c r="R568" s="262"/>
      <c r="S568" s="262"/>
      <c r="T568" s="263"/>
      <c r="U568" s="13"/>
      <c r="V568" s="13"/>
      <c r="W568" s="13"/>
      <c r="X568" s="13"/>
      <c r="Y568" s="13"/>
      <c r="Z568" s="13"/>
      <c r="AA568" s="13"/>
      <c r="AB568" s="13"/>
      <c r="AC568" s="13"/>
      <c r="AD568" s="13"/>
      <c r="AE568" s="13"/>
      <c r="AT568" s="264" t="s">
        <v>609</v>
      </c>
      <c r="AU568" s="264" t="s">
        <v>96</v>
      </c>
      <c r="AV568" s="13" t="s">
        <v>87</v>
      </c>
      <c r="AW568" s="13" t="s">
        <v>41</v>
      </c>
      <c r="AX568" s="13" t="s">
        <v>80</v>
      </c>
      <c r="AY568" s="264" t="s">
        <v>298</v>
      </c>
    </row>
    <row r="569" s="13" customFormat="1">
      <c r="A569" s="13"/>
      <c r="B569" s="255"/>
      <c r="C569" s="256"/>
      <c r="D569" s="250" t="s">
        <v>609</v>
      </c>
      <c r="E569" s="257" t="s">
        <v>35</v>
      </c>
      <c r="F569" s="258" t="s">
        <v>1344</v>
      </c>
      <c r="G569" s="256"/>
      <c r="H569" s="257" t="s">
        <v>35</v>
      </c>
      <c r="I569" s="259"/>
      <c r="J569" s="256"/>
      <c r="K569" s="256"/>
      <c r="L569" s="260"/>
      <c r="M569" s="261"/>
      <c r="N569" s="262"/>
      <c r="O569" s="262"/>
      <c r="P569" s="262"/>
      <c r="Q569" s="262"/>
      <c r="R569" s="262"/>
      <c r="S569" s="262"/>
      <c r="T569" s="263"/>
      <c r="U569" s="13"/>
      <c r="V569" s="13"/>
      <c r="W569" s="13"/>
      <c r="X569" s="13"/>
      <c r="Y569" s="13"/>
      <c r="Z569" s="13"/>
      <c r="AA569" s="13"/>
      <c r="AB569" s="13"/>
      <c r="AC569" s="13"/>
      <c r="AD569" s="13"/>
      <c r="AE569" s="13"/>
      <c r="AT569" s="264" t="s">
        <v>609</v>
      </c>
      <c r="AU569" s="264" t="s">
        <v>96</v>
      </c>
      <c r="AV569" s="13" t="s">
        <v>87</v>
      </c>
      <c r="AW569" s="13" t="s">
        <v>41</v>
      </c>
      <c r="AX569" s="13" t="s">
        <v>80</v>
      </c>
      <c r="AY569" s="264" t="s">
        <v>298</v>
      </c>
    </row>
    <row r="570" s="14" customFormat="1">
      <c r="A570" s="14"/>
      <c r="B570" s="265"/>
      <c r="C570" s="266"/>
      <c r="D570" s="250" t="s">
        <v>609</v>
      </c>
      <c r="E570" s="267" t="s">
        <v>35</v>
      </c>
      <c r="F570" s="268" t="s">
        <v>1345</v>
      </c>
      <c r="G570" s="266"/>
      <c r="H570" s="269">
        <v>1592.4000000000001</v>
      </c>
      <c r="I570" s="270"/>
      <c r="J570" s="266"/>
      <c r="K570" s="266"/>
      <c r="L570" s="271"/>
      <c r="M570" s="272"/>
      <c r="N570" s="273"/>
      <c r="O570" s="273"/>
      <c r="P570" s="273"/>
      <c r="Q570" s="273"/>
      <c r="R570" s="273"/>
      <c r="S570" s="273"/>
      <c r="T570" s="274"/>
      <c r="U570" s="14"/>
      <c r="V570" s="14"/>
      <c r="W570" s="14"/>
      <c r="X570" s="14"/>
      <c r="Y570" s="14"/>
      <c r="Z570" s="14"/>
      <c r="AA570" s="14"/>
      <c r="AB570" s="14"/>
      <c r="AC570" s="14"/>
      <c r="AD570" s="14"/>
      <c r="AE570" s="14"/>
      <c r="AT570" s="275" t="s">
        <v>609</v>
      </c>
      <c r="AU570" s="275" t="s">
        <v>96</v>
      </c>
      <c r="AV570" s="14" t="s">
        <v>89</v>
      </c>
      <c r="AW570" s="14" t="s">
        <v>41</v>
      </c>
      <c r="AX570" s="14" t="s">
        <v>80</v>
      </c>
      <c r="AY570" s="275" t="s">
        <v>298</v>
      </c>
    </row>
    <row r="571" s="15" customFormat="1">
      <c r="A571" s="15"/>
      <c r="B571" s="276"/>
      <c r="C571" s="277"/>
      <c r="D571" s="250" t="s">
        <v>609</v>
      </c>
      <c r="E571" s="278" t="s">
        <v>35</v>
      </c>
      <c r="F571" s="279" t="s">
        <v>612</v>
      </c>
      <c r="G571" s="277"/>
      <c r="H571" s="280">
        <v>1592.4000000000001</v>
      </c>
      <c r="I571" s="281"/>
      <c r="J571" s="277"/>
      <c r="K571" s="277"/>
      <c r="L571" s="282"/>
      <c r="M571" s="283"/>
      <c r="N571" s="284"/>
      <c r="O571" s="284"/>
      <c r="P571" s="284"/>
      <c r="Q571" s="284"/>
      <c r="R571" s="284"/>
      <c r="S571" s="284"/>
      <c r="T571" s="285"/>
      <c r="U571" s="15"/>
      <c r="V571" s="15"/>
      <c r="W571" s="15"/>
      <c r="X571" s="15"/>
      <c r="Y571" s="15"/>
      <c r="Z571" s="15"/>
      <c r="AA571" s="15"/>
      <c r="AB571" s="15"/>
      <c r="AC571" s="15"/>
      <c r="AD571" s="15"/>
      <c r="AE571" s="15"/>
      <c r="AT571" s="286" t="s">
        <v>609</v>
      </c>
      <c r="AU571" s="286" t="s">
        <v>96</v>
      </c>
      <c r="AV571" s="15" t="s">
        <v>100</v>
      </c>
      <c r="AW571" s="15" t="s">
        <v>41</v>
      </c>
      <c r="AX571" s="15" t="s">
        <v>87</v>
      </c>
      <c r="AY571" s="286" t="s">
        <v>298</v>
      </c>
    </row>
    <row r="572" s="2" customFormat="1" ht="24.15" customHeight="1">
      <c r="A572" s="41"/>
      <c r="B572" s="42"/>
      <c r="C572" s="217" t="s">
        <v>1405</v>
      </c>
      <c r="D572" s="217" t="s">
        <v>301</v>
      </c>
      <c r="E572" s="218" t="s">
        <v>1406</v>
      </c>
      <c r="F572" s="219" t="s">
        <v>1407</v>
      </c>
      <c r="G572" s="220" t="s">
        <v>594</v>
      </c>
      <c r="H572" s="221">
        <v>482.16000000000002</v>
      </c>
      <c r="I572" s="222"/>
      <c r="J572" s="223">
        <f>ROUND(I572*H572,2)</f>
        <v>0</v>
      </c>
      <c r="K572" s="219" t="s">
        <v>305</v>
      </c>
      <c r="L572" s="47"/>
      <c r="M572" s="224" t="s">
        <v>35</v>
      </c>
      <c r="N572" s="225" t="s">
        <v>51</v>
      </c>
      <c r="O572" s="87"/>
      <c r="P572" s="226">
        <f>O572*H572</f>
        <v>0</v>
      </c>
      <c r="Q572" s="226">
        <v>0</v>
      </c>
      <c r="R572" s="226">
        <f>Q572*H572</f>
        <v>0</v>
      </c>
      <c r="S572" s="226">
        <v>0</v>
      </c>
      <c r="T572" s="227">
        <f>S572*H572</f>
        <v>0</v>
      </c>
      <c r="U572" s="41"/>
      <c r="V572" s="41"/>
      <c r="W572" s="41"/>
      <c r="X572" s="41"/>
      <c r="Y572" s="41"/>
      <c r="Z572" s="41"/>
      <c r="AA572" s="41"/>
      <c r="AB572" s="41"/>
      <c r="AC572" s="41"/>
      <c r="AD572" s="41"/>
      <c r="AE572" s="41"/>
      <c r="AR572" s="228" t="s">
        <v>398</v>
      </c>
      <c r="AT572" s="228" t="s">
        <v>301</v>
      </c>
      <c r="AU572" s="228" t="s">
        <v>96</v>
      </c>
      <c r="AY572" s="19" t="s">
        <v>298</v>
      </c>
      <c r="BE572" s="229">
        <f>IF(N572="základní",J572,0)</f>
        <v>0</v>
      </c>
      <c r="BF572" s="229">
        <f>IF(N572="snížená",J572,0)</f>
        <v>0</v>
      </c>
      <c r="BG572" s="229">
        <f>IF(N572="zákl. přenesená",J572,0)</f>
        <v>0</v>
      </c>
      <c r="BH572" s="229">
        <f>IF(N572="sníž. přenesená",J572,0)</f>
        <v>0</v>
      </c>
      <c r="BI572" s="229">
        <f>IF(N572="nulová",J572,0)</f>
        <v>0</v>
      </c>
      <c r="BJ572" s="19" t="s">
        <v>87</v>
      </c>
      <c r="BK572" s="229">
        <f>ROUND(I572*H572,2)</f>
        <v>0</v>
      </c>
      <c r="BL572" s="19" t="s">
        <v>398</v>
      </c>
      <c r="BM572" s="228" t="s">
        <v>1408</v>
      </c>
    </row>
    <row r="573" s="13" customFormat="1">
      <c r="A573" s="13"/>
      <c r="B573" s="255"/>
      <c r="C573" s="256"/>
      <c r="D573" s="250" t="s">
        <v>609</v>
      </c>
      <c r="E573" s="257" t="s">
        <v>35</v>
      </c>
      <c r="F573" s="258" t="s">
        <v>1015</v>
      </c>
      <c r="G573" s="256"/>
      <c r="H573" s="257" t="s">
        <v>35</v>
      </c>
      <c r="I573" s="259"/>
      <c r="J573" s="256"/>
      <c r="K573" s="256"/>
      <c r="L573" s="260"/>
      <c r="M573" s="261"/>
      <c r="N573" s="262"/>
      <c r="O573" s="262"/>
      <c r="P573" s="262"/>
      <c r="Q573" s="262"/>
      <c r="R573" s="262"/>
      <c r="S573" s="262"/>
      <c r="T573" s="263"/>
      <c r="U573" s="13"/>
      <c r="V573" s="13"/>
      <c r="W573" s="13"/>
      <c r="X573" s="13"/>
      <c r="Y573" s="13"/>
      <c r="Z573" s="13"/>
      <c r="AA573" s="13"/>
      <c r="AB573" s="13"/>
      <c r="AC573" s="13"/>
      <c r="AD573" s="13"/>
      <c r="AE573" s="13"/>
      <c r="AT573" s="264" t="s">
        <v>609</v>
      </c>
      <c r="AU573" s="264" t="s">
        <v>96</v>
      </c>
      <c r="AV573" s="13" t="s">
        <v>87</v>
      </c>
      <c r="AW573" s="13" t="s">
        <v>41</v>
      </c>
      <c r="AX573" s="13" t="s">
        <v>80</v>
      </c>
      <c r="AY573" s="264" t="s">
        <v>298</v>
      </c>
    </row>
    <row r="574" s="13" customFormat="1">
      <c r="A574" s="13"/>
      <c r="B574" s="255"/>
      <c r="C574" s="256"/>
      <c r="D574" s="250" t="s">
        <v>609</v>
      </c>
      <c r="E574" s="257" t="s">
        <v>35</v>
      </c>
      <c r="F574" s="258" t="s">
        <v>1346</v>
      </c>
      <c r="G574" s="256"/>
      <c r="H574" s="257" t="s">
        <v>35</v>
      </c>
      <c r="I574" s="259"/>
      <c r="J574" s="256"/>
      <c r="K574" s="256"/>
      <c r="L574" s="260"/>
      <c r="M574" s="261"/>
      <c r="N574" s="262"/>
      <c r="O574" s="262"/>
      <c r="P574" s="262"/>
      <c r="Q574" s="262"/>
      <c r="R574" s="262"/>
      <c r="S574" s="262"/>
      <c r="T574" s="263"/>
      <c r="U574" s="13"/>
      <c r="V574" s="13"/>
      <c r="W574" s="13"/>
      <c r="X574" s="13"/>
      <c r="Y574" s="13"/>
      <c r="Z574" s="13"/>
      <c r="AA574" s="13"/>
      <c r="AB574" s="13"/>
      <c r="AC574" s="13"/>
      <c r="AD574" s="13"/>
      <c r="AE574" s="13"/>
      <c r="AT574" s="264" t="s">
        <v>609</v>
      </c>
      <c r="AU574" s="264" t="s">
        <v>96</v>
      </c>
      <c r="AV574" s="13" t="s">
        <v>87</v>
      </c>
      <c r="AW574" s="13" t="s">
        <v>41</v>
      </c>
      <c r="AX574" s="13" t="s">
        <v>80</v>
      </c>
      <c r="AY574" s="264" t="s">
        <v>298</v>
      </c>
    </row>
    <row r="575" s="14" customFormat="1">
      <c r="A575" s="14"/>
      <c r="B575" s="265"/>
      <c r="C575" s="266"/>
      <c r="D575" s="250" t="s">
        <v>609</v>
      </c>
      <c r="E575" s="267" t="s">
        <v>35</v>
      </c>
      <c r="F575" s="268" t="s">
        <v>1347</v>
      </c>
      <c r="G575" s="266"/>
      <c r="H575" s="269">
        <v>482.16000000000002</v>
      </c>
      <c r="I575" s="270"/>
      <c r="J575" s="266"/>
      <c r="K575" s="266"/>
      <c r="L575" s="271"/>
      <c r="M575" s="272"/>
      <c r="N575" s="273"/>
      <c r="O575" s="273"/>
      <c r="P575" s="273"/>
      <c r="Q575" s="273"/>
      <c r="R575" s="273"/>
      <c r="S575" s="273"/>
      <c r="T575" s="274"/>
      <c r="U575" s="14"/>
      <c r="V575" s="14"/>
      <c r="W575" s="14"/>
      <c r="X575" s="14"/>
      <c r="Y575" s="14"/>
      <c r="Z575" s="14"/>
      <c r="AA575" s="14"/>
      <c r="AB575" s="14"/>
      <c r="AC575" s="14"/>
      <c r="AD575" s="14"/>
      <c r="AE575" s="14"/>
      <c r="AT575" s="275" t="s">
        <v>609</v>
      </c>
      <c r="AU575" s="275" t="s">
        <v>96</v>
      </c>
      <c r="AV575" s="14" t="s">
        <v>89</v>
      </c>
      <c r="AW575" s="14" t="s">
        <v>41</v>
      </c>
      <c r="AX575" s="14" t="s">
        <v>80</v>
      </c>
      <c r="AY575" s="275" t="s">
        <v>298</v>
      </c>
    </row>
    <row r="576" s="15" customFormat="1">
      <c r="A576" s="15"/>
      <c r="B576" s="276"/>
      <c r="C576" s="277"/>
      <c r="D576" s="250" t="s">
        <v>609</v>
      </c>
      <c r="E576" s="278" t="s">
        <v>35</v>
      </c>
      <c r="F576" s="279" t="s">
        <v>612</v>
      </c>
      <c r="G576" s="277"/>
      <c r="H576" s="280">
        <v>482.16000000000002</v>
      </c>
      <c r="I576" s="281"/>
      <c r="J576" s="277"/>
      <c r="K576" s="277"/>
      <c r="L576" s="282"/>
      <c r="M576" s="283"/>
      <c r="N576" s="284"/>
      <c r="O576" s="284"/>
      <c r="P576" s="284"/>
      <c r="Q576" s="284"/>
      <c r="R576" s="284"/>
      <c r="S576" s="284"/>
      <c r="T576" s="285"/>
      <c r="U576" s="15"/>
      <c r="V576" s="15"/>
      <c r="W576" s="15"/>
      <c r="X576" s="15"/>
      <c r="Y576" s="15"/>
      <c r="Z576" s="15"/>
      <c r="AA576" s="15"/>
      <c r="AB576" s="15"/>
      <c r="AC576" s="15"/>
      <c r="AD576" s="15"/>
      <c r="AE576" s="15"/>
      <c r="AT576" s="286" t="s">
        <v>609</v>
      </c>
      <c r="AU576" s="286" t="s">
        <v>96</v>
      </c>
      <c r="AV576" s="15" t="s">
        <v>100</v>
      </c>
      <c r="AW576" s="15" t="s">
        <v>41</v>
      </c>
      <c r="AX576" s="15" t="s">
        <v>87</v>
      </c>
      <c r="AY576" s="286" t="s">
        <v>298</v>
      </c>
    </row>
    <row r="577" s="2" customFormat="1" ht="49.05" customHeight="1">
      <c r="A577" s="41"/>
      <c r="B577" s="42"/>
      <c r="C577" s="217" t="s">
        <v>1409</v>
      </c>
      <c r="D577" s="217" t="s">
        <v>301</v>
      </c>
      <c r="E577" s="218" t="s">
        <v>1410</v>
      </c>
      <c r="F577" s="219" t="s">
        <v>1411</v>
      </c>
      <c r="G577" s="220" t="s">
        <v>594</v>
      </c>
      <c r="H577" s="221">
        <v>54.700000000000003</v>
      </c>
      <c r="I577" s="222"/>
      <c r="J577" s="223">
        <f>ROUND(I577*H577,2)</f>
        <v>0</v>
      </c>
      <c r="K577" s="219" t="s">
        <v>305</v>
      </c>
      <c r="L577" s="47"/>
      <c r="M577" s="224" t="s">
        <v>35</v>
      </c>
      <c r="N577" s="225" t="s">
        <v>51</v>
      </c>
      <c r="O577" s="87"/>
      <c r="P577" s="226">
        <f>O577*H577</f>
        <v>0</v>
      </c>
      <c r="Q577" s="226">
        <v>0</v>
      </c>
      <c r="R577" s="226">
        <f>Q577*H577</f>
        <v>0</v>
      </c>
      <c r="S577" s="226">
        <v>0</v>
      </c>
      <c r="T577" s="227">
        <f>S577*H577</f>
        <v>0</v>
      </c>
      <c r="U577" s="41"/>
      <c r="V577" s="41"/>
      <c r="W577" s="41"/>
      <c r="X577" s="41"/>
      <c r="Y577" s="41"/>
      <c r="Z577" s="41"/>
      <c r="AA577" s="41"/>
      <c r="AB577" s="41"/>
      <c r="AC577" s="41"/>
      <c r="AD577" s="41"/>
      <c r="AE577" s="41"/>
      <c r="AR577" s="228" t="s">
        <v>398</v>
      </c>
      <c r="AT577" s="228" t="s">
        <v>301</v>
      </c>
      <c r="AU577" s="228" t="s">
        <v>96</v>
      </c>
      <c r="AY577" s="19" t="s">
        <v>298</v>
      </c>
      <c r="BE577" s="229">
        <f>IF(N577="základní",J577,0)</f>
        <v>0</v>
      </c>
      <c r="BF577" s="229">
        <f>IF(N577="snížená",J577,0)</f>
        <v>0</v>
      </c>
      <c r="BG577" s="229">
        <f>IF(N577="zákl. přenesená",J577,0)</f>
        <v>0</v>
      </c>
      <c r="BH577" s="229">
        <f>IF(N577="sníž. přenesená",J577,0)</f>
        <v>0</v>
      </c>
      <c r="BI577" s="229">
        <f>IF(N577="nulová",J577,0)</f>
        <v>0</v>
      </c>
      <c r="BJ577" s="19" t="s">
        <v>87</v>
      </c>
      <c r="BK577" s="229">
        <f>ROUND(I577*H577,2)</f>
        <v>0</v>
      </c>
      <c r="BL577" s="19" t="s">
        <v>398</v>
      </c>
      <c r="BM577" s="228" t="s">
        <v>1412</v>
      </c>
    </row>
    <row r="578" s="13" customFormat="1">
      <c r="A578" s="13"/>
      <c r="B578" s="255"/>
      <c r="C578" s="256"/>
      <c r="D578" s="250" t="s">
        <v>609</v>
      </c>
      <c r="E578" s="257" t="s">
        <v>35</v>
      </c>
      <c r="F578" s="258" t="s">
        <v>1015</v>
      </c>
      <c r="G578" s="256"/>
      <c r="H578" s="257" t="s">
        <v>35</v>
      </c>
      <c r="I578" s="259"/>
      <c r="J578" s="256"/>
      <c r="K578" s="256"/>
      <c r="L578" s="260"/>
      <c r="M578" s="261"/>
      <c r="N578" s="262"/>
      <c r="O578" s="262"/>
      <c r="P578" s="262"/>
      <c r="Q578" s="262"/>
      <c r="R578" s="262"/>
      <c r="S578" s="262"/>
      <c r="T578" s="263"/>
      <c r="U578" s="13"/>
      <c r="V578" s="13"/>
      <c r="W578" s="13"/>
      <c r="X578" s="13"/>
      <c r="Y578" s="13"/>
      <c r="Z578" s="13"/>
      <c r="AA578" s="13"/>
      <c r="AB578" s="13"/>
      <c r="AC578" s="13"/>
      <c r="AD578" s="13"/>
      <c r="AE578" s="13"/>
      <c r="AT578" s="264" t="s">
        <v>609</v>
      </c>
      <c r="AU578" s="264" t="s">
        <v>96</v>
      </c>
      <c r="AV578" s="13" t="s">
        <v>87</v>
      </c>
      <c r="AW578" s="13" t="s">
        <v>41</v>
      </c>
      <c r="AX578" s="13" t="s">
        <v>80</v>
      </c>
      <c r="AY578" s="264" t="s">
        <v>298</v>
      </c>
    </row>
    <row r="579" s="13" customFormat="1">
      <c r="A579" s="13"/>
      <c r="B579" s="255"/>
      <c r="C579" s="256"/>
      <c r="D579" s="250" t="s">
        <v>609</v>
      </c>
      <c r="E579" s="257" t="s">
        <v>35</v>
      </c>
      <c r="F579" s="258" t="s">
        <v>1338</v>
      </c>
      <c r="G579" s="256"/>
      <c r="H579" s="257" t="s">
        <v>35</v>
      </c>
      <c r="I579" s="259"/>
      <c r="J579" s="256"/>
      <c r="K579" s="256"/>
      <c r="L579" s="260"/>
      <c r="M579" s="261"/>
      <c r="N579" s="262"/>
      <c r="O579" s="262"/>
      <c r="P579" s="262"/>
      <c r="Q579" s="262"/>
      <c r="R579" s="262"/>
      <c r="S579" s="262"/>
      <c r="T579" s="263"/>
      <c r="U579" s="13"/>
      <c r="V579" s="13"/>
      <c r="W579" s="13"/>
      <c r="X579" s="13"/>
      <c r="Y579" s="13"/>
      <c r="Z579" s="13"/>
      <c r="AA579" s="13"/>
      <c r="AB579" s="13"/>
      <c r="AC579" s="13"/>
      <c r="AD579" s="13"/>
      <c r="AE579" s="13"/>
      <c r="AT579" s="264" t="s">
        <v>609</v>
      </c>
      <c r="AU579" s="264" t="s">
        <v>96</v>
      </c>
      <c r="AV579" s="13" t="s">
        <v>87</v>
      </c>
      <c r="AW579" s="13" t="s">
        <v>41</v>
      </c>
      <c r="AX579" s="13" t="s">
        <v>80</v>
      </c>
      <c r="AY579" s="264" t="s">
        <v>298</v>
      </c>
    </row>
    <row r="580" s="14" customFormat="1">
      <c r="A580" s="14"/>
      <c r="B580" s="265"/>
      <c r="C580" s="266"/>
      <c r="D580" s="250" t="s">
        <v>609</v>
      </c>
      <c r="E580" s="267" t="s">
        <v>35</v>
      </c>
      <c r="F580" s="268" t="s">
        <v>1413</v>
      </c>
      <c r="G580" s="266"/>
      <c r="H580" s="269">
        <v>37.700000000000003</v>
      </c>
      <c r="I580" s="270"/>
      <c r="J580" s="266"/>
      <c r="K580" s="266"/>
      <c r="L580" s="271"/>
      <c r="M580" s="272"/>
      <c r="N580" s="273"/>
      <c r="O580" s="273"/>
      <c r="P580" s="273"/>
      <c r="Q580" s="273"/>
      <c r="R580" s="273"/>
      <c r="S580" s="273"/>
      <c r="T580" s="274"/>
      <c r="U580" s="14"/>
      <c r="V580" s="14"/>
      <c r="W580" s="14"/>
      <c r="X580" s="14"/>
      <c r="Y580" s="14"/>
      <c r="Z580" s="14"/>
      <c r="AA580" s="14"/>
      <c r="AB580" s="14"/>
      <c r="AC580" s="14"/>
      <c r="AD580" s="14"/>
      <c r="AE580" s="14"/>
      <c r="AT580" s="275" t="s">
        <v>609</v>
      </c>
      <c r="AU580" s="275" t="s">
        <v>96</v>
      </c>
      <c r="AV580" s="14" t="s">
        <v>89</v>
      </c>
      <c r="AW580" s="14" t="s">
        <v>41</v>
      </c>
      <c r="AX580" s="14" t="s">
        <v>80</v>
      </c>
      <c r="AY580" s="275" t="s">
        <v>298</v>
      </c>
    </row>
    <row r="581" s="13" customFormat="1">
      <c r="A581" s="13"/>
      <c r="B581" s="255"/>
      <c r="C581" s="256"/>
      <c r="D581" s="250" t="s">
        <v>609</v>
      </c>
      <c r="E581" s="257" t="s">
        <v>35</v>
      </c>
      <c r="F581" s="258" t="s">
        <v>1356</v>
      </c>
      <c r="G581" s="256"/>
      <c r="H581" s="257" t="s">
        <v>35</v>
      </c>
      <c r="I581" s="259"/>
      <c r="J581" s="256"/>
      <c r="K581" s="256"/>
      <c r="L581" s="260"/>
      <c r="M581" s="261"/>
      <c r="N581" s="262"/>
      <c r="O581" s="262"/>
      <c r="P581" s="262"/>
      <c r="Q581" s="262"/>
      <c r="R581" s="262"/>
      <c r="S581" s="262"/>
      <c r="T581" s="263"/>
      <c r="U581" s="13"/>
      <c r="V581" s="13"/>
      <c r="W581" s="13"/>
      <c r="X581" s="13"/>
      <c r="Y581" s="13"/>
      <c r="Z581" s="13"/>
      <c r="AA581" s="13"/>
      <c r="AB581" s="13"/>
      <c r="AC581" s="13"/>
      <c r="AD581" s="13"/>
      <c r="AE581" s="13"/>
      <c r="AT581" s="264" t="s">
        <v>609</v>
      </c>
      <c r="AU581" s="264" t="s">
        <v>96</v>
      </c>
      <c r="AV581" s="13" t="s">
        <v>87</v>
      </c>
      <c r="AW581" s="13" t="s">
        <v>41</v>
      </c>
      <c r="AX581" s="13" t="s">
        <v>80</v>
      </c>
      <c r="AY581" s="264" t="s">
        <v>298</v>
      </c>
    </row>
    <row r="582" s="14" customFormat="1">
      <c r="A582" s="14"/>
      <c r="B582" s="265"/>
      <c r="C582" s="266"/>
      <c r="D582" s="250" t="s">
        <v>609</v>
      </c>
      <c r="E582" s="267" t="s">
        <v>35</v>
      </c>
      <c r="F582" s="268" t="s">
        <v>320</v>
      </c>
      <c r="G582" s="266"/>
      <c r="H582" s="269">
        <v>6</v>
      </c>
      <c r="I582" s="270"/>
      <c r="J582" s="266"/>
      <c r="K582" s="266"/>
      <c r="L582" s="271"/>
      <c r="M582" s="272"/>
      <c r="N582" s="273"/>
      <c r="O582" s="273"/>
      <c r="P582" s="273"/>
      <c r="Q582" s="273"/>
      <c r="R582" s="273"/>
      <c r="S582" s="273"/>
      <c r="T582" s="274"/>
      <c r="U582" s="14"/>
      <c r="V582" s="14"/>
      <c r="W582" s="14"/>
      <c r="X582" s="14"/>
      <c r="Y582" s="14"/>
      <c r="Z582" s="14"/>
      <c r="AA582" s="14"/>
      <c r="AB582" s="14"/>
      <c r="AC582" s="14"/>
      <c r="AD582" s="14"/>
      <c r="AE582" s="14"/>
      <c r="AT582" s="275" t="s">
        <v>609</v>
      </c>
      <c r="AU582" s="275" t="s">
        <v>96</v>
      </c>
      <c r="AV582" s="14" t="s">
        <v>89</v>
      </c>
      <c r="AW582" s="14" t="s">
        <v>41</v>
      </c>
      <c r="AX582" s="14" t="s">
        <v>80</v>
      </c>
      <c r="AY582" s="275" t="s">
        <v>298</v>
      </c>
    </row>
    <row r="583" s="13" customFormat="1">
      <c r="A583" s="13"/>
      <c r="B583" s="255"/>
      <c r="C583" s="256"/>
      <c r="D583" s="250" t="s">
        <v>609</v>
      </c>
      <c r="E583" s="257" t="s">
        <v>35</v>
      </c>
      <c r="F583" s="258" t="s">
        <v>1414</v>
      </c>
      <c r="G583" s="256"/>
      <c r="H583" s="257" t="s">
        <v>35</v>
      </c>
      <c r="I583" s="259"/>
      <c r="J583" s="256"/>
      <c r="K583" s="256"/>
      <c r="L583" s="260"/>
      <c r="M583" s="261"/>
      <c r="N583" s="262"/>
      <c r="O583" s="262"/>
      <c r="P583" s="262"/>
      <c r="Q583" s="262"/>
      <c r="R583" s="262"/>
      <c r="S583" s="262"/>
      <c r="T583" s="263"/>
      <c r="U583" s="13"/>
      <c r="V583" s="13"/>
      <c r="W583" s="13"/>
      <c r="X583" s="13"/>
      <c r="Y583" s="13"/>
      <c r="Z583" s="13"/>
      <c r="AA583" s="13"/>
      <c r="AB583" s="13"/>
      <c r="AC583" s="13"/>
      <c r="AD583" s="13"/>
      <c r="AE583" s="13"/>
      <c r="AT583" s="264" t="s">
        <v>609</v>
      </c>
      <c r="AU583" s="264" t="s">
        <v>96</v>
      </c>
      <c r="AV583" s="13" t="s">
        <v>87</v>
      </c>
      <c r="AW583" s="13" t="s">
        <v>41</v>
      </c>
      <c r="AX583" s="13" t="s">
        <v>80</v>
      </c>
      <c r="AY583" s="264" t="s">
        <v>298</v>
      </c>
    </row>
    <row r="584" s="14" customFormat="1">
      <c r="A584" s="14"/>
      <c r="B584" s="265"/>
      <c r="C584" s="266"/>
      <c r="D584" s="250" t="s">
        <v>609</v>
      </c>
      <c r="E584" s="267" t="s">
        <v>35</v>
      </c>
      <c r="F584" s="268" t="s">
        <v>1415</v>
      </c>
      <c r="G584" s="266"/>
      <c r="H584" s="269">
        <v>11</v>
      </c>
      <c r="I584" s="270"/>
      <c r="J584" s="266"/>
      <c r="K584" s="266"/>
      <c r="L584" s="271"/>
      <c r="M584" s="272"/>
      <c r="N584" s="273"/>
      <c r="O584" s="273"/>
      <c r="P584" s="273"/>
      <c r="Q584" s="273"/>
      <c r="R584" s="273"/>
      <c r="S584" s="273"/>
      <c r="T584" s="274"/>
      <c r="U584" s="14"/>
      <c r="V584" s="14"/>
      <c r="W584" s="14"/>
      <c r="X584" s="14"/>
      <c r="Y584" s="14"/>
      <c r="Z584" s="14"/>
      <c r="AA584" s="14"/>
      <c r="AB584" s="14"/>
      <c r="AC584" s="14"/>
      <c r="AD584" s="14"/>
      <c r="AE584" s="14"/>
      <c r="AT584" s="275" t="s">
        <v>609</v>
      </c>
      <c r="AU584" s="275" t="s">
        <v>96</v>
      </c>
      <c r="AV584" s="14" t="s">
        <v>89</v>
      </c>
      <c r="AW584" s="14" t="s">
        <v>41</v>
      </c>
      <c r="AX584" s="14" t="s">
        <v>80</v>
      </c>
      <c r="AY584" s="275" t="s">
        <v>298</v>
      </c>
    </row>
    <row r="585" s="15" customFormat="1">
      <c r="A585" s="15"/>
      <c r="B585" s="276"/>
      <c r="C585" s="277"/>
      <c r="D585" s="250" t="s">
        <v>609</v>
      </c>
      <c r="E585" s="278" t="s">
        <v>35</v>
      </c>
      <c r="F585" s="279" t="s">
        <v>612</v>
      </c>
      <c r="G585" s="277"/>
      <c r="H585" s="280">
        <v>54.700000000000003</v>
      </c>
      <c r="I585" s="281"/>
      <c r="J585" s="277"/>
      <c r="K585" s="277"/>
      <c r="L585" s="282"/>
      <c r="M585" s="283"/>
      <c r="N585" s="284"/>
      <c r="O585" s="284"/>
      <c r="P585" s="284"/>
      <c r="Q585" s="284"/>
      <c r="R585" s="284"/>
      <c r="S585" s="284"/>
      <c r="T585" s="285"/>
      <c r="U585" s="15"/>
      <c r="V585" s="15"/>
      <c r="W585" s="15"/>
      <c r="X585" s="15"/>
      <c r="Y585" s="15"/>
      <c r="Z585" s="15"/>
      <c r="AA585" s="15"/>
      <c r="AB585" s="15"/>
      <c r="AC585" s="15"/>
      <c r="AD585" s="15"/>
      <c r="AE585" s="15"/>
      <c r="AT585" s="286" t="s">
        <v>609</v>
      </c>
      <c r="AU585" s="286" t="s">
        <v>96</v>
      </c>
      <c r="AV585" s="15" t="s">
        <v>100</v>
      </c>
      <c r="AW585" s="15" t="s">
        <v>41</v>
      </c>
      <c r="AX585" s="15" t="s">
        <v>87</v>
      </c>
      <c r="AY585" s="286" t="s">
        <v>298</v>
      </c>
    </row>
    <row r="586" s="2" customFormat="1" ht="49.05" customHeight="1">
      <c r="A586" s="41"/>
      <c r="B586" s="42"/>
      <c r="C586" s="217" t="s">
        <v>1313</v>
      </c>
      <c r="D586" s="217" t="s">
        <v>301</v>
      </c>
      <c r="E586" s="218" t="s">
        <v>1416</v>
      </c>
      <c r="F586" s="219" t="s">
        <v>1417</v>
      </c>
      <c r="G586" s="220" t="s">
        <v>594</v>
      </c>
      <c r="H586" s="221">
        <v>1631.9000000000001</v>
      </c>
      <c r="I586" s="222"/>
      <c r="J586" s="223">
        <f>ROUND(I586*H586,2)</f>
        <v>0</v>
      </c>
      <c r="K586" s="219" t="s">
        <v>305</v>
      </c>
      <c r="L586" s="47"/>
      <c r="M586" s="224" t="s">
        <v>35</v>
      </c>
      <c r="N586" s="225" t="s">
        <v>51</v>
      </c>
      <c r="O586" s="87"/>
      <c r="P586" s="226">
        <f>O586*H586</f>
        <v>0</v>
      </c>
      <c r="Q586" s="226">
        <v>0</v>
      </c>
      <c r="R586" s="226">
        <f>Q586*H586</f>
        <v>0</v>
      </c>
      <c r="S586" s="226">
        <v>0</v>
      </c>
      <c r="T586" s="227">
        <f>S586*H586</f>
        <v>0</v>
      </c>
      <c r="U586" s="41"/>
      <c r="V586" s="41"/>
      <c r="W586" s="41"/>
      <c r="X586" s="41"/>
      <c r="Y586" s="41"/>
      <c r="Z586" s="41"/>
      <c r="AA586" s="41"/>
      <c r="AB586" s="41"/>
      <c r="AC586" s="41"/>
      <c r="AD586" s="41"/>
      <c r="AE586" s="41"/>
      <c r="AR586" s="228" t="s">
        <v>398</v>
      </c>
      <c r="AT586" s="228" t="s">
        <v>301</v>
      </c>
      <c r="AU586" s="228" t="s">
        <v>96</v>
      </c>
      <c r="AY586" s="19" t="s">
        <v>298</v>
      </c>
      <c r="BE586" s="229">
        <f>IF(N586="základní",J586,0)</f>
        <v>0</v>
      </c>
      <c r="BF586" s="229">
        <f>IF(N586="snížená",J586,0)</f>
        <v>0</v>
      </c>
      <c r="BG586" s="229">
        <f>IF(N586="zákl. přenesená",J586,0)</f>
        <v>0</v>
      </c>
      <c r="BH586" s="229">
        <f>IF(N586="sníž. přenesená",J586,0)</f>
        <v>0</v>
      </c>
      <c r="BI586" s="229">
        <f>IF(N586="nulová",J586,0)</f>
        <v>0</v>
      </c>
      <c r="BJ586" s="19" t="s">
        <v>87</v>
      </c>
      <c r="BK586" s="229">
        <f>ROUND(I586*H586,2)</f>
        <v>0</v>
      </c>
      <c r="BL586" s="19" t="s">
        <v>398</v>
      </c>
      <c r="BM586" s="228" t="s">
        <v>1418</v>
      </c>
    </row>
    <row r="587" s="13" customFormat="1">
      <c r="A587" s="13"/>
      <c r="B587" s="255"/>
      <c r="C587" s="256"/>
      <c r="D587" s="250" t="s">
        <v>609</v>
      </c>
      <c r="E587" s="257" t="s">
        <v>35</v>
      </c>
      <c r="F587" s="258" t="s">
        <v>1015</v>
      </c>
      <c r="G587" s="256"/>
      <c r="H587" s="257" t="s">
        <v>35</v>
      </c>
      <c r="I587" s="259"/>
      <c r="J587" s="256"/>
      <c r="K587" s="256"/>
      <c r="L587" s="260"/>
      <c r="M587" s="261"/>
      <c r="N587" s="262"/>
      <c r="O587" s="262"/>
      <c r="P587" s="262"/>
      <c r="Q587" s="262"/>
      <c r="R587" s="262"/>
      <c r="S587" s="262"/>
      <c r="T587" s="263"/>
      <c r="U587" s="13"/>
      <c r="V587" s="13"/>
      <c r="W587" s="13"/>
      <c r="X587" s="13"/>
      <c r="Y587" s="13"/>
      <c r="Z587" s="13"/>
      <c r="AA587" s="13"/>
      <c r="AB587" s="13"/>
      <c r="AC587" s="13"/>
      <c r="AD587" s="13"/>
      <c r="AE587" s="13"/>
      <c r="AT587" s="264" t="s">
        <v>609</v>
      </c>
      <c r="AU587" s="264" t="s">
        <v>96</v>
      </c>
      <c r="AV587" s="13" t="s">
        <v>87</v>
      </c>
      <c r="AW587" s="13" t="s">
        <v>41</v>
      </c>
      <c r="AX587" s="13" t="s">
        <v>80</v>
      </c>
      <c r="AY587" s="264" t="s">
        <v>298</v>
      </c>
    </row>
    <row r="588" s="13" customFormat="1">
      <c r="A588" s="13"/>
      <c r="B588" s="255"/>
      <c r="C588" s="256"/>
      <c r="D588" s="250" t="s">
        <v>609</v>
      </c>
      <c r="E588" s="257" t="s">
        <v>35</v>
      </c>
      <c r="F588" s="258" t="s">
        <v>1361</v>
      </c>
      <c r="G588" s="256"/>
      <c r="H588" s="257" t="s">
        <v>35</v>
      </c>
      <c r="I588" s="259"/>
      <c r="J588" s="256"/>
      <c r="K588" s="256"/>
      <c r="L588" s="260"/>
      <c r="M588" s="261"/>
      <c r="N588" s="262"/>
      <c r="O588" s="262"/>
      <c r="P588" s="262"/>
      <c r="Q588" s="262"/>
      <c r="R588" s="262"/>
      <c r="S588" s="262"/>
      <c r="T588" s="263"/>
      <c r="U588" s="13"/>
      <c r="V588" s="13"/>
      <c r="W588" s="13"/>
      <c r="X588" s="13"/>
      <c r="Y588" s="13"/>
      <c r="Z588" s="13"/>
      <c r="AA588" s="13"/>
      <c r="AB588" s="13"/>
      <c r="AC588" s="13"/>
      <c r="AD588" s="13"/>
      <c r="AE588" s="13"/>
      <c r="AT588" s="264" t="s">
        <v>609</v>
      </c>
      <c r="AU588" s="264" t="s">
        <v>96</v>
      </c>
      <c r="AV588" s="13" t="s">
        <v>87</v>
      </c>
      <c r="AW588" s="13" t="s">
        <v>41</v>
      </c>
      <c r="AX588" s="13" t="s">
        <v>80</v>
      </c>
      <c r="AY588" s="264" t="s">
        <v>298</v>
      </c>
    </row>
    <row r="589" s="13" customFormat="1">
      <c r="A589" s="13"/>
      <c r="B589" s="255"/>
      <c r="C589" s="256"/>
      <c r="D589" s="250" t="s">
        <v>609</v>
      </c>
      <c r="E589" s="257" t="s">
        <v>35</v>
      </c>
      <c r="F589" s="258" t="s">
        <v>1362</v>
      </c>
      <c r="G589" s="256"/>
      <c r="H589" s="257" t="s">
        <v>35</v>
      </c>
      <c r="I589" s="259"/>
      <c r="J589" s="256"/>
      <c r="K589" s="256"/>
      <c r="L589" s="260"/>
      <c r="M589" s="261"/>
      <c r="N589" s="262"/>
      <c r="O589" s="262"/>
      <c r="P589" s="262"/>
      <c r="Q589" s="262"/>
      <c r="R589" s="262"/>
      <c r="S589" s="262"/>
      <c r="T589" s="263"/>
      <c r="U589" s="13"/>
      <c r="V589" s="13"/>
      <c r="W589" s="13"/>
      <c r="X589" s="13"/>
      <c r="Y589" s="13"/>
      <c r="Z589" s="13"/>
      <c r="AA589" s="13"/>
      <c r="AB589" s="13"/>
      <c r="AC589" s="13"/>
      <c r="AD589" s="13"/>
      <c r="AE589" s="13"/>
      <c r="AT589" s="264" t="s">
        <v>609</v>
      </c>
      <c r="AU589" s="264" t="s">
        <v>96</v>
      </c>
      <c r="AV589" s="13" t="s">
        <v>87</v>
      </c>
      <c r="AW589" s="13" t="s">
        <v>41</v>
      </c>
      <c r="AX589" s="13" t="s">
        <v>80</v>
      </c>
      <c r="AY589" s="264" t="s">
        <v>298</v>
      </c>
    </row>
    <row r="590" s="14" customFormat="1">
      <c r="A590" s="14"/>
      <c r="B590" s="265"/>
      <c r="C590" s="266"/>
      <c r="D590" s="250" t="s">
        <v>609</v>
      </c>
      <c r="E590" s="267" t="s">
        <v>35</v>
      </c>
      <c r="F590" s="268" t="s">
        <v>1419</v>
      </c>
      <c r="G590" s="266"/>
      <c r="H590" s="269">
        <v>1631.9000000000001</v>
      </c>
      <c r="I590" s="270"/>
      <c r="J590" s="266"/>
      <c r="K590" s="266"/>
      <c r="L590" s="271"/>
      <c r="M590" s="272"/>
      <c r="N590" s="273"/>
      <c r="O590" s="273"/>
      <c r="P590" s="273"/>
      <c r="Q590" s="273"/>
      <c r="R590" s="273"/>
      <c r="S590" s="273"/>
      <c r="T590" s="274"/>
      <c r="U590" s="14"/>
      <c r="V590" s="14"/>
      <c r="W590" s="14"/>
      <c r="X590" s="14"/>
      <c r="Y590" s="14"/>
      <c r="Z590" s="14"/>
      <c r="AA590" s="14"/>
      <c r="AB590" s="14"/>
      <c r="AC590" s="14"/>
      <c r="AD590" s="14"/>
      <c r="AE590" s="14"/>
      <c r="AT590" s="275" t="s">
        <v>609</v>
      </c>
      <c r="AU590" s="275" t="s">
        <v>96</v>
      </c>
      <c r="AV590" s="14" t="s">
        <v>89</v>
      </c>
      <c r="AW590" s="14" t="s">
        <v>41</v>
      </c>
      <c r="AX590" s="14" t="s">
        <v>80</v>
      </c>
      <c r="AY590" s="275" t="s">
        <v>298</v>
      </c>
    </row>
    <row r="591" s="15" customFormat="1">
      <c r="A591" s="15"/>
      <c r="B591" s="276"/>
      <c r="C591" s="277"/>
      <c r="D591" s="250" t="s">
        <v>609</v>
      </c>
      <c r="E591" s="278" t="s">
        <v>35</v>
      </c>
      <c r="F591" s="279" t="s">
        <v>612</v>
      </c>
      <c r="G591" s="277"/>
      <c r="H591" s="280">
        <v>1631.9000000000001</v>
      </c>
      <c r="I591" s="281"/>
      <c r="J591" s="277"/>
      <c r="K591" s="277"/>
      <c r="L591" s="282"/>
      <c r="M591" s="289"/>
      <c r="N591" s="290"/>
      <c r="O591" s="290"/>
      <c r="P591" s="290"/>
      <c r="Q591" s="290"/>
      <c r="R591" s="290"/>
      <c r="S591" s="290"/>
      <c r="T591" s="291"/>
      <c r="U591" s="15"/>
      <c r="V591" s="15"/>
      <c r="W591" s="15"/>
      <c r="X591" s="15"/>
      <c r="Y591" s="15"/>
      <c r="Z591" s="15"/>
      <c r="AA591" s="15"/>
      <c r="AB591" s="15"/>
      <c r="AC591" s="15"/>
      <c r="AD591" s="15"/>
      <c r="AE591" s="15"/>
      <c r="AT591" s="286" t="s">
        <v>609</v>
      </c>
      <c r="AU591" s="286" t="s">
        <v>96</v>
      </c>
      <c r="AV591" s="15" t="s">
        <v>100</v>
      </c>
      <c r="AW591" s="15" t="s">
        <v>41</v>
      </c>
      <c r="AX591" s="15" t="s">
        <v>87</v>
      </c>
      <c r="AY591" s="286" t="s">
        <v>298</v>
      </c>
    </row>
    <row r="592" s="2" customFormat="1" ht="6.96" customHeight="1">
      <c r="A592" s="41"/>
      <c r="B592" s="62"/>
      <c r="C592" s="63"/>
      <c r="D592" s="63"/>
      <c r="E592" s="63"/>
      <c r="F592" s="63"/>
      <c r="G592" s="63"/>
      <c r="H592" s="63"/>
      <c r="I592" s="63"/>
      <c r="J592" s="63"/>
      <c r="K592" s="63"/>
      <c r="L592" s="47"/>
      <c r="M592" s="41"/>
      <c r="O592" s="41"/>
      <c r="P592" s="41"/>
      <c r="Q592" s="41"/>
      <c r="R592" s="41"/>
      <c r="S592" s="41"/>
      <c r="T592" s="41"/>
      <c r="U592" s="41"/>
      <c r="V592" s="41"/>
      <c r="W592" s="41"/>
      <c r="X592" s="41"/>
      <c r="Y592" s="41"/>
      <c r="Z592" s="41"/>
      <c r="AA592" s="41"/>
      <c r="AB592" s="41"/>
      <c r="AC592" s="41"/>
      <c r="AD592" s="41"/>
      <c r="AE592" s="41"/>
    </row>
  </sheetData>
  <sheetProtection sheet="1" autoFilter="0" formatColumns="0" formatRows="0" objects="1" scenarios="1" spinCount="100000" saltValue="p9etgeAKsx1x4glxSKj1WxPW2w3DiXZEzZWDZzk6fdAQC2IY+RW7xPFdpP/DiiQJgNDTPCqORXuKt0TGrskOBA==" hashValue="zU4T/+yvQ0/hLMhh7TDx0Mt3rl5t5NyXMrq5uzANkpZwvfN5F88MVzDcnq6S+vH5KGp62kXlIlWqiu/a/44Oog==" algorithmName="SHA-512" password="CC35"/>
  <autoFilter ref="C98:K591"/>
  <mergeCells count="15">
    <mergeCell ref="E7:H7"/>
    <mergeCell ref="E11:H11"/>
    <mergeCell ref="E9:H9"/>
    <mergeCell ref="E13:H13"/>
    <mergeCell ref="E22:H22"/>
    <mergeCell ref="E31:H31"/>
    <mergeCell ref="E52:H52"/>
    <mergeCell ref="E56:H56"/>
    <mergeCell ref="E54:H54"/>
    <mergeCell ref="E58:H58"/>
    <mergeCell ref="E85:H85"/>
    <mergeCell ref="E89:H89"/>
    <mergeCell ref="E87:H87"/>
    <mergeCell ref="E91:H9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178</v>
      </c>
    </row>
    <row r="3" s="1" customFormat="1" ht="6.96" customHeight="1">
      <c r="B3" s="142"/>
      <c r="C3" s="143"/>
      <c r="D3" s="143"/>
      <c r="E3" s="143"/>
      <c r="F3" s="143"/>
      <c r="G3" s="143"/>
      <c r="H3" s="143"/>
      <c r="I3" s="143"/>
      <c r="J3" s="143"/>
      <c r="K3" s="143"/>
      <c r="L3" s="22"/>
      <c r="AT3" s="19" t="s">
        <v>89</v>
      </c>
    </row>
    <row r="4" s="1" customFormat="1" ht="24.96" customHeight="1">
      <c r="B4" s="22"/>
      <c r="D4" s="144" t="s">
        <v>269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Oprava trati v úseku Kunovice - Veselí nad Moravou</v>
      </c>
      <c r="F7" s="146"/>
      <c r="G7" s="146"/>
      <c r="H7" s="146"/>
      <c r="L7" s="22"/>
    </row>
    <row r="8">
      <c r="B8" s="22"/>
      <c r="D8" s="146" t="s">
        <v>270</v>
      </c>
      <c r="L8" s="22"/>
    </row>
    <row r="9" s="1" customFormat="1" ht="16.5" customHeight="1">
      <c r="B9" s="22"/>
      <c r="E9" s="147" t="s">
        <v>1001</v>
      </c>
      <c r="F9" s="1"/>
      <c r="G9" s="1"/>
      <c r="H9" s="1"/>
      <c r="L9" s="22"/>
    </row>
    <row r="10" s="1" customFormat="1" ht="12" customHeight="1">
      <c r="B10" s="22"/>
      <c r="D10" s="146" t="s">
        <v>272</v>
      </c>
      <c r="L10" s="22"/>
    </row>
    <row r="11" s="2" customFormat="1" ht="16.5" customHeight="1">
      <c r="A11" s="41"/>
      <c r="B11" s="47"/>
      <c r="C11" s="41"/>
      <c r="D11" s="41"/>
      <c r="E11" s="148" t="s">
        <v>1002</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274</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1420</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35</v>
      </c>
      <c r="G15" s="41"/>
      <c r="H15" s="41"/>
      <c r="I15" s="146" t="s">
        <v>20</v>
      </c>
      <c r="J15" s="136" t="s">
        <v>35</v>
      </c>
      <c r="K15" s="41"/>
      <c r="L15" s="149"/>
      <c r="S15" s="41"/>
      <c r="T15" s="41"/>
      <c r="U15" s="41"/>
      <c r="V15" s="41"/>
      <c r="W15" s="41"/>
      <c r="X15" s="41"/>
      <c r="Y15" s="41"/>
      <c r="Z15" s="41"/>
      <c r="AA15" s="41"/>
      <c r="AB15" s="41"/>
      <c r="AC15" s="41"/>
      <c r="AD15" s="41"/>
      <c r="AE15" s="41"/>
    </row>
    <row r="16" s="2" customFormat="1" ht="12" customHeight="1">
      <c r="A16" s="41"/>
      <c r="B16" s="47"/>
      <c r="C16" s="41"/>
      <c r="D16" s="146" t="s">
        <v>22</v>
      </c>
      <c r="E16" s="41"/>
      <c r="F16" s="136" t="s">
        <v>23</v>
      </c>
      <c r="G16" s="41"/>
      <c r="H16" s="41"/>
      <c r="I16" s="146" t="s">
        <v>24</v>
      </c>
      <c r="J16" s="151" t="str">
        <f>'Rekapitulace stavby'!AN8</f>
        <v>13. 4. 2021</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30</v>
      </c>
      <c r="E18" s="41"/>
      <c r="F18" s="41"/>
      <c r="G18" s="41"/>
      <c r="H18" s="41"/>
      <c r="I18" s="146" t="s">
        <v>31</v>
      </c>
      <c r="J18" s="136" t="s">
        <v>32</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
        <v>33</v>
      </c>
      <c r="F19" s="41"/>
      <c r="G19" s="41"/>
      <c r="H19" s="41"/>
      <c r="I19" s="146" t="s">
        <v>34</v>
      </c>
      <c r="J19" s="136" t="s">
        <v>35</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36</v>
      </c>
      <c r="E21" s="41"/>
      <c r="F21" s="41"/>
      <c r="G21" s="41"/>
      <c r="H21" s="41"/>
      <c r="I21" s="146" t="s">
        <v>31</v>
      </c>
      <c r="J21" s="35"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6"/>
      <c r="G22" s="136"/>
      <c r="H22" s="136"/>
      <c r="I22" s="146" t="s">
        <v>34</v>
      </c>
      <c r="J22" s="35"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38</v>
      </c>
      <c r="E24" s="41"/>
      <c r="F24" s="41"/>
      <c r="G24" s="41"/>
      <c r="H24" s="41"/>
      <c r="I24" s="146" t="s">
        <v>31</v>
      </c>
      <c r="J24" s="136" t="s">
        <v>39</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
        <v>40</v>
      </c>
      <c r="F25" s="41"/>
      <c r="G25" s="41"/>
      <c r="H25" s="41"/>
      <c r="I25" s="146" t="s">
        <v>34</v>
      </c>
      <c r="J25" s="136" t="s">
        <v>35</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42</v>
      </c>
      <c r="E27" s="41"/>
      <c r="F27" s="41"/>
      <c r="G27" s="41"/>
      <c r="H27" s="41"/>
      <c r="I27" s="146" t="s">
        <v>31</v>
      </c>
      <c r="J27" s="136" t="s">
        <v>35</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
        <v>1004</v>
      </c>
      <c r="F28" s="41"/>
      <c r="G28" s="41"/>
      <c r="H28" s="41"/>
      <c r="I28" s="146" t="s">
        <v>34</v>
      </c>
      <c r="J28" s="136" t="s">
        <v>35</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44</v>
      </c>
      <c r="E30" s="41"/>
      <c r="F30" s="41"/>
      <c r="G30" s="41"/>
      <c r="H30" s="41"/>
      <c r="I30" s="41"/>
      <c r="J30" s="41"/>
      <c r="K30" s="41"/>
      <c r="L30" s="149"/>
      <c r="S30" s="41"/>
      <c r="T30" s="41"/>
      <c r="U30" s="41"/>
      <c r="V30" s="41"/>
      <c r="W30" s="41"/>
      <c r="X30" s="41"/>
      <c r="Y30" s="41"/>
      <c r="Z30" s="41"/>
      <c r="AA30" s="41"/>
      <c r="AB30" s="41"/>
      <c r="AC30" s="41"/>
      <c r="AD30" s="41"/>
      <c r="AE30" s="41"/>
    </row>
    <row r="31" s="8" customFormat="1" ht="23.25" customHeight="1">
      <c r="A31" s="152"/>
      <c r="B31" s="153"/>
      <c r="C31" s="152"/>
      <c r="D31" s="152"/>
      <c r="E31" s="154" t="s">
        <v>45</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46</v>
      </c>
      <c r="E34" s="41"/>
      <c r="F34" s="41"/>
      <c r="G34" s="41"/>
      <c r="H34" s="41"/>
      <c r="I34" s="41"/>
      <c r="J34" s="158">
        <f>ROUND(J97,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48</v>
      </c>
      <c r="G36" s="41"/>
      <c r="H36" s="41"/>
      <c r="I36" s="159" t="s">
        <v>47</v>
      </c>
      <c r="J36" s="159" t="s">
        <v>49</v>
      </c>
      <c r="K36" s="41"/>
      <c r="L36" s="149"/>
      <c r="S36" s="41"/>
      <c r="T36" s="41"/>
      <c r="U36" s="41"/>
      <c r="V36" s="41"/>
      <c r="W36" s="41"/>
      <c r="X36" s="41"/>
      <c r="Y36" s="41"/>
      <c r="Z36" s="41"/>
      <c r="AA36" s="41"/>
      <c r="AB36" s="41"/>
      <c r="AC36" s="41"/>
      <c r="AD36" s="41"/>
      <c r="AE36" s="41"/>
    </row>
    <row r="37" s="2" customFormat="1" ht="14.4" customHeight="1">
      <c r="A37" s="41"/>
      <c r="B37" s="47"/>
      <c r="C37" s="41"/>
      <c r="D37" s="148" t="s">
        <v>50</v>
      </c>
      <c r="E37" s="146" t="s">
        <v>51</v>
      </c>
      <c r="F37" s="160">
        <f>ROUND((SUM(BE97:BE245)),  2)</f>
        <v>0</v>
      </c>
      <c r="G37" s="41"/>
      <c r="H37" s="41"/>
      <c r="I37" s="161">
        <v>0.20999999999999999</v>
      </c>
      <c r="J37" s="160">
        <f>ROUND(((SUM(BE97:BE245))*I37),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52</v>
      </c>
      <c r="F38" s="160">
        <f>ROUND((SUM(BF97:BF245)),  2)</f>
        <v>0</v>
      </c>
      <c r="G38" s="41"/>
      <c r="H38" s="41"/>
      <c r="I38" s="161">
        <v>0.14999999999999999</v>
      </c>
      <c r="J38" s="160">
        <f>ROUND(((SUM(BF97:BF245))*I38),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53</v>
      </c>
      <c r="F39" s="160">
        <f>ROUND((SUM(BG97:BG245)),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54</v>
      </c>
      <c r="F40" s="160">
        <f>ROUND((SUM(BH97:BH245)),  2)</f>
        <v>0</v>
      </c>
      <c r="G40" s="41"/>
      <c r="H40" s="41"/>
      <c r="I40" s="161">
        <v>0.14999999999999999</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55</v>
      </c>
      <c r="F41" s="160">
        <f>ROUND((SUM(BI97:BI245)),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56</v>
      </c>
      <c r="E43" s="164"/>
      <c r="F43" s="164"/>
      <c r="G43" s="165" t="s">
        <v>57</v>
      </c>
      <c r="H43" s="166" t="s">
        <v>58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5" t="s">
        <v>277</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Oprava trati v úseku Kunovice - Veselí nad Moravou</v>
      </c>
      <c r="F52" s="34"/>
      <c r="G52" s="34"/>
      <c r="H52" s="34"/>
      <c r="I52" s="43"/>
      <c r="J52" s="43"/>
      <c r="K52" s="43"/>
      <c r="L52" s="149"/>
      <c r="S52" s="41"/>
      <c r="T52" s="41"/>
      <c r="U52" s="41"/>
      <c r="V52" s="41"/>
      <c r="W52" s="41"/>
      <c r="X52" s="41"/>
      <c r="Y52" s="41"/>
      <c r="Z52" s="41"/>
      <c r="AA52" s="41"/>
      <c r="AB52" s="41"/>
      <c r="AC52" s="41"/>
      <c r="AD52" s="41"/>
      <c r="AE52" s="41"/>
    </row>
    <row r="53" s="1" customFormat="1" ht="12" customHeight="1">
      <c r="B53" s="23"/>
      <c r="C53" s="34" t="s">
        <v>270</v>
      </c>
      <c r="D53" s="24"/>
      <c r="E53" s="24"/>
      <c r="F53" s="24"/>
      <c r="G53" s="24"/>
      <c r="H53" s="24"/>
      <c r="I53" s="24"/>
      <c r="J53" s="24"/>
      <c r="K53" s="24"/>
      <c r="L53" s="22"/>
    </row>
    <row r="54" s="1" customFormat="1" ht="16.5" customHeight="1">
      <c r="B54" s="23"/>
      <c r="C54" s="24"/>
      <c r="D54" s="24"/>
      <c r="E54" s="173" t="s">
        <v>1001</v>
      </c>
      <c r="F54" s="24"/>
      <c r="G54" s="24"/>
      <c r="H54" s="24"/>
      <c r="I54" s="24"/>
      <c r="J54" s="24"/>
      <c r="K54" s="24"/>
      <c r="L54" s="22"/>
    </row>
    <row r="55" s="1" customFormat="1" ht="12" customHeight="1">
      <c r="B55" s="23"/>
      <c r="C55" s="34" t="s">
        <v>272</v>
      </c>
      <c r="D55" s="24"/>
      <c r="E55" s="24"/>
      <c r="F55" s="24"/>
      <c r="G55" s="24"/>
      <c r="H55" s="24"/>
      <c r="I55" s="24"/>
      <c r="J55" s="24"/>
      <c r="K55" s="24"/>
      <c r="L55" s="22"/>
    </row>
    <row r="56" s="2" customFormat="1" ht="16.5" customHeight="1">
      <c r="A56" s="41"/>
      <c r="B56" s="42"/>
      <c r="C56" s="43"/>
      <c r="D56" s="43"/>
      <c r="E56" s="174" t="s">
        <v>1002</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4" t="s">
        <v>274</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SO 11-11-01.1 - Železniční spodek - konstrukce</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Kunovice - Veselí nad Moravou</v>
      </c>
      <c r="G60" s="43"/>
      <c r="H60" s="43"/>
      <c r="I60" s="34" t="s">
        <v>24</v>
      </c>
      <c r="J60" s="75" t="str">
        <f>IF(J16="","",J16)</f>
        <v>13. 4. 2021</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25.65" customHeight="1">
      <c r="A62" s="41"/>
      <c r="B62" s="42"/>
      <c r="C62" s="34" t="s">
        <v>30</v>
      </c>
      <c r="D62" s="43"/>
      <c r="E62" s="43"/>
      <c r="F62" s="29" t="str">
        <f>E19</f>
        <v>Správa železnic</v>
      </c>
      <c r="G62" s="43"/>
      <c r="H62" s="43"/>
      <c r="I62" s="34" t="s">
        <v>38</v>
      </c>
      <c r="J62" s="39" t="str">
        <f>E25</f>
        <v>MORAVIA CONSULT OLOMOUC a.s.</v>
      </c>
      <c r="K62" s="43"/>
      <c r="L62" s="149"/>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Ing. Petr Přehnal</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278</v>
      </c>
      <c r="D65" s="176"/>
      <c r="E65" s="176"/>
      <c r="F65" s="176"/>
      <c r="G65" s="176"/>
      <c r="H65" s="176"/>
      <c r="I65" s="176"/>
      <c r="J65" s="177" t="s">
        <v>279</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78</v>
      </c>
      <c r="D67" s="43"/>
      <c r="E67" s="43"/>
      <c r="F67" s="43"/>
      <c r="G67" s="43"/>
      <c r="H67" s="43"/>
      <c r="I67" s="43"/>
      <c r="J67" s="105">
        <f>J97</f>
        <v>0</v>
      </c>
      <c r="K67" s="43"/>
      <c r="L67" s="149"/>
      <c r="S67" s="41"/>
      <c r="T67" s="41"/>
      <c r="U67" s="41"/>
      <c r="V67" s="41"/>
      <c r="W67" s="41"/>
      <c r="X67" s="41"/>
      <c r="Y67" s="41"/>
      <c r="Z67" s="41"/>
      <c r="AA67" s="41"/>
      <c r="AB67" s="41"/>
      <c r="AC67" s="41"/>
      <c r="AD67" s="41"/>
      <c r="AE67" s="41"/>
      <c r="AU67" s="19" t="s">
        <v>280</v>
      </c>
    </row>
    <row r="68" s="9" customFormat="1" ht="24.96" customHeight="1">
      <c r="A68" s="9"/>
      <c r="B68" s="179"/>
      <c r="C68" s="180"/>
      <c r="D68" s="181" t="s">
        <v>598</v>
      </c>
      <c r="E68" s="182"/>
      <c r="F68" s="182"/>
      <c r="G68" s="182"/>
      <c r="H68" s="182"/>
      <c r="I68" s="182"/>
      <c r="J68" s="183">
        <f>J98</f>
        <v>0</v>
      </c>
      <c r="K68" s="180"/>
      <c r="L68" s="184"/>
      <c r="S68" s="9"/>
      <c r="T68" s="9"/>
      <c r="U68" s="9"/>
      <c r="V68" s="9"/>
      <c r="W68" s="9"/>
      <c r="X68" s="9"/>
      <c r="Y68" s="9"/>
      <c r="Z68" s="9"/>
      <c r="AA68" s="9"/>
      <c r="AB68" s="9"/>
      <c r="AC68" s="9"/>
      <c r="AD68" s="9"/>
      <c r="AE68" s="9"/>
    </row>
    <row r="69" s="10" customFormat="1" ht="19.92" customHeight="1">
      <c r="A69" s="10"/>
      <c r="B69" s="185"/>
      <c r="C69" s="127"/>
      <c r="D69" s="186" t="s">
        <v>599</v>
      </c>
      <c r="E69" s="187"/>
      <c r="F69" s="187"/>
      <c r="G69" s="187"/>
      <c r="H69" s="187"/>
      <c r="I69" s="187"/>
      <c r="J69" s="188">
        <f>J99</f>
        <v>0</v>
      </c>
      <c r="K69" s="127"/>
      <c r="L69" s="189"/>
      <c r="S69" s="10"/>
      <c r="T69" s="10"/>
      <c r="U69" s="10"/>
      <c r="V69" s="10"/>
      <c r="W69" s="10"/>
      <c r="X69" s="10"/>
      <c r="Y69" s="10"/>
      <c r="Z69" s="10"/>
      <c r="AA69" s="10"/>
      <c r="AB69" s="10"/>
      <c r="AC69" s="10"/>
      <c r="AD69" s="10"/>
      <c r="AE69" s="10"/>
    </row>
    <row r="70" s="10" customFormat="1" ht="19.92" customHeight="1">
      <c r="A70" s="10"/>
      <c r="B70" s="185"/>
      <c r="C70" s="127"/>
      <c r="D70" s="186" t="s">
        <v>1005</v>
      </c>
      <c r="E70" s="187"/>
      <c r="F70" s="187"/>
      <c r="G70" s="187"/>
      <c r="H70" s="187"/>
      <c r="I70" s="187"/>
      <c r="J70" s="188">
        <f>J137</f>
        <v>0</v>
      </c>
      <c r="K70" s="127"/>
      <c r="L70" s="189"/>
      <c r="S70" s="10"/>
      <c r="T70" s="10"/>
      <c r="U70" s="10"/>
      <c r="V70" s="10"/>
      <c r="W70" s="10"/>
      <c r="X70" s="10"/>
      <c r="Y70" s="10"/>
      <c r="Z70" s="10"/>
      <c r="AA70" s="10"/>
      <c r="AB70" s="10"/>
      <c r="AC70" s="10"/>
      <c r="AD70" s="10"/>
      <c r="AE70" s="10"/>
    </row>
    <row r="71" s="10" customFormat="1" ht="14.88" customHeight="1">
      <c r="A71" s="10"/>
      <c r="B71" s="185"/>
      <c r="C71" s="127"/>
      <c r="D71" s="186" t="s">
        <v>1421</v>
      </c>
      <c r="E71" s="187"/>
      <c r="F71" s="187"/>
      <c r="G71" s="187"/>
      <c r="H71" s="187"/>
      <c r="I71" s="187"/>
      <c r="J71" s="188">
        <f>J143</f>
        <v>0</v>
      </c>
      <c r="K71" s="127"/>
      <c r="L71" s="189"/>
      <c r="S71" s="10"/>
      <c r="T71" s="10"/>
      <c r="U71" s="10"/>
      <c r="V71" s="10"/>
      <c r="W71" s="10"/>
      <c r="X71" s="10"/>
      <c r="Y71" s="10"/>
      <c r="Z71" s="10"/>
      <c r="AA71" s="10"/>
      <c r="AB71" s="10"/>
      <c r="AC71" s="10"/>
      <c r="AD71" s="10"/>
      <c r="AE71" s="10"/>
    </row>
    <row r="72" s="10" customFormat="1" ht="19.92" customHeight="1">
      <c r="A72" s="10"/>
      <c r="B72" s="185"/>
      <c r="C72" s="127"/>
      <c r="D72" s="186" t="s">
        <v>600</v>
      </c>
      <c r="E72" s="187"/>
      <c r="F72" s="187"/>
      <c r="G72" s="187"/>
      <c r="H72" s="187"/>
      <c r="I72" s="187"/>
      <c r="J72" s="188">
        <f>J209</f>
        <v>0</v>
      </c>
      <c r="K72" s="127"/>
      <c r="L72" s="189"/>
      <c r="S72" s="10"/>
      <c r="T72" s="10"/>
      <c r="U72" s="10"/>
      <c r="V72" s="10"/>
      <c r="W72" s="10"/>
      <c r="X72" s="10"/>
      <c r="Y72" s="10"/>
      <c r="Z72" s="10"/>
      <c r="AA72" s="10"/>
      <c r="AB72" s="10"/>
      <c r="AC72" s="10"/>
      <c r="AD72" s="10"/>
      <c r="AE72" s="10"/>
    </row>
    <row r="73" s="10" customFormat="1" ht="14.88" customHeight="1">
      <c r="A73" s="10"/>
      <c r="B73" s="185"/>
      <c r="C73" s="127"/>
      <c r="D73" s="186" t="s">
        <v>601</v>
      </c>
      <c r="E73" s="187"/>
      <c r="F73" s="187"/>
      <c r="G73" s="187"/>
      <c r="H73" s="187"/>
      <c r="I73" s="187"/>
      <c r="J73" s="188">
        <f>J210</f>
        <v>0</v>
      </c>
      <c r="K73" s="127"/>
      <c r="L73" s="189"/>
      <c r="S73" s="10"/>
      <c r="T73" s="10"/>
      <c r="U73" s="10"/>
      <c r="V73" s="10"/>
      <c r="W73" s="10"/>
      <c r="X73" s="10"/>
      <c r="Y73" s="10"/>
      <c r="Z73" s="10"/>
      <c r="AA73" s="10"/>
      <c r="AB73" s="10"/>
      <c r="AC73" s="10"/>
      <c r="AD73" s="10"/>
      <c r="AE73" s="10"/>
    </row>
    <row r="74" s="2" customFormat="1" ht="21.84" customHeight="1">
      <c r="A74" s="41"/>
      <c r="B74" s="42"/>
      <c r="C74" s="43"/>
      <c r="D74" s="43"/>
      <c r="E74" s="43"/>
      <c r="F74" s="43"/>
      <c r="G74" s="43"/>
      <c r="H74" s="43"/>
      <c r="I74" s="43"/>
      <c r="J74" s="43"/>
      <c r="K74" s="43"/>
      <c r="L74" s="149"/>
      <c r="S74" s="41"/>
      <c r="T74" s="41"/>
      <c r="U74" s="41"/>
      <c r="V74" s="41"/>
      <c r="W74" s="41"/>
      <c r="X74" s="41"/>
      <c r="Y74" s="41"/>
      <c r="Z74" s="41"/>
      <c r="AA74" s="41"/>
      <c r="AB74" s="41"/>
      <c r="AC74" s="41"/>
      <c r="AD74" s="41"/>
      <c r="AE74" s="41"/>
    </row>
    <row r="75" s="2" customFormat="1" ht="6.96" customHeight="1">
      <c r="A75" s="41"/>
      <c r="B75" s="62"/>
      <c r="C75" s="63"/>
      <c r="D75" s="63"/>
      <c r="E75" s="63"/>
      <c r="F75" s="63"/>
      <c r="G75" s="63"/>
      <c r="H75" s="63"/>
      <c r="I75" s="63"/>
      <c r="J75" s="63"/>
      <c r="K75" s="63"/>
      <c r="L75" s="149"/>
      <c r="S75" s="41"/>
      <c r="T75" s="41"/>
      <c r="U75" s="41"/>
      <c r="V75" s="41"/>
      <c r="W75" s="41"/>
      <c r="X75" s="41"/>
      <c r="Y75" s="41"/>
      <c r="Z75" s="41"/>
      <c r="AA75" s="41"/>
      <c r="AB75" s="41"/>
      <c r="AC75" s="41"/>
      <c r="AD75" s="41"/>
      <c r="AE75" s="41"/>
    </row>
    <row r="79" s="2" customFormat="1" ht="6.96" customHeight="1">
      <c r="A79" s="41"/>
      <c r="B79" s="64"/>
      <c r="C79" s="65"/>
      <c r="D79" s="65"/>
      <c r="E79" s="65"/>
      <c r="F79" s="65"/>
      <c r="G79" s="65"/>
      <c r="H79" s="65"/>
      <c r="I79" s="65"/>
      <c r="J79" s="65"/>
      <c r="K79" s="65"/>
      <c r="L79" s="149"/>
      <c r="S79" s="41"/>
      <c r="T79" s="41"/>
      <c r="U79" s="41"/>
      <c r="V79" s="41"/>
      <c r="W79" s="41"/>
      <c r="X79" s="41"/>
      <c r="Y79" s="41"/>
      <c r="Z79" s="41"/>
      <c r="AA79" s="41"/>
      <c r="AB79" s="41"/>
      <c r="AC79" s="41"/>
      <c r="AD79" s="41"/>
      <c r="AE79" s="41"/>
    </row>
    <row r="80" s="2" customFormat="1" ht="24.96" customHeight="1">
      <c r="A80" s="41"/>
      <c r="B80" s="42"/>
      <c r="C80" s="25" t="s">
        <v>283</v>
      </c>
      <c r="D80" s="43"/>
      <c r="E80" s="43"/>
      <c r="F80" s="43"/>
      <c r="G80" s="43"/>
      <c r="H80" s="43"/>
      <c r="I80" s="43"/>
      <c r="J80" s="43"/>
      <c r="K80" s="43"/>
      <c r="L80" s="149"/>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9"/>
      <c r="S81" s="41"/>
      <c r="T81" s="41"/>
      <c r="U81" s="41"/>
      <c r="V81" s="41"/>
      <c r="W81" s="41"/>
      <c r="X81" s="41"/>
      <c r="Y81" s="41"/>
      <c r="Z81" s="41"/>
      <c r="AA81" s="41"/>
      <c r="AB81" s="41"/>
      <c r="AC81" s="41"/>
      <c r="AD81" s="41"/>
      <c r="AE81" s="41"/>
    </row>
    <row r="82" s="2" customFormat="1" ht="12" customHeight="1">
      <c r="A82" s="41"/>
      <c r="B82" s="42"/>
      <c r="C82" s="34" t="s">
        <v>16</v>
      </c>
      <c r="D82" s="43"/>
      <c r="E82" s="43"/>
      <c r="F82" s="43"/>
      <c r="G82" s="43"/>
      <c r="H82" s="43"/>
      <c r="I82" s="43"/>
      <c r="J82" s="43"/>
      <c r="K82" s="43"/>
      <c r="L82" s="149"/>
      <c r="S82" s="41"/>
      <c r="T82" s="41"/>
      <c r="U82" s="41"/>
      <c r="V82" s="41"/>
      <c r="W82" s="41"/>
      <c r="X82" s="41"/>
      <c r="Y82" s="41"/>
      <c r="Z82" s="41"/>
      <c r="AA82" s="41"/>
      <c r="AB82" s="41"/>
      <c r="AC82" s="41"/>
      <c r="AD82" s="41"/>
      <c r="AE82" s="41"/>
    </row>
    <row r="83" s="2" customFormat="1" ht="16.5" customHeight="1">
      <c r="A83" s="41"/>
      <c r="B83" s="42"/>
      <c r="C83" s="43"/>
      <c r="D83" s="43"/>
      <c r="E83" s="173" t="str">
        <f>E7</f>
        <v>Oprava trati v úseku Kunovice - Veselí nad Moravou</v>
      </c>
      <c r="F83" s="34"/>
      <c r="G83" s="34"/>
      <c r="H83" s="34"/>
      <c r="I83" s="43"/>
      <c r="J83" s="43"/>
      <c r="K83" s="43"/>
      <c r="L83" s="149"/>
      <c r="S83" s="41"/>
      <c r="T83" s="41"/>
      <c r="U83" s="41"/>
      <c r="V83" s="41"/>
      <c r="W83" s="41"/>
      <c r="X83" s="41"/>
      <c r="Y83" s="41"/>
      <c r="Z83" s="41"/>
      <c r="AA83" s="41"/>
      <c r="AB83" s="41"/>
      <c r="AC83" s="41"/>
      <c r="AD83" s="41"/>
      <c r="AE83" s="41"/>
    </row>
    <row r="84" s="1" customFormat="1" ht="12" customHeight="1">
      <c r="B84" s="23"/>
      <c r="C84" s="34" t="s">
        <v>270</v>
      </c>
      <c r="D84" s="24"/>
      <c r="E84" s="24"/>
      <c r="F84" s="24"/>
      <c r="G84" s="24"/>
      <c r="H84" s="24"/>
      <c r="I84" s="24"/>
      <c r="J84" s="24"/>
      <c r="K84" s="24"/>
      <c r="L84" s="22"/>
    </row>
    <row r="85" s="1" customFormat="1" ht="16.5" customHeight="1">
      <c r="B85" s="23"/>
      <c r="C85" s="24"/>
      <c r="D85" s="24"/>
      <c r="E85" s="173" t="s">
        <v>1001</v>
      </c>
      <c r="F85" s="24"/>
      <c r="G85" s="24"/>
      <c r="H85" s="24"/>
      <c r="I85" s="24"/>
      <c r="J85" s="24"/>
      <c r="K85" s="24"/>
      <c r="L85" s="22"/>
    </row>
    <row r="86" s="1" customFormat="1" ht="12" customHeight="1">
      <c r="B86" s="23"/>
      <c r="C86" s="34" t="s">
        <v>272</v>
      </c>
      <c r="D86" s="24"/>
      <c r="E86" s="24"/>
      <c r="F86" s="24"/>
      <c r="G86" s="24"/>
      <c r="H86" s="24"/>
      <c r="I86" s="24"/>
      <c r="J86" s="24"/>
      <c r="K86" s="24"/>
      <c r="L86" s="22"/>
    </row>
    <row r="87" s="2" customFormat="1" ht="16.5" customHeight="1">
      <c r="A87" s="41"/>
      <c r="B87" s="42"/>
      <c r="C87" s="43"/>
      <c r="D87" s="43"/>
      <c r="E87" s="174" t="s">
        <v>1002</v>
      </c>
      <c r="F87" s="43"/>
      <c r="G87" s="43"/>
      <c r="H87" s="43"/>
      <c r="I87" s="43"/>
      <c r="J87" s="43"/>
      <c r="K87" s="43"/>
      <c r="L87" s="149"/>
      <c r="S87" s="41"/>
      <c r="T87" s="41"/>
      <c r="U87" s="41"/>
      <c r="V87" s="41"/>
      <c r="W87" s="41"/>
      <c r="X87" s="41"/>
      <c r="Y87" s="41"/>
      <c r="Z87" s="41"/>
      <c r="AA87" s="41"/>
      <c r="AB87" s="41"/>
      <c r="AC87" s="41"/>
      <c r="AD87" s="41"/>
      <c r="AE87" s="41"/>
    </row>
    <row r="88" s="2" customFormat="1" ht="12" customHeight="1">
      <c r="A88" s="41"/>
      <c r="B88" s="42"/>
      <c r="C88" s="34" t="s">
        <v>274</v>
      </c>
      <c r="D88" s="43"/>
      <c r="E88" s="43"/>
      <c r="F88" s="43"/>
      <c r="G88" s="43"/>
      <c r="H88" s="43"/>
      <c r="I88" s="43"/>
      <c r="J88" s="43"/>
      <c r="K88" s="43"/>
      <c r="L88" s="149"/>
      <c r="S88" s="41"/>
      <c r="T88" s="41"/>
      <c r="U88" s="41"/>
      <c r="V88" s="41"/>
      <c r="W88" s="41"/>
      <c r="X88" s="41"/>
      <c r="Y88" s="41"/>
      <c r="Z88" s="41"/>
      <c r="AA88" s="41"/>
      <c r="AB88" s="41"/>
      <c r="AC88" s="41"/>
      <c r="AD88" s="41"/>
      <c r="AE88" s="41"/>
    </row>
    <row r="89" s="2" customFormat="1" ht="16.5" customHeight="1">
      <c r="A89" s="41"/>
      <c r="B89" s="42"/>
      <c r="C89" s="43"/>
      <c r="D89" s="43"/>
      <c r="E89" s="72" t="str">
        <f>E13</f>
        <v>SO 11-11-01.1 - Železniční spodek - konstrukce</v>
      </c>
      <c r="F89" s="43"/>
      <c r="G89" s="43"/>
      <c r="H89" s="43"/>
      <c r="I89" s="43"/>
      <c r="J89" s="43"/>
      <c r="K89" s="43"/>
      <c r="L89" s="149"/>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9"/>
      <c r="S90" s="41"/>
      <c r="T90" s="41"/>
      <c r="U90" s="41"/>
      <c r="V90" s="41"/>
      <c r="W90" s="41"/>
      <c r="X90" s="41"/>
      <c r="Y90" s="41"/>
      <c r="Z90" s="41"/>
      <c r="AA90" s="41"/>
      <c r="AB90" s="41"/>
      <c r="AC90" s="41"/>
      <c r="AD90" s="41"/>
      <c r="AE90" s="41"/>
    </row>
    <row r="91" s="2" customFormat="1" ht="12" customHeight="1">
      <c r="A91" s="41"/>
      <c r="B91" s="42"/>
      <c r="C91" s="34" t="s">
        <v>22</v>
      </c>
      <c r="D91" s="43"/>
      <c r="E91" s="43"/>
      <c r="F91" s="29" t="str">
        <f>F16</f>
        <v>Kunovice - Veselí nad Moravou</v>
      </c>
      <c r="G91" s="43"/>
      <c r="H91" s="43"/>
      <c r="I91" s="34" t="s">
        <v>24</v>
      </c>
      <c r="J91" s="75" t="str">
        <f>IF(J16="","",J16)</f>
        <v>13. 4. 2021</v>
      </c>
      <c r="K91" s="43"/>
      <c r="L91" s="149"/>
      <c r="S91" s="41"/>
      <c r="T91" s="41"/>
      <c r="U91" s="41"/>
      <c r="V91" s="41"/>
      <c r="W91" s="41"/>
      <c r="X91" s="41"/>
      <c r="Y91" s="41"/>
      <c r="Z91" s="41"/>
      <c r="AA91" s="41"/>
      <c r="AB91" s="41"/>
      <c r="AC91" s="41"/>
      <c r="AD91" s="41"/>
      <c r="AE91" s="41"/>
    </row>
    <row r="92" s="2" customFormat="1" ht="6.96" customHeight="1">
      <c r="A92" s="41"/>
      <c r="B92" s="42"/>
      <c r="C92" s="43"/>
      <c r="D92" s="43"/>
      <c r="E92" s="43"/>
      <c r="F92" s="43"/>
      <c r="G92" s="43"/>
      <c r="H92" s="43"/>
      <c r="I92" s="43"/>
      <c r="J92" s="43"/>
      <c r="K92" s="43"/>
      <c r="L92" s="149"/>
      <c r="S92" s="41"/>
      <c r="T92" s="41"/>
      <c r="U92" s="41"/>
      <c r="V92" s="41"/>
      <c r="W92" s="41"/>
      <c r="X92" s="41"/>
      <c r="Y92" s="41"/>
      <c r="Z92" s="41"/>
      <c r="AA92" s="41"/>
      <c r="AB92" s="41"/>
      <c r="AC92" s="41"/>
      <c r="AD92" s="41"/>
      <c r="AE92" s="41"/>
    </row>
    <row r="93" s="2" customFormat="1" ht="25.65" customHeight="1">
      <c r="A93" s="41"/>
      <c r="B93" s="42"/>
      <c r="C93" s="34" t="s">
        <v>30</v>
      </c>
      <c r="D93" s="43"/>
      <c r="E93" s="43"/>
      <c r="F93" s="29" t="str">
        <f>E19</f>
        <v>Správa železnic</v>
      </c>
      <c r="G93" s="43"/>
      <c r="H93" s="43"/>
      <c r="I93" s="34" t="s">
        <v>38</v>
      </c>
      <c r="J93" s="39" t="str">
        <f>E25</f>
        <v>MORAVIA CONSULT OLOMOUC a.s.</v>
      </c>
      <c r="K93" s="43"/>
      <c r="L93" s="149"/>
      <c r="S93" s="41"/>
      <c r="T93" s="41"/>
      <c r="U93" s="41"/>
      <c r="V93" s="41"/>
      <c r="W93" s="41"/>
      <c r="X93" s="41"/>
      <c r="Y93" s="41"/>
      <c r="Z93" s="41"/>
      <c r="AA93" s="41"/>
      <c r="AB93" s="41"/>
      <c r="AC93" s="41"/>
      <c r="AD93" s="41"/>
      <c r="AE93" s="41"/>
    </row>
    <row r="94" s="2" customFormat="1" ht="15.15" customHeight="1">
      <c r="A94" s="41"/>
      <c r="B94" s="42"/>
      <c r="C94" s="34" t="s">
        <v>36</v>
      </c>
      <c r="D94" s="43"/>
      <c r="E94" s="43"/>
      <c r="F94" s="29" t="str">
        <f>IF(E22="","",E22)</f>
        <v>Vyplň údaj</v>
      </c>
      <c r="G94" s="43"/>
      <c r="H94" s="43"/>
      <c r="I94" s="34" t="s">
        <v>42</v>
      </c>
      <c r="J94" s="39" t="str">
        <f>E28</f>
        <v>Ing. Petr Přehnal</v>
      </c>
      <c r="K94" s="43"/>
      <c r="L94" s="149"/>
      <c r="S94" s="41"/>
      <c r="T94" s="41"/>
      <c r="U94" s="41"/>
      <c r="V94" s="41"/>
      <c r="W94" s="41"/>
      <c r="X94" s="41"/>
      <c r="Y94" s="41"/>
      <c r="Z94" s="41"/>
      <c r="AA94" s="41"/>
      <c r="AB94" s="41"/>
      <c r="AC94" s="41"/>
      <c r="AD94" s="41"/>
      <c r="AE94" s="41"/>
    </row>
    <row r="95" s="2" customFormat="1" ht="10.32" customHeight="1">
      <c r="A95" s="41"/>
      <c r="B95" s="42"/>
      <c r="C95" s="43"/>
      <c r="D95" s="43"/>
      <c r="E95" s="43"/>
      <c r="F95" s="43"/>
      <c r="G95" s="43"/>
      <c r="H95" s="43"/>
      <c r="I95" s="43"/>
      <c r="J95" s="43"/>
      <c r="K95" s="43"/>
      <c r="L95" s="149"/>
      <c r="S95" s="41"/>
      <c r="T95" s="41"/>
      <c r="U95" s="41"/>
      <c r="V95" s="41"/>
      <c r="W95" s="41"/>
      <c r="X95" s="41"/>
      <c r="Y95" s="41"/>
      <c r="Z95" s="41"/>
      <c r="AA95" s="41"/>
      <c r="AB95" s="41"/>
      <c r="AC95" s="41"/>
      <c r="AD95" s="41"/>
      <c r="AE95" s="41"/>
    </row>
    <row r="96" s="11" customFormat="1" ht="29.28" customHeight="1">
      <c r="A96" s="190"/>
      <c r="B96" s="191"/>
      <c r="C96" s="192" t="s">
        <v>284</v>
      </c>
      <c r="D96" s="193" t="s">
        <v>65</v>
      </c>
      <c r="E96" s="193" t="s">
        <v>61</v>
      </c>
      <c r="F96" s="193" t="s">
        <v>62</v>
      </c>
      <c r="G96" s="193" t="s">
        <v>285</v>
      </c>
      <c r="H96" s="193" t="s">
        <v>286</v>
      </c>
      <c r="I96" s="193" t="s">
        <v>287</v>
      </c>
      <c r="J96" s="193" t="s">
        <v>279</v>
      </c>
      <c r="K96" s="194" t="s">
        <v>288</v>
      </c>
      <c r="L96" s="195"/>
      <c r="M96" s="95" t="s">
        <v>35</v>
      </c>
      <c r="N96" s="96" t="s">
        <v>50</v>
      </c>
      <c r="O96" s="96" t="s">
        <v>289</v>
      </c>
      <c r="P96" s="96" t="s">
        <v>290</v>
      </c>
      <c r="Q96" s="96" t="s">
        <v>291</v>
      </c>
      <c r="R96" s="96" t="s">
        <v>292</v>
      </c>
      <c r="S96" s="96" t="s">
        <v>293</v>
      </c>
      <c r="T96" s="97" t="s">
        <v>294</v>
      </c>
      <c r="U96" s="190"/>
      <c r="V96" s="190"/>
      <c r="W96" s="190"/>
      <c r="X96" s="190"/>
      <c r="Y96" s="190"/>
      <c r="Z96" s="190"/>
      <c r="AA96" s="190"/>
      <c r="AB96" s="190"/>
      <c r="AC96" s="190"/>
      <c r="AD96" s="190"/>
      <c r="AE96" s="190"/>
    </row>
    <row r="97" s="2" customFormat="1" ht="22.8" customHeight="1">
      <c r="A97" s="41"/>
      <c r="B97" s="42"/>
      <c r="C97" s="102" t="s">
        <v>295</v>
      </c>
      <c r="D97" s="43"/>
      <c r="E97" s="43"/>
      <c r="F97" s="43"/>
      <c r="G97" s="43"/>
      <c r="H97" s="43"/>
      <c r="I97" s="43"/>
      <c r="J97" s="196">
        <f>BK97</f>
        <v>0</v>
      </c>
      <c r="K97" s="43"/>
      <c r="L97" s="47"/>
      <c r="M97" s="98"/>
      <c r="N97" s="197"/>
      <c r="O97" s="99"/>
      <c r="P97" s="198">
        <f>P98</f>
        <v>0</v>
      </c>
      <c r="Q97" s="99"/>
      <c r="R97" s="198">
        <f>R98</f>
        <v>6395.1620439999997</v>
      </c>
      <c r="S97" s="99"/>
      <c r="T97" s="199">
        <f>T98</f>
        <v>0</v>
      </c>
      <c r="U97" s="41"/>
      <c r="V97" s="41"/>
      <c r="W97" s="41"/>
      <c r="X97" s="41"/>
      <c r="Y97" s="41"/>
      <c r="Z97" s="41"/>
      <c r="AA97" s="41"/>
      <c r="AB97" s="41"/>
      <c r="AC97" s="41"/>
      <c r="AD97" s="41"/>
      <c r="AE97" s="41"/>
      <c r="AT97" s="19" t="s">
        <v>79</v>
      </c>
      <c r="AU97" s="19" t="s">
        <v>280</v>
      </c>
      <c r="BK97" s="200">
        <f>BK98</f>
        <v>0</v>
      </c>
    </row>
    <row r="98" s="12" customFormat="1" ht="25.92" customHeight="1">
      <c r="A98" s="12"/>
      <c r="B98" s="201"/>
      <c r="C98" s="202"/>
      <c r="D98" s="203" t="s">
        <v>79</v>
      </c>
      <c r="E98" s="204" t="s">
        <v>602</v>
      </c>
      <c r="F98" s="204" t="s">
        <v>603</v>
      </c>
      <c r="G98" s="202"/>
      <c r="H98" s="202"/>
      <c r="I98" s="205"/>
      <c r="J98" s="206">
        <f>BK98</f>
        <v>0</v>
      </c>
      <c r="K98" s="202"/>
      <c r="L98" s="207"/>
      <c r="M98" s="208"/>
      <c r="N98" s="209"/>
      <c r="O98" s="209"/>
      <c r="P98" s="210">
        <f>P99+P137+P209</f>
        <v>0</v>
      </c>
      <c r="Q98" s="209"/>
      <c r="R98" s="210">
        <f>R99+R137+R209</f>
        <v>6395.1620439999997</v>
      </c>
      <c r="S98" s="209"/>
      <c r="T98" s="211">
        <f>T99+T137+T209</f>
        <v>0</v>
      </c>
      <c r="U98" s="12"/>
      <c r="V98" s="12"/>
      <c r="W98" s="12"/>
      <c r="X98" s="12"/>
      <c r="Y98" s="12"/>
      <c r="Z98" s="12"/>
      <c r="AA98" s="12"/>
      <c r="AB98" s="12"/>
      <c r="AC98" s="12"/>
      <c r="AD98" s="12"/>
      <c r="AE98" s="12"/>
      <c r="AR98" s="212" t="s">
        <v>87</v>
      </c>
      <c r="AT98" s="213" t="s">
        <v>79</v>
      </c>
      <c r="AU98" s="213" t="s">
        <v>80</v>
      </c>
      <c r="AY98" s="212" t="s">
        <v>298</v>
      </c>
      <c r="BK98" s="214">
        <f>BK99+BK137+BK209</f>
        <v>0</v>
      </c>
    </row>
    <row r="99" s="12" customFormat="1" ht="22.8" customHeight="1">
      <c r="A99" s="12"/>
      <c r="B99" s="201"/>
      <c r="C99" s="202"/>
      <c r="D99" s="203" t="s">
        <v>79</v>
      </c>
      <c r="E99" s="215" t="s">
        <v>87</v>
      </c>
      <c r="F99" s="215" t="s">
        <v>107</v>
      </c>
      <c r="G99" s="202"/>
      <c r="H99" s="202"/>
      <c r="I99" s="205"/>
      <c r="J99" s="216">
        <f>BK99</f>
        <v>0</v>
      </c>
      <c r="K99" s="202"/>
      <c r="L99" s="207"/>
      <c r="M99" s="208"/>
      <c r="N99" s="209"/>
      <c r="O99" s="209"/>
      <c r="P99" s="210">
        <f>SUM(P100:P136)</f>
        <v>0</v>
      </c>
      <c r="Q99" s="209"/>
      <c r="R99" s="210">
        <f>SUM(R100:R136)</f>
        <v>0</v>
      </c>
      <c r="S99" s="209"/>
      <c r="T99" s="211">
        <f>SUM(T100:T136)</f>
        <v>0</v>
      </c>
      <c r="U99" s="12"/>
      <c r="V99" s="12"/>
      <c r="W99" s="12"/>
      <c r="X99" s="12"/>
      <c r="Y99" s="12"/>
      <c r="Z99" s="12"/>
      <c r="AA99" s="12"/>
      <c r="AB99" s="12"/>
      <c r="AC99" s="12"/>
      <c r="AD99" s="12"/>
      <c r="AE99" s="12"/>
      <c r="AR99" s="212" t="s">
        <v>87</v>
      </c>
      <c r="AT99" s="213" t="s">
        <v>79</v>
      </c>
      <c r="AU99" s="213" t="s">
        <v>87</v>
      </c>
      <c r="AY99" s="212" t="s">
        <v>298</v>
      </c>
      <c r="BK99" s="214">
        <f>SUM(BK100:BK136)</f>
        <v>0</v>
      </c>
    </row>
    <row r="100" s="2" customFormat="1" ht="37.8" customHeight="1">
      <c r="A100" s="41"/>
      <c r="B100" s="42"/>
      <c r="C100" s="217" t="s">
        <v>87</v>
      </c>
      <c r="D100" s="217" t="s">
        <v>301</v>
      </c>
      <c r="E100" s="218" t="s">
        <v>1422</v>
      </c>
      <c r="F100" s="219" t="s">
        <v>1423</v>
      </c>
      <c r="G100" s="220" t="s">
        <v>606</v>
      </c>
      <c r="H100" s="221">
        <v>9265.2000000000007</v>
      </c>
      <c r="I100" s="222"/>
      <c r="J100" s="223">
        <f>ROUND(I100*H100,2)</f>
        <v>0</v>
      </c>
      <c r="K100" s="219" t="s">
        <v>305</v>
      </c>
      <c r="L100" s="47"/>
      <c r="M100" s="224" t="s">
        <v>35</v>
      </c>
      <c r="N100" s="225" t="s">
        <v>51</v>
      </c>
      <c r="O100" s="87"/>
      <c r="P100" s="226">
        <f>O100*H100</f>
        <v>0</v>
      </c>
      <c r="Q100" s="226">
        <v>0</v>
      </c>
      <c r="R100" s="226">
        <f>Q100*H100</f>
        <v>0</v>
      </c>
      <c r="S100" s="226">
        <v>0</v>
      </c>
      <c r="T100" s="227">
        <f>S100*H100</f>
        <v>0</v>
      </c>
      <c r="U100" s="41"/>
      <c r="V100" s="41"/>
      <c r="W100" s="41"/>
      <c r="X100" s="41"/>
      <c r="Y100" s="41"/>
      <c r="Z100" s="41"/>
      <c r="AA100" s="41"/>
      <c r="AB100" s="41"/>
      <c r="AC100" s="41"/>
      <c r="AD100" s="41"/>
      <c r="AE100" s="41"/>
      <c r="AR100" s="228" t="s">
        <v>398</v>
      </c>
      <c r="AT100" s="228" t="s">
        <v>301</v>
      </c>
      <c r="AU100" s="228" t="s">
        <v>89</v>
      </c>
      <c r="AY100" s="19" t="s">
        <v>298</v>
      </c>
      <c r="BE100" s="229">
        <f>IF(N100="základní",J100,0)</f>
        <v>0</v>
      </c>
      <c r="BF100" s="229">
        <f>IF(N100="snížená",J100,0)</f>
        <v>0</v>
      </c>
      <c r="BG100" s="229">
        <f>IF(N100="zákl. přenesená",J100,0)</f>
        <v>0</v>
      </c>
      <c r="BH100" s="229">
        <f>IF(N100="sníž. přenesená",J100,0)</f>
        <v>0</v>
      </c>
      <c r="BI100" s="229">
        <f>IF(N100="nulová",J100,0)</f>
        <v>0</v>
      </c>
      <c r="BJ100" s="19" t="s">
        <v>87</v>
      </c>
      <c r="BK100" s="229">
        <f>ROUND(I100*H100,2)</f>
        <v>0</v>
      </c>
      <c r="BL100" s="19" t="s">
        <v>398</v>
      </c>
      <c r="BM100" s="228" t="s">
        <v>1424</v>
      </c>
    </row>
    <row r="101" s="13" customFormat="1">
      <c r="A101" s="13"/>
      <c r="B101" s="255"/>
      <c r="C101" s="256"/>
      <c r="D101" s="250" t="s">
        <v>609</v>
      </c>
      <c r="E101" s="257" t="s">
        <v>35</v>
      </c>
      <c r="F101" s="258" t="s">
        <v>1015</v>
      </c>
      <c r="G101" s="256"/>
      <c r="H101" s="257" t="s">
        <v>35</v>
      </c>
      <c r="I101" s="259"/>
      <c r="J101" s="256"/>
      <c r="K101" s="256"/>
      <c r="L101" s="260"/>
      <c r="M101" s="261"/>
      <c r="N101" s="262"/>
      <c r="O101" s="262"/>
      <c r="P101" s="262"/>
      <c r="Q101" s="262"/>
      <c r="R101" s="262"/>
      <c r="S101" s="262"/>
      <c r="T101" s="263"/>
      <c r="U101" s="13"/>
      <c r="V101" s="13"/>
      <c r="W101" s="13"/>
      <c r="X101" s="13"/>
      <c r="Y101" s="13"/>
      <c r="Z101" s="13"/>
      <c r="AA101" s="13"/>
      <c r="AB101" s="13"/>
      <c r="AC101" s="13"/>
      <c r="AD101" s="13"/>
      <c r="AE101" s="13"/>
      <c r="AT101" s="264" t="s">
        <v>609</v>
      </c>
      <c r="AU101" s="264" t="s">
        <v>89</v>
      </c>
      <c r="AV101" s="13" t="s">
        <v>87</v>
      </c>
      <c r="AW101" s="13" t="s">
        <v>41</v>
      </c>
      <c r="AX101" s="13" t="s">
        <v>80</v>
      </c>
      <c r="AY101" s="264" t="s">
        <v>298</v>
      </c>
    </row>
    <row r="102" s="13" customFormat="1">
      <c r="A102" s="13"/>
      <c r="B102" s="255"/>
      <c r="C102" s="256"/>
      <c r="D102" s="250" t="s">
        <v>609</v>
      </c>
      <c r="E102" s="257" t="s">
        <v>35</v>
      </c>
      <c r="F102" s="258" t="s">
        <v>1425</v>
      </c>
      <c r="G102" s="256"/>
      <c r="H102" s="257" t="s">
        <v>35</v>
      </c>
      <c r="I102" s="259"/>
      <c r="J102" s="256"/>
      <c r="K102" s="256"/>
      <c r="L102" s="260"/>
      <c r="M102" s="261"/>
      <c r="N102" s="262"/>
      <c r="O102" s="262"/>
      <c r="P102" s="262"/>
      <c r="Q102" s="262"/>
      <c r="R102" s="262"/>
      <c r="S102" s="262"/>
      <c r="T102" s="263"/>
      <c r="U102" s="13"/>
      <c r="V102" s="13"/>
      <c r="W102" s="13"/>
      <c r="X102" s="13"/>
      <c r="Y102" s="13"/>
      <c r="Z102" s="13"/>
      <c r="AA102" s="13"/>
      <c r="AB102" s="13"/>
      <c r="AC102" s="13"/>
      <c r="AD102" s="13"/>
      <c r="AE102" s="13"/>
      <c r="AT102" s="264" t="s">
        <v>609</v>
      </c>
      <c r="AU102" s="264" t="s">
        <v>89</v>
      </c>
      <c r="AV102" s="13" t="s">
        <v>87</v>
      </c>
      <c r="AW102" s="13" t="s">
        <v>41</v>
      </c>
      <c r="AX102" s="13" t="s">
        <v>80</v>
      </c>
      <c r="AY102" s="264" t="s">
        <v>298</v>
      </c>
    </row>
    <row r="103" s="14" customFormat="1">
      <c r="A103" s="14"/>
      <c r="B103" s="265"/>
      <c r="C103" s="266"/>
      <c r="D103" s="250" t="s">
        <v>609</v>
      </c>
      <c r="E103" s="267" t="s">
        <v>35</v>
      </c>
      <c r="F103" s="268" t="s">
        <v>1426</v>
      </c>
      <c r="G103" s="266"/>
      <c r="H103" s="269">
        <v>6933.3999999999996</v>
      </c>
      <c r="I103" s="270"/>
      <c r="J103" s="266"/>
      <c r="K103" s="266"/>
      <c r="L103" s="271"/>
      <c r="M103" s="272"/>
      <c r="N103" s="273"/>
      <c r="O103" s="273"/>
      <c r="P103" s="273"/>
      <c r="Q103" s="273"/>
      <c r="R103" s="273"/>
      <c r="S103" s="273"/>
      <c r="T103" s="274"/>
      <c r="U103" s="14"/>
      <c r="V103" s="14"/>
      <c r="W103" s="14"/>
      <c r="X103" s="14"/>
      <c r="Y103" s="14"/>
      <c r="Z103" s="14"/>
      <c r="AA103" s="14"/>
      <c r="AB103" s="14"/>
      <c r="AC103" s="14"/>
      <c r="AD103" s="14"/>
      <c r="AE103" s="14"/>
      <c r="AT103" s="275" t="s">
        <v>609</v>
      </c>
      <c r="AU103" s="275" t="s">
        <v>89</v>
      </c>
      <c r="AV103" s="14" t="s">
        <v>89</v>
      </c>
      <c r="AW103" s="14" t="s">
        <v>41</v>
      </c>
      <c r="AX103" s="14" t="s">
        <v>80</v>
      </c>
      <c r="AY103" s="275" t="s">
        <v>298</v>
      </c>
    </row>
    <row r="104" s="13" customFormat="1">
      <c r="A104" s="13"/>
      <c r="B104" s="255"/>
      <c r="C104" s="256"/>
      <c r="D104" s="250" t="s">
        <v>609</v>
      </c>
      <c r="E104" s="257" t="s">
        <v>35</v>
      </c>
      <c r="F104" s="258" t="s">
        <v>1427</v>
      </c>
      <c r="G104" s="256"/>
      <c r="H104" s="257" t="s">
        <v>35</v>
      </c>
      <c r="I104" s="259"/>
      <c r="J104" s="256"/>
      <c r="K104" s="256"/>
      <c r="L104" s="260"/>
      <c r="M104" s="261"/>
      <c r="N104" s="262"/>
      <c r="O104" s="262"/>
      <c r="P104" s="262"/>
      <c r="Q104" s="262"/>
      <c r="R104" s="262"/>
      <c r="S104" s="262"/>
      <c r="T104" s="263"/>
      <c r="U104" s="13"/>
      <c r="V104" s="13"/>
      <c r="W104" s="13"/>
      <c r="X104" s="13"/>
      <c r="Y104" s="13"/>
      <c r="Z104" s="13"/>
      <c r="AA104" s="13"/>
      <c r="AB104" s="13"/>
      <c r="AC104" s="13"/>
      <c r="AD104" s="13"/>
      <c r="AE104" s="13"/>
      <c r="AT104" s="264" t="s">
        <v>609</v>
      </c>
      <c r="AU104" s="264" t="s">
        <v>89</v>
      </c>
      <c r="AV104" s="13" t="s">
        <v>87</v>
      </c>
      <c r="AW104" s="13" t="s">
        <v>41</v>
      </c>
      <c r="AX104" s="13" t="s">
        <v>80</v>
      </c>
      <c r="AY104" s="264" t="s">
        <v>298</v>
      </c>
    </row>
    <row r="105" s="14" customFormat="1">
      <c r="A105" s="14"/>
      <c r="B105" s="265"/>
      <c r="C105" s="266"/>
      <c r="D105" s="250" t="s">
        <v>609</v>
      </c>
      <c r="E105" s="267" t="s">
        <v>35</v>
      </c>
      <c r="F105" s="268" t="s">
        <v>1428</v>
      </c>
      <c r="G105" s="266"/>
      <c r="H105" s="269">
        <v>1234.2000000000001</v>
      </c>
      <c r="I105" s="270"/>
      <c r="J105" s="266"/>
      <c r="K105" s="266"/>
      <c r="L105" s="271"/>
      <c r="M105" s="272"/>
      <c r="N105" s="273"/>
      <c r="O105" s="273"/>
      <c r="P105" s="273"/>
      <c r="Q105" s="273"/>
      <c r="R105" s="273"/>
      <c r="S105" s="273"/>
      <c r="T105" s="274"/>
      <c r="U105" s="14"/>
      <c r="V105" s="14"/>
      <c r="W105" s="14"/>
      <c r="X105" s="14"/>
      <c r="Y105" s="14"/>
      <c r="Z105" s="14"/>
      <c r="AA105" s="14"/>
      <c r="AB105" s="14"/>
      <c r="AC105" s="14"/>
      <c r="AD105" s="14"/>
      <c r="AE105" s="14"/>
      <c r="AT105" s="275" t="s">
        <v>609</v>
      </c>
      <c r="AU105" s="275" t="s">
        <v>89</v>
      </c>
      <c r="AV105" s="14" t="s">
        <v>89</v>
      </c>
      <c r="AW105" s="14" t="s">
        <v>41</v>
      </c>
      <c r="AX105" s="14" t="s">
        <v>80</v>
      </c>
      <c r="AY105" s="275" t="s">
        <v>298</v>
      </c>
    </row>
    <row r="106" s="13" customFormat="1">
      <c r="A106" s="13"/>
      <c r="B106" s="255"/>
      <c r="C106" s="256"/>
      <c r="D106" s="250" t="s">
        <v>609</v>
      </c>
      <c r="E106" s="257" t="s">
        <v>35</v>
      </c>
      <c r="F106" s="258" t="s">
        <v>1429</v>
      </c>
      <c r="G106" s="256"/>
      <c r="H106" s="257" t="s">
        <v>35</v>
      </c>
      <c r="I106" s="259"/>
      <c r="J106" s="256"/>
      <c r="K106" s="256"/>
      <c r="L106" s="260"/>
      <c r="M106" s="261"/>
      <c r="N106" s="262"/>
      <c r="O106" s="262"/>
      <c r="P106" s="262"/>
      <c r="Q106" s="262"/>
      <c r="R106" s="262"/>
      <c r="S106" s="262"/>
      <c r="T106" s="263"/>
      <c r="U106" s="13"/>
      <c r="V106" s="13"/>
      <c r="W106" s="13"/>
      <c r="X106" s="13"/>
      <c r="Y106" s="13"/>
      <c r="Z106" s="13"/>
      <c r="AA106" s="13"/>
      <c r="AB106" s="13"/>
      <c r="AC106" s="13"/>
      <c r="AD106" s="13"/>
      <c r="AE106" s="13"/>
      <c r="AT106" s="264" t="s">
        <v>609</v>
      </c>
      <c r="AU106" s="264" t="s">
        <v>89</v>
      </c>
      <c r="AV106" s="13" t="s">
        <v>87</v>
      </c>
      <c r="AW106" s="13" t="s">
        <v>41</v>
      </c>
      <c r="AX106" s="13" t="s">
        <v>80</v>
      </c>
      <c r="AY106" s="264" t="s">
        <v>298</v>
      </c>
    </row>
    <row r="107" s="14" customFormat="1">
      <c r="A107" s="14"/>
      <c r="B107" s="265"/>
      <c r="C107" s="266"/>
      <c r="D107" s="250" t="s">
        <v>609</v>
      </c>
      <c r="E107" s="267" t="s">
        <v>35</v>
      </c>
      <c r="F107" s="268" t="s">
        <v>1430</v>
      </c>
      <c r="G107" s="266"/>
      <c r="H107" s="269">
        <v>20.199999999999999</v>
      </c>
      <c r="I107" s="270"/>
      <c r="J107" s="266"/>
      <c r="K107" s="266"/>
      <c r="L107" s="271"/>
      <c r="M107" s="272"/>
      <c r="N107" s="273"/>
      <c r="O107" s="273"/>
      <c r="P107" s="273"/>
      <c r="Q107" s="273"/>
      <c r="R107" s="273"/>
      <c r="S107" s="273"/>
      <c r="T107" s="274"/>
      <c r="U107" s="14"/>
      <c r="V107" s="14"/>
      <c r="W107" s="14"/>
      <c r="X107" s="14"/>
      <c r="Y107" s="14"/>
      <c r="Z107" s="14"/>
      <c r="AA107" s="14"/>
      <c r="AB107" s="14"/>
      <c r="AC107" s="14"/>
      <c r="AD107" s="14"/>
      <c r="AE107" s="14"/>
      <c r="AT107" s="275" t="s">
        <v>609</v>
      </c>
      <c r="AU107" s="275" t="s">
        <v>89</v>
      </c>
      <c r="AV107" s="14" t="s">
        <v>89</v>
      </c>
      <c r="AW107" s="14" t="s">
        <v>41</v>
      </c>
      <c r="AX107" s="14" t="s">
        <v>80</v>
      </c>
      <c r="AY107" s="275" t="s">
        <v>298</v>
      </c>
    </row>
    <row r="108" s="13" customFormat="1">
      <c r="A108" s="13"/>
      <c r="B108" s="255"/>
      <c r="C108" s="256"/>
      <c r="D108" s="250" t="s">
        <v>609</v>
      </c>
      <c r="E108" s="257" t="s">
        <v>35</v>
      </c>
      <c r="F108" s="258" t="s">
        <v>1431</v>
      </c>
      <c r="G108" s="256"/>
      <c r="H108" s="257" t="s">
        <v>35</v>
      </c>
      <c r="I108" s="259"/>
      <c r="J108" s="256"/>
      <c r="K108" s="256"/>
      <c r="L108" s="260"/>
      <c r="M108" s="261"/>
      <c r="N108" s="262"/>
      <c r="O108" s="262"/>
      <c r="P108" s="262"/>
      <c r="Q108" s="262"/>
      <c r="R108" s="262"/>
      <c r="S108" s="262"/>
      <c r="T108" s="263"/>
      <c r="U108" s="13"/>
      <c r="V108" s="13"/>
      <c r="W108" s="13"/>
      <c r="X108" s="13"/>
      <c r="Y108" s="13"/>
      <c r="Z108" s="13"/>
      <c r="AA108" s="13"/>
      <c r="AB108" s="13"/>
      <c r="AC108" s="13"/>
      <c r="AD108" s="13"/>
      <c r="AE108" s="13"/>
      <c r="AT108" s="264" t="s">
        <v>609</v>
      </c>
      <c r="AU108" s="264" t="s">
        <v>89</v>
      </c>
      <c r="AV108" s="13" t="s">
        <v>87</v>
      </c>
      <c r="AW108" s="13" t="s">
        <v>41</v>
      </c>
      <c r="AX108" s="13" t="s">
        <v>80</v>
      </c>
      <c r="AY108" s="264" t="s">
        <v>298</v>
      </c>
    </row>
    <row r="109" s="14" customFormat="1">
      <c r="A109" s="14"/>
      <c r="B109" s="265"/>
      <c r="C109" s="266"/>
      <c r="D109" s="250" t="s">
        <v>609</v>
      </c>
      <c r="E109" s="267" t="s">
        <v>35</v>
      </c>
      <c r="F109" s="268" t="s">
        <v>1432</v>
      </c>
      <c r="G109" s="266"/>
      <c r="H109" s="269">
        <v>5.5999999999999996</v>
      </c>
      <c r="I109" s="270"/>
      <c r="J109" s="266"/>
      <c r="K109" s="266"/>
      <c r="L109" s="271"/>
      <c r="M109" s="272"/>
      <c r="N109" s="273"/>
      <c r="O109" s="273"/>
      <c r="P109" s="273"/>
      <c r="Q109" s="273"/>
      <c r="R109" s="273"/>
      <c r="S109" s="273"/>
      <c r="T109" s="274"/>
      <c r="U109" s="14"/>
      <c r="V109" s="14"/>
      <c r="W109" s="14"/>
      <c r="X109" s="14"/>
      <c r="Y109" s="14"/>
      <c r="Z109" s="14"/>
      <c r="AA109" s="14"/>
      <c r="AB109" s="14"/>
      <c r="AC109" s="14"/>
      <c r="AD109" s="14"/>
      <c r="AE109" s="14"/>
      <c r="AT109" s="275" t="s">
        <v>609</v>
      </c>
      <c r="AU109" s="275" t="s">
        <v>89</v>
      </c>
      <c r="AV109" s="14" t="s">
        <v>89</v>
      </c>
      <c r="AW109" s="14" t="s">
        <v>41</v>
      </c>
      <c r="AX109" s="14" t="s">
        <v>80</v>
      </c>
      <c r="AY109" s="275" t="s">
        <v>298</v>
      </c>
    </row>
    <row r="110" s="13" customFormat="1">
      <c r="A110" s="13"/>
      <c r="B110" s="255"/>
      <c r="C110" s="256"/>
      <c r="D110" s="250" t="s">
        <v>609</v>
      </c>
      <c r="E110" s="257" t="s">
        <v>35</v>
      </c>
      <c r="F110" s="258" t="s">
        <v>1433</v>
      </c>
      <c r="G110" s="256"/>
      <c r="H110" s="257" t="s">
        <v>35</v>
      </c>
      <c r="I110" s="259"/>
      <c r="J110" s="256"/>
      <c r="K110" s="256"/>
      <c r="L110" s="260"/>
      <c r="M110" s="261"/>
      <c r="N110" s="262"/>
      <c r="O110" s="262"/>
      <c r="P110" s="262"/>
      <c r="Q110" s="262"/>
      <c r="R110" s="262"/>
      <c r="S110" s="262"/>
      <c r="T110" s="263"/>
      <c r="U110" s="13"/>
      <c r="V110" s="13"/>
      <c r="W110" s="13"/>
      <c r="X110" s="13"/>
      <c r="Y110" s="13"/>
      <c r="Z110" s="13"/>
      <c r="AA110" s="13"/>
      <c r="AB110" s="13"/>
      <c r="AC110" s="13"/>
      <c r="AD110" s="13"/>
      <c r="AE110" s="13"/>
      <c r="AT110" s="264" t="s">
        <v>609</v>
      </c>
      <c r="AU110" s="264" t="s">
        <v>89</v>
      </c>
      <c r="AV110" s="13" t="s">
        <v>87</v>
      </c>
      <c r="AW110" s="13" t="s">
        <v>41</v>
      </c>
      <c r="AX110" s="13" t="s">
        <v>80</v>
      </c>
      <c r="AY110" s="264" t="s">
        <v>298</v>
      </c>
    </row>
    <row r="111" s="14" customFormat="1">
      <c r="A111" s="14"/>
      <c r="B111" s="265"/>
      <c r="C111" s="266"/>
      <c r="D111" s="250" t="s">
        <v>609</v>
      </c>
      <c r="E111" s="267" t="s">
        <v>35</v>
      </c>
      <c r="F111" s="268" t="s">
        <v>1434</v>
      </c>
      <c r="G111" s="266"/>
      <c r="H111" s="269">
        <v>42.799999999999997</v>
      </c>
      <c r="I111" s="270"/>
      <c r="J111" s="266"/>
      <c r="K111" s="266"/>
      <c r="L111" s="271"/>
      <c r="M111" s="272"/>
      <c r="N111" s="273"/>
      <c r="O111" s="273"/>
      <c r="P111" s="273"/>
      <c r="Q111" s="273"/>
      <c r="R111" s="273"/>
      <c r="S111" s="273"/>
      <c r="T111" s="274"/>
      <c r="U111" s="14"/>
      <c r="V111" s="14"/>
      <c r="W111" s="14"/>
      <c r="X111" s="14"/>
      <c r="Y111" s="14"/>
      <c r="Z111" s="14"/>
      <c r="AA111" s="14"/>
      <c r="AB111" s="14"/>
      <c r="AC111" s="14"/>
      <c r="AD111" s="14"/>
      <c r="AE111" s="14"/>
      <c r="AT111" s="275" t="s">
        <v>609</v>
      </c>
      <c r="AU111" s="275" t="s">
        <v>89</v>
      </c>
      <c r="AV111" s="14" t="s">
        <v>89</v>
      </c>
      <c r="AW111" s="14" t="s">
        <v>41</v>
      </c>
      <c r="AX111" s="14" t="s">
        <v>80</v>
      </c>
      <c r="AY111" s="275" t="s">
        <v>298</v>
      </c>
    </row>
    <row r="112" s="13" customFormat="1">
      <c r="A112" s="13"/>
      <c r="B112" s="255"/>
      <c r="C112" s="256"/>
      <c r="D112" s="250" t="s">
        <v>609</v>
      </c>
      <c r="E112" s="257" t="s">
        <v>35</v>
      </c>
      <c r="F112" s="258" t="s">
        <v>1435</v>
      </c>
      <c r="G112" s="256"/>
      <c r="H112" s="257" t="s">
        <v>35</v>
      </c>
      <c r="I112" s="259"/>
      <c r="J112" s="256"/>
      <c r="K112" s="256"/>
      <c r="L112" s="260"/>
      <c r="M112" s="261"/>
      <c r="N112" s="262"/>
      <c r="O112" s="262"/>
      <c r="P112" s="262"/>
      <c r="Q112" s="262"/>
      <c r="R112" s="262"/>
      <c r="S112" s="262"/>
      <c r="T112" s="263"/>
      <c r="U112" s="13"/>
      <c r="V112" s="13"/>
      <c r="W112" s="13"/>
      <c r="X112" s="13"/>
      <c r="Y112" s="13"/>
      <c r="Z112" s="13"/>
      <c r="AA112" s="13"/>
      <c r="AB112" s="13"/>
      <c r="AC112" s="13"/>
      <c r="AD112" s="13"/>
      <c r="AE112" s="13"/>
      <c r="AT112" s="264" t="s">
        <v>609</v>
      </c>
      <c r="AU112" s="264" t="s">
        <v>89</v>
      </c>
      <c r="AV112" s="13" t="s">
        <v>87</v>
      </c>
      <c r="AW112" s="13" t="s">
        <v>41</v>
      </c>
      <c r="AX112" s="13" t="s">
        <v>80</v>
      </c>
      <c r="AY112" s="264" t="s">
        <v>298</v>
      </c>
    </row>
    <row r="113" s="14" customFormat="1">
      <c r="A113" s="14"/>
      <c r="B113" s="265"/>
      <c r="C113" s="266"/>
      <c r="D113" s="250" t="s">
        <v>609</v>
      </c>
      <c r="E113" s="267" t="s">
        <v>35</v>
      </c>
      <c r="F113" s="268" t="s">
        <v>1320</v>
      </c>
      <c r="G113" s="266"/>
      <c r="H113" s="269">
        <v>66</v>
      </c>
      <c r="I113" s="270"/>
      <c r="J113" s="266"/>
      <c r="K113" s="266"/>
      <c r="L113" s="271"/>
      <c r="M113" s="272"/>
      <c r="N113" s="273"/>
      <c r="O113" s="273"/>
      <c r="P113" s="273"/>
      <c r="Q113" s="273"/>
      <c r="R113" s="273"/>
      <c r="S113" s="273"/>
      <c r="T113" s="274"/>
      <c r="U113" s="14"/>
      <c r="V113" s="14"/>
      <c r="W113" s="14"/>
      <c r="X113" s="14"/>
      <c r="Y113" s="14"/>
      <c r="Z113" s="14"/>
      <c r="AA113" s="14"/>
      <c r="AB113" s="14"/>
      <c r="AC113" s="14"/>
      <c r="AD113" s="14"/>
      <c r="AE113" s="14"/>
      <c r="AT113" s="275" t="s">
        <v>609</v>
      </c>
      <c r="AU113" s="275" t="s">
        <v>89</v>
      </c>
      <c r="AV113" s="14" t="s">
        <v>89</v>
      </c>
      <c r="AW113" s="14" t="s">
        <v>41</v>
      </c>
      <c r="AX113" s="14" t="s">
        <v>80</v>
      </c>
      <c r="AY113" s="275" t="s">
        <v>298</v>
      </c>
    </row>
    <row r="114" s="13" customFormat="1">
      <c r="A114" s="13"/>
      <c r="B114" s="255"/>
      <c r="C114" s="256"/>
      <c r="D114" s="250" t="s">
        <v>609</v>
      </c>
      <c r="E114" s="257" t="s">
        <v>35</v>
      </c>
      <c r="F114" s="258" t="s">
        <v>1436</v>
      </c>
      <c r="G114" s="256"/>
      <c r="H114" s="257" t="s">
        <v>35</v>
      </c>
      <c r="I114" s="259"/>
      <c r="J114" s="256"/>
      <c r="K114" s="256"/>
      <c r="L114" s="260"/>
      <c r="M114" s="261"/>
      <c r="N114" s="262"/>
      <c r="O114" s="262"/>
      <c r="P114" s="262"/>
      <c r="Q114" s="262"/>
      <c r="R114" s="262"/>
      <c r="S114" s="262"/>
      <c r="T114" s="263"/>
      <c r="U114" s="13"/>
      <c r="V114" s="13"/>
      <c r="W114" s="13"/>
      <c r="X114" s="13"/>
      <c r="Y114" s="13"/>
      <c r="Z114" s="13"/>
      <c r="AA114" s="13"/>
      <c r="AB114" s="13"/>
      <c r="AC114" s="13"/>
      <c r="AD114" s="13"/>
      <c r="AE114" s="13"/>
      <c r="AT114" s="264" t="s">
        <v>609</v>
      </c>
      <c r="AU114" s="264" t="s">
        <v>89</v>
      </c>
      <c r="AV114" s="13" t="s">
        <v>87</v>
      </c>
      <c r="AW114" s="13" t="s">
        <v>41</v>
      </c>
      <c r="AX114" s="13" t="s">
        <v>80</v>
      </c>
      <c r="AY114" s="264" t="s">
        <v>298</v>
      </c>
    </row>
    <row r="115" s="14" customFormat="1">
      <c r="A115" s="14"/>
      <c r="B115" s="265"/>
      <c r="C115" s="266"/>
      <c r="D115" s="250" t="s">
        <v>609</v>
      </c>
      <c r="E115" s="267" t="s">
        <v>35</v>
      </c>
      <c r="F115" s="268" t="s">
        <v>1437</v>
      </c>
      <c r="G115" s="266"/>
      <c r="H115" s="269">
        <v>963</v>
      </c>
      <c r="I115" s="270"/>
      <c r="J115" s="266"/>
      <c r="K115" s="266"/>
      <c r="L115" s="271"/>
      <c r="M115" s="272"/>
      <c r="N115" s="273"/>
      <c r="O115" s="273"/>
      <c r="P115" s="273"/>
      <c r="Q115" s="273"/>
      <c r="R115" s="273"/>
      <c r="S115" s="273"/>
      <c r="T115" s="274"/>
      <c r="U115" s="14"/>
      <c r="V115" s="14"/>
      <c r="W115" s="14"/>
      <c r="X115" s="14"/>
      <c r="Y115" s="14"/>
      <c r="Z115" s="14"/>
      <c r="AA115" s="14"/>
      <c r="AB115" s="14"/>
      <c r="AC115" s="14"/>
      <c r="AD115" s="14"/>
      <c r="AE115" s="14"/>
      <c r="AT115" s="275" t="s">
        <v>609</v>
      </c>
      <c r="AU115" s="275" t="s">
        <v>89</v>
      </c>
      <c r="AV115" s="14" t="s">
        <v>89</v>
      </c>
      <c r="AW115" s="14" t="s">
        <v>41</v>
      </c>
      <c r="AX115" s="14" t="s">
        <v>80</v>
      </c>
      <c r="AY115" s="275" t="s">
        <v>298</v>
      </c>
    </row>
    <row r="116" s="15" customFormat="1">
      <c r="A116" s="15"/>
      <c r="B116" s="276"/>
      <c r="C116" s="277"/>
      <c r="D116" s="250" t="s">
        <v>609</v>
      </c>
      <c r="E116" s="278" t="s">
        <v>35</v>
      </c>
      <c r="F116" s="279" t="s">
        <v>612</v>
      </c>
      <c r="G116" s="277"/>
      <c r="H116" s="280">
        <v>9265.2000000000007</v>
      </c>
      <c r="I116" s="281"/>
      <c r="J116" s="277"/>
      <c r="K116" s="277"/>
      <c r="L116" s="282"/>
      <c r="M116" s="283"/>
      <c r="N116" s="284"/>
      <c r="O116" s="284"/>
      <c r="P116" s="284"/>
      <c r="Q116" s="284"/>
      <c r="R116" s="284"/>
      <c r="S116" s="284"/>
      <c r="T116" s="285"/>
      <c r="U116" s="15"/>
      <c r="V116" s="15"/>
      <c r="W116" s="15"/>
      <c r="X116" s="15"/>
      <c r="Y116" s="15"/>
      <c r="Z116" s="15"/>
      <c r="AA116" s="15"/>
      <c r="AB116" s="15"/>
      <c r="AC116" s="15"/>
      <c r="AD116" s="15"/>
      <c r="AE116" s="15"/>
      <c r="AT116" s="286" t="s">
        <v>609</v>
      </c>
      <c r="AU116" s="286" t="s">
        <v>89</v>
      </c>
      <c r="AV116" s="15" t="s">
        <v>100</v>
      </c>
      <c r="AW116" s="15" t="s">
        <v>41</v>
      </c>
      <c r="AX116" s="15" t="s">
        <v>87</v>
      </c>
      <c r="AY116" s="286" t="s">
        <v>298</v>
      </c>
    </row>
    <row r="117" s="2" customFormat="1" ht="37.8" customHeight="1">
      <c r="A117" s="41"/>
      <c r="B117" s="42"/>
      <c r="C117" s="217" t="s">
        <v>89</v>
      </c>
      <c r="D117" s="217" t="s">
        <v>301</v>
      </c>
      <c r="E117" s="218" t="s">
        <v>1438</v>
      </c>
      <c r="F117" s="219" t="s">
        <v>1439</v>
      </c>
      <c r="G117" s="220" t="s">
        <v>606</v>
      </c>
      <c r="H117" s="221">
        <v>75</v>
      </c>
      <c r="I117" s="222"/>
      <c r="J117" s="223">
        <f>ROUND(I117*H117,2)</f>
        <v>0</v>
      </c>
      <c r="K117" s="219" t="s">
        <v>305</v>
      </c>
      <c r="L117" s="47"/>
      <c r="M117" s="224" t="s">
        <v>35</v>
      </c>
      <c r="N117" s="225" t="s">
        <v>51</v>
      </c>
      <c r="O117" s="87"/>
      <c r="P117" s="226">
        <f>O117*H117</f>
        <v>0</v>
      </c>
      <c r="Q117" s="226">
        <v>0</v>
      </c>
      <c r="R117" s="226">
        <f>Q117*H117</f>
        <v>0</v>
      </c>
      <c r="S117" s="226">
        <v>0</v>
      </c>
      <c r="T117" s="227">
        <f>S117*H117</f>
        <v>0</v>
      </c>
      <c r="U117" s="41"/>
      <c r="V117" s="41"/>
      <c r="W117" s="41"/>
      <c r="X117" s="41"/>
      <c r="Y117" s="41"/>
      <c r="Z117" s="41"/>
      <c r="AA117" s="41"/>
      <c r="AB117" s="41"/>
      <c r="AC117" s="41"/>
      <c r="AD117" s="41"/>
      <c r="AE117" s="41"/>
      <c r="AR117" s="228" t="s">
        <v>100</v>
      </c>
      <c r="AT117" s="228" t="s">
        <v>301</v>
      </c>
      <c r="AU117" s="228" t="s">
        <v>89</v>
      </c>
      <c r="AY117" s="19" t="s">
        <v>298</v>
      </c>
      <c r="BE117" s="229">
        <f>IF(N117="základní",J117,0)</f>
        <v>0</v>
      </c>
      <c r="BF117" s="229">
        <f>IF(N117="snížená",J117,0)</f>
        <v>0</v>
      </c>
      <c r="BG117" s="229">
        <f>IF(N117="zákl. přenesená",J117,0)</f>
        <v>0</v>
      </c>
      <c r="BH117" s="229">
        <f>IF(N117="sníž. přenesená",J117,0)</f>
        <v>0</v>
      </c>
      <c r="BI117" s="229">
        <f>IF(N117="nulová",J117,0)</f>
        <v>0</v>
      </c>
      <c r="BJ117" s="19" t="s">
        <v>87</v>
      </c>
      <c r="BK117" s="229">
        <f>ROUND(I117*H117,2)</f>
        <v>0</v>
      </c>
      <c r="BL117" s="19" t="s">
        <v>100</v>
      </c>
      <c r="BM117" s="228" t="s">
        <v>1440</v>
      </c>
    </row>
    <row r="118" s="13" customFormat="1">
      <c r="A118" s="13"/>
      <c r="B118" s="255"/>
      <c r="C118" s="256"/>
      <c r="D118" s="250" t="s">
        <v>609</v>
      </c>
      <c r="E118" s="257" t="s">
        <v>35</v>
      </c>
      <c r="F118" s="258" t="s">
        <v>1015</v>
      </c>
      <c r="G118" s="256"/>
      <c r="H118" s="257" t="s">
        <v>35</v>
      </c>
      <c r="I118" s="259"/>
      <c r="J118" s="256"/>
      <c r="K118" s="256"/>
      <c r="L118" s="260"/>
      <c r="M118" s="261"/>
      <c r="N118" s="262"/>
      <c r="O118" s="262"/>
      <c r="P118" s="262"/>
      <c r="Q118" s="262"/>
      <c r="R118" s="262"/>
      <c r="S118" s="262"/>
      <c r="T118" s="263"/>
      <c r="U118" s="13"/>
      <c r="V118" s="13"/>
      <c r="W118" s="13"/>
      <c r="X118" s="13"/>
      <c r="Y118" s="13"/>
      <c r="Z118" s="13"/>
      <c r="AA118" s="13"/>
      <c r="AB118" s="13"/>
      <c r="AC118" s="13"/>
      <c r="AD118" s="13"/>
      <c r="AE118" s="13"/>
      <c r="AT118" s="264" t="s">
        <v>609</v>
      </c>
      <c r="AU118" s="264" t="s">
        <v>89</v>
      </c>
      <c r="AV118" s="13" t="s">
        <v>87</v>
      </c>
      <c r="AW118" s="13" t="s">
        <v>41</v>
      </c>
      <c r="AX118" s="13" t="s">
        <v>80</v>
      </c>
      <c r="AY118" s="264" t="s">
        <v>298</v>
      </c>
    </row>
    <row r="119" s="13" customFormat="1">
      <c r="A119" s="13"/>
      <c r="B119" s="255"/>
      <c r="C119" s="256"/>
      <c r="D119" s="250" t="s">
        <v>609</v>
      </c>
      <c r="E119" s="257" t="s">
        <v>35</v>
      </c>
      <c r="F119" s="258" t="s">
        <v>1441</v>
      </c>
      <c r="G119" s="256"/>
      <c r="H119" s="257" t="s">
        <v>35</v>
      </c>
      <c r="I119" s="259"/>
      <c r="J119" s="256"/>
      <c r="K119" s="256"/>
      <c r="L119" s="260"/>
      <c r="M119" s="261"/>
      <c r="N119" s="262"/>
      <c r="O119" s="262"/>
      <c r="P119" s="262"/>
      <c r="Q119" s="262"/>
      <c r="R119" s="262"/>
      <c r="S119" s="262"/>
      <c r="T119" s="263"/>
      <c r="U119" s="13"/>
      <c r="V119" s="13"/>
      <c r="W119" s="13"/>
      <c r="X119" s="13"/>
      <c r="Y119" s="13"/>
      <c r="Z119" s="13"/>
      <c r="AA119" s="13"/>
      <c r="AB119" s="13"/>
      <c r="AC119" s="13"/>
      <c r="AD119" s="13"/>
      <c r="AE119" s="13"/>
      <c r="AT119" s="264" t="s">
        <v>609</v>
      </c>
      <c r="AU119" s="264" t="s">
        <v>89</v>
      </c>
      <c r="AV119" s="13" t="s">
        <v>87</v>
      </c>
      <c r="AW119" s="13" t="s">
        <v>41</v>
      </c>
      <c r="AX119" s="13" t="s">
        <v>80</v>
      </c>
      <c r="AY119" s="264" t="s">
        <v>298</v>
      </c>
    </row>
    <row r="120" s="14" customFormat="1">
      <c r="A120" s="14"/>
      <c r="B120" s="265"/>
      <c r="C120" s="266"/>
      <c r="D120" s="250" t="s">
        <v>609</v>
      </c>
      <c r="E120" s="267" t="s">
        <v>35</v>
      </c>
      <c r="F120" s="268" t="s">
        <v>1400</v>
      </c>
      <c r="G120" s="266"/>
      <c r="H120" s="269">
        <v>75</v>
      </c>
      <c r="I120" s="270"/>
      <c r="J120" s="266"/>
      <c r="K120" s="266"/>
      <c r="L120" s="271"/>
      <c r="M120" s="272"/>
      <c r="N120" s="273"/>
      <c r="O120" s="273"/>
      <c r="P120" s="273"/>
      <c r="Q120" s="273"/>
      <c r="R120" s="273"/>
      <c r="S120" s="273"/>
      <c r="T120" s="274"/>
      <c r="U120" s="14"/>
      <c r="V120" s="14"/>
      <c r="W120" s="14"/>
      <c r="X120" s="14"/>
      <c r="Y120" s="14"/>
      <c r="Z120" s="14"/>
      <c r="AA120" s="14"/>
      <c r="AB120" s="14"/>
      <c r="AC120" s="14"/>
      <c r="AD120" s="14"/>
      <c r="AE120" s="14"/>
      <c r="AT120" s="275" t="s">
        <v>609</v>
      </c>
      <c r="AU120" s="275" t="s">
        <v>89</v>
      </c>
      <c r="AV120" s="14" t="s">
        <v>89</v>
      </c>
      <c r="AW120" s="14" t="s">
        <v>41</v>
      </c>
      <c r="AX120" s="14" t="s">
        <v>80</v>
      </c>
      <c r="AY120" s="275" t="s">
        <v>298</v>
      </c>
    </row>
    <row r="121" s="15" customFormat="1">
      <c r="A121" s="15"/>
      <c r="B121" s="276"/>
      <c r="C121" s="277"/>
      <c r="D121" s="250" t="s">
        <v>609</v>
      </c>
      <c r="E121" s="278" t="s">
        <v>35</v>
      </c>
      <c r="F121" s="279" t="s">
        <v>612</v>
      </c>
      <c r="G121" s="277"/>
      <c r="H121" s="280">
        <v>75</v>
      </c>
      <c r="I121" s="281"/>
      <c r="J121" s="277"/>
      <c r="K121" s="277"/>
      <c r="L121" s="282"/>
      <c r="M121" s="283"/>
      <c r="N121" s="284"/>
      <c r="O121" s="284"/>
      <c r="P121" s="284"/>
      <c r="Q121" s="284"/>
      <c r="R121" s="284"/>
      <c r="S121" s="284"/>
      <c r="T121" s="285"/>
      <c r="U121" s="15"/>
      <c r="V121" s="15"/>
      <c r="W121" s="15"/>
      <c r="X121" s="15"/>
      <c r="Y121" s="15"/>
      <c r="Z121" s="15"/>
      <c r="AA121" s="15"/>
      <c r="AB121" s="15"/>
      <c r="AC121" s="15"/>
      <c r="AD121" s="15"/>
      <c r="AE121" s="15"/>
      <c r="AT121" s="286" t="s">
        <v>609</v>
      </c>
      <c r="AU121" s="286" t="s">
        <v>89</v>
      </c>
      <c r="AV121" s="15" t="s">
        <v>100</v>
      </c>
      <c r="AW121" s="15" t="s">
        <v>41</v>
      </c>
      <c r="AX121" s="15" t="s">
        <v>87</v>
      </c>
      <c r="AY121" s="286" t="s">
        <v>298</v>
      </c>
    </row>
    <row r="122" s="2" customFormat="1" ht="33" customHeight="1">
      <c r="A122" s="41"/>
      <c r="B122" s="42"/>
      <c r="C122" s="217" t="s">
        <v>96</v>
      </c>
      <c r="D122" s="217" t="s">
        <v>301</v>
      </c>
      <c r="E122" s="218" t="s">
        <v>1442</v>
      </c>
      <c r="F122" s="219" t="s">
        <v>1443</v>
      </c>
      <c r="G122" s="220" t="s">
        <v>658</v>
      </c>
      <c r="H122" s="221">
        <v>28343.799999999999</v>
      </c>
      <c r="I122" s="222"/>
      <c r="J122" s="223">
        <f>ROUND(I122*H122,2)</f>
        <v>0</v>
      </c>
      <c r="K122" s="219" t="s">
        <v>305</v>
      </c>
      <c r="L122" s="47"/>
      <c r="M122" s="224" t="s">
        <v>35</v>
      </c>
      <c r="N122" s="225" t="s">
        <v>51</v>
      </c>
      <c r="O122" s="87"/>
      <c r="P122" s="226">
        <f>O122*H122</f>
        <v>0</v>
      </c>
      <c r="Q122" s="226">
        <v>0</v>
      </c>
      <c r="R122" s="226">
        <f>Q122*H122</f>
        <v>0</v>
      </c>
      <c r="S122" s="226">
        <v>0</v>
      </c>
      <c r="T122" s="227">
        <f>S122*H122</f>
        <v>0</v>
      </c>
      <c r="U122" s="41"/>
      <c r="V122" s="41"/>
      <c r="W122" s="41"/>
      <c r="X122" s="41"/>
      <c r="Y122" s="41"/>
      <c r="Z122" s="41"/>
      <c r="AA122" s="41"/>
      <c r="AB122" s="41"/>
      <c r="AC122" s="41"/>
      <c r="AD122" s="41"/>
      <c r="AE122" s="41"/>
      <c r="AR122" s="228" t="s">
        <v>100</v>
      </c>
      <c r="AT122" s="228" t="s">
        <v>301</v>
      </c>
      <c r="AU122" s="228" t="s">
        <v>89</v>
      </c>
      <c r="AY122" s="19" t="s">
        <v>298</v>
      </c>
      <c r="BE122" s="229">
        <f>IF(N122="základní",J122,0)</f>
        <v>0</v>
      </c>
      <c r="BF122" s="229">
        <f>IF(N122="snížená",J122,0)</f>
        <v>0</v>
      </c>
      <c r="BG122" s="229">
        <f>IF(N122="zákl. přenesená",J122,0)</f>
        <v>0</v>
      </c>
      <c r="BH122" s="229">
        <f>IF(N122="sníž. přenesená",J122,0)</f>
        <v>0</v>
      </c>
      <c r="BI122" s="229">
        <f>IF(N122="nulová",J122,0)</f>
        <v>0</v>
      </c>
      <c r="BJ122" s="19" t="s">
        <v>87</v>
      </c>
      <c r="BK122" s="229">
        <f>ROUND(I122*H122,2)</f>
        <v>0</v>
      </c>
      <c r="BL122" s="19" t="s">
        <v>100</v>
      </c>
      <c r="BM122" s="228" t="s">
        <v>1444</v>
      </c>
    </row>
    <row r="123" s="13" customFormat="1">
      <c r="A123" s="13"/>
      <c r="B123" s="255"/>
      <c r="C123" s="256"/>
      <c r="D123" s="250" t="s">
        <v>609</v>
      </c>
      <c r="E123" s="257" t="s">
        <v>35</v>
      </c>
      <c r="F123" s="258" t="s">
        <v>1015</v>
      </c>
      <c r="G123" s="256"/>
      <c r="H123" s="257" t="s">
        <v>35</v>
      </c>
      <c r="I123" s="259"/>
      <c r="J123" s="256"/>
      <c r="K123" s="256"/>
      <c r="L123" s="260"/>
      <c r="M123" s="261"/>
      <c r="N123" s="262"/>
      <c r="O123" s="262"/>
      <c r="P123" s="262"/>
      <c r="Q123" s="262"/>
      <c r="R123" s="262"/>
      <c r="S123" s="262"/>
      <c r="T123" s="263"/>
      <c r="U123" s="13"/>
      <c r="V123" s="13"/>
      <c r="W123" s="13"/>
      <c r="X123" s="13"/>
      <c r="Y123" s="13"/>
      <c r="Z123" s="13"/>
      <c r="AA123" s="13"/>
      <c r="AB123" s="13"/>
      <c r="AC123" s="13"/>
      <c r="AD123" s="13"/>
      <c r="AE123" s="13"/>
      <c r="AT123" s="264" t="s">
        <v>609</v>
      </c>
      <c r="AU123" s="264" t="s">
        <v>89</v>
      </c>
      <c r="AV123" s="13" t="s">
        <v>87</v>
      </c>
      <c r="AW123" s="13" t="s">
        <v>41</v>
      </c>
      <c r="AX123" s="13" t="s">
        <v>80</v>
      </c>
      <c r="AY123" s="264" t="s">
        <v>298</v>
      </c>
    </row>
    <row r="124" s="13" customFormat="1">
      <c r="A124" s="13"/>
      <c r="B124" s="255"/>
      <c r="C124" s="256"/>
      <c r="D124" s="250" t="s">
        <v>609</v>
      </c>
      <c r="E124" s="257" t="s">
        <v>35</v>
      </c>
      <c r="F124" s="258" t="s">
        <v>1445</v>
      </c>
      <c r="G124" s="256"/>
      <c r="H124" s="257" t="s">
        <v>35</v>
      </c>
      <c r="I124" s="259"/>
      <c r="J124" s="256"/>
      <c r="K124" s="256"/>
      <c r="L124" s="260"/>
      <c r="M124" s="261"/>
      <c r="N124" s="262"/>
      <c r="O124" s="262"/>
      <c r="P124" s="262"/>
      <c r="Q124" s="262"/>
      <c r="R124" s="262"/>
      <c r="S124" s="262"/>
      <c r="T124" s="263"/>
      <c r="U124" s="13"/>
      <c r="V124" s="13"/>
      <c r="W124" s="13"/>
      <c r="X124" s="13"/>
      <c r="Y124" s="13"/>
      <c r="Z124" s="13"/>
      <c r="AA124" s="13"/>
      <c r="AB124" s="13"/>
      <c r="AC124" s="13"/>
      <c r="AD124" s="13"/>
      <c r="AE124" s="13"/>
      <c r="AT124" s="264" t="s">
        <v>609</v>
      </c>
      <c r="AU124" s="264" t="s">
        <v>89</v>
      </c>
      <c r="AV124" s="13" t="s">
        <v>87</v>
      </c>
      <c r="AW124" s="13" t="s">
        <v>41</v>
      </c>
      <c r="AX124" s="13" t="s">
        <v>80</v>
      </c>
      <c r="AY124" s="264" t="s">
        <v>298</v>
      </c>
    </row>
    <row r="125" s="14" customFormat="1">
      <c r="A125" s="14"/>
      <c r="B125" s="265"/>
      <c r="C125" s="266"/>
      <c r="D125" s="250" t="s">
        <v>609</v>
      </c>
      <c r="E125" s="267" t="s">
        <v>35</v>
      </c>
      <c r="F125" s="268" t="s">
        <v>1446</v>
      </c>
      <c r="G125" s="266"/>
      <c r="H125" s="269">
        <v>15343.799999999999</v>
      </c>
      <c r="I125" s="270"/>
      <c r="J125" s="266"/>
      <c r="K125" s="266"/>
      <c r="L125" s="271"/>
      <c r="M125" s="272"/>
      <c r="N125" s="273"/>
      <c r="O125" s="273"/>
      <c r="P125" s="273"/>
      <c r="Q125" s="273"/>
      <c r="R125" s="273"/>
      <c r="S125" s="273"/>
      <c r="T125" s="274"/>
      <c r="U125" s="14"/>
      <c r="V125" s="14"/>
      <c r="W125" s="14"/>
      <c r="X125" s="14"/>
      <c r="Y125" s="14"/>
      <c r="Z125" s="14"/>
      <c r="AA125" s="14"/>
      <c r="AB125" s="14"/>
      <c r="AC125" s="14"/>
      <c r="AD125" s="14"/>
      <c r="AE125" s="14"/>
      <c r="AT125" s="275" t="s">
        <v>609</v>
      </c>
      <c r="AU125" s="275" t="s">
        <v>89</v>
      </c>
      <c r="AV125" s="14" t="s">
        <v>89</v>
      </c>
      <c r="AW125" s="14" t="s">
        <v>41</v>
      </c>
      <c r="AX125" s="14" t="s">
        <v>80</v>
      </c>
      <c r="AY125" s="275" t="s">
        <v>298</v>
      </c>
    </row>
    <row r="126" s="13" customFormat="1">
      <c r="A126" s="13"/>
      <c r="B126" s="255"/>
      <c r="C126" s="256"/>
      <c r="D126" s="250" t="s">
        <v>609</v>
      </c>
      <c r="E126" s="257" t="s">
        <v>35</v>
      </c>
      <c r="F126" s="258" t="s">
        <v>1447</v>
      </c>
      <c r="G126" s="256"/>
      <c r="H126" s="257" t="s">
        <v>35</v>
      </c>
      <c r="I126" s="259"/>
      <c r="J126" s="256"/>
      <c r="K126" s="256"/>
      <c r="L126" s="260"/>
      <c r="M126" s="261"/>
      <c r="N126" s="262"/>
      <c r="O126" s="262"/>
      <c r="P126" s="262"/>
      <c r="Q126" s="262"/>
      <c r="R126" s="262"/>
      <c r="S126" s="262"/>
      <c r="T126" s="263"/>
      <c r="U126" s="13"/>
      <c r="V126" s="13"/>
      <c r="W126" s="13"/>
      <c r="X126" s="13"/>
      <c r="Y126" s="13"/>
      <c r="Z126" s="13"/>
      <c r="AA126" s="13"/>
      <c r="AB126" s="13"/>
      <c r="AC126" s="13"/>
      <c r="AD126" s="13"/>
      <c r="AE126" s="13"/>
      <c r="AT126" s="264" t="s">
        <v>609</v>
      </c>
      <c r="AU126" s="264" t="s">
        <v>89</v>
      </c>
      <c r="AV126" s="13" t="s">
        <v>87</v>
      </c>
      <c r="AW126" s="13" t="s">
        <v>41</v>
      </c>
      <c r="AX126" s="13" t="s">
        <v>80</v>
      </c>
      <c r="AY126" s="264" t="s">
        <v>298</v>
      </c>
    </row>
    <row r="127" s="13" customFormat="1">
      <c r="A127" s="13"/>
      <c r="B127" s="255"/>
      <c r="C127" s="256"/>
      <c r="D127" s="250" t="s">
        <v>609</v>
      </c>
      <c r="E127" s="257" t="s">
        <v>35</v>
      </c>
      <c r="F127" s="258" t="s">
        <v>1448</v>
      </c>
      <c r="G127" s="256"/>
      <c r="H127" s="257" t="s">
        <v>35</v>
      </c>
      <c r="I127" s="259"/>
      <c r="J127" s="256"/>
      <c r="K127" s="256"/>
      <c r="L127" s="260"/>
      <c r="M127" s="261"/>
      <c r="N127" s="262"/>
      <c r="O127" s="262"/>
      <c r="P127" s="262"/>
      <c r="Q127" s="262"/>
      <c r="R127" s="262"/>
      <c r="S127" s="262"/>
      <c r="T127" s="263"/>
      <c r="U127" s="13"/>
      <c r="V127" s="13"/>
      <c r="W127" s="13"/>
      <c r="X127" s="13"/>
      <c r="Y127" s="13"/>
      <c r="Z127" s="13"/>
      <c r="AA127" s="13"/>
      <c r="AB127" s="13"/>
      <c r="AC127" s="13"/>
      <c r="AD127" s="13"/>
      <c r="AE127" s="13"/>
      <c r="AT127" s="264" t="s">
        <v>609</v>
      </c>
      <c r="AU127" s="264" t="s">
        <v>89</v>
      </c>
      <c r="AV127" s="13" t="s">
        <v>87</v>
      </c>
      <c r="AW127" s="13" t="s">
        <v>41</v>
      </c>
      <c r="AX127" s="13" t="s">
        <v>80</v>
      </c>
      <c r="AY127" s="264" t="s">
        <v>298</v>
      </c>
    </row>
    <row r="128" s="14" customFormat="1">
      <c r="A128" s="14"/>
      <c r="B128" s="265"/>
      <c r="C128" s="266"/>
      <c r="D128" s="250" t="s">
        <v>609</v>
      </c>
      <c r="E128" s="267" t="s">
        <v>35</v>
      </c>
      <c r="F128" s="268" t="s">
        <v>1449</v>
      </c>
      <c r="G128" s="266"/>
      <c r="H128" s="269">
        <v>13000</v>
      </c>
      <c r="I128" s="270"/>
      <c r="J128" s="266"/>
      <c r="K128" s="266"/>
      <c r="L128" s="271"/>
      <c r="M128" s="272"/>
      <c r="N128" s="273"/>
      <c r="O128" s="273"/>
      <c r="P128" s="273"/>
      <c r="Q128" s="273"/>
      <c r="R128" s="273"/>
      <c r="S128" s="273"/>
      <c r="T128" s="274"/>
      <c r="U128" s="14"/>
      <c r="V128" s="14"/>
      <c r="W128" s="14"/>
      <c r="X128" s="14"/>
      <c r="Y128" s="14"/>
      <c r="Z128" s="14"/>
      <c r="AA128" s="14"/>
      <c r="AB128" s="14"/>
      <c r="AC128" s="14"/>
      <c r="AD128" s="14"/>
      <c r="AE128" s="14"/>
      <c r="AT128" s="275" t="s">
        <v>609</v>
      </c>
      <c r="AU128" s="275" t="s">
        <v>89</v>
      </c>
      <c r="AV128" s="14" t="s">
        <v>89</v>
      </c>
      <c r="AW128" s="14" t="s">
        <v>41</v>
      </c>
      <c r="AX128" s="14" t="s">
        <v>80</v>
      </c>
      <c r="AY128" s="275" t="s">
        <v>298</v>
      </c>
    </row>
    <row r="129" s="15" customFormat="1">
      <c r="A129" s="15"/>
      <c r="B129" s="276"/>
      <c r="C129" s="277"/>
      <c r="D129" s="250" t="s">
        <v>609</v>
      </c>
      <c r="E129" s="278" t="s">
        <v>35</v>
      </c>
      <c r="F129" s="279" t="s">
        <v>612</v>
      </c>
      <c r="G129" s="277"/>
      <c r="H129" s="280">
        <v>28343.799999999999</v>
      </c>
      <c r="I129" s="281"/>
      <c r="J129" s="277"/>
      <c r="K129" s="277"/>
      <c r="L129" s="282"/>
      <c r="M129" s="283"/>
      <c r="N129" s="284"/>
      <c r="O129" s="284"/>
      <c r="P129" s="284"/>
      <c r="Q129" s="284"/>
      <c r="R129" s="284"/>
      <c r="S129" s="284"/>
      <c r="T129" s="285"/>
      <c r="U129" s="15"/>
      <c r="V129" s="15"/>
      <c r="W129" s="15"/>
      <c r="X129" s="15"/>
      <c r="Y129" s="15"/>
      <c r="Z129" s="15"/>
      <c r="AA129" s="15"/>
      <c r="AB129" s="15"/>
      <c r="AC129" s="15"/>
      <c r="AD129" s="15"/>
      <c r="AE129" s="15"/>
      <c r="AT129" s="286" t="s">
        <v>609</v>
      </c>
      <c r="AU129" s="286" t="s">
        <v>89</v>
      </c>
      <c r="AV129" s="15" t="s">
        <v>100</v>
      </c>
      <c r="AW129" s="15" t="s">
        <v>41</v>
      </c>
      <c r="AX129" s="15" t="s">
        <v>87</v>
      </c>
      <c r="AY129" s="286" t="s">
        <v>298</v>
      </c>
    </row>
    <row r="130" s="2" customFormat="1" ht="24.15" customHeight="1">
      <c r="A130" s="41"/>
      <c r="B130" s="42"/>
      <c r="C130" s="217" t="s">
        <v>100</v>
      </c>
      <c r="D130" s="217" t="s">
        <v>301</v>
      </c>
      <c r="E130" s="218" t="s">
        <v>1450</v>
      </c>
      <c r="F130" s="219" t="s">
        <v>1451</v>
      </c>
      <c r="G130" s="220" t="s">
        <v>606</v>
      </c>
      <c r="H130" s="221">
        <v>71.400000000000006</v>
      </c>
      <c r="I130" s="222"/>
      <c r="J130" s="223">
        <f>ROUND(I130*H130,2)</f>
        <v>0</v>
      </c>
      <c r="K130" s="219" t="s">
        <v>305</v>
      </c>
      <c r="L130" s="47"/>
      <c r="M130" s="224" t="s">
        <v>35</v>
      </c>
      <c r="N130" s="225" t="s">
        <v>51</v>
      </c>
      <c r="O130" s="87"/>
      <c r="P130" s="226">
        <f>O130*H130</f>
        <v>0</v>
      </c>
      <c r="Q130" s="226">
        <v>0</v>
      </c>
      <c r="R130" s="226">
        <f>Q130*H130</f>
        <v>0</v>
      </c>
      <c r="S130" s="226">
        <v>0</v>
      </c>
      <c r="T130" s="227">
        <f>S130*H130</f>
        <v>0</v>
      </c>
      <c r="U130" s="41"/>
      <c r="V130" s="41"/>
      <c r="W130" s="41"/>
      <c r="X130" s="41"/>
      <c r="Y130" s="41"/>
      <c r="Z130" s="41"/>
      <c r="AA130" s="41"/>
      <c r="AB130" s="41"/>
      <c r="AC130" s="41"/>
      <c r="AD130" s="41"/>
      <c r="AE130" s="41"/>
      <c r="AR130" s="228" t="s">
        <v>100</v>
      </c>
      <c r="AT130" s="228" t="s">
        <v>301</v>
      </c>
      <c r="AU130" s="228" t="s">
        <v>89</v>
      </c>
      <c r="AY130" s="19" t="s">
        <v>298</v>
      </c>
      <c r="BE130" s="229">
        <f>IF(N130="základní",J130,0)</f>
        <v>0</v>
      </c>
      <c r="BF130" s="229">
        <f>IF(N130="snížená",J130,0)</f>
        <v>0</v>
      </c>
      <c r="BG130" s="229">
        <f>IF(N130="zákl. přenesená",J130,0)</f>
        <v>0</v>
      </c>
      <c r="BH130" s="229">
        <f>IF(N130="sníž. přenesená",J130,0)</f>
        <v>0</v>
      </c>
      <c r="BI130" s="229">
        <f>IF(N130="nulová",J130,0)</f>
        <v>0</v>
      </c>
      <c r="BJ130" s="19" t="s">
        <v>87</v>
      </c>
      <c r="BK130" s="229">
        <f>ROUND(I130*H130,2)</f>
        <v>0</v>
      </c>
      <c r="BL130" s="19" t="s">
        <v>100</v>
      </c>
      <c r="BM130" s="228" t="s">
        <v>1452</v>
      </c>
    </row>
    <row r="131" s="13" customFormat="1">
      <c r="A131" s="13"/>
      <c r="B131" s="255"/>
      <c r="C131" s="256"/>
      <c r="D131" s="250" t="s">
        <v>609</v>
      </c>
      <c r="E131" s="257" t="s">
        <v>35</v>
      </c>
      <c r="F131" s="258" t="s">
        <v>1015</v>
      </c>
      <c r="G131" s="256"/>
      <c r="H131" s="257" t="s">
        <v>35</v>
      </c>
      <c r="I131" s="259"/>
      <c r="J131" s="256"/>
      <c r="K131" s="256"/>
      <c r="L131" s="260"/>
      <c r="M131" s="261"/>
      <c r="N131" s="262"/>
      <c r="O131" s="262"/>
      <c r="P131" s="262"/>
      <c r="Q131" s="262"/>
      <c r="R131" s="262"/>
      <c r="S131" s="262"/>
      <c r="T131" s="263"/>
      <c r="U131" s="13"/>
      <c r="V131" s="13"/>
      <c r="W131" s="13"/>
      <c r="X131" s="13"/>
      <c r="Y131" s="13"/>
      <c r="Z131" s="13"/>
      <c r="AA131" s="13"/>
      <c r="AB131" s="13"/>
      <c r="AC131" s="13"/>
      <c r="AD131" s="13"/>
      <c r="AE131" s="13"/>
      <c r="AT131" s="264" t="s">
        <v>609</v>
      </c>
      <c r="AU131" s="264" t="s">
        <v>89</v>
      </c>
      <c r="AV131" s="13" t="s">
        <v>87</v>
      </c>
      <c r="AW131" s="13" t="s">
        <v>41</v>
      </c>
      <c r="AX131" s="13" t="s">
        <v>80</v>
      </c>
      <c r="AY131" s="264" t="s">
        <v>298</v>
      </c>
    </row>
    <row r="132" s="13" customFormat="1">
      <c r="A132" s="13"/>
      <c r="B132" s="255"/>
      <c r="C132" s="256"/>
      <c r="D132" s="250" t="s">
        <v>609</v>
      </c>
      <c r="E132" s="257" t="s">
        <v>35</v>
      </c>
      <c r="F132" s="258" t="s">
        <v>1453</v>
      </c>
      <c r="G132" s="256"/>
      <c r="H132" s="257" t="s">
        <v>35</v>
      </c>
      <c r="I132" s="259"/>
      <c r="J132" s="256"/>
      <c r="K132" s="256"/>
      <c r="L132" s="260"/>
      <c r="M132" s="261"/>
      <c r="N132" s="262"/>
      <c r="O132" s="262"/>
      <c r="P132" s="262"/>
      <c r="Q132" s="262"/>
      <c r="R132" s="262"/>
      <c r="S132" s="262"/>
      <c r="T132" s="263"/>
      <c r="U132" s="13"/>
      <c r="V132" s="13"/>
      <c r="W132" s="13"/>
      <c r="X132" s="13"/>
      <c r="Y132" s="13"/>
      <c r="Z132" s="13"/>
      <c r="AA132" s="13"/>
      <c r="AB132" s="13"/>
      <c r="AC132" s="13"/>
      <c r="AD132" s="13"/>
      <c r="AE132" s="13"/>
      <c r="AT132" s="264" t="s">
        <v>609</v>
      </c>
      <c r="AU132" s="264" t="s">
        <v>89</v>
      </c>
      <c r="AV132" s="13" t="s">
        <v>87</v>
      </c>
      <c r="AW132" s="13" t="s">
        <v>41</v>
      </c>
      <c r="AX132" s="13" t="s">
        <v>80</v>
      </c>
      <c r="AY132" s="264" t="s">
        <v>298</v>
      </c>
    </row>
    <row r="133" s="14" customFormat="1">
      <c r="A133" s="14"/>
      <c r="B133" s="265"/>
      <c r="C133" s="266"/>
      <c r="D133" s="250" t="s">
        <v>609</v>
      </c>
      <c r="E133" s="267" t="s">
        <v>35</v>
      </c>
      <c r="F133" s="268" t="s">
        <v>1454</v>
      </c>
      <c r="G133" s="266"/>
      <c r="H133" s="269">
        <v>13.4</v>
      </c>
      <c r="I133" s="270"/>
      <c r="J133" s="266"/>
      <c r="K133" s="266"/>
      <c r="L133" s="271"/>
      <c r="M133" s="272"/>
      <c r="N133" s="273"/>
      <c r="O133" s="273"/>
      <c r="P133" s="273"/>
      <c r="Q133" s="273"/>
      <c r="R133" s="273"/>
      <c r="S133" s="273"/>
      <c r="T133" s="274"/>
      <c r="U133" s="14"/>
      <c r="V133" s="14"/>
      <c r="W133" s="14"/>
      <c r="X133" s="14"/>
      <c r="Y133" s="14"/>
      <c r="Z133" s="14"/>
      <c r="AA133" s="14"/>
      <c r="AB133" s="14"/>
      <c r="AC133" s="14"/>
      <c r="AD133" s="14"/>
      <c r="AE133" s="14"/>
      <c r="AT133" s="275" t="s">
        <v>609</v>
      </c>
      <c r="AU133" s="275" t="s">
        <v>89</v>
      </c>
      <c r="AV133" s="14" t="s">
        <v>89</v>
      </c>
      <c r="AW133" s="14" t="s">
        <v>41</v>
      </c>
      <c r="AX133" s="14" t="s">
        <v>80</v>
      </c>
      <c r="AY133" s="275" t="s">
        <v>298</v>
      </c>
    </row>
    <row r="134" s="13" customFormat="1">
      <c r="A134" s="13"/>
      <c r="B134" s="255"/>
      <c r="C134" s="256"/>
      <c r="D134" s="250" t="s">
        <v>609</v>
      </c>
      <c r="E134" s="257" t="s">
        <v>35</v>
      </c>
      <c r="F134" s="258" t="s">
        <v>1455</v>
      </c>
      <c r="G134" s="256"/>
      <c r="H134" s="257" t="s">
        <v>35</v>
      </c>
      <c r="I134" s="259"/>
      <c r="J134" s="256"/>
      <c r="K134" s="256"/>
      <c r="L134" s="260"/>
      <c r="M134" s="261"/>
      <c r="N134" s="262"/>
      <c r="O134" s="262"/>
      <c r="P134" s="262"/>
      <c r="Q134" s="262"/>
      <c r="R134" s="262"/>
      <c r="S134" s="262"/>
      <c r="T134" s="263"/>
      <c r="U134" s="13"/>
      <c r="V134" s="13"/>
      <c r="W134" s="13"/>
      <c r="X134" s="13"/>
      <c r="Y134" s="13"/>
      <c r="Z134" s="13"/>
      <c r="AA134" s="13"/>
      <c r="AB134" s="13"/>
      <c r="AC134" s="13"/>
      <c r="AD134" s="13"/>
      <c r="AE134" s="13"/>
      <c r="AT134" s="264" t="s">
        <v>609</v>
      </c>
      <c r="AU134" s="264" t="s">
        <v>89</v>
      </c>
      <c r="AV134" s="13" t="s">
        <v>87</v>
      </c>
      <c r="AW134" s="13" t="s">
        <v>41</v>
      </c>
      <c r="AX134" s="13" t="s">
        <v>80</v>
      </c>
      <c r="AY134" s="264" t="s">
        <v>298</v>
      </c>
    </row>
    <row r="135" s="14" customFormat="1">
      <c r="A135" s="14"/>
      <c r="B135" s="265"/>
      <c r="C135" s="266"/>
      <c r="D135" s="250" t="s">
        <v>609</v>
      </c>
      <c r="E135" s="267" t="s">
        <v>35</v>
      </c>
      <c r="F135" s="268" t="s">
        <v>530</v>
      </c>
      <c r="G135" s="266"/>
      <c r="H135" s="269">
        <v>58</v>
      </c>
      <c r="I135" s="270"/>
      <c r="J135" s="266"/>
      <c r="K135" s="266"/>
      <c r="L135" s="271"/>
      <c r="M135" s="272"/>
      <c r="N135" s="273"/>
      <c r="O135" s="273"/>
      <c r="P135" s="273"/>
      <c r="Q135" s="273"/>
      <c r="R135" s="273"/>
      <c r="S135" s="273"/>
      <c r="T135" s="274"/>
      <c r="U135" s="14"/>
      <c r="V135" s="14"/>
      <c r="W135" s="14"/>
      <c r="X135" s="14"/>
      <c r="Y135" s="14"/>
      <c r="Z135" s="14"/>
      <c r="AA135" s="14"/>
      <c r="AB135" s="14"/>
      <c r="AC135" s="14"/>
      <c r="AD135" s="14"/>
      <c r="AE135" s="14"/>
      <c r="AT135" s="275" t="s">
        <v>609</v>
      </c>
      <c r="AU135" s="275" t="s">
        <v>89</v>
      </c>
      <c r="AV135" s="14" t="s">
        <v>89</v>
      </c>
      <c r="AW135" s="14" t="s">
        <v>41</v>
      </c>
      <c r="AX135" s="14" t="s">
        <v>80</v>
      </c>
      <c r="AY135" s="275" t="s">
        <v>298</v>
      </c>
    </row>
    <row r="136" s="15" customFormat="1">
      <c r="A136" s="15"/>
      <c r="B136" s="276"/>
      <c r="C136" s="277"/>
      <c r="D136" s="250" t="s">
        <v>609</v>
      </c>
      <c r="E136" s="278" t="s">
        <v>35</v>
      </c>
      <c r="F136" s="279" t="s">
        <v>612</v>
      </c>
      <c r="G136" s="277"/>
      <c r="H136" s="280">
        <v>71.400000000000006</v>
      </c>
      <c r="I136" s="281"/>
      <c r="J136" s="277"/>
      <c r="K136" s="277"/>
      <c r="L136" s="282"/>
      <c r="M136" s="283"/>
      <c r="N136" s="284"/>
      <c r="O136" s="284"/>
      <c r="P136" s="284"/>
      <c r="Q136" s="284"/>
      <c r="R136" s="284"/>
      <c r="S136" s="284"/>
      <c r="T136" s="285"/>
      <c r="U136" s="15"/>
      <c r="V136" s="15"/>
      <c r="W136" s="15"/>
      <c r="X136" s="15"/>
      <c r="Y136" s="15"/>
      <c r="Z136" s="15"/>
      <c r="AA136" s="15"/>
      <c r="AB136" s="15"/>
      <c r="AC136" s="15"/>
      <c r="AD136" s="15"/>
      <c r="AE136" s="15"/>
      <c r="AT136" s="286" t="s">
        <v>609</v>
      </c>
      <c r="AU136" s="286" t="s">
        <v>89</v>
      </c>
      <c r="AV136" s="15" t="s">
        <v>100</v>
      </c>
      <c r="AW136" s="15" t="s">
        <v>41</v>
      </c>
      <c r="AX136" s="15" t="s">
        <v>87</v>
      </c>
      <c r="AY136" s="286" t="s">
        <v>298</v>
      </c>
    </row>
    <row r="137" s="12" customFormat="1" ht="22.8" customHeight="1">
      <c r="A137" s="12"/>
      <c r="B137" s="201"/>
      <c r="C137" s="202"/>
      <c r="D137" s="203" t="s">
        <v>79</v>
      </c>
      <c r="E137" s="215" t="s">
        <v>104</v>
      </c>
      <c r="F137" s="215" t="s">
        <v>1010</v>
      </c>
      <c r="G137" s="202"/>
      <c r="H137" s="202"/>
      <c r="I137" s="205"/>
      <c r="J137" s="216">
        <f>BK137</f>
        <v>0</v>
      </c>
      <c r="K137" s="202"/>
      <c r="L137" s="207"/>
      <c r="M137" s="208"/>
      <c r="N137" s="209"/>
      <c r="O137" s="209"/>
      <c r="P137" s="210">
        <f>P138+SUM(P139:P143)</f>
        <v>0</v>
      </c>
      <c r="Q137" s="209"/>
      <c r="R137" s="210">
        <f>R138+SUM(R139:R143)</f>
        <v>6395.1620439999997</v>
      </c>
      <c r="S137" s="209"/>
      <c r="T137" s="211">
        <f>T138+SUM(T139:T143)</f>
        <v>0</v>
      </c>
      <c r="U137" s="12"/>
      <c r="V137" s="12"/>
      <c r="W137" s="12"/>
      <c r="X137" s="12"/>
      <c r="Y137" s="12"/>
      <c r="Z137" s="12"/>
      <c r="AA137" s="12"/>
      <c r="AB137" s="12"/>
      <c r="AC137" s="12"/>
      <c r="AD137" s="12"/>
      <c r="AE137" s="12"/>
      <c r="AR137" s="212" t="s">
        <v>87</v>
      </c>
      <c r="AT137" s="213" t="s">
        <v>79</v>
      </c>
      <c r="AU137" s="213" t="s">
        <v>87</v>
      </c>
      <c r="AY137" s="212" t="s">
        <v>298</v>
      </c>
      <c r="BK137" s="214">
        <f>BK138+SUM(BK139:BK143)</f>
        <v>0</v>
      </c>
    </row>
    <row r="138" s="2" customFormat="1" ht="37.8" customHeight="1">
      <c r="A138" s="41"/>
      <c r="B138" s="42"/>
      <c r="C138" s="217" t="s">
        <v>104</v>
      </c>
      <c r="D138" s="217" t="s">
        <v>301</v>
      </c>
      <c r="E138" s="218" t="s">
        <v>1456</v>
      </c>
      <c r="F138" s="219" t="s">
        <v>1457</v>
      </c>
      <c r="G138" s="220" t="s">
        <v>304</v>
      </c>
      <c r="H138" s="221">
        <v>12</v>
      </c>
      <c r="I138" s="222"/>
      <c r="J138" s="223">
        <f>ROUND(I138*H138,2)</f>
        <v>0</v>
      </c>
      <c r="K138" s="219" t="s">
        <v>305</v>
      </c>
      <c r="L138" s="47"/>
      <c r="M138" s="224" t="s">
        <v>35</v>
      </c>
      <c r="N138" s="225" t="s">
        <v>51</v>
      </c>
      <c r="O138" s="87"/>
      <c r="P138" s="226">
        <f>O138*H138</f>
        <v>0</v>
      </c>
      <c r="Q138" s="226">
        <v>0</v>
      </c>
      <c r="R138" s="226">
        <f>Q138*H138</f>
        <v>0</v>
      </c>
      <c r="S138" s="226">
        <v>0</v>
      </c>
      <c r="T138" s="227">
        <f>S138*H138</f>
        <v>0</v>
      </c>
      <c r="U138" s="41"/>
      <c r="V138" s="41"/>
      <c r="W138" s="41"/>
      <c r="X138" s="41"/>
      <c r="Y138" s="41"/>
      <c r="Z138" s="41"/>
      <c r="AA138" s="41"/>
      <c r="AB138" s="41"/>
      <c r="AC138" s="41"/>
      <c r="AD138" s="41"/>
      <c r="AE138" s="41"/>
      <c r="AR138" s="228" t="s">
        <v>100</v>
      </c>
      <c r="AT138" s="228" t="s">
        <v>301</v>
      </c>
      <c r="AU138" s="228" t="s">
        <v>89</v>
      </c>
      <c r="AY138" s="19" t="s">
        <v>298</v>
      </c>
      <c r="BE138" s="229">
        <f>IF(N138="základní",J138,0)</f>
        <v>0</v>
      </c>
      <c r="BF138" s="229">
        <f>IF(N138="snížená",J138,0)</f>
        <v>0</v>
      </c>
      <c r="BG138" s="229">
        <f>IF(N138="zákl. přenesená",J138,0)</f>
        <v>0</v>
      </c>
      <c r="BH138" s="229">
        <f>IF(N138="sníž. přenesená",J138,0)</f>
        <v>0</v>
      </c>
      <c r="BI138" s="229">
        <f>IF(N138="nulová",J138,0)</f>
        <v>0</v>
      </c>
      <c r="BJ138" s="19" t="s">
        <v>87</v>
      </c>
      <c r="BK138" s="229">
        <f>ROUND(I138*H138,2)</f>
        <v>0</v>
      </c>
      <c r="BL138" s="19" t="s">
        <v>100</v>
      </c>
      <c r="BM138" s="228" t="s">
        <v>1458</v>
      </c>
    </row>
    <row r="139" s="13" customFormat="1">
      <c r="A139" s="13"/>
      <c r="B139" s="255"/>
      <c r="C139" s="256"/>
      <c r="D139" s="250" t="s">
        <v>609</v>
      </c>
      <c r="E139" s="257" t="s">
        <v>35</v>
      </c>
      <c r="F139" s="258" t="s">
        <v>1015</v>
      </c>
      <c r="G139" s="256"/>
      <c r="H139" s="257" t="s">
        <v>35</v>
      </c>
      <c r="I139" s="259"/>
      <c r="J139" s="256"/>
      <c r="K139" s="256"/>
      <c r="L139" s="260"/>
      <c r="M139" s="261"/>
      <c r="N139" s="262"/>
      <c r="O139" s="262"/>
      <c r="P139" s="262"/>
      <c r="Q139" s="262"/>
      <c r="R139" s="262"/>
      <c r="S139" s="262"/>
      <c r="T139" s="263"/>
      <c r="U139" s="13"/>
      <c r="V139" s="13"/>
      <c r="W139" s="13"/>
      <c r="X139" s="13"/>
      <c r="Y139" s="13"/>
      <c r="Z139" s="13"/>
      <c r="AA139" s="13"/>
      <c r="AB139" s="13"/>
      <c r="AC139" s="13"/>
      <c r="AD139" s="13"/>
      <c r="AE139" s="13"/>
      <c r="AT139" s="264" t="s">
        <v>609</v>
      </c>
      <c r="AU139" s="264" t="s">
        <v>89</v>
      </c>
      <c r="AV139" s="13" t="s">
        <v>87</v>
      </c>
      <c r="AW139" s="13" t="s">
        <v>41</v>
      </c>
      <c r="AX139" s="13" t="s">
        <v>80</v>
      </c>
      <c r="AY139" s="264" t="s">
        <v>298</v>
      </c>
    </row>
    <row r="140" s="13" customFormat="1">
      <c r="A140" s="13"/>
      <c r="B140" s="255"/>
      <c r="C140" s="256"/>
      <c r="D140" s="250" t="s">
        <v>609</v>
      </c>
      <c r="E140" s="257" t="s">
        <v>35</v>
      </c>
      <c r="F140" s="258" t="s">
        <v>1459</v>
      </c>
      <c r="G140" s="256"/>
      <c r="H140" s="257" t="s">
        <v>35</v>
      </c>
      <c r="I140" s="259"/>
      <c r="J140" s="256"/>
      <c r="K140" s="256"/>
      <c r="L140" s="260"/>
      <c r="M140" s="261"/>
      <c r="N140" s="262"/>
      <c r="O140" s="262"/>
      <c r="P140" s="262"/>
      <c r="Q140" s="262"/>
      <c r="R140" s="262"/>
      <c r="S140" s="262"/>
      <c r="T140" s="263"/>
      <c r="U140" s="13"/>
      <c r="V140" s="13"/>
      <c r="W140" s="13"/>
      <c r="X140" s="13"/>
      <c r="Y140" s="13"/>
      <c r="Z140" s="13"/>
      <c r="AA140" s="13"/>
      <c r="AB140" s="13"/>
      <c r="AC140" s="13"/>
      <c r="AD140" s="13"/>
      <c r="AE140" s="13"/>
      <c r="AT140" s="264" t="s">
        <v>609</v>
      </c>
      <c r="AU140" s="264" t="s">
        <v>89</v>
      </c>
      <c r="AV140" s="13" t="s">
        <v>87</v>
      </c>
      <c r="AW140" s="13" t="s">
        <v>41</v>
      </c>
      <c r="AX140" s="13" t="s">
        <v>80</v>
      </c>
      <c r="AY140" s="264" t="s">
        <v>298</v>
      </c>
    </row>
    <row r="141" s="14" customFormat="1">
      <c r="A141" s="14"/>
      <c r="B141" s="265"/>
      <c r="C141" s="266"/>
      <c r="D141" s="250" t="s">
        <v>609</v>
      </c>
      <c r="E141" s="267" t="s">
        <v>35</v>
      </c>
      <c r="F141" s="268" t="s">
        <v>344</v>
      </c>
      <c r="G141" s="266"/>
      <c r="H141" s="269">
        <v>12</v>
      </c>
      <c r="I141" s="270"/>
      <c r="J141" s="266"/>
      <c r="K141" s="266"/>
      <c r="L141" s="271"/>
      <c r="M141" s="272"/>
      <c r="N141" s="273"/>
      <c r="O141" s="273"/>
      <c r="P141" s="273"/>
      <c r="Q141" s="273"/>
      <c r="R141" s="273"/>
      <c r="S141" s="273"/>
      <c r="T141" s="274"/>
      <c r="U141" s="14"/>
      <c r="V141" s="14"/>
      <c r="W141" s="14"/>
      <c r="X141" s="14"/>
      <c r="Y141" s="14"/>
      <c r="Z141" s="14"/>
      <c r="AA141" s="14"/>
      <c r="AB141" s="14"/>
      <c r="AC141" s="14"/>
      <c r="AD141" s="14"/>
      <c r="AE141" s="14"/>
      <c r="AT141" s="275" t="s">
        <v>609</v>
      </c>
      <c r="AU141" s="275" t="s">
        <v>89</v>
      </c>
      <c r="AV141" s="14" t="s">
        <v>89</v>
      </c>
      <c r="AW141" s="14" t="s">
        <v>41</v>
      </c>
      <c r="AX141" s="14" t="s">
        <v>80</v>
      </c>
      <c r="AY141" s="275" t="s">
        <v>298</v>
      </c>
    </row>
    <row r="142" s="15" customFormat="1">
      <c r="A142" s="15"/>
      <c r="B142" s="276"/>
      <c r="C142" s="277"/>
      <c r="D142" s="250" t="s">
        <v>609</v>
      </c>
      <c r="E142" s="278" t="s">
        <v>35</v>
      </c>
      <c r="F142" s="279" t="s">
        <v>612</v>
      </c>
      <c r="G142" s="277"/>
      <c r="H142" s="280">
        <v>12</v>
      </c>
      <c r="I142" s="281"/>
      <c r="J142" s="277"/>
      <c r="K142" s="277"/>
      <c r="L142" s="282"/>
      <c r="M142" s="283"/>
      <c r="N142" s="284"/>
      <c r="O142" s="284"/>
      <c r="P142" s="284"/>
      <c r="Q142" s="284"/>
      <c r="R142" s="284"/>
      <c r="S142" s="284"/>
      <c r="T142" s="285"/>
      <c r="U142" s="15"/>
      <c r="V142" s="15"/>
      <c r="W142" s="15"/>
      <c r="X142" s="15"/>
      <c r="Y142" s="15"/>
      <c r="Z142" s="15"/>
      <c r="AA142" s="15"/>
      <c r="AB142" s="15"/>
      <c r="AC142" s="15"/>
      <c r="AD142" s="15"/>
      <c r="AE142" s="15"/>
      <c r="AT142" s="286" t="s">
        <v>609</v>
      </c>
      <c r="AU142" s="286" t="s">
        <v>89</v>
      </c>
      <c r="AV142" s="15" t="s">
        <v>100</v>
      </c>
      <c r="AW142" s="15" t="s">
        <v>41</v>
      </c>
      <c r="AX142" s="15" t="s">
        <v>87</v>
      </c>
      <c r="AY142" s="286" t="s">
        <v>298</v>
      </c>
    </row>
    <row r="143" s="12" customFormat="1" ht="20.88" customHeight="1">
      <c r="A143" s="12"/>
      <c r="B143" s="201"/>
      <c r="C143" s="202"/>
      <c r="D143" s="203" t="s">
        <v>79</v>
      </c>
      <c r="E143" s="215" t="s">
        <v>502</v>
      </c>
      <c r="F143" s="215" t="s">
        <v>1460</v>
      </c>
      <c r="G143" s="202"/>
      <c r="H143" s="202"/>
      <c r="I143" s="205"/>
      <c r="J143" s="216">
        <f>BK143</f>
        <v>0</v>
      </c>
      <c r="K143" s="202"/>
      <c r="L143" s="207"/>
      <c r="M143" s="208"/>
      <c r="N143" s="209"/>
      <c r="O143" s="209"/>
      <c r="P143" s="210">
        <f>SUM(P144:P208)</f>
        <v>0</v>
      </c>
      <c r="Q143" s="209"/>
      <c r="R143" s="210">
        <f>SUM(R144:R208)</f>
        <v>6395.1620439999997</v>
      </c>
      <c r="S143" s="209"/>
      <c r="T143" s="211">
        <f>SUM(T144:T208)</f>
        <v>0</v>
      </c>
      <c r="U143" s="12"/>
      <c r="V143" s="12"/>
      <c r="W143" s="12"/>
      <c r="X143" s="12"/>
      <c r="Y143" s="12"/>
      <c r="Z143" s="12"/>
      <c r="AA143" s="12"/>
      <c r="AB143" s="12"/>
      <c r="AC143" s="12"/>
      <c r="AD143" s="12"/>
      <c r="AE143" s="12"/>
      <c r="AR143" s="212" t="s">
        <v>87</v>
      </c>
      <c r="AT143" s="213" t="s">
        <v>79</v>
      </c>
      <c r="AU143" s="213" t="s">
        <v>89</v>
      </c>
      <c r="AY143" s="212" t="s">
        <v>298</v>
      </c>
      <c r="BK143" s="214">
        <f>SUM(BK144:BK208)</f>
        <v>0</v>
      </c>
    </row>
    <row r="144" s="2" customFormat="1" ht="24.15" customHeight="1">
      <c r="A144" s="41"/>
      <c r="B144" s="42"/>
      <c r="C144" s="217" t="s">
        <v>320</v>
      </c>
      <c r="D144" s="217" t="s">
        <v>301</v>
      </c>
      <c r="E144" s="218" t="s">
        <v>1461</v>
      </c>
      <c r="F144" s="219" t="s">
        <v>1462</v>
      </c>
      <c r="G144" s="220" t="s">
        <v>658</v>
      </c>
      <c r="H144" s="221">
        <v>10991.200000000001</v>
      </c>
      <c r="I144" s="222"/>
      <c r="J144" s="223">
        <f>ROUND(I144*H144,2)</f>
        <v>0</v>
      </c>
      <c r="K144" s="219" t="s">
        <v>305</v>
      </c>
      <c r="L144" s="47"/>
      <c r="M144" s="224" t="s">
        <v>35</v>
      </c>
      <c r="N144" s="225" t="s">
        <v>51</v>
      </c>
      <c r="O144" s="87"/>
      <c r="P144" s="226">
        <f>O144*H144</f>
        <v>0</v>
      </c>
      <c r="Q144" s="226">
        <v>0</v>
      </c>
      <c r="R144" s="226">
        <f>Q144*H144</f>
        <v>0</v>
      </c>
      <c r="S144" s="226">
        <v>0</v>
      </c>
      <c r="T144" s="227">
        <f>S144*H144</f>
        <v>0</v>
      </c>
      <c r="U144" s="41"/>
      <c r="V144" s="41"/>
      <c r="W144" s="41"/>
      <c r="X144" s="41"/>
      <c r="Y144" s="41"/>
      <c r="Z144" s="41"/>
      <c r="AA144" s="41"/>
      <c r="AB144" s="41"/>
      <c r="AC144" s="41"/>
      <c r="AD144" s="41"/>
      <c r="AE144" s="41"/>
      <c r="AR144" s="228" t="s">
        <v>398</v>
      </c>
      <c r="AT144" s="228" t="s">
        <v>301</v>
      </c>
      <c r="AU144" s="228" t="s">
        <v>96</v>
      </c>
      <c r="AY144" s="19" t="s">
        <v>298</v>
      </c>
      <c r="BE144" s="229">
        <f>IF(N144="základní",J144,0)</f>
        <v>0</v>
      </c>
      <c r="BF144" s="229">
        <f>IF(N144="snížená",J144,0)</f>
        <v>0</v>
      </c>
      <c r="BG144" s="229">
        <f>IF(N144="zákl. přenesená",J144,0)</f>
        <v>0</v>
      </c>
      <c r="BH144" s="229">
        <f>IF(N144="sníž. přenesená",J144,0)</f>
        <v>0</v>
      </c>
      <c r="BI144" s="229">
        <f>IF(N144="nulová",J144,0)</f>
        <v>0</v>
      </c>
      <c r="BJ144" s="19" t="s">
        <v>87</v>
      </c>
      <c r="BK144" s="229">
        <f>ROUND(I144*H144,2)</f>
        <v>0</v>
      </c>
      <c r="BL144" s="19" t="s">
        <v>398</v>
      </c>
      <c r="BM144" s="228" t="s">
        <v>1463</v>
      </c>
    </row>
    <row r="145" s="13" customFormat="1">
      <c r="A145" s="13"/>
      <c r="B145" s="255"/>
      <c r="C145" s="256"/>
      <c r="D145" s="250" t="s">
        <v>609</v>
      </c>
      <c r="E145" s="257" t="s">
        <v>35</v>
      </c>
      <c r="F145" s="258" t="s">
        <v>1015</v>
      </c>
      <c r="G145" s="256"/>
      <c r="H145" s="257" t="s">
        <v>35</v>
      </c>
      <c r="I145" s="259"/>
      <c r="J145" s="256"/>
      <c r="K145" s="256"/>
      <c r="L145" s="260"/>
      <c r="M145" s="261"/>
      <c r="N145" s="262"/>
      <c r="O145" s="262"/>
      <c r="P145" s="262"/>
      <c r="Q145" s="262"/>
      <c r="R145" s="262"/>
      <c r="S145" s="262"/>
      <c r="T145" s="263"/>
      <c r="U145" s="13"/>
      <c r="V145" s="13"/>
      <c r="W145" s="13"/>
      <c r="X145" s="13"/>
      <c r="Y145" s="13"/>
      <c r="Z145" s="13"/>
      <c r="AA145" s="13"/>
      <c r="AB145" s="13"/>
      <c r="AC145" s="13"/>
      <c r="AD145" s="13"/>
      <c r="AE145" s="13"/>
      <c r="AT145" s="264" t="s">
        <v>609</v>
      </c>
      <c r="AU145" s="264" t="s">
        <v>96</v>
      </c>
      <c r="AV145" s="13" t="s">
        <v>87</v>
      </c>
      <c r="AW145" s="13" t="s">
        <v>41</v>
      </c>
      <c r="AX145" s="13" t="s">
        <v>80</v>
      </c>
      <c r="AY145" s="264" t="s">
        <v>298</v>
      </c>
    </row>
    <row r="146" s="13" customFormat="1">
      <c r="A146" s="13"/>
      <c r="B146" s="255"/>
      <c r="C146" s="256"/>
      <c r="D146" s="250" t="s">
        <v>609</v>
      </c>
      <c r="E146" s="257" t="s">
        <v>35</v>
      </c>
      <c r="F146" s="258" t="s">
        <v>1464</v>
      </c>
      <c r="G146" s="256"/>
      <c r="H146" s="257" t="s">
        <v>35</v>
      </c>
      <c r="I146" s="259"/>
      <c r="J146" s="256"/>
      <c r="K146" s="256"/>
      <c r="L146" s="260"/>
      <c r="M146" s="261"/>
      <c r="N146" s="262"/>
      <c r="O146" s="262"/>
      <c r="P146" s="262"/>
      <c r="Q146" s="262"/>
      <c r="R146" s="262"/>
      <c r="S146" s="262"/>
      <c r="T146" s="263"/>
      <c r="U146" s="13"/>
      <c r="V146" s="13"/>
      <c r="W146" s="13"/>
      <c r="X146" s="13"/>
      <c r="Y146" s="13"/>
      <c r="Z146" s="13"/>
      <c r="AA146" s="13"/>
      <c r="AB146" s="13"/>
      <c r="AC146" s="13"/>
      <c r="AD146" s="13"/>
      <c r="AE146" s="13"/>
      <c r="AT146" s="264" t="s">
        <v>609</v>
      </c>
      <c r="AU146" s="264" t="s">
        <v>96</v>
      </c>
      <c r="AV146" s="13" t="s">
        <v>87</v>
      </c>
      <c r="AW146" s="13" t="s">
        <v>41</v>
      </c>
      <c r="AX146" s="13" t="s">
        <v>80</v>
      </c>
      <c r="AY146" s="264" t="s">
        <v>298</v>
      </c>
    </row>
    <row r="147" s="13" customFormat="1">
      <c r="A147" s="13"/>
      <c r="B147" s="255"/>
      <c r="C147" s="256"/>
      <c r="D147" s="250" t="s">
        <v>609</v>
      </c>
      <c r="E147" s="257" t="s">
        <v>35</v>
      </c>
      <c r="F147" s="258" t="s">
        <v>1465</v>
      </c>
      <c r="G147" s="256"/>
      <c r="H147" s="257" t="s">
        <v>35</v>
      </c>
      <c r="I147" s="259"/>
      <c r="J147" s="256"/>
      <c r="K147" s="256"/>
      <c r="L147" s="260"/>
      <c r="M147" s="261"/>
      <c r="N147" s="262"/>
      <c r="O147" s="262"/>
      <c r="P147" s="262"/>
      <c r="Q147" s="262"/>
      <c r="R147" s="262"/>
      <c r="S147" s="262"/>
      <c r="T147" s="263"/>
      <c r="U147" s="13"/>
      <c r="V147" s="13"/>
      <c r="W147" s="13"/>
      <c r="X147" s="13"/>
      <c r="Y147" s="13"/>
      <c r="Z147" s="13"/>
      <c r="AA147" s="13"/>
      <c r="AB147" s="13"/>
      <c r="AC147" s="13"/>
      <c r="AD147" s="13"/>
      <c r="AE147" s="13"/>
      <c r="AT147" s="264" t="s">
        <v>609</v>
      </c>
      <c r="AU147" s="264" t="s">
        <v>96</v>
      </c>
      <c r="AV147" s="13" t="s">
        <v>87</v>
      </c>
      <c r="AW147" s="13" t="s">
        <v>41</v>
      </c>
      <c r="AX147" s="13" t="s">
        <v>80</v>
      </c>
      <c r="AY147" s="264" t="s">
        <v>298</v>
      </c>
    </row>
    <row r="148" s="14" customFormat="1">
      <c r="A148" s="14"/>
      <c r="B148" s="265"/>
      <c r="C148" s="266"/>
      <c r="D148" s="250" t="s">
        <v>609</v>
      </c>
      <c r="E148" s="267" t="s">
        <v>35</v>
      </c>
      <c r="F148" s="268" t="s">
        <v>1466</v>
      </c>
      <c r="G148" s="266"/>
      <c r="H148" s="269">
        <v>6591.1999999999998</v>
      </c>
      <c r="I148" s="270"/>
      <c r="J148" s="266"/>
      <c r="K148" s="266"/>
      <c r="L148" s="271"/>
      <c r="M148" s="272"/>
      <c r="N148" s="273"/>
      <c r="O148" s="273"/>
      <c r="P148" s="273"/>
      <c r="Q148" s="273"/>
      <c r="R148" s="273"/>
      <c r="S148" s="273"/>
      <c r="T148" s="274"/>
      <c r="U148" s="14"/>
      <c r="V148" s="14"/>
      <c r="W148" s="14"/>
      <c r="X148" s="14"/>
      <c r="Y148" s="14"/>
      <c r="Z148" s="14"/>
      <c r="AA148" s="14"/>
      <c r="AB148" s="14"/>
      <c r="AC148" s="14"/>
      <c r="AD148" s="14"/>
      <c r="AE148" s="14"/>
      <c r="AT148" s="275" t="s">
        <v>609</v>
      </c>
      <c r="AU148" s="275" t="s">
        <v>96</v>
      </c>
      <c r="AV148" s="14" t="s">
        <v>89</v>
      </c>
      <c r="AW148" s="14" t="s">
        <v>41</v>
      </c>
      <c r="AX148" s="14" t="s">
        <v>80</v>
      </c>
      <c r="AY148" s="275" t="s">
        <v>298</v>
      </c>
    </row>
    <row r="149" s="13" customFormat="1">
      <c r="A149" s="13"/>
      <c r="B149" s="255"/>
      <c r="C149" s="256"/>
      <c r="D149" s="250" t="s">
        <v>609</v>
      </c>
      <c r="E149" s="257" t="s">
        <v>35</v>
      </c>
      <c r="F149" s="258" t="s">
        <v>1467</v>
      </c>
      <c r="G149" s="256"/>
      <c r="H149" s="257" t="s">
        <v>35</v>
      </c>
      <c r="I149" s="259"/>
      <c r="J149" s="256"/>
      <c r="K149" s="256"/>
      <c r="L149" s="260"/>
      <c r="M149" s="261"/>
      <c r="N149" s="262"/>
      <c r="O149" s="262"/>
      <c r="P149" s="262"/>
      <c r="Q149" s="262"/>
      <c r="R149" s="262"/>
      <c r="S149" s="262"/>
      <c r="T149" s="263"/>
      <c r="U149" s="13"/>
      <c r="V149" s="13"/>
      <c r="W149" s="13"/>
      <c r="X149" s="13"/>
      <c r="Y149" s="13"/>
      <c r="Z149" s="13"/>
      <c r="AA149" s="13"/>
      <c r="AB149" s="13"/>
      <c r="AC149" s="13"/>
      <c r="AD149" s="13"/>
      <c r="AE149" s="13"/>
      <c r="AT149" s="264" t="s">
        <v>609</v>
      </c>
      <c r="AU149" s="264" t="s">
        <v>96</v>
      </c>
      <c r="AV149" s="13" t="s">
        <v>87</v>
      </c>
      <c r="AW149" s="13" t="s">
        <v>41</v>
      </c>
      <c r="AX149" s="13" t="s">
        <v>80</v>
      </c>
      <c r="AY149" s="264" t="s">
        <v>298</v>
      </c>
    </row>
    <row r="150" s="14" customFormat="1">
      <c r="A150" s="14"/>
      <c r="B150" s="265"/>
      <c r="C150" s="266"/>
      <c r="D150" s="250" t="s">
        <v>609</v>
      </c>
      <c r="E150" s="267" t="s">
        <v>35</v>
      </c>
      <c r="F150" s="268" t="s">
        <v>1468</v>
      </c>
      <c r="G150" s="266"/>
      <c r="H150" s="269">
        <v>3444</v>
      </c>
      <c r="I150" s="270"/>
      <c r="J150" s="266"/>
      <c r="K150" s="266"/>
      <c r="L150" s="271"/>
      <c r="M150" s="272"/>
      <c r="N150" s="273"/>
      <c r="O150" s="273"/>
      <c r="P150" s="273"/>
      <c r="Q150" s="273"/>
      <c r="R150" s="273"/>
      <c r="S150" s="273"/>
      <c r="T150" s="274"/>
      <c r="U150" s="14"/>
      <c r="V150" s="14"/>
      <c r="W150" s="14"/>
      <c r="X150" s="14"/>
      <c r="Y150" s="14"/>
      <c r="Z150" s="14"/>
      <c r="AA150" s="14"/>
      <c r="AB150" s="14"/>
      <c r="AC150" s="14"/>
      <c r="AD150" s="14"/>
      <c r="AE150" s="14"/>
      <c r="AT150" s="275" t="s">
        <v>609</v>
      </c>
      <c r="AU150" s="275" t="s">
        <v>96</v>
      </c>
      <c r="AV150" s="14" t="s">
        <v>89</v>
      </c>
      <c r="AW150" s="14" t="s">
        <v>41</v>
      </c>
      <c r="AX150" s="14" t="s">
        <v>80</v>
      </c>
      <c r="AY150" s="275" t="s">
        <v>298</v>
      </c>
    </row>
    <row r="151" s="13" customFormat="1">
      <c r="A151" s="13"/>
      <c r="B151" s="255"/>
      <c r="C151" s="256"/>
      <c r="D151" s="250" t="s">
        <v>609</v>
      </c>
      <c r="E151" s="257" t="s">
        <v>35</v>
      </c>
      <c r="F151" s="258" t="s">
        <v>1469</v>
      </c>
      <c r="G151" s="256"/>
      <c r="H151" s="257" t="s">
        <v>35</v>
      </c>
      <c r="I151" s="259"/>
      <c r="J151" s="256"/>
      <c r="K151" s="256"/>
      <c r="L151" s="260"/>
      <c r="M151" s="261"/>
      <c r="N151" s="262"/>
      <c r="O151" s="262"/>
      <c r="P151" s="262"/>
      <c r="Q151" s="262"/>
      <c r="R151" s="262"/>
      <c r="S151" s="262"/>
      <c r="T151" s="263"/>
      <c r="U151" s="13"/>
      <c r="V151" s="13"/>
      <c r="W151" s="13"/>
      <c r="X151" s="13"/>
      <c r="Y151" s="13"/>
      <c r="Z151" s="13"/>
      <c r="AA151" s="13"/>
      <c r="AB151" s="13"/>
      <c r="AC151" s="13"/>
      <c r="AD151" s="13"/>
      <c r="AE151" s="13"/>
      <c r="AT151" s="264" t="s">
        <v>609</v>
      </c>
      <c r="AU151" s="264" t="s">
        <v>96</v>
      </c>
      <c r="AV151" s="13" t="s">
        <v>87</v>
      </c>
      <c r="AW151" s="13" t="s">
        <v>41</v>
      </c>
      <c r="AX151" s="13" t="s">
        <v>80</v>
      </c>
      <c r="AY151" s="264" t="s">
        <v>298</v>
      </c>
    </row>
    <row r="152" s="13" customFormat="1">
      <c r="A152" s="13"/>
      <c r="B152" s="255"/>
      <c r="C152" s="256"/>
      <c r="D152" s="250" t="s">
        <v>609</v>
      </c>
      <c r="E152" s="257" t="s">
        <v>35</v>
      </c>
      <c r="F152" s="258" t="s">
        <v>1470</v>
      </c>
      <c r="G152" s="256"/>
      <c r="H152" s="257" t="s">
        <v>35</v>
      </c>
      <c r="I152" s="259"/>
      <c r="J152" s="256"/>
      <c r="K152" s="256"/>
      <c r="L152" s="260"/>
      <c r="M152" s="261"/>
      <c r="N152" s="262"/>
      <c r="O152" s="262"/>
      <c r="P152" s="262"/>
      <c r="Q152" s="262"/>
      <c r="R152" s="262"/>
      <c r="S152" s="262"/>
      <c r="T152" s="263"/>
      <c r="U152" s="13"/>
      <c r="V152" s="13"/>
      <c r="W152" s="13"/>
      <c r="X152" s="13"/>
      <c r="Y152" s="13"/>
      <c r="Z152" s="13"/>
      <c r="AA152" s="13"/>
      <c r="AB152" s="13"/>
      <c r="AC152" s="13"/>
      <c r="AD152" s="13"/>
      <c r="AE152" s="13"/>
      <c r="AT152" s="264" t="s">
        <v>609</v>
      </c>
      <c r="AU152" s="264" t="s">
        <v>96</v>
      </c>
      <c r="AV152" s="13" t="s">
        <v>87</v>
      </c>
      <c r="AW152" s="13" t="s">
        <v>41</v>
      </c>
      <c r="AX152" s="13" t="s">
        <v>80</v>
      </c>
      <c r="AY152" s="264" t="s">
        <v>298</v>
      </c>
    </row>
    <row r="153" s="14" customFormat="1">
      <c r="A153" s="14"/>
      <c r="B153" s="265"/>
      <c r="C153" s="266"/>
      <c r="D153" s="250" t="s">
        <v>609</v>
      </c>
      <c r="E153" s="267" t="s">
        <v>35</v>
      </c>
      <c r="F153" s="268" t="s">
        <v>1471</v>
      </c>
      <c r="G153" s="266"/>
      <c r="H153" s="269">
        <v>412</v>
      </c>
      <c r="I153" s="270"/>
      <c r="J153" s="266"/>
      <c r="K153" s="266"/>
      <c r="L153" s="271"/>
      <c r="M153" s="272"/>
      <c r="N153" s="273"/>
      <c r="O153" s="273"/>
      <c r="P153" s="273"/>
      <c r="Q153" s="273"/>
      <c r="R153" s="273"/>
      <c r="S153" s="273"/>
      <c r="T153" s="274"/>
      <c r="U153" s="14"/>
      <c r="V153" s="14"/>
      <c r="W153" s="14"/>
      <c r="X153" s="14"/>
      <c r="Y153" s="14"/>
      <c r="Z153" s="14"/>
      <c r="AA153" s="14"/>
      <c r="AB153" s="14"/>
      <c r="AC153" s="14"/>
      <c r="AD153" s="14"/>
      <c r="AE153" s="14"/>
      <c r="AT153" s="275" t="s">
        <v>609</v>
      </c>
      <c r="AU153" s="275" t="s">
        <v>96</v>
      </c>
      <c r="AV153" s="14" t="s">
        <v>89</v>
      </c>
      <c r="AW153" s="14" t="s">
        <v>41</v>
      </c>
      <c r="AX153" s="14" t="s">
        <v>80</v>
      </c>
      <c r="AY153" s="275" t="s">
        <v>298</v>
      </c>
    </row>
    <row r="154" s="13" customFormat="1">
      <c r="A154" s="13"/>
      <c r="B154" s="255"/>
      <c r="C154" s="256"/>
      <c r="D154" s="250" t="s">
        <v>609</v>
      </c>
      <c r="E154" s="257" t="s">
        <v>35</v>
      </c>
      <c r="F154" s="258" t="s">
        <v>1472</v>
      </c>
      <c r="G154" s="256"/>
      <c r="H154" s="257" t="s">
        <v>35</v>
      </c>
      <c r="I154" s="259"/>
      <c r="J154" s="256"/>
      <c r="K154" s="256"/>
      <c r="L154" s="260"/>
      <c r="M154" s="261"/>
      <c r="N154" s="262"/>
      <c r="O154" s="262"/>
      <c r="P154" s="262"/>
      <c r="Q154" s="262"/>
      <c r="R154" s="262"/>
      <c r="S154" s="262"/>
      <c r="T154" s="263"/>
      <c r="U154" s="13"/>
      <c r="V154" s="13"/>
      <c r="W154" s="13"/>
      <c r="X154" s="13"/>
      <c r="Y154" s="13"/>
      <c r="Z154" s="13"/>
      <c r="AA154" s="13"/>
      <c r="AB154" s="13"/>
      <c r="AC154" s="13"/>
      <c r="AD154" s="13"/>
      <c r="AE154" s="13"/>
      <c r="AT154" s="264" t="s">
        <v>609</v>
      </c>
      <c r="AU154" s="264" t="s">
        <v>96</v>
      </c>
      <c r="AV154" s="13" t="s">
        <v>87</v>
      </c>
      <c r="AW154" s="13" t="s">
        <v>41</v>
      </c>
      <c r="AX154" s="13" t="s">
        <v>80</v>
      </c>
      <c r="AY154" s="264" t="s">
        <v>298</v>
      </c>
    </row>
    <row r="155" s="14" customFormat="1">
      <c r="A155" s="14"/>
      <c r="B155" s="265"/>
      <c r="C155" s="266"/>
      <c r="D155" s="250" t="s">
        <v>609</v>
      </c>
      <c r="E155" s="267" t="s">
        <v>35</v>
      </c>
      <c r="F155" s="268" t="s">
        <v>1471</v>
      </c>
      <c r="G155" s="266"/>
      <c r="H155" s="269">
        <v>412</v>
      </c>
      <c r="I155" s="270"/>
      <c r="J155" s="266"/>
      <c r="K155" s="266"/>
      <c r="L155" s="271"/>
      <c r="M155" s="272"/>
      <c r="N155" s="273"/>
      <c r="O155" s="273"/>
      <c r="P155" s="273"/>
      <c r="Q155" s="273"/>
      <c r="R155" s="273"/>
      <c r="S155" s="273"/>
      <c r="T155" s="274"/>
      <c r="U155" s="14"/>
      <c r="V155" s="14"/>
      <c r="W155" s="14"/>
      <c r="X155" s="14"/>
      <c r="Y155" s="14"/>
      <c r="Z155" s="14"/>
      <c r="AA155" s="14"/>
      <c r="AB155" s="14"/>
      <c r="AC155" s="14"/>
      <c r="AD155" s="14"/>
      <c r="AE155" s="14"/>
      <c r="AT155" s="275" t="s">
        <v>609</v>
      </c>
      <c r="AU155" s="275" t="s">
        <v>96</v>
      </c>
      <c r="AV155" s="14" t="s">
        <v>89</v>
      </c>
      <c r="AW155" s="14" t="s">
        <v>41</v>
      </c>
      <c r="AX155" s="14" t="s">
        <v>80</v>
      </c>
      <c r="AY155" s="275" t="s">
        <v>298</v>
      </c>
    </row>
    <row r="156" s="13" customFormat="1">
      <c r="A156" s="13"/>
      <c r="B156" s="255"/>
      <c r="C156" s="256"/>
      <c r="D156" s="250" t="s">
        <v>609</v>
      </c>
      <c r="E156" s="257" t="s">
        <v>35</v>
      </c>
      <c r="F156" s="258" t="s">
        <v>1473</v>
      </c>
      <c r="G156" s="256"/>
      <c r="H156" s="257" t="s">
        <v>35</v>
      </c>
      <c r="I156" s="259"/>
      <c r="J156" s="256"/>
      <c r="K156" s="256"/>
      <c r="L156" s="260"/>
      <c r="M156" s="261"/>
      <c r="N156" s="262"/>
      <c r="O156" s="262"/>
      <c r="P156" s="262"/>
      <c r="Q156" s="262"/>
      <c r="R156" s="262"/>
      <c r="S156" s="262"/>
      <c r="T156" s="263"/>
      <c r="U156" s="13"/>
      <c r="V156" s="13"/>
      <c r="W156" s="13"/>
      <c r="X156" s="13"/>
      <c r="Y156" s="13"/>
      <c r="Z156" s="13"/>
      <c r="AA156" s="13"/>
      <c r="AB156" s="13"/>
      <c r="AC156" s="13"/>
      <c r="AD156" s="13"/>
      <c r="AE156" s="13"/>
      <c r="AT156" s="264" t="s">
        <v>609</v>
      </c>
      <c r="AU156" s="264" t="s">
        <v>96</v>
      </c>
      <c r="AV156" s="13" t="s">
        <v>87</v>
      </c>
      <c r="AW156" s="13" t="s">
        <v>41</v>
      </c>
      <c r="AX156" s="13" t="s">
        <v>80</v>
      </c>
      <c r="AY156" s="264" t="s">
        <v>298</v>
      </c>
    </row>
    <row r="157" s="14" customFormat="1">
      <c r="A157" s="14"/>
      <c r="B157" s="265"/>
      <c r="C157" s="266"/>
      <c r="D157" s="250" t="s">
        <v>609</v>
      </c>
      <c r="E157" s="267" t="s">
        <v>35</v>
      </c>
      <c r="F157" s="268" t="s">
        <v>1474</v>
      </c>
      <c r="G157" s="266"/>
      <c r="H157" s="269">
        <v>132</v>
      </c>
      <c r="I157" s="270"/>
      <c r="J157" s="266"/>
      <c r="K157" s="266"/>
      <c r="L157" s="271"/>
      <c r="M157" s="272"/>
      <c r="N157" s="273"/>
      <c r="O157" s="273"/>
      <c r="P157" s="273"/>
      <c r="Q157" s="273"/>
      <c r="R157" s="273"/>
      <c r="S157" s="273"/>
      <c r="T157" s="274"/>
      <c r="U157" s="14"/>
      <c r="V157" s="14"/>
      <c r="W157" s="14"/>
      <c r="X157" s="14"/>
      <c r="Y157" s="14"/>
      <c r="Z157" s="14"/>
      <c r="AA157" s="14"/>
      <c r="AB157" s="14"/>
      <c r="AC157" s="14"/>
      <c r="AD157" s="14"/>
      <c r="AE157" s="14"/>
      <c r="AT157" s="275" t="s">
        <v>609</v>
      </c>
      <c r="AU157" s="275" t="s">
        <v>96</v>
      </c>
      <c r="AV157" s="14" t="s">
        <v>89</v>
      </c>
      <c r="AW157" s="14" t="s">
        <v>41</v>
      </c>
      <c r="AX157" s="14" t="s">
        <v>80</v>
      </c>
      <c r="AY157" s="275" t="s">
        <v>298</v>
      </c>
    </row>
    <row r="158" s="15" customFormat="1">
      <c r="A158" s="15"/>
      <c r="B158" s="276"/>
      <c r="C158" s="277"/>
      <c r="D158" s="250" t="s">
        <v>609</v>
      </c>
      <c r="E158" s="278" t="s">
        <v>35</v>
      </c>
      <c r="F158" s="279" t="s">
        <v>612</v>
      </c>
      <c r="G158" s="277"/>
      <c r="H158" s="280">
        <v>10991.200000000001</v>
      </c>
      <c r="I158" s="281"/>
      <c r="J158" s="277"/>
      <c r="K158" s="277"/>
      <c r="L158" s="282"/>
      <c r="M158" s="283"/>
      <c r="N158" s="284"/>
      <c r="O158" s="284"/>
      <c r="P158" s="284"/>
      <c r="Q158" s="284"/>
      <c r="R158" s="284"/>
      <c r="S158" s="284"/>
      <c r="T158" s="285"/>
      <c r="U158" s="15"/>
      <c r="V158" s="15"/>
      <c r="W158" s="15"/>
      <c r="X158" s="15"/>
      <c r="Y158" s="15"/>
      <c r="Z158" s="15"/>
      <c r="AA158" s="15"/>
      <c r="AB158" s="15"/>
      <c r="AC158" s="15"/>
      <c r="AD158" s="15"/>
      <c r="AE158" s="15"/>
      <c r="AT158" s="286" t="s">
        <v>609</v>
      </c>
      <c r="AU158" s="286" t="s">
        <v>96</v>
      </c>
      <c r="AV158" s="15" t="s">
        <v>100</v>
      </c>
      <c r="AW158" s="15" t="s">
        <v>41</v>
      </c>
      <c r="AX158" s="15" t="s">
        <v>87</v>
      </c>
      <c r="AY158" s="286" t="s">
        <v>298</v>
      </c>
    </row>
    <row r="159" s="2" customFormat="1" ht="24.15" customHeight="1">
      <c r="A159" s="41"/>
      <c r="B159" s="42"/>
      <c r="C159" s="217" t="s">
        <v>324</v>
      </c>
      <c r="D159" s="217" t="s">
        <v>301</v>
      </c>
      <c r="E159" s="218" t="s">
        <v>1475</v>
      </c>
      <c r="F159" s="219" t="s">
        <v>1476</v>
      </c>
      <c r="G159" s="220" t="s">
        <v>658</v>
      </c>
      <c r="H159" s="221">
        <v>2870.8000000000002</v>
      </c>
      <c r="I159" s="222"/>
      <c r="J159" s="223">
        <f>ROUND(I159*H159,2)</f>
        <v>0</v>
      </c>
      <c r="K159" s="219" t="s">
        <v>305</v>
      </c>
      <c r="L159" s="47"/>
      <c r="M159" s="224" t="s">
        <v>35</v>
      </c>
      <c r="N159" s="225" t="s">
        <v>51</v>
      </c>
      <c r="O159" s="87"/>
      <c r="P159" s="226">
        <f>O159*H159</f>
        <v>0</v>
      </c>
      <c r="Q159" s="226">
        <v>0</v>
      </c>
      <c r="R159" s="226">
        <f>Q159*H159</f>
        <v>0</v>
      </c>
      <c r="S159" s="226">
        <v>0</v>
      </c>
      <c r="T159" s="227">
        <f>S159*H159</f>
        <v>0</v>
      </c>
      <c r="U159" s="41"/>
      <c r="V159" s="41"/>
      <c r="W159" s="41"/>
      <c r="X159" s="41"/>
      <c r="Y159" s="41"/>
      <c r="Z159" s="41"/>
      <c r="AA159" s="41"/>
      <c r="AB159" s="41"/>
      <c r="AC159" s="41"/>
      <c r="AD159" s="41"/>
      <c r="AE159" s="41"/>
      <c r="AR159" s="228" t="s">
        <v>398</v>
      </c>
      <c r="AT159" s="228" t="s">
        <v>301</v>
      </c>
      <c r="AU159" s="228" t="s">
        <v>96</v>
      </c>
      <c r="AY159" s="19" t="s">
        <v>298</v>
      </c>
      <c r="BE159" s="229">
        <f>IF(N159="základní",J159,0)</f>
        <v>0</v>
      </c>
      <c r="BF159" s="229">
        <f>IF(N159="snížená",J159,0)</f>
        <v>0</v>
      </c>
      <c r="BG159" s="229">
        <f>IF(N159="zákl. přenesená",J159,0)</f>
        <v>0</v>
      </c>
      <c r="BH159" s="229">
        <f>IF(N159="sníž. přenesená",J159,0)</f>
        <v>0</v>
      </c>
      <c r="BI159" s="229">
        <f>IF(N159="nulová",J159,0)</f>
        <v>0</v>
      </c>
      <c r="BJ159" s="19" t="s">
        <v>87</v>
      </c>
      <c r="BK159" s="229">
        <f>ROUND(I159*H159,2)</f>
        <v>0</v>
      </c>
      <c r="BL159" s="19" t="s">
        <v>398</v>
      </c>
      <c r="BM159" s="228" t="s">
        <v>1477</v>
      </c>
    </row>
    <row r="160" s="13" customFormat="1">
      <c r="A160" s="13"/>
      <c r="B160" s="255"/>
      <c r="C160" s="256"/>
      <c r="D160" s="250" t="s">
        <v>609</v>
      </c>
      <c r="E160" s="257" t="s">
        <v>35</v>
      </c>
      <c r="F160" s="258" t="s">
        <v>1015</v>
      </c>
      <c r="G160" s="256"/>
      <c r="H160" s="257" t="s">
        <v>35</v>
      </c>
      <c r="I160" s="259"/>
      <c r="J160" s="256"/>
      <c r="K160" s="256"/>
      <c r="L160" s="260"/>
      <c r="M160" s="261"/>
      <c r="N160" s="262"/>
      <c r="O160" s="262"/>
      <c r="P160" s="262"/>
      <c r="Q160" s="262"/>
      <c r="R160" s="262"/>
      <c r="S160" s="262"/>
      <c r="T160" s="263"/>
      <c r="U160" s="13"/>
      <c r="V160" s="13"/>
      <c r="W160" s="13"/>
      <c r="X160" s="13"/>
      <c r="Y160" s="13"/>
      <c r="Z160" s="13"/>
      <c r="AA160" s="13"/>
      <c r="AB160" s="13"/>
      <c r="AC160" s="13"/>
      <c r="AD160" s="13"/>
      <c r="AE160" s="13"/>
      <c r="AT160" s="264" t="s">
        <v>609</v>
      </c>
      <c r="AU160" s="264" t="s">
        <v>96</v>
      </c>
      <c r="AV160" s="13" t="s">
        <v>87</v>
      </c>
      <c r="AW160" s="13" t="s">
        <v>41</v>
      </c>
      <c r="AX160" s="13" t="s">
        <v>80</v>
      </c>
      <c r="AY160" s="264" t="s">
        <v>298</v>
      </c>
    </row>
    <row r="161" s="13" customFormat="1">
      <c r="A161" s="13"/>
      <c r="B161" s="255"/>
      <c r="C161" s="256"/>
      <c r="D161" s="250" t="s">
        <v>609</v>
      </c>
      <c r="E161" s="257" t="s">
        <v>35</v>
      </c>
      <c r="F161" s="258" t="s">
        <v>1478</v>
      </c>
      <c r="G161" s="256"/>
      <c r="H161" s="257" t="s">
        <v>35</v>
      </c>
      <c r="I161" s="259"/>
      <c r="J161" s="256"/>
      <c r="K161" s="256"/>
      <c r="L161" s="260"/>
      <c r="M161" s="261"/>
      <c r="N161" s="262"/>
      <c r="O161" s="262"/>
      <c r="P161" s="262"/>
      <c r="Q161" s="262"/>
      <c r="R161" s="262"/>
      <c r="S161" s="262"/>
      <c r="T161" s="263"/>
      <c r="U161" s="13"/>
      <c r="V161" s="13"/>
      <c r="W161" s="13"/>
      <c r="X161" s="13"/>
      <c r="Y161" s="13"/>
      <c r="Z161" s="13"/>
      <c r="AA161" s="13"/>
      <c r="AB161" s="13"/>
      <c r="AC161" s="13"/>
      <c r="AD161" s="13"/>
      <c r="AE161" s="13"/>
      <c r="AT161" s="264" t="s">
        <v>609</v>
      </c>
      <c r="AU161" s="264" t="s">
        <v>96</v>
      </c>
      <c r="AV161" s="13" t="s">
        <v>87</v>
      </c>
      <c r="AW161" s="13" t="s">
        <v>41</v>
      </c>
      <c r="AX161" s="13" t="s">
        <v>80</v>
      </c>
      <c r="AY161" s="264" t="s">
        <v>298</v>
      </c>
    </row>
    <row r="162" s="13" customFormat="1">
      <c r="A162" s="13"/>
      <c r="B162" s="255"/>
      <c r="C162" s="256"/>
      <c r="D162" s="250" t="s">
        <v>609</v>
      </c>
      <c r="E162" s="257" t="s">
        <v>35</v>
      </c>
      <c r="F162" s="258" t="s">
        <v>1479</v>
      </c>
      <c r="G162" s="256"/>
      <c r="H162" s="257" t="s">
        <v>35</v>
      </c>
      <c r="I162" s="259"/>
      <c r="J162" s="256"/>
      <c r="K162" s="256"/>
      <c r="L162" s="260"/>
      <c r="M162" s="261"/>
      <c r="N162" s="262"/>
      <c r="O162" s="262"/>
      <c r="P162" s="262"/>
      <c r="Q162" s="262"/>
      <c r="R162" s="262"/>
      <c r="S162" s="262"/>
      <c r="T162" s="263"/>
      <c r="U162" s="13"/>
      <c r="V162" s="13"/>
      <c r="W162" s="13"/>
      <c r="X162" s="13"/>
      <c r="Y162" s="13"/>
      <c r="Z162" s="13"/>
      <c r="AA162" s="13"/>
      <c r="AB162" s="13"/>
      <c r="AC162" s="13"/>
      <c r="AD162" s="13"/>
      <c r="AE162" s="13"/>
      <c r="AT162" s="264" t="s">
        <v>609</v>
      </c>
      <c r="AU162" s="264" t="s">
        <v>96</v>
      </c>
      <c r="AV162" s="13" t="s">
        <v>87</v>
      </c>
      <c r="AW162" s="13" t="s">
        <v>41</v>
      </c>
      <c r="AX162" s="13" t="s">
        <v>80</v>
      </c>
      <c r="AY162" s="264" t="s">
        <v>298</v>
      </c>
    </row>
    <row r="163" s="13" customFormat="1">
      <c r="A163" s="13"/>
      <c r="B163" s="255"/>
      <c r="C163" s="256"/>
      <c r="D163" s="250" t="s">
        <v>609</v>
      </c>
      <c r="E163" s="257" t="s">
        <v>35</v>
      </c>
      <c r="F163" s="258" t="s">
        <v>1480</v>
      </c>
      <c r="G163" s="256"/>
      <c r="H163" s="257" t="s">
        <v>35</v>
      </c>
      <c r="I163" s="259"/>
      <c r="J163" s="256"/>
      <c r="K163" s="256"/>
      <c r="L163" s="260"/>
      <c r="M163" s="261"/>
      <c r="N163" s="262"/>
      <c r="O163" s="262"/>
      <c r="P163" s="262"/>
      <c r="Q163" s="262"/>
      <c r="R163" s="262"/>
      <c r="S163" s="262"/>
      <c r="T163" s="263"/>
      <c r="U163" s="13"/>
      <c r="V163" s="13"/>
      <c r="W163" s="13"/>
      <c r="X163" s="13"/>
      <c r="Y163" s="13"/>
      <c r="Z163" s="13"/>
      <c r="AA163" s="13"/>
      <c r="AB163" s="13"/>
      <c r="AC163" s="13"/>
      <c r="AD163" s="13"/>
      <c r="AE163" s="13"/>
      <c r="AT163" s="264" t="s">
        <v>609</v>
      </c>
      <c r="AU163" s="264" t="s">
        <v>96</v>
      </c>
      <c r="AV163" s="13" t="s">
        <v>87</v>
      </c>
      <c r="AW163" s="13" t="s">
        <v>41</v>
      </c>
      <c r="AX163" s="13" t="s">
        <v>80</v>
      </c>
      <c r="AY163" s="264" t="s">
        <v>298</v>
      </c>
    </row>
    <row r="164" s="14" customFormat="1">
      <c r="A164" s="14"/>
      <c r="B164" s="265"/>
      <c r="C164" s="266"/>
      <c r="D164" s="250" t="s">
        <v>609</v>
      </c>
      <c r="E164" s="267" t="s">
        <v>35</v>
      </c>
      <c r="F164" s="268" t="s">
        <v>1481</v>
      </c>
      <c r="G164" s="266"/>
      <c r="H164" s="269">
        <v>137.30000000000001</v>
      </c>
      <c r="I164" s="270"/>
      <c r="J164" s="266"/>
      <c r="K164" s="266"/>
      <c r="L164" s="271"/>
      <c r="M164" s="272"/>
      <c r="N164" s="273"/>
      <c r="O164" s="273"/>
      <c r="P164" s="273"/>
      <c r="Q164" s="273"/>
      <c r="R164" s="273"/>
      <c r="S164" s="273"/>
      <c r="T164" s="274"/>
      <c r="U164" s="14"/>
      <c r="V164" s="14"/>
      <c r="W164" s="14"/>
      <c r="X164" s="14"/>
      <c r="Y164" s="14"/>
      <c r="Z164" s="14"/>
      <c r="AA164" s="14"/>
      <c r="AB164" s="14"/>
      <c r="AC164" s="14"/>
      <c r="AD164" s="14"/>
      <c r="AE164" s="14"/>
      <c r="AT164" s="275" t="s">
        <v>609</v>
      </c>
      <c r="AU164" s="275" t="s">
        <v>96</v>
      </c>
      <c r="AV164" s="14" t="s">
        <v>89</v>
      </c>
      <c r="AW164" s="14" t="s">
        <v>41</v>
      </c>
      <c r="AX164" s="14" t="s">
        <v>80</v>
      </c>
      <c r="AY164" s="275" t="s">
        <v>298</v>
      </c>
    </row>
    <row r="165" s="13" customFormat="1">
      <c r="A165" s="13"/>
      <c r="B165" s="255"/>
      <c r="C165" s="256"/>
      <c r="D165" s="250" t="s">
        <v>609</v>
      </c>
      <c r="E165" s="257" t="s">
        <v>35</v>
      </c>
      <c r="F165" s="258" t="s">
        <v>1464</v>
      </c>
      <c r="G165" s="256"/>
      <c r="H165" s="257" t="s">
        <v>35</v>
      </c>
      <c r="I165" s="259"/>
      <c r="J165" s="256"/>
      <c r="K165" s="256"/>
      <c r="L165" s="260"/>
      <c r="M165" s="261"/>
      <c r="N165" s="262"/>
      <c r="O165" s="262"/>
      <c r="P165" s="262"/>
      <c r="Q165" s="262"/>
      <c r="R165" s="262"/>
      <c r="S165" s="262"/>
      <c r="T165" s="263"/>
      <c r="U165" s="13"/>
      <c r="V165" s="13"/>
      <c r="W165" s="13"/>
      <c r="X165" s="13"/>
      <c r="Y165" s="13"/>
      <c r="Z165" s="13"/>
      <c r="AA165" s="13"/>
      <c r="AB165" s="13"/>
      <c r="AC165" s="13"/>
      <c r="AD165" s="13"/>
      <c r="AE165" s="13"/>
      <c r="AT165" s="264" t="s">
        <v>609</v>
      </c>
      <c r="AU165" s="264" t="s">
        <v>96</v>
      </c>
      <c r="AV165" s="13" t="s">
        <v>87</v>
      </c>
      <c r="AW165" s="13" t="s">
        <v>41</v>
      </c>
      <c r="AX165" s="13" t="s">
        <v>80</v>
      </c>
      <c r="AY165" s="264" t="s">
        <v>298</v>
      </c>
    </row>
    <row r="166" s="13" customFormat="1">
      <c r="A166" s="13"/>
      <c r="B166" s="255"/>
      <c r="C166" s="256"/>
      <c r="D166" s="250" t="s">
        <v>609</v>
      </c>
      <c r="E166" s="257" t="s">
        <v>35</v>
      </c>
      <c r="F166" s="258" t="s">
        <v>1479</v>
      </c>
      <c r="G166" s="256"/>
      <c r="H166" s="257" t="s">
        <v>35</v>
      </c>
      <c r="I166" s="259"/>
      <c r="J166" s="256"/>
      <c r="K166" s="256"/>
      <c r="L166" s="260"/>
      <c r="M166" s="261"/>
      <c r="N166" s="262"/>
      <c r="O166" s="262"/>
      <c r="P166" s="262"/>
      <c r="Q166" s="262"/>
      <c r="R166" s="262"/>
      <c r="S166" s="262"/>
      <c r="T166" s="263"/>
      <c r="U166" s="13"/>
      <c r="V166" s="13"/>
      <c r="W166" s="13"/>
      <c r="X166" s="13"/>
      <c r="Y166" s="13"/>
      <c r="Z166" s="13"/>
      <c r="AA166" s="13"/>
      <c r="AB166" s="13"/>
      <c r="AC166" s="13"/>
      <c r="AD166" s="13"/>
      <c r="AE166" s="13"/>
      <c r="AT166" s="264" t="s">
        <v>609</v>
      </c>
      <c r="AU166" s="264" t="s">
        <v>96</v>
      </c>
      <c r="AV166" s="13" t="s">
        <v>87</v>
      </c>
      <c r="AW166" s="13" t="s">
        <v>41</v>
      </c>
      <c r="AX166" s="13" t="s">
        <v>80</v>
      </c>
      <c r="AY166" s="264" t="s">
        <v>298</v>
      </c>
    </row>
    <row r="167" s="13" customFormat="1">
      <c r="A167" s="13"/>
      <c r="B167" s="255"/>
      <c r="C167" s="256"/>
      <c r="D167" s="250" t="s">
        <v>609</v>
      </c>
      <c r="E167" s="257" t="s">
        <v>35</v>
      </c>
      <c r="F167" s="258" t="s">
        <v>1482</v>
      </c>
      <c r="G167" s="256"/>
      <c r="H167" s="257" t="s">
        <v>35</v>
      </c>
      <c r="I167" s="259"/>
      <c r="J167" s="256"/>
      <c r="K167" s="256"/>
      <c r="L167" s="260"/>
      <c r="M167" s="261"/>
      <c r="N167" s="262"/>
      <c r="O167" s="262"/>
      <c r="P167" s="262"/>
      <c r="Q167" s="262"/>
      <c r="R167" s="262"/>
      <c r="S167" s="262"/>
      <c r="T167" s="263"/>
      <c r="U167" s="13"/>
      <c r="V167" s="13"/>
      <c r="W167" s="13"/>
      <c r="X167" s="13"/>
      <c r="Y167" s="13"/>
      <c r="Z167" s="13"/>
      <c r="AA167" s="13"/>
      <c r="AB167" s="13"/>
      <c r="AC167" s="13"/>
      <c r="AD167" s="13"/>
      <c r="AE167" s="13"/>
      <c r="AT167" s="264" t="s">
        <v>609</v>
      </c>
      <c r="AU167" s="264" t="s">
        <v>96</v>
      </c>
      <c r="AV167" s="13" t="s">
        <v>87</v>
      </c>
      <c r="AW167" s="13" t="s">
        <v>41</v>
      </c>
      <c r="AX167" s="13" t="s">
        <v>80</v>
      </c>
      <c r="AY167" s="264" t="s">
        <v>298</v>
      </c>
    </row>
    <row r="168" s="14" customFormat="1">
      <c r="A168" s="14"/>
      <c r="B168" s="265"/>
      <c r="C168" s="266"/>
      <c r="D168" s="250" t="s">
        <v>609</v>
      </c>
      <c r="E168" s="267" t="s">
        <v>35</v>
      </c>
      <c r="F168" s="268" t="s">
        <v>1483</v>
      </c>
      <c r="G168" s="266"/>
      <c r="H168" s="269">
        <v>2733.5</v>
      </c>
      <c r="I168" s="270"/>
      <c r="J168" s="266"/>
      <c r="K168" s="266"/>
      <c r="L168" s="271"/>
      <c r="M168" s="272"/>
      <c r="N168" s="273"/>
      <c r="O168" s="273"/>
      <c r="P168" s="273"/>
      <c r="Q168" s="273"/>
      <c r="R168" s="273"/>
      <c r="S168" s="273"/>
      <c r="T168" s="274"/>
      <c r="U168" s="14"/>
      <c r="V168" s="14"/>
      <c r="W168" s="14"/>
      <c r="X168" s="14"/>
      <c r="Y168" s="14"/>
      <c r="Z168" s="14"/>
      <c r="AA168" s="14"/>
      <c r="AB168" s="14"/>
      <c r="AC168" s="14"/>
      <c r="AD168" s="14"/>
      <c r="AE168" s="14"/>
      <c r="AT168" s="275" t="s">
        <v>609</v>
      </c>
      <c r="AU168" s="275" t="s">
        <v>96</v>
      </c>
      <c r="AV168" s="14" t="s">
        <v>89</v>
      </c>
      <c r="AW168" s="14" t="s">
        <v>41</v>
      </c>
      <c r="AX168" s="14" t="s">
        <v>80</v>
      </c>
      <c r="AY168" s="275" t="s">
        <v>298</v>
      </c>
    </row>
    <row r="169" s="15" customFormat="1">
      <c r="A169" s="15"/>
      <c r="B169" s="276"/>
      <c r="C169" s="277"/>
      <c r="D169" s="250" t="s">
        <v>609</v>
      </c>
      <c r="E169" s="278" t="s">
        <v>35</v>
      </c>
      <c r="F169" s="279" t="s">
        <v>612</v>
      </c>
      <c r="G169" s="277"/>
      <c r="H169" s="280">
        <v>2870.8000000000002</v>
      </c>
      <c r="I169" s="281"/>
      <c r="J169" s="277"/>
      <c r="K169" s="277"/>
      <c r="L169" s="282"/>
      <c r="M169" s="283"/>
      <c r="N169" s="284"/>
      <c r="O169" s="284"/>
      <c r="P169" s="284"/>
      <c r="Q169" s="284"/>
      <c r="R169" s="284"/>
      <c r="S169" s="284"/>
      <c r="T169" s="285"/>
      <c r="U169" s="15"/>
      <c r="V169" s="15"/>
      <c r="W169" s="15"/>
      <c r="X169" s="15"/>
      <c r="Y169" s="15"/>
      <c r="Z169" s="15"/>
      <c r="AA169" s="15"/>
      <c r="AB169" s="15"/>
      <c r="AC169" s="15"/>
      <c r="AD169" s="15"/>
      <c r="AE169" s="15"/>
      <c r="AT169" s="286" t="s">
        <v>609</v>
      </c>
      <c r="AU169" s="286" t="s">
        <v>96</v>
      </c>
      <c r="AV169" s="15" t="s">
        <v>100</v>
      </c>
      <c r="AW169" s="15" t="s">
        <v>41</v>
      </c>
      <c r="AX169" s="15" t="s">
        <v>87</v>
      </c>
      <c r="AY169" s="286" t="s">
        <v>298</v>
      </c>
    </row>
    <row r="170" s="2" customFormat="1" ht="16.5" customHeight="1">
      <c r="A170" s="41"/>
      <c r="B170" s="42"/>
      <c r="C170" s="230" t="s">
        <v>328</v>
      </c>
      <c r="D170" s="230" t="s">
        <v>474</v>
      </c>
      <c r="E170" s="231" t="s">
        <v>1260</v>
      </c>
      <c r="F170" s="232" t="s">
        <v>1261</v>
      </c>
      <c r="G170" s="233" t="s">
        <v>594</v>
      </c>
      <c r="H170" s="234">
        <v>2443.9430000000002</v>
      </c>
      <c r="I170" s="235"/>
      <c r="J170" s="236">
        <f>ROUND(I170*H170,2)</f>
        <v>0</v>
      </c>
      <c r="K170" s="232" t="s">
        <v>305</v>
      </c>
      <c r="L170" s="237"/>
      <c r="M170" s="238" t="s">
        <v>35</v>
      </c>
      <c r="N170" s="239" t="s">
        <v>51</v>
      </c>
      <c r="O170" s="87"/>
      <c r="P170" s="226">
        <f>O170*H170</f>
        <v>0</v>
      </c>
      <c r="Q170" s="226">
        <v>1</v>
      </c>
      <c r="R170" s="226">
        <f>Q170*H170</f>
        <v>2443.9430000000002</v>
      </c>
      <c r="S170" s="226">
        <v>0</v>
      </c>
      <c r="T170" s="227">
        <f>S170*H170</f>
        <v>0</v>
      </c>
      <c r="U170" s="41"/>
      <c r="V170" s="41"/>
      <c r="W170" s="41"/>
      <c r="X170" s="41"/>
      <c r="Y170" s="41"/>
      <c r="Z170" s="41"/>
      <c r="AA170" s="41"/>
      <c r="AB170" s="41"/>
      <c r="AC170" s="41"/>
      <c r="AD170" s="41"/>
      <c r="AE170" s="41"/>
      <c r="AR170" s="228" t="s">
        <v>682</v>
      </c>
      <c r="AT170" s="228" t="s">
        <v>474</v>
      </c>
      <c r="AU170" s="228" t="s">
        <v>96</v>
      </c>
      <c r="AY170" s="19" t="s">
        <v>298</v>
      </c>
      <c r="BE170" s="229">
        <f>IF(N170="základní",J170,0)</f>
        <v>0</v>
      </c>
      <c r="BF170" s="229">
        <f>IF(N170="snížená",J170,0)</f>
        <v>0</v>
      </c>
      <c r="BG170" s="229">
        <f>IF(N170="zákl. přenesená",J170,0)</f>
        <v>0</v>
      </c>
      <c r="BH170" s="229">
        <f>IF(N170="sníž. přenesená",J170,0)</f>
        <v>0</v>
      </c>
      <c r="BI170" s="229">
        <f>IF(N170="nulová",J170,0)</f>
        <v>0</v>
      </c>
      <c r="BJ170" s="19" t="s">
        <v>87</v>
      </c>
      <c r="BK170" s="229">
        <f>ROUND(I170*H170,2)</f>
        <v>0</v>
      </c>
      <c r="BL170" s="19" t="s">
        <v>682</v>
      </c>
      <c r="BM170" s="228" t="s">
        <v>1484</v>
      </c>
    </row>
    <row r="171" s="13" customFormat="1">
      <c r="A171" s="13"/>
      <c r="B171" s="255"/>
      <c r="C171" s="256"/>
      <c r="D171" s="250" t="s">
        <v>609</v>
      </c>
      <c r="E171" s="257" t="s">
        <v>35</v>
      </c>
      <c r="F171" s="258" t="s">
        <v>1015</v>
      </c>
      <c r="G171" s="256"/>
      <c r="H171" s="257" t="s">
        <v>35</v>
      </c>
      <c r="I171" s="259"/>
      <c r="J171" s="256"/>
      <c r="K171" s="256"/>
      <c r="L171" s="260"/>
      <c r="M171" s="261"/>
      <c r="N171" s="262"/>
      <c r="O171" s="262"/>
      <c r="P171" s="262"/>
      <c r="Q171" s="262"/>
      <c r="R171" s="262"/>
      <c r="S171" s="262"/>
      <c r="T171" s="263"/>
      <c r="U171" s="13"/>
      <c r="V171" s="13"/>
      <c r="W171" s="13"/>
      <c r="X171" s="13"/>
      <c r="Y171" s="13"/>
      <c r="Z171" s="13"/>
      <c r="AA171" s="13"/>
      <c r="AB171" s="13"/>
      <c r="AC171" s="13"/>
      <c r="AD171" s="13"/>
      <c r="AE171" s="13"/>
      <c r="AT171" s="264" t="s">
        <v>609</v>
      </c>
      <c r="AU171" s="264" t="s">
        <v>96</v>
      </c>
      <c r="AV171" s="13" t="s">
        <v>87</v>
      </c>
      <c r="AW171" s="13" t="s">
        <v>41</v>
      </c>
      <c r="AX171" s="13" t="s">
        <v>80</v>
      </c>
      <c r="AY171" s="264" t="s">
        <v>298</v>
      </c>
    </row>
    <row r="172" s="13" customFormat="1">
      <c r="A172" s="13"/>
      <c r="B172" s="255"/>
      <c r="C172" s="256"/>
      <c r="D172" s="250" t="s">
        <v>609</v>
      </c>
      <c r="E172" s="257" t="s">
        <v>35</v>
      </c>
      <c r="F172" s="258" t="s">
        <v>1464</v>
      </c>
      <c r="G172" s="256"/>
      <c r="H172" s="257" t="s">
        <v>35</v>
      </c>
      <c r="I172" s="259"/>
      <c r="J172" s="256"/>
      <c r="K172" s="256"/>
      <c r="L172" s="260"/>
      <c r="M172" s="261"/>
      <c r="N172" s="262"/>
      <c r="O172" s="262"/>
      <c r="P172" s="262"/>
      <c r="Q172" s="262"/>
      <c r="R172" s="262"/>
      <c r="S172" s="262"/>
      <c r="T172" s="263"/>
      <c r="U172" s="13"/>
      <c r="V172" s="13"/>
      <c r="W172" s="13"/>
      <c r="X172" s="13"/>
      <c r="Y172" s="13"/>
      <c r="Z172" s="13"/>
      <c r="AA172" s="13"/>
      <c r="AB172" s="13"/>
      <c r="AC172" s="13"/>
      <c r="AD172" s="13"/>
      <c r="AE172" s="13"/>
      <c r="AT172" s="264" t="s">
        <v>609</v>
      </c>
      <c r="AU172" s="264" t="s">
        <v>96</v>
      </c>
      <c r="AV172" s="13" t="s">
        <v>87</v>
      </c>
      <c r="AW172" s="13" t="s">
        <v>41</v>
      </c>
      <c r="AX172" s="13" t="s">
        <v>80</v>
      </c>
      <c r="AY172" s="264" t="s">
        <v>298</v>
      </c>
    </row>
    <row r="173" s="13" customFormat="1">
      <c r="A173" s="13"/>
      <c r="B173" s="255"/>
      <c r="C173" s="256"/>
      <c r="D173" s="250" t="s">
        <v>609</v>
      </c>
      <c r="E173" s="257" t="s">
        <v>35</v>
      </c>
      <c r="F173" s="258" t="s">
        <v>1465</v>
      </c>
      <c r="G173" s="256"/>
      <c r="H173" s="257" t="s">
        <v>35</v>
      </c>
      <c r="I173" s="259"/>
      <c r="J173" s="256"/>
      <c r="K173" s="256"/>
      <c r="L173" s="260"/>
      <c r="M173" s="261"/>
      <c r="N173" s="262"/>
      <c r="O173" s="262"/>
      <c r="P173" s="262"/>
      <c r="Q173" s="262"/>
      <c r="R173" s="262"/>
      <c r="S173" s="262"/>
      <c r="T173" s="263"/>
      <c r="U173" s="13"/>
      <c r="V173" s="13"/>
      <c r="W173" s="13"/>
      <c r="X173" s="13"/>
      <c r="Y173" s="13"/>
      <c r="Z173" s="13"/>
      <c r="AA173" s="13"/>
      <c r="AB173" s="13"/>
      <c r="AC173" s="13"/>
      <c r="AD173" s="13"/>
      <c r="AE173" s="13"/>
      <c r="AT173" s="264" t="s">
        <v>609</v>
      </c>
      <c r="AU173" s="264" t="s">
        <v>96</v>
      </c>
      <c r="AV173" s="13" t="s">
        <v>87</v>
      </c>
      <c r="AW173" s="13" t="s">
        <v>41</v>
      </c>
      <c r="AX173" s="13" t="s">
        <v>80</v>
      </c>
      <c r="AY173" s="264" t="s">
        <v>298</v>
      </c>
    </row>
    <row r="174" s="14" customFormat="1">
      <c r="A174" s="14"/>
      <c r="B174" s="265"/>
      <c r="C174" s="266"/>
      <c r="D174" s="250" t="s">
        <v>609</v>
      </c>
      <c r="E174" s="267" t="s">
        <v>35</v>
      </c>
      <c r="F174" s="268" t="s">
        <v>1485</v>
      </c>
      <c r="G174" s="266"/>
      <c r="H174" s="269">
        <v>2372.7600000000002</v>
      </c>
      <c r="I174" s="270"/>
      <c r="J174" s="266"/>
      <c r="K174" s="266"/>
      <c r="L174" s="271"/>
      <c r="M174" s="272"/>
      <c r="N174" s="273"/>
      <c r="O174" s="273"/>
      <c r="P174" s="273"/>
      <c r="Q174" s="273"/>
      <c r="R174" s="273"/>
      <c r="S174" s="273"/>
      <c r="T174" s="274"/>
      <c r="U174" s="14"/>
      <c r="V174" s="14"/>
      <c r="W174" s="14"/>
      <c r="X174" s="14"/>
      <c r="Y174" s="14"/>
      <c r="Z174" s="14"/>
      <c r="AA174" s="14"/>
      <c r="AB174" s="14"/>
      <c r="AC174" s="14"/>
      <c r="AD174" s="14"/>
      <c r="AE174" s="14"/>
      <c r="AT174" s="275" t="s">
        <v>609</v>
      </c>
      <c r="AU174" s="275" t="s">
        <v>96</v>
      </c>
      <c r="AV174" s="14" t="s">
        <v>89</v>
      </c>
      <c r="AW174" s="14" t="s">
        <v>41</v>
      </c>
      <c r="AX174" s="14" t="s">
        <v>80</v>
      </c>
      <c r="AY174" s="275" t="s">
        <v>298</v>
      </c>
    </row>
    <row r="175" s="15" customFormat="1">
      <c r="A175" s="15"/>
      <c r="B175" s="276"/>
      <c r="C175" s="277"/>
      <c r="D175" s="250" t="s">
        <v>609</v>
      </c>
      <c r="E175" s="278" t="s">
        <v>35</v>
      </c>
      <c r="F175" s="279" t="s">
        <v>612</v>
      </c>
      <c r="G175" s="277"/>
      <c r="H175" s="280">
        <v>2372.7600000000002</v>
      </c>
      <c r="I175" s="281"/>
      <c r="J175" s="277"/>
      <c r="K175" s="277"/>
      <c r="L175" s="282"/>
      <c r="M175" s="283"/>
      <c r="N175" s="284"/>
      <c r="O175" s="284"/>
      <c r="P175" s="284"/>
      <c r="Q175" s="284"/>
      <c r="R175" s="284"/>
      <c r="S175" s="284"/>
      <c r="T175" s="285"/>
      <c r="U175" s="15"/>
      <c r="V175" s="15"/>
      <c r="W175" s="15"/>
      <c r="X175" s="15"/>
      <c r="Y175" s="15"/>
      <c r="Z175" s="15"/>
      <c r="AA175" s="15"/>
      <c r="AB175" s="15"/>
      <c r="AC175" s="15"/>
      <c r="AD175" s="15"/>
      <c r="AE175" s="15"/>
      <c r="AT175" s="286" t="s">
        <v>609</v>
      </c>
      <c r="AU175" s="286" t="s">
        <v>96</v>
      </c>
      <c r="AV175" s="15" t="s">
        <v>100</v>
      </c>
      <c r="AW175" s="15" t="s">
        <v>41</v>
      </c>
      <c r="AX175" s="15" t="s">
        <v>80</v>
      </c>
      <c r="AY175" s="286" t="s">
        <v>298</v>
      </c>
    </row>
    <row r="176" s="14" customFormat="1">
      <c r="A176" s="14"/>
      <c r="B176" s="265"/>
      <c r="C176" s="266"/>
      <c r="D176" s="250" t="s">
        <v>609</v>
      </c>
      <c r="E176" s="267" t="s">
        <v>35</v>
      </c>
      <c r="F176" s="268" t="s">
        <v>1486</v>
      </c>
      <c r="G176" s="266"/>
      <c r="H176" s="269">
        <v>2443.9430000000002</v>
      </c>
      <c r="I176" s="270"/>
      <c r="J176" s="266"/>
      <c r="K176" s="266"/>
      <c r="L176" s="271"/>
      <c r="M176" s="272"/>
      <c r="N176" s="273"/>
      <c r="O176" s="273"/>
      <c r="P176" s="273"/>
      <c r="Q176" s="273"/>
      <c r="R176" s="273"/>
      <c r="S176" s="273"/>
      <c r="T176" s="274"/>
      <c r="U176" s="14"/>
      <c r="V176" s="14"/>
      <c r="W176" s="14"/>
      <c r="X176" s="14"/>
      <c r="Y176" s="14"/>
      <c r="Z176" s="14"/>
      <c r="AA176" s="14"/>
      <c r="AB176" s="14"/>
      <c r="AC176" s="14"/>
      <c r="AD176" s="14"/>
      <c r="AE176" s="14"/>
      <c r="AT176" s="275" t="s">
        <v>609</v>
      </c>
      <c r="AU176" s="275" t="s">
        <v>96</v>
      </c>
      <c r="AV176" s="14" t="s">
        <v>89</v>
      </c>
      <c r="AW176" s="14" t="s">
        <v>41</v>
      </c>
      <c r="AX176" s="14" t="s">
        <v>87</v>
      </c>
      <c r="AY176" s="275" t="s">
        <v>298</v>
      </c>
    </row>
    <row r="177" s="2" customFormat="1" ht="16.5" customHeight="1">
      <c r="A177" s="41"/>
      <c r="B177" s="42"/>
      <c r="C177" s="230" t="s">
        <v>332</v>
      </c>
      <c r="D177" s="230" t="s">
        <v>474</v>
      </c>
      <c r="E177" s="231" t="s">
        <v>1487</v>
      </c>
      <c r="F177" s="232" t="s">
        <v>1488</v>
      </c>
      <c r="G177" s="233" t="s">
        <v>594</v>
      </c>
      <c r="H177" s="234">
        <v>1707.905</v>
      </c>
      <c r="I177" s="235"/>
      <c r="J177" s="236">
        <f>ROUND(I177*H177,2)</f>
        <v>0</v>
      </c>
      <c r="K177" s="232" t="s">
        <v>471</v>
      </c>
      <c r="L177" s="237"/>
      <c r="M177" s="238" t="s">
        <v>35</v>
      </c>
      <c r="N177" s="239" t="s">
        <v>51</v>
      </c>
      <c r="O177" s="87"/>
      <c r="P177" s="226">
        <f>O177*H177</f>
        <v>0</v>
      </c>
      <c r="Q177" s="226">
        <v>1</v>
      </c>
      <c r="R177" s="226">
        <f>Q177*H177</f>
        <v>1707.905</v>
      </c>
      <c r="S177" s="226">
        <v>0</v>
      </c>
      <c r="T177" s="227">
        <f>S177*H177</f>
        <v>0</v>
      </c>
      <c r="U177" s="41"/>
      <c r="V177" s="41"/>
      <c r="W177" s="41"/>
      <c r="X177" s="41"/>
      <c r="Y177" s="41"/>
      <c r="Z177" s="41"/>
      <c r="AA177" s="41"/>
      <c r="AB177" s="41"/>
      <c r="AC177" s="41"/>
      <c r="AD177" s="41"/>
      <c r="AE177" s="41"/>
      <c r="AR177" s="228" t="s">
        <v>682</v>
      </c>
      <c r="AT177" s="228" t="s">
        <v>474</v>
      </c>
      <c r="AU177" s="228" t="s">
        <v>96</v>
      </c>
      <c r="AY177" s="19" t="s">
        <v>298</v>
      </c>
      <c r="BE177" s="229">
        <f>IF(N177="základní",J177,0)</f>
        <v>0</v>
      </c>
      <c r="BF177" s="229">
        <f>IF(N177="snížená",J177,0)</f>
        <v>0</v>
      </c>
      <c r="BG177" s="229">
        <f>IF(N177="zákl. přenesená",J177,0)</f>
        <v>0</v>
      </c>
      <c r="BH177" s="229">
        <f>IF(N177="sníž. přenesená",J177,0)</f>
        <v>0</v>
      </c>
      <c r="BI177" s="229">
        <f>IF(N177="nulová",J177,0)</f>
        <v>0</v>
      </c>
      <c r="BJ177" s="19" t="s">
        <v>87</v>
      </c>
      <c r="BK177" s="229">
        <f>ROUND(I177*H177,2)</f>
        <v>0</v>
      </c>
      <c r="BL177" s="19" t="s">
        <v>682</v>
      </c>
      <c r="BM177" s="228" t="s">
        <v>1489</v>
      </c>
    </row>
    <row r="178" s="13" customFormat="1">
      <c r="A178" s="13"/>
      <c r="B178" s="255"/>
      <c r="C178" s="256"/>
      <c r="D178" s="250" t="s">
        <v>609</v>
      </c>
      <c r="E178" s="257" t="s">
        <v>35</v>
      </c>
      <c r="F178" s="258" t="s">
        <v>1015</v>
      </c>
      <c r="G178" s="256"/>
      <c r="H178" s="257" t="s">
        <v>35</v>
      </c>
      <c r="I178" s="259"/>
      <c r="J178" s="256"/>
      <c r="K178" s="256"/>
      <c r="L178" s="260"/>
      <c r="M178" s="261"/>
      <c r="N178" s="262"/>
      <c r="O178" s="262"/>
      <c r="P178" s="262"/>
      <c r="Q178" s="262"/>
      <c r="R178" s="262"/>
      <c r="S178" s="262"/>
      <c r="T178" s="263"/>
      <c r="U178" s="13"/>
      <c r="V178" s="13"/>
      <c r="W178" s="13"/>
      <c r="X178" s="13"/>
      <c r="Y178" s="13"/>
      <c r="Z178" s="13"/>
      <c r="AA178" s="13"/>
      <c r="AB178" s="13"/>
      <c r="AC178" s="13"/>
      <c r="AD178" s="13"/>
      <c r="AE178" s="13"/>
      <c r="AT178" s="264" t="s">
        <v>609</v>
      </c>
      <c r="AU178" s="264" t="s">
        <v>96</v>
      </c>
      <c r="AV178" s="13" t="s">
        <v>87</v>
      </c>
      <c r="AW178" s="13" t="s">
        <v>41</v>
      </c>
      <c r="AX178" s="13" t="s">
        <v>80</v>
      </c>
      <c r="AY178" s="264" t="s">
        <v>298</v>
      </c>
    </row>
    <row r="179" s="13" customFormat="1">
      <c r="A179" s="13"/>
      <c r="B179" s="255"/>
      <c r="C179" s="256"/>
      <c r="D179" s="250" t="s">
        <v>609</v>
      </c>
      <c r="E179" s="257" t="s">
        <v>35</v>
      </c>
      <c r="F179" s="258" t="s">
        <v>1464</v>
      </c>
      <c r="G179" s="256"/>
      <c r="H179" s="257" t="s">
        <v>35</v>
      </c>
      <c r="I179" s="259"/>
      <c r="J179" s="256"/>
      <c r="K179" s="256"/>
      <c r="L179" s="260"/>
      <c r="M179" s="261"/>
      <c r="N179" s="262"/>
      <c r="O179" s="262"/>
      <c r="P179" s="262"/>
      <c r="Q179" s="262"/>
      <c r="R179" s="262"/>
      <c r="S179" s="262"/>
      <c r="T179" s="263"/>
      <c r="U179" s="13"/>
      <c r="V179" s="13"/>
      <c r="W179" s="13"/>
      <c r="X179" s="13"/>
      <c r="Y179" s="13"/>
      <c r="Z179" s="13"/>
      <c r="AA179" s="13"/>
      <c r="AB179" s="13"/>
      <c r="AC179" s="13"/>
      <c r="AD179" s="13"/>
      <c r="AE179" s="13"/>
      <c r="AT179" s="264" t="s">
        <v>609</v>
      </c>
      <c r="AU179" s="264" t="s">
        <v>96</v>
      </c>
      <c r="AV179" s="13" t="s">
        <v>87</v>
      </c>
      <c r="AW179" s="13" t="s">
        <v>41</v>
      </c>
      <c r="AX179" s="13" t="s">
        <v>80</v>
      </c>
      <c r="AY179" s="264" t="s">
        <v>298</v>
      </c>
    </row>
    <row r="180" s="13" customFormat="1">
      <c r="A180" s="13"/>
      <c r="B180" s="255"/>
      <c r="C180" s="256"/>
      <c r="D180" s="250" t="s">
        <v>609</v>
      </c>
      <c r="E180" s="257" t="s">
        <v>35</v>
      </c>
      <c r="F180" s="258" t="s">
        <v>1467</v>
      </c>
      <c r="G180" s="256"/>
      <c r="H180" s="257" t="s">
        <v>35</v>
      </c>
      <c r="I180" s="259"/>
      <c r="J180" s="256"/>
      <c r="K180" s="256"/>
      <c r="L180" s="260"/>
      <c r="M180" s="261"/>
      <c r="N180" s="262"/>
      <c r="O180" s="262"/>
      <c r="P180" s="262"/>
      <c r="Q180" s="262"/>
      <c r="R180" s="262"/>
      <c r="S180" s="262"/>
      <c r="T180" s="263"/>
      <c r="U180" s="13"/>
      <c r="V180" s="13"/>
      <c r="W180" s="13"/>
      <c r="X180" s="13"/>
      <c r="Y180" s="13"/>
      <c r="Z180" s="13"/>
      <c r="AA180" s="13"/>
      <c r="AB180" s="13"/>
      <c r="AC180" s="13"/>
      <c r="AD180" s="13"/>
      <c r="AE180" s="13"/>
      <c r="AT180" s="264" t="s">
        <v>609</v>
      </c>
      <c r="AU180" s="264" t="s">
        <v>96</v>
      </c>
      <c r="AV180" s="13" t="s">
        <v>87</v>
      </c>
      <c r="AW180" s="13" t="s">
        <v>41</v>
      </c>
      <c r="AX180" s="13" t="s">
        <v>80</v>
      </c>
      <c r="AY180" s="264" t="s">
        <v>298</v>
      </c>
    </row>
    <row r="181" s="14" customFormat="1">
      <c r="A181" s="14"/>
      <c r="B181" s="265"/>
      <c r="C181" s="266"/>
      <c r="D181" s="250" t="s">
        <v>609</v>
      </c>
      <c r="E181" s="267" t="s">
        <v>35</v>
      </c>
      <c r="F181" s="268" t="s">
        <v>1490</v>
      </c>
      <c r="G181" s="266"/>
      <c r="H181" s="269">
        <v>1239.8399999999999</v>
      </c>
      <c r="I181" s="270"/>
      <c r="J181" s="266"/>
      <c r="K181" s="266"/>
      <c r="L181" s="271"/>
      <c r="M181" s="272"/>
      <c r="N181" s="273"/>
      <c r="O181" s="273"/>
      <c r="P181" s="273"/>
      <c r="Q181" s="273"/>
      <c r="R181" s="273"/>
      <c r="S181" s="273"/>
      <c r="T181" s="274"/>
      <c r="U181" s="14"/>
      <c r="V181" s="14"/>
      <c r="W181" s="14"/>
      <c r="X181" s="14"/>
      <c r="Y181" s="14"/>
      <c r="Z181" s="14"/>
      <c r="AA181" s="14"/>
      <c r="AB181" s="14"/>
      <c r="AC181" s="14"/>
      <c r="AD181" s="14"/>
      <c r="AE181" s="14"/>
      <c r="AT181" s="275" t="s">
        <v>609</v>
      </c>
      <c r="AU181" s="275" t="s">
        <v>96</v>
      </c>
      <c r="AV181" s="14" t="s">
        <v>89</v>
      </c>
      <c r="AW181" s="14" t="s">
        <v>41</v>
      </c>
      <c r="AX181" s="14" t="s">
        <v>80</v>
      </c>
      <c r="AY181" s="275" t="s">
        <v>298</v>
      </c>
    </row>
    <row r="182" s="13" customFormat="1">
      <c r="A182" s="13"/>
      <c r="B182" s="255"/>
      <c r="C182" s="256"/>
      <c r="D182" s="250" t="s">
        <v>609</v>
      </c>
      <c r="E182" s="257" t="s">
        <v>35</v>
      </c>
      <c r="F182" s="258" t="s">
        <v>1469</v>
      </c>
      <c r="G182" s="256"/>
      <c r="H182" s="257" t="s">
        <v>35</v>
      </c>
      <c r="I182" s="259"/>
      <c r="J182" s="256"/>
      <c r="K182" s="256"/>
      <c r="L182" s="260"/>
      <c r="M182" s="261"/>
      <c r="N182" s="262"/>
      <c r="O182" s="262"/>
      <c r="P182" s="262"/>
      <c r="Q182" s="262"/>
      <c r="R182" s="262"/>
      <c r="S182" s="262"/>
      <c r="T182" s="263"/>
      <c r="U182" s="13"/>
      <c r="V182" s="13"/>
      <c r="W182" s="13"/>
      <c r="X182" s="13"/>
      <c r="Y182" s="13"/>
      <c r="Z182" s="13"/>
      <c r="AA182" s="13"/>
      <c r="AB182" s="13"/>
      <c r="AC182" s="13"/>
      <c r="AD182" s="13"/>
      <c r="AE182" s="13"/>
      <c r="AT182" s="264" t="s">
        <v>609</v>
      </c>
      <c r="AU182" s="264" t="s">
        <v>96</v>
      </c>
      <c r="AV182" s="13" t="s">
        <v>87</v>
      </c>
      <c r="AW182" s="13" t="s">
        <v>41</v>
      </c>
      <c r="AX182" s="13" t="s">
        <v>80</v>
      </c>
      <c r="AY182" s="264" t="s">
        <v>298</v>
      </c>
    </row>
    <row r="183" s="13" customFormat="1">
      <c r="A183" s="13"/>
      <c r="B183" s="255"/>
      <c r="C183" s="256"/>
      <c r="D183" s="250" t="s">
        <v>609</v>
      </c>
      <c r="E183" s="257" t="s">
        <v>35</v>
      </c>
      <c r="F183" s="258" t="s">
        <v>1491</v>
      </c>
      <c r="G183" s="256"/>
      <c r="H183" s="257" t="s">
        <v>35</v>
      </c>
      <c r="I183" s="259"/>
      <c r="J183" s="256"/>
      <c r="K183" s="256"/>
      <c r="L183" s="260"/>
      <c r="M183" s="261"/>
      <c r="N183" s="262"/>
      <c r="O183" s="262"/>
      <c r="P183" s="262"/>
      <c r="Q183" s="262"/>
      <c r="R183" s="262"/>
      <c r="S183" s="262"/>
      <c r="T183" s="263"/>
      <c r="U183" s="13"/>
      <c r="V183" s="13"/>
      <c r="W183" s="13"/>
      <c r="X183" s="13"/>
      <c r="Y183" s="13"/>
      <c r="Z183" s="13"/>
      <c r="AA183" s="13"/>
      <c r="AB183" s="13"/>
      <c r="AC183" s="13"/>
      <c r="AD183" s="13"/>
      <c r="AE183" s="13"/>
      <c r="AT183" s="264" t="s">
        <v>609</v>
      </c>
      <c r="AU183" s="264" t="s">
        <v>96</v>
      </c>
      <c r="AV183" s="13" t="s">
        <v>87</v>
      </c>
      <c r="AW183" s="13" t="s">
        <v>41</v>
      </c>
      <c r="AX183" s="13" t="s">
        <v>80</v>
      </c>
      <c r="AY183" s="264" t="s">
        <v>298</v>
      </c>
    </row>
    <row r="184" s="14" customFormat="1">
      <c r="A184" s="14"/>
      <c r="B184" s="265"/>
      <c r="C184" s="266"/>
      <c r="D184" s="250" t="s">
        <v>609</v>
      </c>
      <c r="E184" s="267" t="s">
        <v>35</v>
      </c>
      <c r="F184" s="268" t="s">
        <v>1492</v>
      </c>
      <c r="G184" s="266"/>
      <c r="H184" s="269">
        <v>222.47999999999999</v>
      </c>
      <c r="I184" s="270"/>
      <c r="J184" s="266"/>
      <c r="K184" s="266"/>
      <c r="L184" s="271"/>
      <c r="M184" s="272"/>
      <c r="N184" s="273"/>
      <c r="O184" s="273"/>
      <c r="P184" s="273"/>
      <c r="Q184" s="273"/>
      <c r="R184" s="273"/>
      <c r="S184" s="273"/>
      <c r="T184" s="274"/>
      <c r="U184" s="14"/>
      <c r="V184" s="14"/>
      <c r="W184" s="14"/>
      <c r="X184" s="14"/>
      <c r="Y184" s="14"/>
      <c r="Z184" s="14"/>
      <c r="AA184" s="14"/>
      <c r="AB184" s="14"/>
      <c r="AC184" s="14"/>
      <c r="AD184" s="14"/>
      <c r="AE184" s="14"/>
      <c r="AT184" s="275" t="s">
        <v>609</v>
      </c>
      <c r="AU184" s="275" t="s">
        <v>96</v>
      </c>
      <c r="AV184" s="14" t="s">
        <v>89</v>
      </c>
      <c r="AW184" s="14" t="s">
        <v>41</v>
      </c>
      <c r="AX184" s="14" t="s">
        <v>80</v>
      </c>
      <c r="AY184" s="275" t="s">
        <v>298</v>
      </c>
    </row>
    <row r="185" s="13" customFormat="1">
      <c r="A185" s="13"/>
      <c r="B185" s="255"/>
      <c r="C185" s="256"/>
      <c r="D185" s="250" t="s">
        <v>609</v>
      </c>
      <c r="E185" s="257" t="s">
        <v>35</v>
      </c>
      <c r="F185" s="258" t="s">
        <v>1493</v>
      </c>
      <c r="G185" s="256"/>
      <c r="H185" s="257" t="s">
        <v>35</v>
      </c>
      <c r="I185" s="259"/>
      <c r="J185" s="256"/>
      <c r="K185" s="256"/>
      <c r="L185" s="260"/>
      <c r="M185" s="261"/>
      <c r="N185" s="262"/>
      <c r="O185" s="262"/>
      <c r="P185" s="262"/>
      <c r="Q185" s="262"/>
      <c r="R185" s="262"/>
      <c r="S185" s="262"/>
      <c r="T185" s="263"/>
      <c r="U185" s="13"/>
      <c r="V185" s="13"/>
      <c r="W185" s="13"/>
      <c r="X185" s="13"/>
      <c r="Y185" s="13"/>
      <c r="Z185" s="13"/>
      <c r="AA185" s="13"/>
      <c r="AB185" s="13"/>
      <c r="AC185" s="13"/>
      <c r="AD185" s="13"/>
      <c r="AE185" s="13"/>
      <c r="AT185" s="264" t="s">
        <v>609</v>
      </c>
      <c r="AU185" s="264" t="s">
        <v>96</v>
      </c>
      <c r="AV185" s="13" t="s">
        <v>87</v>
      </c>
      <c r="AW185" s="13" t="s">
        <v>41</v>
      </c>
      <c r="AX185" s="13" t="s">
        <v>80</v>
      </c>
      <c r="AY185" s="264" t="s">
        <v>298</v>
      </c>
    </row>
    <row r="186" s="14" customFormat="1">
      <c r="A186" s="14"/>
      <c r="B186" s="265"/>
      <c r="C186" s="266"/>
      <c r="D186" s="250" t="s">
        <v>609</v>
      </c>
      <c r="E186" s="267" t="s">
        <v>35</v>
      </c>
      <c r="F186" s="268" t="s">
        <v>1494</v>
      </c>
      <c r="G186" s="266"/>
      <c r="H186" s="269">
        <v>148.31999999999999</v>
      </c>
      <c r="I186" s="270"/>
      <c r="J186" s="266"/>
      <c r="K186" s="266"/>
      <c r="L186" s="271"/>
      <c r="M186" s="272"/>
      <c r="N186" s="273"/>
      <c r="O186" s="273"/>
      <c r="P186" s="273"/>
      <c r="Q186" s="273"/>
      <c r="R186" s="273"/>
      <c r="S186" s="273"/>
      <c r="T186" s="274"/>
      <c r="U186" s="14"/>
      <c r="V186" s="14"/>
      <c r="W186" s="14"/>
      <c r="X186" s="14"/>
      <c r="Y186" s="14"/>
      <c r="Z186" s="14"/>
      <c r="AA186" s="14"/>
      <c r="AB186" s="14"/>
      <c r="AC186" s="14"/>
      <c r="AD186" s="14"/>
      <c r="AE186" s="14"/>
      <c r="AT186" s="275" t="s">
        <v>609</v>
      </c>
      <c r="AU186" s="275" t="s">
        <v>96</v>
      </c>
      <c r="AV186" s="14" t="s">
        <v>89</v>
      </c>
      <c r="AW186" s="14" t="s">
        <v>41</v>
      </c>
      <c r="AX186" s="14" t="s">
        <v>80</v>
      </c>
      <c r="AY186" s="275" t="s">
        <v>298</v>
      </c>
    </row>
    <row r="187" s="13" customFormat="1">
      <c r="A187" s="13"/>
      <c r="B187" s="255"/>
      <c r="C187" s="256"/>
      <c r="D187" s="250" t="s">
        <v>609</v>
      </c>
      <c r="E187" s="257" t="s">
        <v>35</v>
      </c>
      <c r="F187" s="258" t="s">
        <v>1495</v>
      </c>
      <c r="G187" s="256"/>
      <c r="H187" s="257" t="s">
        <v>35</v>
      </c>
      <c r="I187" s="259"/>
      <c r="J187" s="256"/>
      <c r="K187" s="256"/>
      <c r="L187" s="260"/>
      <c r="M187" s="261"/>
      <c r="N187" s="262"/>
      <c r="O187" s="262"/>
      <c r="P187" s="262"/>
      <c r="Q187" s="262"/>
      <c r="R187" s="262"/>
      <c r="S187" s="262"/>
      <c r="T187" s="263"/>
      <c r="U187" s="13"/>
      <c r="V187" s="13"/>
      <c r="W187" s="13"/>
      <c r="X187" s="13"/>
      <c r="Y187" s="13"/>
      <c r="Z187" s="13"/>
      <c r="AA187" s="13"/>
      <c r="AB187" s="13"/>
      <c r="AC187" s="13"/>
      <c r="AD187" s="13"/>
      <c r="AE187" s="13"/>
      <c r="AT187" s="264" t="s">
        <v>609</v>
      </c>
      <c r="AU187" s="264" t="s">
        <v>96</v>
      </c>
      <c r="AV187" s="13" t="s">
        <v>87</v>
      </c>
      <c r="AW187" s="13" t="s">
        <v>41</v>
      </c>
      <c r="AX187" s="13" t="s">
        <v>80</v>
      </c>
      <c r="AY187" s="264" t="s">
        <v>298</v>
      </c>
    </row>
    <row r="188" s="14" customFormat="1">
      <c r="A188" s="14"/>
      <c r="B188" s="265"/>
      <c r="C188" s="266"/>
      <c r="D188" s="250" t="s">
        <v>609</v>
      </c>
      <c r="E188" s="267" t="s">
        <v>35</v>
      </c>
      <c r="F188" s="268" t="s">
        <v>1496</v>
      </c>
      <c r="G188" s="266"/>
      <c r="H188" s="269">
        <v>47.520000000000003</v>
      </c>
      <c r="I188" s="270"/>
      <c r="J188" s="266"/>
      <c r="K188" s="266"/>
      <c r="L188" s="271"/>
      <c r="M188" s="272"/>
      <c r="N188" s="273"/>
      <c r="O188" s="273"/>
      <c r="P188" s="273"/>
      <c r="Q188" s="273"/>
      <c r="R188" s="273"/>
      <c r="S188" s="273"/>
      <c r="T188" s="274"/>
      <c r="U188" s="14"/>
      <c r="V188" s="14"/>
      <c r="W188" s="14"/>
      <c r="X188" s="14"/>
      <c r="Y188" s="14"/>
      <c r="Z188" s="14"/>
      <c r="AA188" s="14"/>
      <c r="AB188" s="14"/>
      <c r="AC188" s="14"/>
      <c r="AD188" s="14"/>
      <c r="AE188" s="14"/>
      <c r="AT188" s="275" t="s">
        <v>609</v>
      </c>
      <c r="AU188" s="275" t="s">
        <v>96</v>
      </c>
      <c r="AV188" s="14" t="s">
        <v>89</v>
      </c>
      <c r="AW188" s="14" t="s">
        <v>41</v>
      </c>
      <c r="AX188" s="14" t="s">
        <v>80</v>
      </c>
      <c r="AY188" s="275" t="s">
        <v>298</v>
      </c>
    </row>
    <row r="189" s="15" customFormat="1">
      <c r="A189" s="15"/>
      <c r="B189" s="276"/>
      <c r="C189" s="277"/>
      <c r="D189" s="250" t="s">
        <v>609</v>
      </c>
      <c r="E189" s="278" t="s">
        <v>35</v>
      </c>
      <c r="F189" s="279" t="s">
        <v>612</v>
      </c>
      <c r="G189" s="277"/>
      <c r="H189" s="280">
        <v>1658.1600000000001</v>
      </c>
      <c r="I189" s="281"/>
      <c r="J189" s="277"/>
      <c r="K189" s="277"/>
      <c r="L189" s="282"/>
      <c r="M189" s="283"/>
      <c r="N189" s="284"/>
      <c r="O189" s="284"/>
      <c r="P189" s="284"/>
      <c r="Q189" s="284"/>
      <c r="R189" s="284"/>
      <c r="S189" s="284"/>
      <c r="T189" s="285"/>
      <c r="U189" s="15"/>
      <c r="V189" s="15"/>
      <c r="W189" s="15"/>
      <c r="X189" s="15"/>
      <c r="Y189" s="15"/>
      <c r="Z189" s="15"/>
      <c r="AA189" s="15"/>
      <c r="AB189" s="15"/>
      <c r="AC189" s="15"/>
      <c r="AD189" s="15"/>
      <c r="AE189" s="15"/>
      <c r="AT189" s="286" t="s">
        <v>609</v>
      </c>
      <c r="AU189" s="286" t="s">
        <v>96</v>
      </c>
      <c r="AV189" s="15" t="s">
        <v>100</v>
      </c>
      <c r="AW189" s="15" t="s">
        <v>41</v>
      </c>
      <c r="AX189" s="15" t="s">
        <v>80</v>
      </c>
      <c r="AY189" s="286" t="s">
        <v>298</v>
      </c>
    </row>
    <row r="190" s="14" customFormat="1">
      <c r="A190" s="14"/>
      <c r="B190" s="265"/>
      <c r="C190" s="266"/>
      <c r="D190" s="250" t="s">
        <v>609</v>
      </c>
      <c r="E190" s="267" t="s">
        <v>35</v>
      </c>
      <c r="F190" s="268" t="s">
        <v>1497</v>
      </c>
      <c r="G190" s="266"/>
      <c r="H190" s="269">
        <v>1707.905</v>
      </c>
      <c r="I190" s="270"/>
      <c r="J190" s="266"/>
      <c r="K190" s="266"/>
      <c r="L190" s="271"/>
      <c r="M190" s="272"/>
      <c r="N190" s="273"/>
      <c r="O190" s="273"/>
      <c r="P190" s="273"/>
      <c r="Q190" s="273"/>
      <c r="R190" s="273"/>
      <c r="S190" s="273"/>
      <c r="T190" s="274"/>
      <c r="U190" s="14"/>
      <c r="V190" s="14"/>
      <c r="W190" s="14"/>
      <c r="X190" s="14"/>
      <c r="Y190" s="14"/>
      <c r="Z190" s="14"/>
      <c r="AA190" s="14"/>
      <c r="AB190" s="14"/>
      <c r="AC190" s="14"/>
      <c r="AD190" s="14"/>
      <c r="AE190" s="14"/>
      <c r="AT190" s="275" t="s">
        <v>609</v>
      </c>
      <c r="AU190" s="275" t="s">
        <v>96</v>
      </c>
      <c r="AV190" s="14" t="s">
        <v>89</v>
      </c>
      <c r="AW190" s="14" t="s">
        <v>41</v>
      </c>
      <c r="AX190" s="14" t="s">
        <v>87</v>
      </c>
      <c r="AY190" s="275" t="s">
        <v>298</v>
      </c>
    </row>
    <row r="191" s="2" customFormat="1" ht="16.5" customHeight="1">
      <c r="A191" s="41"/>
      <c r="B191" s="42"/>
      <c r="C191" s="230" t="s">
        <v>336</v>
      </c>
      <c r="D191" s="230" t="s">
        <v>474</v>
      </c>
      <c r="E191" s="231" t="s">
        <v>1498</v>
      </c>
      <c r="F191" s="232" t="s">
        <v>1499</v>
      </c>
      <c r="G191" s="233" t="s">
        <v>606</v>
      </c>
      <c r="H191" s="234">
        <v>887.03599999999994</v>
      </c>
      <c r="I191" s="235"/>
      <c r="J191" s="236">
        <f>ROUND(I191*H191,2)</f>
        <v>0</v>
      </c>
      <c r="K191" s="232" t="s">
        <v>471</v>
      </c>
      <c r="L191" s="237"/>
      <c r="M191" s="238" t="s">
        <v>35</v>
      </c>
      <c r="N191" s="239" t="s">
        <v>51</v>
      </c>
      <c r="O191" s="87"/>
      <c r="P191" s="226">
        <f>O191*H191</f>
        <v>0</v>
      </c>
      <c r="Q191" s="226">
        <v>2.5289999999999999</v>
      </c>
      <c r="R191" s="226">
        <f>Q191*H191</f>
        <v>2243.3140439999997</v>
      </c>
      <c r="S191" s="226">
        <v>0</v>
      </c>
      <c r="T191" s="227">
        <f>S191*H191</f>
        <v>0</v>
      </c>
      <c r="U191" s="41"/>
      <c r="V191" s="41"/>
      <c r="W191" s="41"/>
      <c r="X191" s="41"/>
      <c r="Y191" s="41"/>
      <c r="Z191" s="41"/>
      <c r="AA191" s="41"/>
      <c r="AB191" s="41"/>
      <c r="AC191" s="41"/>
      <c r="AD191" s="41"/>
      <c r="AE191" s="41"/>
      <c r="AR191" s="228" t="s">
        <v>682</v>
      </c>
      <c r="AT191" s="228" t="s">
        <v>474</v>
      </c>
      <c r="AU191" s="228" t="s">
        <v>96</v>
      </c>
      <c r="AY191" s="19" t="s">
        <v>298</v>
      </c>
      <c r="BE191" s="229">
        <f>IF(N191="základní",J191,0)</f>
        <v>0</v>
      </c>
      <c r="BF191" s="229">
        <f>IF(N191="snížená",J191,0)</f>
        <v>0</v>
      </c>
      <c r="BG191" s="229">
        <f>IF(N191="zákl. přenesená",J191,0)</f>
        <v>0</v>
      </c>
      <c r="BH191" s="229">
        <f>IF(N191="sníž. přenesená",J191,0)</f>
        <v>0</v>
      </c>
      <c r="BI191" s="229">
        <f>IF(N191="nulová",J191,0)</f>
        <v>0</v>
      </c>
      <c r="BJ191" s="19" t="s">
        <v>87</v>
      </c>
      <c r="BK191" s="229">
        <f>ROUND(I191*H191,2)</f>
        <v>0</v>
      </c>
      <c r="BL191" s="19" t="s">
        <v>682</v>
      </c>
      <c r="BM191" s="228" t="s">
        <v>1500</v>
      </c>
    </row>
    <row r="192" s="13" customFormat="1">
      <c r="A192" s="13"/>
      <c r="B192" s="255"/>
      <c r="C192" s="256"/>
      <c r="D192" s="250" t="s">
        <v>609</v>
      </c>
      <c r="E192" s="257" t="s">
        <v>35</v>
      </c>
      <c r="F192" s="258" t="s">
        <v>1015</v>
      </c>
      <c r="G192" s="256"/>
      <c r="H192" s="257" t="s">
        <v>35</v>
      </c>
      <c r="I192" s="259"/>
      <c r="J192" s="256"/>
      <c r="K192" s="256"/>
      <c r="L192" s="260"/>
      <c r="M192" s="261"/>
      <c r="N192" s="262"/>
      <c r="O192" s="262"/>
      <c r="P192" s="262"/>
      <c r="Q192" s="262"/>
      <c r="R192" s="262"/>
      <c r="S192" s="262"/>
      <c r="T192" s="263"/>
      <c r="U192" s="13"/>
      <c r="V192" s="13"/>
      <c r="W192" s="13"/>
      <c r="X192" s="13"/>
      <c r="Y192" s="13"/>
      <c r="Z192" s="13"/>
      <c r="AA192" s="13"/>
      <c r="AB192" s="13"/>
      <c r="AC192" s="13"/>
      <c r="AD192" s="13"/>
      <c r="AE192" s="13"/>
      <c r="AT192" s="264" t="s">
        <v>609</v>
      </c>
      <c r="AU192" s="264" t="s">
        <v>96</v>
      </c>
      <c r="AV192" s="13" t="s">
        <v>87</v>
      </c>
      <c r="AW192" s="13" t="s">
        <v>41</v>
      </c>
      <c r="AX192" s="13" t="s">
        <v>80</v>
      </c>
      <c r="AY192" s="264" t="s">
        <v>298</v>
      </c>
    </row>
    <row r="193" s="13" customFormat="1">
      <c r="A193" s="13"/>
      <c r="B193" s="255"/>
      <c r="C193" s="256"/>
      <c r="D193" s="250" t="s">
        <v>609</v>
      </c>
      <c r="E193" s="257" t="s">
        <v>35</v>
      </c>
      <c r="F193" s="258" t="s">
        <v>1464</v>
      </c>
      <c r="G193" s="256"/>
      <c r="H193" s="257" t="s">
        <v>35</v>
      </c>
      <c r="I193" s="259"/>
      <c r="J193" s="256"/>
      <c r="K193" s="256"/>
      <c r="L193" s="260"/>
      <c r="M193" s="261"/>
      <c r="N193" s="262"/>
      <c r="O193" s="262"/>
      <c r="P193" s="262"/>
      <c r="Q193" s="262"/>
      <c r="R193" s="262"/>
      <c r="S193" s="262"/>
      <c r="T193" s="263"/>
      <c r="U193" s="13"/>
      <c r="V193" s="13"/>
      <c r="W193" s="13"/>
      <c r="X193" s="13"/>
      <c r="Y193" s="13"/>
      <c r="Z193" s="13"/>
      <c r="AA193" s="13"/>
      <c r="AB193" s="13"/>
      <c r="AC193" s="13"/>
      <c r="AD193" s="13"/>
      <c r="AE193" s="13"/>
      <c r="AT193" s="264" t="s">
        <v>609</v>
      </c>
      <c r="AU193" s="264" t="s">
        <v>96</v>
      </c>
      <c r="AV193" s="13" t="s">
        <v>87</v>
      </c>
      <c r="AW193" s="13" t="s">
        <v>41</v>
      </c>
      <c r="AX193" s="13" t="s">
        <v>80</v>
      </c>
      <c r="AY193" s="264" t="s">
        <v>298</v>
      </c>
    </row>
    <row r="194" s="13" customFormat="1">
      <c r="A194" s="13"/>
      <c r="B194" s="255"/>
      <c r="C194" s="256"/>
      <c r="D194" s="250" t="s">
        <v>609</v>
      </c>
      <c r="E194" s="257" t="s">
        <v>35</v>
      </c>
      <c r="F194" s="258" t="s">
        <v>1479</v>
      </c>
      <c r="G194" s="256"/>
      <c r="H194" s="257" t="s">
        <v>35</v>
      </c>
      <c r="I194" s="259"/>
      <c r="J194" s="256"/>
      <c r="K194" s="256"/>
      <c r="L194" s="260"/>
      <c r="M194" s="261"/>
      <c r="N194" s="262"/>
      <c r="O194" s="262"/>
      <c r="P194" s="262"/>
      <c r="Q194" s="262"/>
      <c r="R194" s="262"/>
      <c r="S194" s="262"/>
      <c r="T194" s="263"/>
      <c r="U194" s="13"/>
      <c r="V194" s="13"/>
      <c r="W194" s="13"/>
      <c r="X194" s="13"/>
      <c r="Y194" s="13"/>
      <c r="Z194" s="13"/>
      <c r="AA194" s="13"/>
      <c r="AB194" s="13"/>
      <c r="AC194" s="13"/>
      <c r="AD194" s="13"/>
      <c r="AE194" s="13"/>
      <c r="AT194" s="264" t="s">
        <v>609</v>
      </c>
      <c r="AU194" s="264" t="s">
        <v>96</v>
      </c>
      <c r="AV194" s="13" t="s">
        <v>87</v>
      </c>
      <c r="AW194" s="13" t="s">
        <v>41</v>
      </c>
      <c r="AX194" s="13" t="s">
        <v>80</v>
      </c>
      <c r="AY194" s="264" t="s">
        <v>298</v>
      </c>
    </row>
    <row r="195" s="13" customFormat="1">
      <c r="A195" s="13"/>
      <c r="B195" s="255"/>
      <c r="C195" s="256"/>
      <c r="D195" s="250" t="s">
        <v>609</v>
      </c>
      <c r="E195" s="257" t="s">
        <v>35</v>
      </c>
      <c r="F195" s="258" t="s">
        <v>1482</v>
      </c>
      <c r="G195" s="256"/>
      <c r="H195" s="257" t="s">
        <v>35</v>
      </c>
      <c r="I195" s="259"/>
      <c r="J195" s="256"/>
      <c r="K195" s="256"/>
      <c r="L195" s="260"/>
      <c r="M195" s="261"/>
      <c r="N195" s="262"/>
      <c r="O195" s="262"/>
      <c r="P195" s="262"/>
      <c r="Q195" s="262"/>
      <c r="R195" s="262"/>
      <c r="S195" s="262"/>
      <c r="T195" s="263"/>
      <c r="U195" s="13"/>
      <c r="V195" s="13"/>
      <c r="W195" s="13"/>
      <c r="X195" s="13"/>
      <c r="Y195" s="13"/>
      <c r="Z195" s="13"/>
      <c r="AA195" s="13"/>
      <c r="AB195" s="13"/>
      <c r="AC195" s="13"/>
      <c r="AD195" s="13"/>
      <c r="AE195" s="13"/>
      <c r="AT195" s="264" t="s">
        <v>609</v>
      </c>
      <c r="AU195" s="264" t="s">
        <v>96</v>
      </c>
      <c r="AV195" s="13" t="s">
        <v>87</v>
      </c>
      <c r="AW195" s="13" t="s">
        <v>41</v>
      </c>
      <c r="AX195" s="13" t="s">
        <v>80</v>
      </c>
      <c r="AY195" s="264" t="s">
        <v>298</v>
      </c>
    </row>
    <row r="196" s="14" customFormat="1">
      <c r="A196" s="14"/>
      <c r="B196" s="265"/>
      <c r="C196" s="266"/>
      <c r="D196" s="250" t="s">
        <v>609</v>
      </c>
      <c r="E196" s="267" t="s">
        <v>35</v>
      </c>
      <c r="F196" s="268" t="s">
        <v>1501</v>
      </c>
      <c r="G196" s="266"/>
      <c r="H196" s="269">
        <v>820</v>
      </c>
      <c r="I196" s="270"/>
      <c r="J196" s="266"/>
      <c r="K196" s="266"/>
      <c r="L196" s="271"/>
      <c r="M196" s="272"/>
      <c r="N196" s="273"/>
      <c r="O196" s="273"/>
      <c r="P196" s="273"/>
      <c r="Q196" s="273"/>
      <c r="R196" s="273"/>
      <c r="S196" s="273"/>
      <c r="T196" s="274"/>
      <c r="U196" s="14"/>
      <c r="V196" s="14"/>
      <c r="W196" s="14"/>
      <c r="X196" s="14"/>
      <c r="Y196" s="14"/>
      <c r="Z196" s="14"/>
      <c r="AA196" s="14"/>
      <c r="AB196" s="14"/>
      <c r="AC196" s="14"/>
      <c r="AD196" s="14"/>
      <c r="AE196" s="14"/>
      <c r="AT196" s="275" t="s">
        <v>609</v>
      </c>
      <c r="AU196" s="275" t="s">
        <v>96</v>
      </c>
      <c r="AV196" s="14" t="s">
        <v>89</v>
      </c>
      <c r="AW196" s="14" t="s">
        <v>41</v>
      </c>
      <c r="AX196" s="14" t="s">
        <v>80</v>
      </c>
      <c r="AY196" s="275" t="s">
        <v>298</v>
      </c>
    </row>
    <row r="197" s="13" customFormat="1">
      <c r="A197" s="13"/>
      <c r="B197" s="255"/>
      <c r="C197" s="256"/>
      <c r="D197" s="250" t="s">
        <v>609</v>
      </c>
      <c r="E197" s="257" t="s">
        <v>35</v>
      </c>
      <c r="F197" s="258" t="s">
        <v>1478</v>
      </c>
      <c r="G197" s="256"/>
      <c r="H197" s="257" t="s">
        <v>35</v>
      </c>
      <c r="I197" s="259"/>
      <c r="J197" s="256"/>
      <c r="K197" s="256"/>
      <c r="L197" s="260"/>
      <c r="M197" s="261"/>
      <c r="N197" s="262"/>
      <c r="O197" s="262"/>
      <c r="P197" s="262"/>
      <c r="Q197" s="262"/>
      <c r="R197" s="262"/>
      <c r="S197" s="262"/>
      <c r="T197" s="263"/>
      <c r="U197" s="13"/>
      <c r="V197" s="13"/>
      <c r="W197" s="13"/>
      <c r="X197" s="13"/>
      <c r="Y197" s="13"/>
      <c r="Z197" s="13"/>
      <c r="AA197" s="13"/>
      <c r="AB197" s="13"/>
      <c r="AC197" s="13"/>
      <c r="AD197" s="13"/>
      <c r="AE197" s="13"/>
      <c r="AT197" s="264" t="s">
        <v>609</v>
      </c>
      <c r="AU197" s="264" t="s">
        <v>96</v>
      </c>
      <c r="AV197" s="13" t="s">
        <v>87</v>
      </c>
      <c r="AW197" s="13" t="s">
        <v>41</v>
      </c>
      <c r="AX197" s="13" t="s">
        <v>80</v>
      </c>
      <c r="AY197" s="264" t="s">
        <v>298</v>
      </c>
    </row>
    <row r="198" s="13" customFormat="1">
      <c r="A198" s="13"/>
      <c r="B198" s="255"/>
      <c r="C198" s="256"/>
      <c r="D198" s="250" t="s">
        <v>609</v>
      </c>
      <c r="E198" s="257" t="s">
        <v>35</v>
      </c>
      <c r="F198" s="258" t="s">
        <v>1479</v>
      </c>
      <c r="G198" s="256"/>
      <c r="H198" s="257" t="s">
        <v>35</v>
      </c>
      <c r="I198" s="259"/>
      <c r="J198" s="256"/>
      <c r="K198" s="256"/>
      <c r="L198" s="260"/>
      <c r="M198" s="261"/>
      <c r="N198" s="262"/>
      <c r="O198" s="262"/>
      <c r="P198" s="262"/>
      <c r="Q198" s="262"/>
      <c r="R198" s="262"/>
      <c r="S198" s="262"/>
      <c r="T198" s="263"/>
      <c r="U198" s="13"/>
      <c r="V198" s="13"/>
      <c r="W198" s="13"/>
      <c r="X198" s="13"/>
      <c r="Y198" s="13"/>
      <c r="Z198" s="13"/>
      <c r="AA198" s="13"/>
      <c r="AB198" s="13"/>
      <c r="AC198" s="13"/>
      <c r="AD198" s="13"/>
      <c r="AE198" s="13"/>
      <c r="AT198" s="264" t="s">
        <v>609</v>
      </c>
      <c r="AU198" s="264" t="s">
        <v>96</v>
      </c>
      <c r="AV198" s="13" t="s">
        <v>87</v>
      </c>
      <c r="AW198" s="13" t="s">
        <v>41</v>
      </c>
      <c r="AX198" s="13" t="s">
        <v>80</v>
      </c>
      <c r="AY198" s="264" t="s">
        <v>298</v>
      </c>
    </row>
    <row r="199" s="13" customFormat="1">
      <c r="A199" s="13"/>
      <c r="B199" s="255"/>
      <c r="C199" s="256"/>
      <c r="D199" s="250" t="s">
        <v>609</v>
      </c>
      <c r="E199" s="257" t="s">
        <v>35</v>
      </c>
      <c r="F199" s="258" t="s">
        <v>1480</v>
      </c>
      <c r="G199" s="256"/>
      <c r="H199" s="257" t="s">
        <v>35</v>
      </c>
      <c r="I199" s="259"/>
      <c r="J199" s="256"/>
      <c r="K199" s="256"/>
      <c r="L199" s="260"/>
      <c r="M199" s="261"/>
      <c r="N199" s="262"/>
      <c r="O199" s="262"/>
      <c r="P199" s="262"/>
      <c r="Q199" s="262"/>
      <c r="R199" s="262"/>
      <c r="S199" s="262"/>
      <c r="T199" s="263"/>
      <c r="U199" s="13"/>
      <c r="V199" s="13"/>
      <c r="W199" s="13"/>
      <c r="X199" s="13"/>
      <c r="Y199" s="13"/>
      <c r="Z199" s="13"/>
      <c r="AA199" s="13"/>
      <c r="AB199" s="13"/>
      <c r="AC199" s="13"/>
      <c r="AD199" s="13"/>
      <c r="AE199" s="13"/>
      <c r="AT199" s="264" t="s">
        <v>609</v>
      </c>
      <c r="AU199" s="264" t="s">
        <v>96</v>
      </c>
      <c r="AV199" s="13" t="s">
        <v>87</v>
      </c>
      <c r="AW199" s="13" t="s">
        <v>41</v>
      </c>
      <c r="AX199" s="13" t="s">
        <v>80</v>
      </c>
      <c r="AY199" s="264" t="s">
        <v>298</v>
      </c>
    </row>
    <row r="200" s="14" customFormat="1">
      <c r="A200" s="14"/>
      <c r="B200" s="265"/>
      <c r="C200" s="266"/>
      <c r="D200" s="250" t="s">
        <v>609</v>
      </c>
      <c r="E200" s="267" t="s">
        <v>35</v>
      </c>
      <c r="F200" s="268" t="s">
        <v>1502</v>
      </c>
      <c r="G200" s="266"/>
      <c r="H200" s="269">
        <v>41.200000000000003</v>
      </c>
      <c r="I200" s="270"/>
      <c r="J200" s="266"/>
      <c r="K200" s="266"/>
      <c r="L200" s="271"/>
      <c r="M200" s="272"/>
      <c r="N200" s="273"/>
      <c r="O200" s="273"/>
      <c r="P200" s="273"/>
      <c r="Q200" s="273"/>
      <c r="R200" s="273"/>
      <c r="S200" s="273"/>
      <c r="T200" s="274"/>
      <c r="U200" s="14"/>
      <c r="V200" s="14"/>
      <c r="W200" s="14"/>
      <c r="X200" s="14"/>
      <c r="Y200" s="14"/>
      <c r="Z200" s="14"/>
      <c r="AA200" s="14"/>
      <c r="AB200" s="14"/>
      <c r="AC200" s="14"/>
      <c r="AD200" s="14"/>
      <c r="AE200" s="14"/>
      <c r="AT200" s="275" t="s">
        <v>609</v>
      </c>
      <c r="AU200" s="275" t="s">
        <v>96</v>
      </c>
      <c r="AV200" s="14" t="s">
        <v>89</v>
      </c>
      <c r="AW200" s="14" t="s">
        <v>41</v>
      </c>
      <c r="AX200" s="14" t="s">
        <v>80</v>
      </c>
      <c r="AY200" s="275" t="s">
        <v>298</v>
      </c>
    </row>
    <row r="201" s="15" customFormat="1">
      <c r="A201" s="15"/>
      <c r="B201" s="276"/>
      <c r="C201" s="277"/>
      <c r="D201" s="250" t="s">
        <v>609</v>
      </c>
      <c r="E201" s="278" t="s">
        <v>35</v>
      </c>
      <c r="F201" s="279" t="s">
        <v>612</v>
      </c>
      <c r="G201" s="277"/>
      <c r="H201" s="280">
        <v>861.20000000000005</v>
      </c>
      <c r="I201" s="281"/>
      <c r="J201" s="277"/>
      <c r="K201" s="277"/>
      <c r="L201" s="282"/>
      <c r="M201" s="283"/>
      <c r="N201" s="284"/>
      <c r="O201" s="284"/>
      <c r="P201" s="284"/>
      <c r="Q201" s="284"/>
      <c r="R201" s="284"/>
      <c r="S201" s="284"/>
      <c r="T201" s="285"/>
      <c r="U201" s="15"/>
      <c r="V201" s="15"/>
      <c r="W201" s="15"/>
      <c r="X201" s="15"/>
      <c r="Y201" s="15"/>
      <c r="Z201" s="15"/>
      <c r="AA201" s="15"/>
      <c r="AB201" s="15"/>
      <c r="AC201" s="15"/>
      <c r="AD201" s="15"/>
      <c r="AE201" s="15"/>
      <c r="AT201" s="286" t="s">
        <v>609</v>
      </c>
      <c r="AU201" s="286" t="s">
        <v>96</v>
      </c>
      <c r="AV201" s="15" t="s">
        <v>100</v>
      </c>
      <c r="AW201" s="15" t="s">
        <v>41</v>
      </c>
      <c r="AX201" s="15" t="s">
        <v>80</v>
      </c>
      <c r="AY201" s="286" t="s">
        <v>298</v>
      </c>
    </row>
    <row r="202" s="14" customFormat="1">
      <c r="A202" s="14"/>
      <c r="B202" s="265"/>
      <c r="C202" s="266"/>
      <c r="D202" s="250" t="s">
        <v>609</v>
      </c>
      <c r="E202" s="267" t="s">
        <v>35</v>
      </c>
      <c r="F202" s="268" t="s">
        <v>1503</v>
      </c>
      <c r="G202" s="266"/>
      <c r="H202" s="269">
        <v>887.03599999999994</v>
      </c>
      <c r="I202" s="270"/>
      <c r="J202" s="266"/>
      <c r="K202" s="266"/>
      <c r="L202" s="271"/>
      <c r="M202" s="272"/>
      <c r="N202" s="273"/>
      <c r="O202" s="273"/>
      <c r="P202" s="273"/>
      <c r="Q202" s="273"/>
      <c r="R202" s="273"/>
      <c r="S202" s="273"/>
      <c r="T202" s="274"/>
      <c r="U202" s="14"/>
      <c r="V202" s="14"/>
      <c r="W202" s="14"/>
      <c r="X202" s="14"/>
      <c r="Y202" s="14"/>
      <c r="Z202" s="14"/>
      <c r="AA202" s="14"/>
      <c r="AB202" s="14"/>
      <c r="AC202" s="14"/>
      <c r="AD202" s="14"/>
      <c r="AE202" s="14"/>
      <c r="AT202" s="275" t="s">
        <v>609</v>
      </c>
      <c r="AU202" s="275" t="s">
        <v>96</v>
      </c>
      <c r="AV202" s="14" t="s">
        <v>89</v>
      </c>
      <c r="AW202" s="14" t="s">
        <v>41</v>
      </c>
      <c r="AX202" s="14" t="s">
        <v>87</v>
      </c>
      <c r="AY202" s="275" t="s">
        <v>298</v>
      </c>
    </row>
    <row r="203" s="2" customFormat="1" ht="16.5" customHeight="1">
      <c r="A203" s="41"/>
      <c r="B203" s="42"/>
      <c r="C203" s="230" t="s">
        <v>340</v>
      </c>
      <c r="D203" s="230" t="s">
        <v>474</v>
      </c>
      <c r="E203" s="231" t="s">
        <v>1504</v>
      </c>
      <c r="F203" s="232" t="s">
        <v>1505</v>
      </c>
      <c r="G203" s="233" t="s">
        <v>658</v>
      </c>
      <c r="H203" s="234">
        <v>3795</v>
      </c>
      <c r="I203" s="235"/>
      <c r="J203" s="236">
        <f>ROUND(I203*H203,2)</f>
        <v>0</v>
      </c>
      <c r="K203" s="232" t="s">
        <v>305</v>
      </c>
      <c r="L203" s="237"/>
      <c r="M203" s="238" t="s">
        <v>35</v>
      </c>
      <c r="N203" s="239" t="s">
        <v>51</v>
      </c>
      <c r="O203" s="87"/>
      <c r="P203" s="226">
        <f>O203*H203</f>
        <v>0</v>
      </c>
      <c r="Q203" s="226">
        <v>0</v>
      </c>
      <c r="R203" s="226">
        <f>Q203*H203</f>
        <v>0</v>
      </c>
      <c r="S203" s="226">
        <v>0</v>
      </c>
      <c r="T203" s="227">
        <f>S203*H203</f>
        <v>0</v>
      </c>
      <c r="U203" s="41"/>
      <c r="V203" s="41"/>
      <c r="W203" s="41"/>
      <c r="X203" s="41"/>
      <c r="Y203" s="41"/>
      <c r="Z203" s="41"/>
      <c r="AA203" s="41"/>
      <c r="AB203" s="41"/>
      <c r="AC203" s="41"/>
      <c r="AD203" s="41"/>
      <c r="AE203" s="41"/>
      <c r="AR203" s="228" t="s">
        <v>682</v>
      </c>
      <c r="AT203" s="228" t="s">
        <v>474</v>
      </c>
      <c r="AU203" s="228" t="s">
        <v>96</v>
      </c>
      <c r="AY203" s="19" t="s">
        <v>298</v>
      </c>
      <c r="BE203" s="229">
        <f>IF(N203="základní",J203,0)</f>
        <v>0</v>
      </c>
      <c r="BF203" s="229">
        <f>IF(N203="snížená",J203,0)</f>
        <v>0</v>
      </c>
      <c r="BG203" s="229">
        <f>IF(N203="zákl. přenesená",J203,0)</f>
        <v>0</v>
      </c>
      <c r="BH203" s="229">
        <f>IF(N203="sníž. přenesená",J203,0)</f>
        <v>0</v>
      </c>
      <c r="BI203" s="229">
        <f>IF(N203="nulová",J203,0)</f>
        <v>0</v>
      </c>
      <c r="BJ203" s="19" t="s">
        <v>87</v>
      </c>
      <c r="BK203" s="229">
        <f>ROUND(I203*H203,2)</f>
        <v>0</v>
      </c>
      <c r="BL203" s="19" t="s">
        <v>682</v>
      </c>
      <c r="BM203" s="228" t="s">
        <v>1506</v>
      </c>
    </row>
    <row r="204" s="13" customFormat="1">
      <c r="A204" s="13"/>
      <c r="B204" s="255"/>
      <c r="C204" s="256"/>
      <c r="D204" s="250" t="s">
        <v>609</v>
      </c>
      <c r="E204" s="257" t="s">
        <v>35</v>
      </c>
      <c r="F204" s="258" t="s">
        <v>1015</v>
      </c>
      <c r="G204" s="256"/>
      <c r="H204" s="257" t="s">
        <v>35</v>
      </c>
      <c r="I204" s="259"/>
      <c r="J204" s="256"/>
      <c r="K204" s="256"/>
      <c r="L204" s="260"/>
      <c r="M204" s="261"/>
      <c r="N204" s="262"/>
      <c r="O204" s="262"/>
      <c r="P204" s="262"/>
      <c r="Q204" s="262"/>
      <c r="R204" s="262"/>
      <c r="S204" s="262"/>
      <c r="T204" s="263"/>
      <c r="U204" s="13"/>
      <c r="V204" s="13"/>
      <c r="W204" s="13"/>
      <c r="X204" s="13"/>
      <c r="Y204" s="13"/>
      <c r="Z204" s="13"/>
      <c r="AA204" s="13"/>
      <c r="AB204" s="13"/>
      <c r="AC204" s="13"/>
      <c r="AD204" s="13"/>
      <c r="AE204" s="13"/>
      <c r="AT204" s="264" t="s">
        <v>609</v>
      </c>
      <c r="AU204" s="264" t="s">
        <v>96</v>
      </c>
      <c r="AV204" s="13" t="s">
        <v>87</v>
      </c>
      <c r="AW204" s="13" t="s">
        <v>41</v>
      </c>
      <c r="AX204" s="13" t="s">
        <v>80</v>
      </c>
      <c r="AY204" s="264" t="s">
        <v>298</v>
      </c>
    </row>
    <row r="205" s="13" customFormat="1">
      <c r="A205" s="13"/>
      <c r="B205" s="255"/>
      <c r="C205" s="256"/>
      <c r="D205" s="250" t="s">
        <v>609</v>
      </c>
      <c r="E205" s="257" t="s">
        <v>35</v>
      </c>
      <c r="F205" s="258" t="s">
        <v>1507</v>
      </c>
      <c r="G205" s="256"/>
      <c r="H205" s="257" t="s">
        <v>35</v>
      </c>
      <c r="I205" s="259"/>
      <c r="J205" s="256"/>
      <c r="K205" s="256"/>
      <c r="L205" s="260"/>
      <c r="M205" s="261"/>
      <c r="N205" s="262"/>
      <c r="O205" s="262"/>
      <c r="P205" s="262"/>
      <c r="Q205" s="262"/>
      <c r="R205" s="262"/>
      <c r="S205" s="262"/>
      <c r="T205" s="263"/>
      <c r="U205" s="13"/>
      <c r="V205" s="13"/>
      <c r="W205" s="13"/>
      <c r="X205" s="13"/>
      <c r="Y205" s="13"/>
      <c r="Z205" s="13"/>
      <c r="AA205" s="13"/>
      <c r="AB205" s="13"/>
      <c r="AC205" s="13"/>
      <c r="AD205" s="13"/>
      <c r="AE205" s="13"/>
      <c r="AT205" s="264" t="s">
        <v>609</v>
      </c>
      <c r="AU205" s="264" t="s">
        <v>96</v>
      </c>
      <c r="AV205" s="13" t="s">
        <v>87</v>
      </c>
      <c r="AW205" s="13" t="s">
        <v>41</v>
      </c>
      <c r="AX205" s="13" t="s">
        <v>80</v>
      </c>
      <c r="AY205" s="264" t="s">
        <v>298</v>
      </c>
    </row>
    <row r="206" s="14" customFormat="1">
      <c r="A206" s="14"/>
      <c r="B206" s="265"/>
      <c r="C206" s="266"/>
      <c r="D206" s="250" t="s">
        <v>609</v>
      </c>
      <c r="E206" s="267" t="s">
        <v>35</v>
      </c>
      <c r="F206" s="268" t="s">
        <v>1508</v>
      </c>
      <c r="G206" s="266"/>
      <c r="H206" s="269">
        <v>3300</v>
      </c>
      <c r="I206" s="270"/>
      <c r="J206" s="266"/>
      <c r="K206" s="266"/>
      <c r="L206" s="271"/>
      <c r="M206" s="272"/>
      <c r="N206" s="273"/>
      <c r="O206" s="273"/>
      <c r="P206" s="273"/>
      <c r="Q206" s="273"/>
      <c r="R206" s="273"/>
      <c r="S206" s="273"/>
      <c r="T206" s="274"/>
      <c r="U206" s="14"/>
      <c r="V206" s="14"/>
      <c r="W206" s="14"/>
      <c r="X206" s="14"/>
      <c r="Y206" s="14"/>
      <c r="Z206" s="14"/>
      <c r="AA206" s="14"/>
      <c r="AB206" s="14"/>
      <c r="AC206" s="14"/>
      <c r="AD206" s="14"/>
      <c r="AE206" s="14"/>
      <c r="AT206" s="275" t="s">
        <v>609</v>
      </c>
      <c r="AU206" s="275" t="s">
        <v>96</v>
      </c>
      <c r="AV206" s="14" t="s">
        <v>89</v>
      </c>
      <c r="AW206" s="14" t="s">
        <v>41</v>
      </c>
      <c r="AX206" s="14" t="s">
        <v>80</v>
      </c>
      <c r="AY206" s="275" t="s">
        <v>298</v>
      </c>
    </row>
    <row r="207" s="15" customFormat="1">
      <c r="A207" s="15"/>
      <c r="B207" s="276"/>
      <c r="C207" s="277"/>
      <c r="D207" s="250" t="s">
        <v>609</v>
      </c>
      <c r="E207" s="278" t="s">
        <v>35</v>
      </c>
      <c r="F207" s="279" t="s">
        <v>612</v>
      </c>
      <c r="G207" s="277"/>
      <c r="H207" s="280">
        <v>3300</v>
      </c>
      <c r="I207" s="281"/>
      <c r="J207" s="277"/>
      <c r="K207" s="277"/>
      <c r="L207" s="282"/>
      <c r="M207" s="283"/>
      <c r="N207" s="284"/>
      <c r="O207" s="284"/>
      <c r="P207" s="284"/>
      <c r="Q207" s="284"/>
      <c r="R207" s="284"/>
      <c r="S207" s="284"/>
      <c r="T207" s="285"/>
      <c r="U207" s="15"/>
      <c r="V207" s="15"/>
      <c r="W207" s="15"/>
      <c r="X207" s="15"/>
      <c r="Y207" s="15"/>
      <c r="Z207" s="15"/>
      <c r="AA207" s="15"/>
      <c r="AB207" s="15"/>
      <c r="AC207" s="15"/>
      <c r="AD207" s="15"/>
      <c r="AE207" s="15"/>
      <c r="AT207" s="286" t="s">
        <v>609</v>
      </c>
      <c r="AU207" s="286" t="s">
        <v>96</v>
      </c>
      <c r="AV207" s="15" t="s">
        <v>100</v>
      </c>
      <c r="AW207" s="15" t="s">
        <v>41</v>
      </c>
      <c r="AX207" s="15" t="s">
        <v>80</v>
      </c>
      <c r="AY207" s="286" t="s">
        <v>298</v>
      </c>
    </row>
    <row r="208" s="14" customFormat="1">
      <c r="A208" s="14"/>
      <c r="B208" s="265"/>
      <c r="C208" s="266"/>
      <c r="D208" s="250" t="s">
        <v>609</v>
      </c>
      <c r="E208" s="267" t="s">
        <v>35</v>
      </c>
      <c r="F208" s="268" t="s">
        <v>1509</v>
      </c>
      <c r="G208" s="266"/>
      <c r="H208" s="269">
        <v>3795</v>
      </c>
      <c r="I208" s="270"/>
      <c r="J208" s="266"/>
      <c r="K208" s="266"/>
      <c r="L208" s="271"/>
      <c r="M208" s="272"/>
      <c r="N208" s="273"/>
      <c r="O208" s="273"/>
      <c r="P208" s="273"/>
      <c r="Q208" s="273"/>
      <c r="R208" s="273"/>
      <c r="S208" s="273"/>
      <c r="T208" s="274"/>
      <c r="U208" s="14"/>
      <c r="V208" s="14"/>
      <c r="W208" s="14"/>
      <c r="X208" s="14"/>
      <c r="Y208" s="14"/>
      <c r="Z208" s="14"/>
      <c r="AA208" s="14"/>
      <c r="AB208" s="14"/>
      <c r="AC208" s="14"/>
      <c r="AD208" s="14"/>
      <c r="AE208" s="14"/>
      <c r="AT208" s="275" t="s">
        <v>609</v>
      </c>
      <c r="AU208" s="275" t="s">
        <v>96</v>
      </c>
      <c r="AV208" s="14" t="s">
        <v>89</v>
      </c>
      <c r="AW208" s="14" t="s">
        <v>41</v>
      </c>
      <c r="AX208" s="14" t="s">
        <v>87</v>
      </c>
      <c r="AY208" s="275" t="s">
        <v>298</v>
      </c>
    </row>
    <row r="209" s="12" customFormat="1" ht="22.8" customHeight="1">
      <c r="A209" s="12"/>
      <c r="B209" s="201"/>
      <c r="C209" s="202"/>
      <c r="D209" s="203" t="s">
        <v>79</v>
      </c>
      <c r="E209" s="215" t="s">
        <v>332</v>
      </c>
      <c r="F209" s="215" t="s">
        <v>626</v>
      </c>
      <c r="G209" s="202"/>
      <c r="H209" s="202"/>
      <c r="I209" s="205"/>
      <c r="J209" s="216">
        <f>BK209</f>
        <v>0</v>
      </c>
      <c r="K209" s="202"/>
      <c r="L209" s="207"/>
      <c r="M209" s="208"/>
      <c r="N209" s="209"/>
      <c r="O209" s="209"/>
      <c r="P209" s="210">
        <f>P210</f>
        <v>0</v>
      </c>
      <c r="Q209" s="209"/>
      <c r="R209" s="210">
        <f>R210</f>
        <v>0</v>
      </c>
      <c r="S209" s="209"/>
      <c r="T209" s="211">
        <f>T210</f>
        <v>0</v>
      </c>
      <c r="U209" s="12"/>
      <c r="V209" s="12"/>
      <c r="W209" s="12"/>
      <c r="X209" s="12"/>
      <c r="Y209" s="12"/>
      <c r="Z209" s="12"/>
      <c r="AA209" s="12"/>
      <c r="AB209" s="12"/>
      <c r="AC209" s="12"/>
      <c r="AD209" s="12"/>
      <c r="AE209" s="12"/>
      <c r="AR209" s="212" t="s">
        <v>87</v>
      </c>
      <c r="AT209" s="213" t="s">
        <v>79</v>
      </c>
      <c r="AU209" s="213" t="s">
        <v>87</v>
      </c>
      <c r="AY209" s="212" t="s">
        <v>298</v>
      </c>
      <c r="BK209" s="214">
        <f>BK210</f>
        <v>0</v>
      </c>
    </row>
    <row r="210" s="12" customFormat="1" ht="20.88" customHeight="1">
      <c r="A210" s="12"/>
      <c r="B210" s="201"/>
      <c r="C210" s="202"/>
      <c r="D210" s="203" t="s">
        <v>79</v>
      </c>
      <c r="E210" s="215" t="s">
        <v>627</v>
      </c>
      <c r="F210" s="215" t="s">
        <v>628</v>
      </c>
      <c r="G210" s="202"/>
      <c r="H210" s="202"/>
      <c r="I210" s="205"/>
      <c r="J210" s="216">
        <f>BK210</f>
        <v>0</v>
      </c>
      <c r="K210" s="202"/>
      <c r="L210" s="207"/>
      <c r="M210" s="208"/>
      <c r="N210" s="209"/>
      <c r="O210" s="209"/>
      <c r="P210" s="210">
        <f>SUM(P211:P245)</f>
        <v>0</v>
      </c>
      <c r="Q210" s="209"/>
      <c r="R210" s="210">
        <f>SUM(R211:R245)</f>
        <v>0</v>
      </c>
      <c r="S210" s="209"/>
      <c r="T210" s="211">
        <f>SUM(T211:T245)</f>
        <v>0</v>
      </c>
      <c r="U210" s="12"/>
      <c r="V210" s="12"/>
      <c r="W210" s="12"/>
      <c r="X210" s="12"/>
      <c r="Y210" s="12"/>
      <c r="Z210" s="12"/>
      <c r="AA210" s="12"/>
      <c r="AB210" s="12"/>
      <c r="AC210" s="12"/>
      <c r="AD210" s="12"/>
      <c r="AE210" s="12"/>
      <c r="AR210" s="212" t="s">
        <v>87</v>
      </c>
      <c r="AT210" s="213" t="s">
        <v>79</v>
      </c>
      <c r="AU210" s="213" t="s">
        <v>89</v>
      </c>
      <c r="AY210" s="212" t="s">
        <v>298</v>
      </c>
      <c r="BK210" s="214">
        <f>SUM(BK211:BK245)</f>
        <v>0</v>
      </c>
    </row>
    <row r="211" s="2" customFormat="1" ht="55.5" customHeight="1">
      <c r="A211" s="41"/>
      <c r="B211" s="42"/>
      <c r="C211" s="217" t="s">
        <v>344</v>
      </c>
      <c r="D211" s="217" t="s">
        <v>301</v>
      </c>
      <c r="E211" s="218" t="s">
        <v>1329</v>
      </c>
      <c r="F211" s="219" t="s">
        <v>1330</v>
      </c>
      <c r="G211" s="220" t="s">
        <v>594</v>
      </c>
      <c r="H211" s="221">
        <v>142.80000000000001</v>
      </c>
      <c r="I211" s="222"/>
      <c r="J211" s="223">
        <f>ROUND(I211*H211,2)</f>
        <v>0</v>
      </c>
      <c r="K211" s="219" t="s">
        <v>305</v>
      </c>
      <c r="L211" s="47"/>
      <c r="M211" s="224" t="s">
        <v>35</v>
      </c>
      <c r="N211" s="225" t="s">
        <v>51</v>
      </c>
      <c r="O211" s="87"/>
      <c r="P211" s="226">
        <f>O211*H211</f>
        <v>0</v>
      </c>
      <c r="Q211" s="226">
        <v>0</v>
      </c>
      <c r="R211" s="226">
        <f>Q211*H211</f>
        <v>0</v>
      </c>
      <c r="S211" s="226">
        <v>0</v>
      </c>
      <c r="T211" s="227">
        <f>S211*H211</f>
        <v>0</v>
      </c>
      <c r="U211" s="41"/>
      <c r="V211" s="41"/>
      <c r="W211" s="41"/>
      <c r="X211" s="41"/>
      <c r="Y211" s="41"/>
      <c r="Z211" s="41"/>
      <c r="AA211" s="41"/>
      <c r="AB211" s="41"/>
      <c r="AC211" s="41"/>
      <c r="AD211" s="41"/>
      <c r="AE211" s="41"/>
      <c r="AR211" s="228" t="s">
        <v>398</v>
      </c>
      <c r="AT211" s="228" t="s">
        <v>301</v>
      </c>
      <c r="AU211" s="228" t="s">
        <v>96</v>
      </c>
      <c r="AY211" s="19" t="s">
        <v>298</v>
      </c>
      <c r="BE211" s="229">
        <f>IF(N211="základní",J211,0)</f>
        <v>0</v>
      </c>
      <c r="BF211" s="229">
        <f>IF(N211="snížená",J211,0)</f>
        <v>0</v>
      </c>
      <c r="BG211" s="229">
        <f>IF(N211="zákl. přenesená",J211,0)</f>
        <v>0</v>
      </c>
      <c r="BH211" s="229">
        <f>IF(N211="sníž. přenesená",J211,0)</f>
        <v>0</v>
      </c>
      <c r="BI211" s="229">
        <f>IF(N211="nulová",J211,0)</f>
        <v>0</v>
      </c>
      <c r="BJ211" s="19" t="s">
        <v>87</v>
      </c>
      <c r="BK211" s="229">
        <f>ROUND(I211*H211,2)</f>
        <v>0</v>
      </c>
      <c r="BL211" s="19" t="s">
        <v>398</v>
      </c>
      <c r="BM211" s="228" t="s">
        <v>1510</v>
      </c>
    </row>
    <row r="212" s="13" customFormat="1">
      <c r="A212" s="13"/>
      <c r="B212" s="255"/>
      <c r="C212" s="256"/>
      <c r="D212" s="250" t="s">
        <v>609</v>
      </c>
      <c r="E212" s="257" t="s">
        <v>35</v>
      </c>
      <c r="F212" s="258" t="s">
        <v>1015</v>
      </c>
      <c r="G212" s="256"/>
      <c r="H212" s="257" t="s">
        <v>35</v>
      </c>
      <c r="I212" s="259"/>
      <c r="J212" s="256"/>
      <c r="K212" s="256"/>
      <c r="L212" s="260"/>
      <c r="M212" s="261"/>
      <c r="N212" s="262"/>
      <c r="O212" s="262"/>
      <c r="P212" s="262"/>
      <c r="Q212" s="262"/>
      <c r="R212" s="262"/>
      <c r="S212" s="262"/>
      <c r="T212" s="263"/>
      <c r="U212" s="13"/>
      <c r="V212" s="13"/>
      <c r="W212" s="13"/>
      <c r="X212" s="13"/>
      <c r="Y212" s="13"/>
      <c r="Z212" s="13"/>
      <c r="AA212" s="13"/>
      <c r="AB212" s="13"/>
      <c r="AC212" s="13"/>
      <c r="AD212" s="13"/>
      <c r="AE212" s="13"/>
      <c r="AT212" s="264" t="s">
        <v>609</v>
      </c>
      <c r="AU212" s="264" t="s">
        <v>96</v>
      </c>
      <c r="AV212" s="13" t="s">
        <v>87</v>
      </c>
      <c r="AW212" s="13" t="s">
        <v>41</v>
      </c>
      <c r="AX212" s="13" t="s">
        <v>80</v>
      </c>
      <c r="AY212" s="264" t="s">
        <v>298</v>
      </c>
    </row>
    <row r="213" s="13" customFormat="1">
      <c r="A213" s="13"/>
      <c r="B213" s="255"/>
      <c r="C213" s="256"/>
      <c r="D213" s="250" t="s">
        <v>609</v>
      </c>
      <c r="E213" s="257" t="s">
        <v>35</v>
      </c>
      <c r="F213" s="258" t="s">
        <v>1511</v>
      </c>
      <c r="G213" s="256"/>
      <c r="H213" s="257" t="s">
        <v>35</v>
      </c>
      <c r="I213" s="259"/>
      <c r="J213" s="256"/>
      <c r="K213" s="256"/>
      <c r="L213" s="260"/>
      <c r="M213" s="261"/>
      <c r="N213" s="262"/>
      <c r="O213" s="262"/>
      <c r="P213" s="262"/>
      <c r="Q213" s="262"/>
      <c r="R213" s="262"/>
      <c r="S213" s="262"/>
      <c r="T213" s="263"/>
      <c r="U213" s="13"/>
      <c r="V213" s="13"/>
      <c r="W213" s="13"/>
      <c r="X213" s="13"/>
      <c r="Y213" s="13"/>
      <c r="Z213" s="13"/>
      <c r="AA213" s="13"/>
      <c r="AB213" s="13"/>
      <c r="AC213" s="13"/>
      <c r="AD213" s="13"/>
      <c r="AE213" s="13"/>
      <c r="AT213" s="264" t="s">
        <v>609</v>
      </c>
      <c r="AU213" s="264" t="s">
        <v>96</v>
      </c>
      <c r="AV213" s="13" t="s">
        <v>87</v>
      </c>
      <c r="AW213" s="13" t="s">
        <v>41</v>
      </c>
      <c r="AX213" s="13" t="s">
        <v>80</v>
      </c>
      <c r="AY213" s="264" t="s">
        <v>298</v>
      </c>
    </row>
    <row r="214" s="14" customFormat="1">
      <c r="A214" s="14"/>
      <c r="B214" s="265"/>
      <c r="C214" s="266"/>
      <c r="D214" s="250" t="s">
        <v>609</v>
      </c>
      <c r="E214" s="267" t="s">
        <v>35</v>
      </c>
      <c r="F214" s="268" t="s">
        <v>1512</v>
      </c>
      <c r="G214" s="266"/>
      <c r="H214" s="269">
        <v>142.80000000000001</v>
      </c>
      <c r="I214" s="270"/>
      <c r="J214" s="266"/>
      <c r="K214" s="266"/>
      <c r="L214" s="271"/>
      <c r="M214" s="272"/>
      <c r="N214" s="273"/>
      <c r="O214" s="273"/>
      <c r="P214" s="273"/>
      <c r="Q214" s="273"/>
      <c r="R214" s="273"/>
      <c r="S214" s="273"/>
      <c r="T214" s="274"/>
      <c r="U214" s="14"/>
      <c r="V214" s="14"/>
      <c r="W214" s="14"/>
      <c r="X214" s="14"/>
      <c r="Y214" s="14"/>
      <c r="Z214" s="14"/>
      <c r="AA214" s="14"/>
      <c r="AB214" s="14"/>
      <c r="AC214" s="14"/>
      <c r="AD214" s="14"/>
      <c r="AE214" s="14"/>
      <c r="AT214" s="275" t="s">
        <v>609</v>
      </c>
      <c r="AU214" s="275" t="s">
        <v>96</v>
      </c>
      <c r="AV214" s="14" t="s">
        <v>89</v>
      </c>
      <c r="AW214" s="14" t="s">
        <v>41</v>
      </c>
      <c r="AX214" s="14" t="s">
        <v>80</v>
      </c>
      <c r="AY214" s="275" t="s">
        <v>298</v>
      </c>
    </row>
    <row r="215" s="15" customFormat="1">
      <c r="A215" s="15"/>
      <c r="B215" s="276"/>
      <c r="C215" s="277"/>
      <c r="D215" s="250" t="s">
        <v>609</v>
      </c>
      <c r="E215" s="278" t="s">
        <v>35</v>
      </c>
      <c r="F215" s="279" t="s">
        <v>612</v>
      </c>
      <c r="G215" s="277"/>
      <c r="H215" s="280">
        <v>142.80000000000001</v>
      </c>
      <c r="I215" s="281"/>
      <c r="J215" s="277"/>
      <c r="K215" s="277"/>
      <c r="L215" s="282"/>
      <c r="M215" s="283"/>
      <c r="N215" s="284"/>
      <c r="O215" s="284"/>
      <c r="P215" s="284"/>
      <c r="Q215" s="284"/>
      <c r="R215" s="284"/>
      <c r="S215" s="284"/>
      <c r="T215" s="285"/>
      <c r="U215" s="15"/>
      <c r="V215" s="15"/>
      <c r="W215" s="15"/>
      <c r="X215" s="15"/>
      <c r="Y215" s="15"/>
      <c r="Z215" s="15"/>
      <c r="AA215" s="15"/>
      <c r="AB215" s="15"/>
      <c r="AC215" s="15"/>
      <c r="AD215" s="15"/>
      <c r="AE215" s="15"/>
      <c r="AT215" s="286" t="s">
        <v>609</v>
      </c>
      <c r="AU215" s="286" t="s">
        <v>96</v>
      </c>
      <c r="AV215" s="15" t="s">
        <v>100</v>
      </c>
      <c r="AW215" s="15" t="s">
        <v>41</v>
      </c>
      <c r="AX215" s="15" t="s">
        <v>87</v>
      </c>
      <c r="AY215" s="286" t="s">
        <v>298</v>
      </c>
    </row>
    <row r="216" s="2" customFormat="1" ht="55.5" customHeight="1">
      <c r="A216" s="41"/>
      <c r="B216" s="42"/>
      <c r="C216" s="217" t="s">
        <v>348</v>
      </c>
      <c r="D216" s="217" t="s">
        <v>301</v>
      </c>
      <c r="E216" s="218" t="s">
        <v>1373</v>
      </c>
      <c r="F216" s="219" t="s">
        <v>1374</v>
      </c>
      <c r="G216" s="220" t="s">
        <v>594</v>
      </c>
      <c r="H216" s="221">
        <v>18420.382000000001</v>
      </c>
      <c r="I216" s="222"/>
      <c r="J216" s="223">
        <f>ROUND(I216*H216,2)</f>
        <v>0</v>
      </c>
      <c r="K216" s="219" t="s">
        <v>1065</v>
      </c>
      <c r="L216" s="47"/>
      <c r="M216" s="224" t="s">
        <v>35</v>
      </c>
      <c r="N216" s="225" t="s">
        <v>51</v>
      </c>
      <c r="O216" s="87"/>
      <c r="P216" s="226">
        <f>O216*H216</f>
        <v>0</v>
      </c>
      <c r="Q216" s="226">
        <v>0</v>
      </c>
      <c r="R216" s="226">
        <f>Q216*H216</f>
        <v>0</v>
      </c>
      <c r="S216" s="226">
        <v>0</v>
      </c>
      <c r="T216" s="227">
        <f>S216*H216</f>
        <v>0</v>
      </c>
      <c r="U216" s="41"/>
      <c r="V216" s="41"/>
      <c r="W216" s="41"/>
      <c r="X216" s="41"/>
      <c r="Y216" s="41"/>
      <c r="Z216" s="41"/>
      <c r="AA216" s="41"/>
      <c r="AB216" s="41"/>
      <c r="AC216" s="41"/>
      <c r="AD216" s="41"/>
      <c r="AE216" s="41"/>
      <c r="AR216" s="228" t="s">
        <v>398</v>
      </c>
      <c r="AT216" s="228" t="s">
        <v>301</v>
      </c>
      <c r="AU216" s="228" t="s">
        <v>96</v>
      </c>
      <c r="AY216" s="19" t="s">
        <v>298</v>
      </c>
      <c r="BE216" s="229">
        <f>IF(N216="základní",J216,0)</f>
        <v>0</v>
      </c>
      <c r="BF216" s="229">
        <f>IF(N216="snížená",J216,0)</f>
        <v>0</v>
      </c>
      <c r="BG216" s="229">
        <f>IF(N216="zákl. přenesená",J216,0)</f>
        <v>0</v>
      </c>
      <c r="BH216" s="229">
        <f>IF(N216="sníž. přenesená",J216,0)</f>
        <v>0</v>
      </c>
      <c r="BI216" s="229">
        <f>IF(N216="nulová",J216,0)</f>
        <v>0</v>
      </c>
      <c r="BJ216" s="19" t="s">
        <v>87</v>
      </c>
      <c r="BK216" s="229">
        <f>ROUND(I216*H216,2)</f>
        <v>0</v>
      </c>
      <c r="BL216" s="19" t="s">
        <v>398</v>
      </c>
      <c r="BM216" s="228" t="s">
        <v>1513</v>
      </c>
    </row>
    <row r="217" s="13" customFormat="1">
      <c r="A217" s="13"/>
      <c r="B217" s="255"/>
      <c r="C217" s="256"/>
      <c r="D217" s="250" t="s">
        <v>609</v>
      </c>
      <c r="E217" s="257" t="s">
        <v>35</v>
      </c>
      <c r="F217" s="258" t="s">
        <v>1015</v>
      </c>
      <c r="G217" s="256"/>
      <c r="H217" s="257" t="s">
        <v>35</v>
      </c>
      <c r="I217" s="259"/>
      <c r="J217" s="256"/>
      <c r="K217" s="256"/>
      <c r="L217" s="260"/>
      <c r="M217" s="261"/>
      <c r="N217" s="262"/>
      <c r="O217" s="262"/>
      <c r="P217" s="262"/>
      <c r="Q217" s="262"/>
      <c r="R217" s="262"/>
      <c r="S217" s="262"/>
      <c r="T217" s="263"/>
      <c r="U217" s="13"/>
      <c r="V217" s="13"/>
      <c r="W217" s="13"/>
      <c r="X217" s="13"/>
      <c r="Y217" s="13"/>
      <c r="Z217" s="13"/>
      <c r="AA217" s="13"/>
      <c r="AB217" s="13"/>
      <c r="AC217" s="13"/>
      <c r="AD217" s="13"/>
      <c r="AE217" s="13"/>
      <c r="AT217" s="264" t="s">
        <v>609</v>
      </c>
      <c r="AU217" s="264" t="s">
        <v>96</v>
      </c>
      <c r="AV217" s="13" t="s">
        <v>87</v>
      </c>
      <c r="AW217" s="13" t="s">
        <v>41</v>
      </c>
      <c r="AX217" s="13" t="s">
        <v>80</v>
      </c>
      <c r="AY217" s="264" t="s">
        <v>298</v>
      </c>
    </row>
    <row r="218" s="13" customFormat="1">
      <c r="A218" s="13"/>
      <c r="B218" s="255"/>
      <c r="C218" s="256"/>
      <c r="D218" s="250" t="s">
        <v>609</v>
      </c>
      <c r="E218" s="257" t="s">
        <v>35</v>
      </c>
      <c r="F218" s="258" t="s">
        <v>1514</v>
      </c>
      <c r="G218" s="256"/>
      <c r="H218" s="257" t="s">
        <v>35</v>
      </c>
      <c r="I218" s="259"/>
      <c r="J218" s="256"/>
      <c r="K218" s="256"/>
      <c r="L218" s="260"/>
      <c r="M218" s="261"/>
      <c r="N218" s="262"/>
      <c r="O218" s="262"/>
      <c r="P218" s="262"/>
      <c r="Q218" s="262"/>
      <c r="R218" s="262"/>
      <c r="S218" s="262"/>
      <c r="T218" s="263"/>
      <c r="U218" s="13"/>
      <c r="V218" s="13"/>
      <c r="W218" s="13"/>
      <c r="X218" s="13"/>
      <c r="Y218" s="13"/>
      <c r="Z218" s="13"/>
      <c r="AA218" s="13"/>
      <c r="AB218" s="13"/>
      <c r="AC218" s="13"/>
      <c r="AD218" s="13"/>
      <c r="AE218" s="13"/>
      <c r="AT218" s="264" t="s">
        <v>609</v>
      </c>
      <c r="AU218" s="264" t="s">
        <v>96</v>
      </c>
      <c r="AV218" s="13" t="s">
        <v>87</v>
      </c>
      <c r="AW218" s="13" t="s">
        <v>41</v>
      </c>
      <c r="AX218" s="13" t="s">
        <v>80</v>
      </c>
      <c r="AY218" s="264" t="s">
        <v>298</v>
      </c>
    </row>
    <row r="219" s="14" customFormat="1">
      <c r="A219" s="14"/>
      <c r="B219" s="265"/>
      <c r="C219" s="266"/>
      <c r="D219" s="250" t="s">
        <v>609</v>
      </c>
      <c r="E219" s="267" t="s">
        <v>35</v>
      </c>
      <c r="F219" s="268" t="s">
        <v>1515</v>
      </c>
      <c r="G219" s="266"/>
      <c r="H219" s="269">
        <v>1214.22</v>
      </c>
      <c r="I219" s="270"/>
      <c r="J219" s="266"/>
      <c r="K219" s="266"/>
      <c r="L219" s="271"/>
      <c r="M219" s="272"/>
      <c r="N219" s="273"/>
      <c r="O219" s="273"/>
      <c r="P219" s="273"/>
      <c r="Q219" s="273"/>
      <c r="R219" s="273"/>
      <c r="S219" s="273"/>
      <c r="T219" s="274"/>
      <c r="U219" s="14"/>
      <c r="V219" s="14"/>
      <c r="W219" s="14"/>
      <c r="X219" s="14"/>
      <c r="Y219" s="14"/>
      <c r="Z219" s="14"/>
      <c r="AA219" s="14"/>
      <c r="AB219" s="14"/>
      <c r="AC219" s="14"/>
      <c r="AD219" s="14"/>
      <c r="AE219" s="14"/>
      <c r="AT219" s="275" t="s">
        <v>609</v>
      </c>
      <c r="AU219" s="275" t="s">
        <v>96</v>
      </c>
      <c r="AV219" s="14" t="s">
        <v>89</v>
      </c>
      <c r="AW219" s="14" t="s">
        <v>41</v>
      </c>
      <c r="AX219" s="14" t="s">
        <v>80</v>
      </c>
      <c r="AY219" s="275" t="s">
        <v>298</v>
      </c>
    </row>
    <row r="220" s="13" customFormat="1">
      <c r="A220" s="13"/>
      <c r="B220" s="255"/>
      <c r="C220" s="256"/>
      <c r="D220" s="250" t="s">
        <v>609</v>
      </c>
      <c r="E220" s="257" t="s">
        <v>35</v>
      </c>
      <c r="F220" s="258" t="s">
        <v>1516</v>
      </c>
      <c r="G220" s="256"/>
      <c r="H220" s="257" t="s">
        <v>35</v>
      </c>
      <c r="I220" s="259"/>
      <c r="J220" s="256"/>
      <c r="K220" s="256"/>
      <c r="L220" s="260"/>
      <c r="M220" s="261"/>
      <c r="N220" s="262"/>
      <c r="O220" s="262"/>
      <c r="P220" s="262"/>
      <c r="Q220" s="262"/>
      <c r="R220" s="262"/>
      <c r="S220" s="262"/>
      <c r="T220" s="263"/>
      <c r="U220" s="13"/>
      <c r="V220" s="13"/>
      <c r="W220" s="13"/>
      <c r="X220" s="13"/>
      <c r="Y220" s="13"/>
      <c r="Z220" s="13"/>
      <c r="AA220" s="13"/>
      <c r="AB220" s="13"/>
      <c r="AC220" s="13"/>
      <c r="AD220" s="13"/>
      <c r="AE220" s="13"/>
      <c r="AT220" s="264" t="s">
        <v>609</v>
      </c>
      <c r="AU220" s="264" t="s">
        <v>96</v>
      </c>
      <c r="AV220" s="13" t="s">
        <v>87</v>
      </c>
      <c r="AW220" s="13" t="s">
        <v>41</v>
      </c>
      <c r="AX220" s="13" t="s">
        <v>80</v>
      </c>
      <c r="AY220" s="264" t="s">
        <v>298</v>
      </c>
    </row>
    <row r="221" s="14" customFormat="1">
      <c r="A221" s="14"/>
      <c r="B221" s="265"/>
      <c r="C221" s="266"/>
      <c r="D221" s="250" t="s">
        <v>609</v>
      </c>
      <c r="E221" s="267" t="s">
        <v>35</v>
      </c>
      <c r="F221" s="268" t="s">
        <v>1517</v>
      </c>
      <c r="G221" s="266"/>
      <c r="H221" s="269">
        <v>2443.9430000000002</v>
      </c>
      <c r="I221" s="270"/>
      <c r="J221" s="266"/>
      <c r="K221" s="266"/>
      <c r="L221" s="271"/>
      <c r="M221" s="272"/>
      <c r="N221" s="273"/>
      <c r="O221" s="273"/>
      <c r="P221" s="273"/>
      <c r="Q221" s="273"/>
      <c r="R221" s="273"/>
      <c r="S221" s="273"/>
      <c r="T221" s="274"/>
      <c r="U221" s="14"/>
      <c r="V221" s="14"/>
      <c r="W221" s="14"/>
      <c r="X221" s="14"/>
      <c r="Y221" s="14"/>
      <c r="Z221" s="14"/>
      <c r="AA221" s="14"/>
      <c r="AB221" s="14"/>
      <c r="AC221" s="14"/>
      <c r="AD221" s="14"/>
      <c r="AE221" s="14"/>
      <c r="AT221" s="275" t="s">
        <v>609</v>
      </c>
      <c r="AU221" s="275" t="s">
        <v>96</v>
      </c>
      <c r="AV221" s="14" t="s">
        <v>89</v>
      </c>
      <c r="AW221" s="14" t="s">
        <v>41</v>
      </c>
      <c r="AX221" s="14" t="s">
        <v>80</v>
      </c>
      <c r="AY221" s="275" t="s">
        <v>298</v>
      </c>
    </row>
    <row r="222" s="13" customFormat="1">
      <c r="A222" s="13"/>
      <c r="B222" s="255"/>
      <c r="C222" s="256"/>
      <c r="D222" s="250" t="s">
        <v>609</v>
      </c>
      <c r="E222" s="257" t="s">
        <v>35</v>
      </c>
      <c r="F222" s="258" t="s">
        <v>1518</v>
      </c>
      <c r="G222" s="256"/>
      <c r="H222" s="257" t="s">
        <v>35</v>
      </c>
      <c r="I222" s="259"/>
      <c r="J222" s="256"/>
      <c r="K222" s="256"/>
      <c r="L222" s="260"/>
      <c r="M222" s="261"/>
      <c r="N222" s="262"/>
      <c r="O222" s="262"/>
      <c r="P222" s="262"/>
      <c r="Q222" s="262"/>
      <c r="R222" s="262"/>
      <c r="S222" s="262"/>
      <c r="T222" s="263"/>
      <c r="U222" s="13"/>
      <c r="V222" s="13"/>
      <c r="W222" s="13"/>
      <c r="X222" s="13"/>
      <c r="Y222" s="13"/>
      <c r="Z222" s="13"/>
      <c r="AA222" s="13"/>
      <c r="AB222" s="13"/>
      <c r="AC222" s="13"/>
      <c r="AD222" s="13"/>
      <c r="AE222" s="13"/>
      <c r="AT222" s="264" t="s">
        <v>609</v>
      </c>
      <c r="AU222" s="264" t="s">
        <v>96</v>
      </c>
      <c r="AV222" s="13" t="s">
        <v>87</v>
      </c>
      <c r="AW222" s="13" t="s">
        <v>41</v>
      </c>
      <c r="AX222" s="13" t="s">
        <v>80</v>
      </c>
      <c r="AY222" s="264" t="s">
        <v>298</v>
      </c>
    </row>
    <row r="223" s="14" customFormat="1">
      <c r="A223" s="14"/>
      <c r="B223" s="265"/>
      <c r="C223" s="266"/>
      <c r="D223" s="250" t="s">
        <v>609</v>
      </c>
      <c r="E223" s="267" t="s">
        <v>35</v>
      </c>
      <c r="F223" s="268" t="s">
        <v>1519</v>
      </c>
      <c r="G223" s="266"/>
      <c r="H223" s="269">
        <v>1707.905</v>
      </c>
      <c r="I223" s="270"/>
      <c r="J223" s="266"/>
      <c r="K223" s="266"/>
      <c r="L223" s="271"/>
      <c r="M223" s="272"/>
      <c r="N223" s="273"/>
      <c r="O223" s="273"/>
      <c r="P223" s="273"/>
      <c r="Q223" s="273"/>
      <c r="R223" s="273"/>
      <c r="S223" s="273"/>
      <c r="T223" s="274"/>
      <c r="U223" s="14"/>
      <c r="V223" s="14"/>
      <c r="W223" s="14"/>
      <c r="X223" s="14"/>
      <c r="Y223" s="14"/>
      <c r="Z223" s="14"/>
      <c r="AA223" s="14"/>
      <c r="AB223" s="14"/>
      <c r="AC223" s="14"/>
      <c r="AD223" s="14"/>
      <c r="AE223" s="14"/>
      <c r="AT223" s="275" t="s">
        <v>609</v>
      </c>
      <c r="AU223" s="275" t="s">
        <v>96</v>
      </c>
      <c r="AV223" s="14" t="s">
        <v>89</v>
      </c>
      <c r="AW223" s="14" t="s">
        <v>41</v>
      </c>
      <c r="AX223" s="14" t="s">
        <v>80</v>
      </c>
      <c r="AY223" s="275" t="s">
        <v>298</v>
      </c>
    </row>
    <row r="224" s="13" customFormat="1">
      <c r="A224" s="13"/>
      <c r="B224" s="255"/>
      <c r="C224" s="256"/>
      <c r="D224" s="250" t="s">
        <v>609</v>
      </c>
      <c r="E224" s="257" t="s">
        <v>35</v>
      </c>
      <c r="F224" s="258" t="s">
        <v>1520</v>
      </c>
      <c r="G224" s="256"/>
      <c r="H224" s="257" t="s">
        <v>35</v>
      </c>
      <c r="I224" s="259"/>
      <c r="J224" s="256"/>
      <c r="K224" s="256"/>
      <c r="L224" s="260"/>
      <c r="M224" s="261"/>
      <c r="N224" s="262"/>
      <c r="O224" s="262"/>
      <c r="P224" s="262"/>
      <c r="Q224" s="262"/>
      <c r="R224" s="262"/>
      <c r="S224" s="262"/>
      <c r="T224" s="263"/>
      <c r="U224" s="13"/>
      <c r="V224" s="13"/>
      <c r="W224" s="13"/>
      <c r="X224" s="13"/>
      <c r="Y224" s="13"/>
      <c r="Z224" s="13"/>
      <c r="AA224" s="13"/>
      <c r="AB224" s="13"/>
      <c r="AC224" s="13"/>
      <c r="AD224" s="13"/>
      <c r="AE224" s="13"/>
      <c r="AT224" s="264" t="s">
        <v>609</v>
      </c>
      <c r="AU224" s="264" t="s">
        <v>96</v>
      </c>
      <c r="AV224" s="13" t="s">
        <v>87</v>
      </c>
      <c r="AW224" s="13" t="s">
        <v>41</v>
      </c>
      <c r="AX224" s="13" t="s">
        <v>80</v>
      </c>
      <c r="AY224" s="264" t="s">
        <v>298</v>
      </c>
    </row>
    <row r="225" s="14" customFormat="1">
      <c r="A225" s="14"/>
      <c r="B225" s="265"/>
      <c r="C225" s="266"/>
      <c r="D225" s="250" t="s">
        <v>609</v>
      </c>
      <c r="E225" s="267" t="s">
        <v>35</v>
      </c>
      <c r="F225" s="268" t="s">
        <v>1521</v>
      </c>
      <c r="G225" s="266"/>
      <c r="H225" s="269">
        <v>2243.3139999999999</v>
      </c>
      <c r="I225" s="270"/>
      <c r="J225" s="266"/>
      <c r="K225" s="266"/>
      <c r="L225" s="271"/>
      <c r="M225" s="272"/>
      <c r="N225" s="273"/>
      <c r="O225" s="273"/>
      <c r="P225" s="273"/>
      <c r="Q225" s="273"/>
      <c r="R225" s="273"/>
      <c r="S225" s="273"/>
      <c r="T225" s="274"/>
      <c r="U225" s="14"/>
      <c r="V225" s="14"/>
      <c r="W225" s="14"/>
      <c r="X225" s="14"/>
      <c r="Y225" s="14"/>
      <c r="Z225" s="14"/>
      <c r="AA225" s="14"/>
      <c r="AB225" s="14"/>
      <c r="AC225" s="14"/>
      <c r="AD225" s="14"/>
      <c r="AE225" s="14"/>
      <c r="AT225" s="275" t="s">
        <v>609</v>
      </c>
      <c r="AU225" s="275" t="s">
        <v>96</v>
      </c>
      <c r="AV225" s="14" t="s">
        <v>89</v>
      </c>
      <c r="AW225" s="14" t="s">
        <v>41</v>
      </c>
      <c r="AX225" s="14" t="s">
        <v>80</v>
      </c>
      <c r="AY225" s="275" t="s">
        <v>298</v>
      </c>
    </row>
    <row r="226" s="13" customFormat="1">
      <c r="A226" s="13"/>
      <c r="B226" s="255"/>
      <c r="C226" s="256"/>
      <c r="D226" s="250" t="s">
        <v>609</v>
      </c>
      <c r="E226" s="257" t="s">
        <v>35</v>
      </c>
      <c r="F226" s="258" t="s">
        <v>1522</v>
      </c>
      <c r="G226" s="256"/>
      <c r="H226" s="257" t="s">
        <v>35</v>
      </c>
      <c r="I226" s="259"/>
      <c r="J226" s="256"/>
      <c r="K226" s="256"/>
      <c r="L226" s="260"/>
      <c r="M226" s="261"/>
      <c r="N226" s="262"/>
      <c r="O226" s="262"/>
      <c r="P226" s="262"/>
      <c r="Q226" s="262"/>
      <c r="R226" s="262"/>
      <c r="S226" s="262"/>
      <c r="T226" s="263"/>
      <c r="U226" s="13"/>
      <c r="V226" s="13"/>
      <c r="W226" s="13"/>
      <c r="X226" s="13"/>
      <c r="Y226" s="13"/>
      <c r="Z226" s="13"/>
      <c r="AA226" s="13"/>
      <c r="AB226" s="13"/>
      <c r="AC226" s="13"/>
      <c r="AD226" s="13"/>
      <c r="AE226" s="13"/>
      <c r="AT226" s="264" t="s">
        <v>609</v>
      </c>
      <c r="AU226" s="264" t="s">
        <v>96</v>
      </c>
      <c r="AV226" s="13" t="s">
        <v>87</v>
      </c>
      <c r="AW226" s="13" t="s">
        <v>41</v>
      </c>
      <c r="AX226" s="13" t="s">
        <v>80</v>
      </c>
      <c r="AY226" s="264" t="s">
        <v>298</v>
      </c>
    </row>
    <row r="227" s="14" customFormat="1">
      <c r="A227" s="14"/>
      <c r="B227" s="265"/>
      <c r="C227" s="266"/>
      <c r="D227" s="250" t="s">
        <v>609</v>
      </c>
      <c r="E227" s="267" t="s">
        <v>35</v>
      </c>
      <c r="F227" s="268" t="s">
        <v>1523</v>
      </c>
      <c r="G227" s="266"/>
      <c r="H227" s="269">
        <v>9944.2999999999993</v>
      </c>
      <c r="I227" s="270"/>
      <c r="J227" s="266"/>
      <c r="K227" s="266"/>
      <c r="L227" s="271"/>
      <c r="M227" s="272"/>
      <c r="N227" s="273"/>
      <c r="O227" s="273"/>
      <c r="P227" s="273"/>
      <c r="Q227" s="273"/>
      <c r="R227" s="273"/>
      <c r="S227" s="273"/>
      <c r="T227" s="274"/>
      <c r="U227" s="14"/>
      <c r="V227" s="14"/>
      <c r="W227" s="14"/>
      <c r="X227" s="14"/>
      <c r="Y227" s="14"/>
      <c r="Z227" s="14"/>
      <c r="AA227" s="14"/>
      <c r="AB227" s="14"/>
      <c r="AC227" s="14"/>
      <c r="AD227" s="14"/>
      <c r="AE227" s="14"/>
      <c r="AT227" s="275" t="s">
        <v>609</v>
      </c>
      <c r="AU227" s="275" t="s">
        <v>96</v>
      </c>
      <c r="AV227" s="14" t="s">
        <v>89</v>
      </c>
      <c r="AW227" s="14" t="s">
        <v>41</v>
      </c>
      <c r="AX227" s="14" t="s">
        <v>80</v>
      </c>
      <c r="AY227" s="275" t="s">
        <v>298</v>
      </c>
    </row>
    <row r="228" s="13" customFormat="1">
      <c r="A228" s="13"/>
      <c r="B228" s="255"/>
      <c r="C228" s="256"/>
      <c r="D228" s="250" t="s">
        <v>609</v>
      </c>
      <c r="E228" s="257" t="s">
        <v>35</v>
      </c>
      <c r="F228" s="258" t="s">
        <v>1524</v>
      </c>
      <c r="G228" s="256"/>
      <c r="H228" s="257" t="s">
        <v>35</v>
      </c>
      <c r="I228" s="259"/>
      <c r="J228" s="256"/>
      <c r="K228" s="256"/>
      <c r="L228" s="260"/>
      <c r="M228" s="261"/>
      <c r="N228" s="262"/>
      <c r="O228" s="262"/>
      <c r="P228" s="262"/>
      <c r="Q228" s="262"/>
      <c r="R228" s="262"/>
      <c r="S228" s="262"/>
      <c r="T228" s="263"/>
      <c r="U228" s="13"/>
      <c r="V228" s="13"/>
      <c r="W228" s="13"/>
      <c r="X228" s="13"/>
      <c r="Y228" s="13"/>
      <c r="Z228" s="13"/>
      <c r="AA228" s="13"/>
      <c r="AB228" s="13"/>
      <c r="AC228" s="13"/>
      <c r="AD228" s="13"/>
      <c r="AE228" s="13"/>
      <c r="AT228" s="264" t="s">
        <v>609</v>
      </c>
      <c r="AU228" s="264" t="s">
        <v>96</v>
      </c>
      <c r="AV228" s="13" t="s">
        <v>87</v>
      </c>
      <c r="AW228" s="13" t="s">
        <v>41</v>
      </c>
      <c r="AX228" s="13" t="s">
        <v>80</v>
      </c>
      <c r="AY228" s="264" t="s">
        <v>298</v>
      </c>
    </row>
    <row r="229" s="14" customFormat="1">
      <c r="A229" s="14"/>
      <c r="B229" s="265"/>
      <c r="C229" s="266"/>
      <c r="D229" s="250" t="s">
        <v>609</v>
      </c>
      <c r="E229" s="267" t="s">
        <v>35</v>
      </c>
      <c r="F229" s="268" t="s">
        <v>1525</v>
      </c>
      <c r="G229" s="266"/>
      <c r="H229" s="269">
        <v>866.70000000000005</v>
      </c>
      <c r="I229" s="270"/>
      <c r="J229" s="266"/>
      <c r="K229" s="266"/>
      <c r="L229" s="271"/>
      <c r="M229" s="272"/>
      <c r="N229" s="273"/>
      <c r="O229" s="273"/>
      <c r="P229" s="273"/>
      <c r="Q229" s="273"/>
      <c r="R229" s="273"/>
      <c r="S229" s="273"/>
      <c r="T229" s="274"/>
      <c r="U229" s="14"/>
      <c r="V229" s="14"/>
      <c r="W229" s="14"/>
      <c r="X229" s="14"/>
      <c r="Y229" s="14"/>
      <c r="Z229" s="14"/>
      <c r="AA229" s="14"/>
      <c r="AB229" s="14"/>
      <c r="AC229" s="14"/>
      <c r="AD229" s="14"/>
      <c r="AE229" s="14"/>
      <c r="AT229" s="275" t="s">
        <v>609</v>
      </c>
      <c r="AU229" s="275" t="s">
        <v>96</v>
      </c>
      <c r="AV229" s="14" t="s">
        <v>89</v>
      </c>
      <c r="AW229" s="14" t="s">
        <v>41</v>
      </c>
      <c r="AX229" s="14" t="s">
        <v>80</v>
      </c>
      <c r="AY229" s="275" t="s">
        <v>298</v>
      </c>
    </row>
    <row r="230" s="15" customFormat="1">
      <c r="A230" s="15"/>
      <c r="B230" s="276"/>
      <c r="C230" s="277"/>
      <c r="D230" s="250" t="s">
        <v>609</v>
      </c>
      <c r="E230" s="278" t="s">
        <v>35</v>
      </c>
      <c r="F230" s="279" t="s">
        <v>612</v>
      </c>
      <c r="G230" s="277"/>
      <c r="H230" s="280">
        <v>18420.382000000001</v>
      </c>
      <c r="I230" s="281"/>
      <c r="J230" s="277"/>
      <c r="K230" s="277"/>
      <c r="L230" s="282"/>
      <c r="M230" s="283"/>
      <c r="N230" s="284"/>
      <c r="O230" s="284"/>
      <c r="P230" s="284"/>
      <c r="Q230" s="284"/>
      <c r="R230" s="284"/>
      <c r="S230" s="284"/>
      <c r="T230" s="285"/>
      <c r="U230" s="15"/>
      <c r="V230" s="15"/>
      <c r="W230" s="15"/>
      <c r="X230" s="15"/>
      <c r="Y230" s="15"/>
      <c r="Z230" s="15"/>
      <c r="AA230" s="15"/>
      <c r="AB230" s="15"/>
      <c r="AC230" s="15"/>
      <c r="AD230" s="15"/>
      <c r="AE230" s="15"/>
      <c r="AT230" s="286" t="s">
        <v>609</v>
      </c>
      <c r="AU230" s="286" t="s">
        <v>96</v>
      </c>
      <c r="AV230" s="15" t="s">
        <v>100</v>
      </c>
      <c r="AW230" s="15" t="s">
        <v>41</v>
      </c>
      <c r="AX230" s="15" t="s">
        <v>87</v>
      </c>
      <c r="AY230" s="286" t="s">
        <v>298</v>
      </c>
    </row>
    <row r="231" s="2" customFormat="1" ht="44.25" customHeight="1">
      <c r="A231" s="41"/>
      <c r="B231" s="42"/>
      <c r="C231" s="217" t="s">
        <v>352</v>
      </c>
      <c r="D231" s="217" t="s">
        <v>301</v>
      </c>
      <c r="E231" s="218" t="s">
        <v>1358</v>
      </c>
      <c r="F231" s="219" t="s">
        <v>1359</v>
      </c>
      <c r="G231" s="220" t="s">
        <v>594</v>
      </c>
      <c r="H231" s="221">
        <v>131.40000000000001</v>
      </c>
      <c r="I231" s="222"/>
      <c r="J231" s="223">
        <f>ROUND(I231*H231,2)</f>
        <v>0</v>
      </c>
      <c r="K231" s="219" t="s">
        <v>305</v>
      </c>
      <c r="L231" s="47"/>
      <c r="M231" s="224" t="s">
        <v>35</v>
      </c>
      <c r="N231" s="225" t="s">
        <v>51</v>
      </c>
      <c r="O231" s="87"/>
      <c r="P231" s="226">
        <f>O231*H231</f>
        <v>0</v>
      </c>
      <c r="Q231" s="226">
        <v>0</v>
      </c>
      <c r="R231" s="226">
        <f>Q231*H231</f>
        <v>0</v>
      </c>
      <c r="S231" s="226">
        <v>0</v>
      </c>
      <c r="T231" s="227">
        <f>S231*H231</f>
        <v>0</v>
      </c>
      <c r="U231" s="41"/>
      <c r="V231" s="41"/>
      <c r="W231" s="41"/>
      <c r="X231" s="41"/>
      <c r="Y231" s="41"/>
      <c r="Z231" s="41"/>
      <c r="AA231" s="41"/>
      <c r="AB231" s="41"/>
      <c r="AC231" s="41"/>
      <c r="AD231" s="41"/>
      <c r="AE231" s="41"/>
      <c r="AR231" s="228" t="s">
        <v>398</v>
      </c>
      <c r="AT231" s="228" t="s">
        <v>301</v>
      </c>
      <c r="AU231" s="228" t="s">
        <v>96</v>
      </c>
      <c r="AY231" s="19" t="s">
        <v>298</v>
      </c>
      <c r="BE231" s="229">
        <f>IF(N231="základní",J231,0)</f>
        <v>0</v>
      </c>
      <c r="BF231" s="229">
        <f>IF(N231="snížená",J231,0)</f>
        <v>0</v>
      </c>
      <c r="BG231" s="229">
        <f>IF(N231="zákl. přenesená",J231,0)</f>
        <v>0</v>
      </c>
      <c r="BH231" s="229">
        <f>IF(N231="sníž. přenesená",J231,0)</f>
        <v>0</v>
      </c>
      <c r="BI231" s="229">
        <f>IF(N231="nulová",J231,0)</f>
        <v>0</v>
      </c>
      <c r="BJ231" s="19" t="s">
        <v>87</v>
      </c>
      <c r="BK231" s="229">
        <f>ROUND(I231*H231,2)</f>
        <v>0</v>
      </c>
      <c r="BL231" s="19" t="s">
        <v>398</v>
      </c>
      <c r="BM231" s="228" t="s">
        <v>1526</v>
      </c>
    </row>
    <row r="232" s="13" customFormat="1">
      <c r="A232" s="13"/>
      <c r="B232" s="255"/>
      <c r="C232" s="256"/>
      <c r="D232" s="250" t="s">
        <v>609</v>
      </c>
      <c r="E232" s="257" t="s">
        <v>35</v>
      </c>
      <c r="F232" s="258" t="s">
        <v>1015</v>
      </c>
      <c r="G232" s="256"/>
      <c r="H232" s="257" t="s">
        <v>35</v>
      </c>
      <c r="I232" s="259"/>
      <c r="J232" s="256"/>
      <c r="K232" s="256"/>
      <c r="L232" s="260"/>
      <c r="M232" s="261"/>
      <c r="N232" s="262"/>
      <c r="O232" s="262"/>
      <c r="P232" s="262"/>
      <c r="Q232" s="262"/>
      <c r="R232" s="262"/>
      <c r="S232" s="262"/>
      <c r="T232" s="263"/>
      <c r="U232" s="13"/>
      <c r="V232" s="13"/>
      <c r="W232" s="13"/>
      <c r="X232" s="13"/>
      <c r="Y232" s="13"/>
      <c r="Z232" s="13"/>
      <c r="AA232" s="13"/>
      <c r="AB232" s="13"/>
      <c r="AC232" s="13"/>
      <c r="AD232" s="13"/>
      <c r="AE232" s="13"/>
      <c r="AT232" s="264" t="s">
        <v>609</v>
      </c>
      <c r="AU232" s="264" t="s">
        <v>96</v>
      </c>
      <c r="AV232" s="13" t="s">
        <v>87</v>
      </c>
      <c r="AW232" s="13" t="s">
        <v>41</v>
      </c>
      <c r="AX232" s="13" t="s">
        <v>80</v>
      </c>
      <c r="AY232" s="264" t="s">
        <v>298</v>
      </c>
    </row>
    <row r="233" s="13" customFormat="1">
      <c r="A233" s="13"/>
      <c r="B233" s="255"/>
      <c r="C233" s="256"/>
      <c r="D233" s="250" t="s">
        <v>609</v>
      </c>
      <c r="E233" s="257" t="s">
        <v>35</v>
      </c>
      <c r="F233" s="258" t="s">
        <v>1511</v>
      </c>
      <c r="G233" s="256"/>
      <c r="H233" s="257" t="s">
        <v>35</v>
      </c>
      <c r="I233" s="259"/>
      <c r="J233" s="256"/>
      <c r="K233" s="256"/>
      <c r="L233" s="260"/>
      <c r="M233" s="261"/>
      <c r="N233" s="262"/>
      <c r="O233" s="262"/>
      <c r="P233" s="262"/>
      <c r="Q233" s="262"/>
      <c r="R233" s="262"/>
      <c r="S233" s="262"/>
      <c r="T233" s="263"/>
      <c r="U233" s="13"/>
      <c r="V233" s="13"/>
      <c r="W233" s="13"/>
      <c r="X233" s="13"/>
      <c r="Y233" s="13"/>
      <c r="Z233" s="13"/>
      <c r="AA233" s="13"/>
      <c r="AB233" s="13"/>
      <c r="AC233" s="13"/>
      <c r="AD233" s="13"/>
      <c r="AE233" s="13"/>
      <c r="AT233" s="264" t="s">
        <v>609</v>
      </c>
      <c r="AU233" s="264" t="s">
        <v>96</v>
      </c>
      <c r="AV233" s="13" t="s">
        <v>87</v>
      </c>
      <c r="AW233" s="13" t="s">
        <v>41</v>
      </c>
      <c r="AX233" s="13" t="s">
        <v>80</v>
      </c>
      <c r="AY233" s="264" t="s">
        <v>298</v>
      </c>
    </row>
    <row r="234" s="14" customFormat="1">
      <c r="A234" s="14"/>
      <c r="B234" s="265"/>
      <c r="C234" s="266"/>
      <c r="D234" s="250" t="s">
        <v>609</v>
      </c>
      <c r="E234" s="267" t="s">
        <v>35</v>
      </c>
      <c r="F234" s="268" t="s">
        <v>1527</v>
      </c>
      <c r="G234" s="266"/>
      <c r="H234" s="269">
        <v>131.40000000000001</v>
      </c>
      <c r="I234" s="270"/>
      <c r="J234" s="266"/>
      <c r="K234" s="266"/>
      <c r="L234" s="271"/>
      <c r="M234" s="272"/>
      <c r="N234" s="273"/>
      <c r="O234" s="273"/>
      <c r="P234" s="273"/>
      <c r="Q234" s="273"/>
      <c r="R234" s="273"/>
      <c r="S234" s="273"/>
      <c r="T234" s="274"/>
      <c r="U234" s="14"/>
      <c r="V234" s="14"/>
      <c r="W234" s="14"/>
      <c r="X234" s="14"/>
      <c r="Y234" s="14"/>
      <c r="Z234" s="14"/>
      <c r="AA234" s="14"/>
      <c r="AB234" s="14"/>
      <c r="AC234" s="14"/>
      <c r="AD234" s="14"/>
      <c r="AE234" s="14"/>
      <c r="AT234" s="275" t="s">
        <v>609</v>
      </c>
      <c r="AU234" s="275" t="s">
        <v>96</v>
      </c>
      <c r="AV234" s="14" t="s">
        <v>89</v>
      </c>
      <c r="AW234" s="14" t="s">
        <v>41</v>
      </c>
      <c r="AX234" s="14" t="s">
        <v>80</v>
      </c>
      <c r="AY234" s="275" t="s">
        <v>298</v>
      </c>
    </row>
    <row r="235" s="15" customFormat="1">
      <c r="A235" s="15"/>
      <c r="B235" s="276"/>
      <c r="C235" s="277"/>
      <c r="D235" s="250" t="s">
        <v>609</v>
      </c>
      <c r="E235" s="278" t="s">
        <v>35</v>
      </c>
      <c r="F235" s="279" t="s">
        <v>612</v>
      </c>
      <c r="G235" s="277"/>
      <c r="H235" s="280">
        <v>131.40000000000001</v>
      </c>
      <c r="I235" s="281"/>
      <c r="J235" s="277"/>
      <c r="K235" s="277"/>
      <c r="L235" s="282"/>
      <c r="M235" s="283"/>
      <c r="N235" s="284"/>
      <c r="O235" s="284"/>
      <c r="P235" s="284"/>
      <c r="Q235" s="284"/>
      <c r="R235" s="284"/>
      <c r="S235" s="284"/>
      <c r="T235" s="285"/>
      <c r="U235" s="15"/>
      <c r="V235" s="15"/>
      <c r="W235" s="15"/>
      <c r="X235" s="15"/>
      <c r="Y235" s="15"/>
      <c r="Z235" s="15"/>
      <c r="AA235" s="15"/>
      <c r="AB235" s="15"/>
      <c r="AC235" s="15"/>
      <c r="AD235" s="15"/>
      <c r="AE235" s="15"/>
      <c r="AT235" s="286" t="s">
        <v>609</v>
      </c>
      <c r="AU235" s="286" t="s">
        <v>96</v>
      </c>
      <c r="AV235" s="15" t="s">
        <v>100</v>
      </c>
      <c r="AW235" s="15" t="s">
        <v>41</v>
      </c>
      <c r="AX235" s="15" t="s">
        <v>87</v>
      </c>
      <c r="AY235" s="286" t="s">
        <v>298</v>
      </c>
    </row>
    <row r="236" s="2" customFormat="1" ht="49.05" customHeight="1">
      <c r="A236" s="41"/>
      <c r="B236" s="42"/>
      <c r="C236" s="217" t="s">
        <v>8</v>
      </c>
      <c r="D236" s="217" t="s">
        <v>301</v>
      </c>
      <c r="E236" s="218" t="s">
        <v>1410</v>
      </c>
      <c r="F236" s="219" t="s">
        <v>1411</v>
      </c>
      <c r="G236" s="220" t="s">
        <v>594</v>
      </c>
      <c r="H236" s="221">
        <v>9944.2999999999993</v>
      </c>
      <c r="I236" s="222"/>
      <c r="J236" s="223">
        <f>ROUND(I236*H236,2)</f>
        <v>0</v>
      </c>
      <c r="K236" s="219" t="s">
        <v>305</v>
      </c>
      <c r="L236" s="47"/>
      <c r="M236" s="224" t="s">
        <v>35</v>
      </c>
      <c r="N236" s="225" t="s">
        <v>51</v>
      </c>
      <c r="O236" s="87"/>
      <c r="P236" s="226">
        <f>O236*H236</f>
        <v>0</v>
      </c>
      <c r="Q236" s="226">
        <v>0</v>
      </c>
      <c r="R236" s="226">
        <f>Q236*H236</f>
        <v>0</v>
      </c>
      <c r="S236" s="226">
        <v>0</v>
      </c>
      <c r="T236" s="227">
        <f>S236*H236</f>
        <v>0</v>
      </c>
      <c r="U236" s="41"/>
      <c r="V236" s="41"/>
      <c r="W236" s="41"/>
      <c r="X236" s="41"/>
      <c r="Y236" s="41"/>
      <c r="Z236" s="41"/>
      <c r="AA236" s="41"/>
      <c r="AB236" s="41"/>
      <c r="AC236" s="41"/>
      <c r="AD236" s="41"/>
      <c r="AE236" s="41"/>
      <c r="AR236" s="228" t="s">
        <v>398</v>
      </c>
      <c r="AT236" s="228" t="s">
        <v>301</v>
      </c>
      <c r="AU236" s="228" t="s">
        <v>96</v>
      </c>
      <c r="AY236" s="19" t="s">
        <v>298</v>
      </c>
      <c r="BE236" s="229">
        <f>IF(N236="základní",J236,0)</f>
        <v>0</v>
      </c>
      <c r="BF236" s="229">
        <f>IF(N236="snížená",J236,0)</f>
        <v>0</v>
      </c>
      <c r="BG236" s="229">
        <f>IF(N236="zákl. přenesená",J236,0)</f>
        <v>0</v>
      </c>
      <c r="BH236" s="229">
        <f>IF(N236="sníž. přenesená",J236,0)</f>
        <v>0</v>
      </c>
      <c r="BI236" s="229">
        <f>IF(N236="nulová",J236,0)</f>
        <v>0</v>
      </c>
      <c r="BJ236" s="19" t="s">
        <v>87</v>
      </c>
      <c r="BK236" s="229">
        <f>ROUND(I236*H236,2)</f>
        <v>0</v>
      </c>
      <c r="BL236" s="19" t="s">
        <v>398</v>
      </c>
      <c r="BM236" s="228" t="s">
        <v>1528</v>
      </c>
    </row>
    <row r="237" s="13" customFormat="1">
      <c r="A237" s="13"/>
      <c r="B237" s="255"/>
      <c r="C237" s="256"/>
      <c r="D237" s="250" t="s">
        <v>609</v>
      </c>
      <c r="E237" s="257" t="s">
        <v>35</v>
      </c>
      <c r="F237" s="258" t="s">
        <v>1015</v>
      </c>
      <c r="G237" s="256"/>
      <c r="H237" s="257" t="s">
        <v>35</v>
      </c>
      <c r="I237" s="259"/>
      <c r="J237" s="256"/>
      <c r="K237" s="256"/>
      <c r="L237" s="260"/>
      <c r="M237" s="261"/>
      <c r="N237" s="262"/>
      <c r="O237" s="262"/>
      <c r="P237" s="262"/>
      <c r="Q237" s="262"/>
      <c r="R237" s="262"/>
      <c r="S237" s="262"/>
      <c r="T237" s="263"/>
      <c r="U237" s="13"/>
      <c r="V237" s="13"/>
      <c r="W237" s="13"/>
      <c r="X237" s="13"/>
      <c r="Y237" s="13"/>
      <c r="Z237" s="13"/>
      <c r="AA237" s="13"/>
      <c r="AB237" s="13"/>
      <c r="AC237" s="13"/>
      <c r="AD237" s="13"/>
      <c r="AE237" s="13"/>
      <c r="AT237" s="264" t="s">
        <v>609</v>
      </c>
      <c r="AU237" s="264" t="s">
        <v>96</v>
      </c>
      <c r="AV237" s="13" t="s">
        <v>87</v>
      </c>
      <c r="AW237" s="13" t="s">
        <v>41</v>
      </c>
      <c r="AX237" s="13" t="s">
        <v>80</v>
      </c>
      <c r="AY237" s="264" t="s">
        <v>298</v>
      </c>
    </row>
    <row r="238" s="13" customFormat="1">
      <c r="A238" s="13"/>
      <c r="B238" s="255"/>
      <c r="C238" s="256"/>
      <c r="D238" s="250" t="s">
        <v>609</v>
      </c>
      <c r="E238" s="257" t="s">
        <v>35</v>
      </c>
      <c r="F238" s="258" t="s">
        <v>1522</v>
      </c>
      <c r="G238" s="256"/>
      <c r="H238" s="257" t="s">
        <v>35</v>
      </c>
      <c r="I238" s="259"/>
      <c r="J238" s="256"/>
      <c r="K238" s="256"/>
      <c r="L238" s="260"/>
      <c r="M238" s="261"/>
      <c r="N238" s="262"/>
      <c r="O238" s="262"/>
      <c r="P238" s="262"/>
      <c r="Q238" s="262"/>
      <c r="R238" s="262"/>
      <c r="S238" s="262"/>
      <c r="T238" s="263"/>
      <c r="U238" s="13"/>
      <c r="V238" s="13"/>
      <c r="W238" s="13"/>
      <c r="X238" s="13"/>
      <c r="Y238" s="13"/>
      <c r="Z238" s="13"/>
      <c r="AA238" s="13"/>
      <c r="AB238" s="13"/>
      <c r="AC238" s="13"/>
      <c r="AD238" s="13"/>
      <c r="AE238" s="13"/>
      <c r="AT238" s="264" t="s">
        <v>609</v>
      </c>
      <c r="AU238" s="264" t="s">
        <v>96</v>
      </c>
      <c r="AV238" s="13" t="s">
        <v>87</v>
      </c>
      <c r="AW238" s="13" t="s">
        <v>41</v>
      </c>
      <c r="AX238" s="13" t="s">
        <v>80</v>
      </c>
      <c r="AY238" s="264" t="s">
        <v>298</v>
      </c>
    </row>
    <row r="239" s="14" customFormat="1">
      <c r="A239" s="14"/>
      <c r="B239" s="265"/>
      <c r="C239" s="266"/>
      <c r="D239" s="250" t="s">
        <v>609</v>
      </c>
      <c r="E239" s="267" t="s">
        <v>35</v>
      </c>
      <c r="F239" s="268" t="s">
        <v>1523</v>
      </c>
      <c r="G239" s="266"/>
      <c r="H239" s="269">
        <v>9944.2999999999993</v>
      </c>
      <c r="I239" s="270"/>
      <c r="J239" s="266"/>
      <c r="K239" s="266"/>
      <c r="L239" s="271"/>
      <c r="M239" s="272"/>
      <c r="N239" s="273"/>
      <c r="O239" s="273"/>
      <c r="P239" s="273"/>
      <c r="Q239" s="273"/>
      <c r="R239" s="273"/>
      <c r="S239" s="273"/>
      <c r="T239" s="274"/>
      <c r="U239" s="14"/>
      <c r="V239" s="14"/>
      <c r="W239" s="14"/>
      <c r="X239" s="14"/>
      <c r="Y239" s="14"/>
      <c r="Z239" s="14"/>
      <c r="AA239" s="14"/>
      <c r="AB239" s="14"/>
      <c r="AC239" s="14"/>
      <c r="AD239" s="14"/>
      <c r="AE239" s="14"/>
      <c r="AT239" s="275" t="s">
        <v>609</v>
      </c>
      <c r="AU239" s="275" t="s">
        <v>96</v>
      </c>
      <c r="AV239" s="14" t="s">
        <v>89</v>
      </c>
      <c r="AW239" s="14" t="s">
        <v>41</v>
      </c>
      <c r="AX239" s="14" t="s">
        <v>80</v>
      </c>
      <c r="AY239" s="275" t="s">
        <v>298</v>
      </c>
    </row>
    <row r="240" s="15" customFormat="1">
      <c r="A240" s="15"/>
      <c r="B240" s="276"/>
      <c r="C240" s="277"/>
      <c r="D240" s="250" t="s">
        <v>609</v>
      </c>
      <c r="E240" s="278" t="s">
        <v>35</v>
      </c>
      <c r="F240" s="279" t="s">
        <v>612</v>
      </c>
      <c r="G240" s="277"/>
      <c r="H240" s="280">
        <v>9944.2999999999993</v>
      </c>
      <c r="I240" s="281"/>
      <c r="J240" s="277"/>
      <c r="K240" s="277"/>
      <c r="L240" s="282"/>
      <c r="M240" s="283"/>
      <c r="N240" s="284"/>
      <c r="O240" s="284"/>
      <c r="P240" s="284"/>
      <c r="Q240" s="284"/>
      <c r="R240" s="284"/>
      <c r="S240" s="284"/>
      <c r="T240" s="285"/>
      <c r="U240" s="15"/>
      <c r="V240" s="15"/>
      <c r="W240" s="15"/>
      <c r="X240" s="15"/>
      <c r="Y240" s="15"/>
      <c r="Z240" s="15"/>
      <c r="AA240" s="15"/>
      <c r="AB240" s="15"/>
      <c r="AC240" s="15"/>
      <c r="AD240" s="15"/>
      <c r="AE240" s="15"/>
      <c r="AT240" s="286" t="s">
        <v>609</v>
      </c>
      <c r="AU240" s="286" t="s">
        <v>96</v>
      </c>
      <c r="AV240" s="15" t="s">
        <v>100</v>
      </c>
      <c r="AW240" s="15" t="s">
        <v>41</v>
      </c>
      <c r="AX240" s="15" t="s">
        <v>87</v>
      </c>
      <c r="AY240" s="286" t="s">
        <v>298</v>
      </c>
    </row>
    <row r="241" s="2" customFormat="1" ht="49.05" customHeight="1">
      <c r="A241" s="41"/>
      <c r="B241" s="42"/>
      <c r="C241" s="217" t="s">
        <v>359</v>
      </c>
      <c r="D241" s="217" t="s">
        <v>301</v>
      </c>
      <c r="E241" s="218" t="s">
        <v>1529</v>
      </c>
      <c r="F241" s="219" t="s">
        <v>1530</v>
      </c>
      <c r="G241" s="220" t="s">
        <v>594</v>
      </c>
      <c r="H241" s="221">
        <v>866.70000000000005</v>
      </c>
      <c r="I241" s="222"/>
      <c r="J241" s="223">
        <f>ROUND(I241*H241,2)</f>
        <v>0</v>
      </c>
      <c r="K241" s="219" t="s">
        <v>305</v>
      </c>
      <c r="L241" s="47"/>
      <c r="M241" s="224" t="s">
        <v>35</v>
      </c>
      <c r="N241" s="225" t="s">
        <v>51</v>
      </c>
      <c r="O241" s="87"/>
      <c r="P241" s="226">
        <f>O241*H241</f>
        <v>0</v>
      </c>
      <c r="Q241" s="226">
        <v>0</v>
      </c>
      <c r="R241" s="226">
        <f>Q241*H241</f>
        <v>0</v>
      </c>
      <c r="S241" s="226">
        <v>0</v>
      </c>
      <c r="T241" s="227">
        <f>S241*H241</f>
        <v>0</v>
      </c>
      <c r="U241" s="41"/>
      <c r="V241" s="41"/>
      <c r="W241" s="41"/>
      <c r="X241" s="41"/>
      <c r="Y241" s="41"/>
      <c r="Z241" s="41"/>
      <c r="AA241" s="41"/>
      <c r="AB241" s="41"/>
      <c r="AC241" s="41"/>
      <c r="AD241" s="41"/>
      <c r="AE241" s="41"/>
      <c r="AR241" s="228" t="s">
        <v>398</v>
      </c>
      <c r="AT241" s="228" t="s">
        <v>301</v>
      </c>
      <c r="AU241" s="228" t="s">
        <v>96</v>
      </c>
      <c r="AY241" s="19" t="s">
        <v>298</v>
      </c>
      <c r="BE241" s="229">
        <f>IF(N241="základní",J241,0)</f>
        <v>0</v>
      </c>
      <c r="BF241" s="229">
        <f>IF(N241="snížená",J241,0)</f>
        <v>0</v>
      </c>
      <c r="BG241" s="229">
        <f>IF(N241="zákl. přenesená",J241,0)</f>
        <v>0</v>
      </c>
      <c r="BH241" s="229">
        <f>IF(N241="sníž. přenesená",J241,0)</f>
        <v>0</v>
      </c>
      <c r="BI241" s="229">
        <f>IF(N241="nulová",J241,0)</f>
        <v>0</v>
      </c>
      <c r="BJ241" s="19" t="s">
        <v>87</v>
      </c>
      <c r="BK241" s="229">
        <f>ROUND(I241*H241,2)</f>
        <v>0</v>
      </c>
      <c r="BL241" s="19" t="s">
        <v>398</v>
      </c>
      <c r="BM241" s="228" t="s">
        <v>1531</v>
      </c>
    </row>
    <row r="242" s="13" customFormat="1">
      <c r="A242" s="13"/>
      <c r="B242" s="255"/>
      <c r="C242" s="256"/>
      <c r="D242" s="250" t="s">
        <v>609</v>
      </c>
      <c r="E242" s="257" t="s">
        <v>35</v>
      </c>
      <c r="F242" s="258" t="s">
        <v>1015</v>
      </c>
      <c r="G242" s="256"/>
      <c r="H242" s="257" t="s">
        <v>35</v>
      </c>
      <c r="I242" s="259"/>
      <c r="J242" s="256"/>
      <c r="K242" s="256"/>
      <c r="L242" s="260"/>
      <c r="M242" s="261"/>
      <c r="N242" s="262"/>
      <c r="O242" s="262"/>
      <c r="P242" s="262"/>
      <c r="Q242" s="262"/>
      <c r="R242" s="262"/>
      <c r="S242" s="262"/>
      <c r="T242" s="263"/>
      <c r="U242" s="13"/>
      <c r="V242" s="13"/>
      <c r="W242" s="13"/>
      <c r="X242" s="13"/>
      <c r="Y242" s="13"/>
      <c r="Z242" s="13"/>
      <c r="AA242" s="13"/>
      <c r="AB242" s="13"/>
      <c r="AC242" s="13"/>
      <c r="AD242" s="13"/>
      <c r="AE242" s="13"/>
      <c r="AT242" s="264" t="s">
        <v>609</v>
      </c>
      <c r="AU242" s="264" t="s">
        <v>96</v>
      </c>
      <c r="AV242" s="13" t="s">
        <v>87</v>
      </c>
      <c r="AW242" s="13" t="s">
        <v>41</v>
      </c>
      <c r="AX242" s="13" t="s">
        <v>80</v>
      </c>
      <c r="AY242" s="264" t="s">
        <v>298</v>
      </c>
    </row>
    <row r="243" s="13" customFormat="1">
      <c r="A243" s="13"/>
      <c r="B243" s="255"/>
      <c r="C243" s="256"/>
      <c r="D243" s="250" t="s">
        <v>609</v>
      </c>
      <c r="E243" s="257" t="s">
        <v>35</v>
      </c>
      <c r="F243" s="258" t="s">
        <v>1532</v>
      </c>
      <c r="G243" s="256"/>
      <c r="H243" s="257" t="s">
        <v>35</v>
      </c>
      <c r="I243" s="259"/>
      <c r="J243" s="256"/>
      <c r="K243" s="256"/>
      <c r="L243" s="260"/>
      <c r="M243" s="261"/>
      <c r="N243" s="262"/>
      <c r="O243" s="262"/>
      <c r="P243" s="262"/>
      <c r="Q243" s="262"/>
      <c r="R243" s="262"/>
      <c r="S243" s="262"/>
      <c r="T243" s="263"/>
      <c r="U243" s="13"/>
      <c r="V243" s="13"/>
      <c r="W243" s="13"/>
      <c r="X243" s="13"/>
      <c r="Y243" s="13"/>
      <c r="Z243" s="13"/>
      <c r="AA243" s="13"/>
      <c r="AB243" s="13"/>
      <c r="AC243" s="13"/>
      <c r="AD243" s="13"/>
      <c r="AE243" s="13"/>
      <c r="AT243" s="264" t="s">
        <v>609</v>
      </c>
      <c r="AU243" s="264" t="s">
        <v>96</v>
      </c>
      <c r="AV243" s="13" t="s">
        <v>87</v>
      </c>
      <c r="AW243" s="13" t="s">
        <v>41</v>
      </c>
      <c r="AX243" s="13" t="s">
        <v>80</v>
      </c>
      <c r="AY243" s="264" t="s">
        <v>298</v>
      </c>
    </row>
    <row r="244" s="14" customFormat="1">
      <c r="A244" s="14"/>
      <c r="B244" s="265"/>
      <c r="C244" s="266"/>
      <c r="D244" s="250" t="s">
        <v>609</v>
      </c>
      <c r="E244" s="267" t="s">
        <v>35</v>
      </c>
      <c r="F244" s="268" t="s">
        <v>1525</v>
      </c>
      <c r="G244" s="266"/>
      <c r="H244" s="269">
        <v>866.70000000000005</v>
      </c>
      <c r="I244" s="270"/>
      <c r="J244" s="266"/>
      <c r="K244" s="266"/>
      <c r="L244" s="271"/>
      <c r="M244" s="272"/>
      <c r="N244" s="273"/>
      <c r="O244" s="273"/>
      <c r="P244" s="273"/>
      <c r="Q244" s="273"/>
      <c r="R244" s="273"/>
      <c r="S244" s="273"/>
      <c r="T244" s="274"/>
      <c r="U244" s="14"/>
      <c r="V244" s="14"/>
      <c r="W244" s="14"/>
      <c r="X244" s="14"/>
      <c r="Y244" s="14"/>
      <c r="Z244" s="14"/>
      <c r="AA244" s="14"/>
      <c r="AB244" s="14"/>
      <c r="AC244" s="14"/>
      <c r="AD244" s="14"/>
      <c r="AE244" s="14"/>
      <c r="AT244" s="275" t="s">
        <v>609</v>
      </c>
      <c r="AU244" s="275" t="s">
        <v>96</v>
      </c>
      <c r="AV244" s="14" t="s">
        <v>89</v>
      </c>
      <c r="AW244" s="14" t="s">
        <v>41</v>
      </c>
      <c r="AX244" s="14" t="s">
        <v>80</v>
      </c>
      <c r="AY244" s="275" t="s">
        <v>298</v>
      </c>
    </row>
    <row r="245" s="15" customFormat="1">
      <c r="A245" s="15"/>
      <c r="B245" s="276"/>
      <c r="C245" s="277"/>
      <c r="D245" s="250" t="s">
        <v>609</v>
      </c>
      <c r="E245" s="278" t="s">
        <v>35</v>
      </c>
      <c r="F245" s="279" t="s">
        <v>612</v>
      </c>
      <c r="G245" s="277"/>
      <c r="H245" s="280">
        <v>866.70000000000005</v>
      </c>
      <c r="I245" s="281"/>
      <c r="J245" s="277"/>
      <c r="K245" s="277"/>
      <c r="L245" s="282"/>
      <c r="M245" s="289"/>
      <c r="N245" s="290"/>
      <c r="O245" s="290"/>
      <c r="P245" s="290"/>
      <c r="Q245" s="290"/>
      <c r="R245" s="290"/>
      <c r="S245" s="290"/>
      <c r="T245" s="291"/>
      <c r="U245" s="15"/>
      <c r="V245" s="15"/>
      <c r="W245" s="15"/>
      <c r="X245" s="15"/>
      <c r="Y245" s="15"/>
      <c r="Z245" s="15"/>
      <c r="AA245" s="15"/>
      <c r="AB245" s="15"/>
      <c r="AC245" s="15"/>
      <c r="AD245" s="15"/>
      <c r="AE245" s="15"/>
      <c r="AT245" s="286" t="s">
        <v>609</v>
      </c>
      <c r="AU245" s="286" t="s">
        <v>96</v>
      </c>
      <c r="AV245" s="15" t="s">
        <v>100</v>
      </c>
      <c r="AW245" s="15" t="s">
        <v>41</v>
      </c>
      <c r="AX245" s="15" t="s">
        <v>87</v>
      </c>
      <c r="AY245" s="286" t="s">
        <v>298</v>
      </c>
    </row>
    <row r="246" s="2" customFormat="1" ht="6.96" customHeight="1">
      <c r="A246" s="41"/>
      <c r="B246" s="62"/>
      <c r="C246" s="63"/>
      <c r="D246" s="63"/>
      <c r="E246" s="63"/>
      <c r="F246" s="63"/>
      <c r="G246" s="63"/>
      <c r="H246" s="63"/>
      <c r="I246" s="63"/>
      <c r="J246" s="63"/>
      <c r="K246" s="63"/>
      <c r="L246" s="47"/>
      <c r="M246" s="41"/>
      <c r="O246" s="41"/>
      <c r="P246" s="41"/>
      <c r="Q246" s="41"/>
      <c r="R246" s="41"/>
      <c r="S246" s="41"/>
      <c r="T246" s="41"/>
      <c r="U246" s="41"/>
      <c r="V246" s="41"/>
      <c r="W246" s="41"/>
      <c r="X246" s="41"/>
      <c r="Y246" s="41"/>
      <c r="Z246" s="41"/>
      <c r="AA246" s="41"/>
      <c r="AB246" s="41"/>
      <c r="AC246" s="41"/>
      <c r="AD246" s="41"/>
      <c r="AE246" s="41"/>
    </row>
  </sheetData>
  <sheetProtection sheet="1" autoFilter="0" formatColumns="0" formatRows="0" objects="1" scenarios="1" spinCount="100000" saltValue="bth3DfM8qjQ/KEs2qrsxSwHH8zqaK4vsWk171yi0Mhj5/DuuSKnwp80MuSFAeTnpmCvOII8uxRQrLmCmHe07mA==" hashValue="sAH7r1Zy1jw/QUEznQzJDE9fJwj0BzukZqvya5HFZ4vrO+KI5AHE39+YaPtzRtUXJJsoMIqECTWZWR8s5KWBkA==" algorithmName="SHA-512" password="CC35"/>
  <autoFilter ref="C96:K245"/>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181</v>
      </c>
    </row>
    <row r="3" s="1" customFormat="1" ht="6.96" customHeight="1">
      <c r="B3" s="142"/>
      <c r="C3" s="143"/>
      <c r="D3" s="143"/>
      <c r="E3" s="143"/>
      <c r="F3" s="143"/>
      <c r="G3" s="143"/>
      <c r="H3" s="143"/>
      <c r="I3" s="143"/>
      <c r="J3" s="143"/>
      <c r="K3" s="143"/>
      <c r="L3" s="22"/>
      <c r="AT3" s="19" t="s">
        <v>89</v>
      </c>
    </row>
    <row r="4" s="1" customFormat="1" ht="24.96" customHeight="1">
      <c r="B4" s="22"/>
      <c r="D4" s="144" t="s">
        <v>269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Oprava trati v úseku Kunovice - Veselí nad Moravou</v>
      </c>
      <c r="F7" s="146"/>
      <c r="G7" s="146"/>
      <c r="H7" s="146"/>
      <c r="L7" s="22"/>
    </row>
    <row r="8">
      <c r="B8" s="22"/>
      <c r="D8" s="146" t="s">
        <v>270</v>
      </c>
      <c r="L8" s="22"/>
    </row>
    <row r="9" s="1" customFormat="1" ht="16.5" customHeight="1">
      <c r="B9" s="22"/>
      <c r="E9" s="147" t="s">
        <v>1001</v>
      </c>
      <c r="F9" s="1"/>
      <c r="G9" s="1"/>
      <c r="H9" s="1"/>
      <c r="L9" s="22"/>
    </row>
    <row r="10" s="1" customFormat="1" ht="12" customHeight="1">
      <c r="B10" s="22"/>
      <c r="D10" s="146" t="s">
        <v>272</v>
      </c>
      <c r="L10" s="22"/>
    </row>
    <row r="11" s="2" customFormat="1" ht="16.5" customHeight="1">
      <c r="A11" s="41"/>
      <c r="B11" s="47"/>
      <c r="C11" s="41"/>
      <c r="D11" s="41"/>
      <c r="E11" s="148" t="s">
        <v>1002</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274</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1533</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35</v>
      </c>
      <c r="G15" s="41"/>
      <c r="H15" s="41"/>
      <c r="I15" s="146" t="s">
        <v>20</v>
      </c>
      <c r="J15" s="136" t="s">
        <v>35</v>
      </c>
      <c r="K15" s="41"/>
      <c r="L15" s="149"/>
      <c r="S15" s="41"/>
      <c r="T15" s="41"/>
      <c r="U15" s="41"/>
      <c r="V15" s="41"/>
      <c r="W15" s="41"/>
      <c r="X15" s="41"/>
      <c r="Y15" s="41"/>
      <c r="Z15" s="41"/>
      <c r="AA15" s="41"/>
      <c r="AB15" s="41"/>
      <c r="AC15" s="41"/>
      <c r="AD15" s="41"/>
      <c r="AE15" s="41"/>
    </row>
    <row r="16" s="2" customFormat="1" ht="12" customHeight="1">
      <c r="A16" s="41"/>
      <c r="B16" s="47"/>
      <c r="C16" s="41"/>
      <c r="D16" s="146" t="s">
        <v>22</v>
      </c>
      <c r="E16" s="41"/>
      <c r="F16" s="136" t="s">
        <v>23</v>
      </c>
      <c r="G16" s="41"/>
      <c r="H16" s="41"/>
      <c r="I16" s="146" t="s">
        <v>24</v>
      </c>
      <c r="J16" s="151" t="str">
        <f>'Rekapitulace stavby'!AN8</f>
        <v>13. 4. 2021</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30</v>
      </c>
      <c r="E18" s="41"/>
      <c r="F18" s="41"/>
      <c r="G18" s="41"/>
      <c r="H18" s="41"/>
      <c r="I18" s="146" t="s">
        <v>31</v>
      </c>
      <c r="J18" s="136" t="s">
        <v>32</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
        <v>33</v>
      </c>
      <c r="F19" s="41"/>
      <c r="G19" s="41"/>
      <c r="H19" s="41"/>
      <c r="I19" s="146" t="s">
        <v>34</v>
      </c>
      <c r="J19" s="136" t="s">
        <v>35</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36</v>
      </c>
      <c r="E21" s="41"/>
      <c r="F21" s="41"/>
      <c r="G21" s="41"/>
      <c r="H21" s="41"/>
      <c r="I21" s="146" t="s">
        <v>31</v>
      </c>
      <c r="J21" s="35"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6"/>
      <c r="G22" s="136"/>
      <c r="H22" s="136"/>
      <c r="I22" s="146" t="s">
        <v>34</v>
      </c>
      <c r="J22" s="35"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38</v>
      </c>
      <c r="E24" s="41"/>
      <c r="F24" s="41"/>
      <c r="G24" s="41"/>
      <c r="H24" s="41"/>
      <c r="I24" s="146" t="s">
        <v>31</v>
      </c>
      <c r="J24" s="136" t="s">
        <v>39</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
        <v>40</v>
      </c>
      <c r="F25" s="41"/>
      <c r="G25" s="41"/>
      <c r="H25" s="41"/>
      <c r="I25" s="146" t="s">
        <v>34</v>
      </c>
      <c r="J25" s="136" t="s">
        <v>35</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42</v>
      </c>
      <c r="E27" s="41"/>
      <c r="F27" s="41"/>
      <c r="G27" s="41"/>
      <c r="H27" s="41"/>
      <c r="I27" s="146" t="s">
        <v>31</v>
      </c>
      <c r="J27" s="136" t="s">
        <v>35</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
        <v>1004</v>
      </c>
      <c r="F28" s="41"/>
      <c r="G28" s="41"/>
      <c r="H28" s="41"/>
      <c r="I28" s="146" t="s">
        <v>34</v>
      </c>
      <c r="J28" s="136" t="s">
        <v>35</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44</v>
      </c>
      <c r="E30" s="41"/>
      <c r="F30" s="41"/>
      <c r="G30" s="41"/>
      <c r="H30" s="41"/>
      <c r="I30" s="41"/>
      <c r="J30" s="41"/>
      <c r="K30" s="41"/>
      <c r="L30" s="149"/>
      <c r="S30" s="41"/>
      <c r="T30" s="41"/>
      <c r="U30" s="41"/>
      <c r="V30" s="41"/>
      <c r="W30" s="41"/>
      <c r="X30" s="41"/>
      <c r="Y30" s="41"/>
      <c r="Z30" s="41"/>
      <c r="AA30" s="41"/>
      <c r="AB30" s="41"/>
      <c r="AC30" s="41"/>
      <c r="AD30" s="41"/>
      <c r="AE30" s="41"/>
    </row>
    <row r="31" s="8" customFormat="1" ht="23.25" customHeight="1">
      <c r="A31" s="152"/>
      <c r="B31" s="153"/>
      <c r="C31" s="152"/>
      <c r="D31" s="152"/>
      <c r="E31" s="154" t="s">
        <v>45</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46</v>
      </c>
      <c r="E34" s="41"/>
      <c r="F34" s="41"/>
      <c r="G34" s="41"/>
      <c r="H34" s="41"/>
      <c r="I34" s="41"/>
      <c r="J34" s="158">
        <f>ROUND(J104,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48</v>
      </c>
      <c r="G36" s="41"/>
      <c r="H36" s="41"/>
      <c r="I36" s="159" t="s">
        <v>47</v>
      </c>
      <c r="J36" s="159" t="s">
        <v>49</v>
      </c>
      <c r="K36" s="41"/>
      <c r="L36" s="149"/>
      <c r="S36" s="41"/>
      <c r="T36" s="41"/>
      <c r="U36" s="41"/>
      <c r="V36" s="41"/>
      <c r="W36" s="41"/>
      <c r="X36" s="41"/>
      <c r="Y36" s="41"/>
      <c r="Z36" s="41"/>
      <c r="AA36" s="41"/>
      <c r="AB36" s="41"/>
      <c r="AC36" s="41"/>
      <c r="AD36" s="41"/>
      <c r="AE36" s="41"/>
    </row>
    <row r="37" s="2" customFormat="1" ht="14.4" customHeight="1">
      <c r="A37" s="41"/>
      <c r="B37" s="47"/>
      <c r="C37" s="41"/>
      <c r="D37" s="148" t="s">
        <v>50</v>
      </c>
      <c r="E37" s="146" t="s">
        <v>51</v>
      </c>
      <c r="F37" s="160">
        <f>ROUND((SUM(BE104:BE518)),  2)</f>
        <v>0</v>
      </c>
      <c r="G37" s="41"/>
      <c r="H37" s="41"/>
      <c r="I37" s="161">
        <v>0.20999999999999999</v>
      </c>
      <c r="J37" s="160">
        <f>ROUND(((SUM(BE104:BE518))*I37),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52</v>
      </c>
      <c r="F38" s="160">
        <f>ROUND((SUM(BF104:BF518)),  2)</f>
        <v>0</v>
      </c>
      <c r="G38" s="41"/>
      <c r="H38" s="41"/>
      <c r="I38" s="161">
        <v>0.14999999999999999</v>
      </c>
      <c r="J38" s="160">
        <f>ROUND(((SUM(BF104:BF518))*I38),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53</v>
      </c>
      <c r="F39" s="160">
        <f>ROUND((SUM(BG104:BG518)),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54</v>
      </c>
      <c r="F40" s="160">
        <f>ROUND((SUM(BH104:BH518)),  2)</f>
        <v>0</v>
      </c>
      <c r="G40" s="41"/>
      <c r="H40" s="41"/>
      <c r="I40" s="161">
        <v>0.14999999999999999</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55</v>
      </c>
      <c r="F41" s="160">
        <f>ROUND((SUM(BI104:BI518)),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56</v>
      </c>
      <c r="E43" s="164"/>
      <c r="F43" s="164"/>
      <c r="G43" s="165" t="s">
        <v>57</v>
      </c>
      <c r="H43" s="166" t="s">
        <v>58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5" t="s">
        <v>277</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Oprava trati v úseku Kunovice - Veselí nad Moravou</v>
      </c>
      <c r="F52" s="34"/>
      <c r="G52" s="34"/>
      <c r="H52" s="34"/>
      <c r="I52" s="43"/>
      <c r="J52" s="43"/>
      <c r="K52" s="43"/>
      <c r="L52" s="149"/>
      <c r="S52" s="41"/>
      <c r="T52" s="41"/>
      <c r="U52" s="41"/>
      <c r="V52" s="41"/>
      <c r="W52" s="41"/>
      <c r="X52" s="41"/>
      <c r="Y52" s="41"/>
      <c r="Z52" s="41"/>
      <c r="AA52" s="41"/>
      <c r="AB52" s="41"/>
      <c r="AC52" s="41"/>
      <c r="AD52" s="41"/>
      <c r="AE52" s="41"/>
    </row>
    <row r="53" s="1" customFormat="1" ht="12" customHeight="1">
      <c r="B53" s="23"/>
      <c r="C53" s="34" t="s">
        <v>270</v>
      </c>
      <c r="D53" s="24"/>
      <c r="E53" s="24"/>
      <c r="F53" s="24"/>
      <c r="G53" s="24"/>
      <c r="H53" s="24"/>
      <c r="I53" s="24"/>
      <c r="J53" s="24"/>
      <c r="K53" s="24"/>
      <c r="L53" s="22"/>
    </row>
    <row r="54" s="1" customFormat="1" ht="16.5" customHeight="1">
      <c r="B54" s="23"/>
      <c r="C54" s="24"/>
      <c r="D54" s="24"/>
      <c r="E54" s="173" t="s">
        <v>1001</v>
      </c>
      <c r="F54" s="24"/>
      <c r="G54" s="24"/>
      <c r="H54" s="24"/>
      <c r="I54" s="24"/>
      <c r="J54" s="24"/>
      <c r="K54" s="24"/>
      <c r="L54" s="22"/>
    </row>
    <row r="55" s="1" customFormat="1" ht="12" customHeight="1">
      <c r="B55" s="23"/>
      <c r="C55" s="34" t="s">
        <v>272</v>
      </c>
      <c r="D55" s="24"/>
      <c r="E55" s="24"/>
      <c r="F55" s="24"/>
      <c r="G55" s="24"/>
      <c r="H55" s="24"/>
      <c r="I55" s="24"/>
      <c r="J55" s="24"/>
      <c r="K55" s="24"/>
      <c r="L55" s="22"/>
    </row>
    <row r="56" s="2" customFormat="1" ht="16.5" customHeight="1">
      <c r="A56" s="41"/>
      <c r="B56" s="42"/>
      <c r="C56" s="43"/>
      <c r="D56" s="43"/>
      <c r="E56" s="174" t="s">
        <v>1002</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4" t="s">
        <v>274</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SO 11-11-01.2 - Železniční spodek - odvodnění a úpravy terénu</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Kunovice - Veselí nad Moravou</v>
      </c>
      <c r="G60" s="43"/>
      <c r="H60" s="43"/>
      <c r="I60" s="34" t="s">
        <v>24</v>
      </c>
      <c r="J60" s="75" t="str">
        <f>IF(J16="","",J16)</f>
        <v>13. 4. 2021</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25.65" customHeight="1">
      <c r="A62" s="41"/>
      <c r="B62" s="42"/>
      <c r="C62" s="34" t="s">
        <v>30</v>
      </c>
      <c r="D62" s="43"/>
      <c r="E62" s="43"/>
      <c r="F62" s="29" t="str">
        <f>E19</f>
        <v>Správa železnic</v>
      </c>
      <c r="G62" s="43"/>
      <c r="H62" s="43"/>
      <c r="I62" s="34" t="s">
        <v>38</v>
      </c>
      <c r="J62" s="39" t="str">
        <f>E25</f>
        <v>MORAVIA CONSULT OLOMOUC a.s.</v>
      </c>
      <c r="K62" s="43"/>
      <c r="L62" s="149"/>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Ing. Petr Přehnal</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278</v>
      </c>
      <c r="D65" s="176"/>
      <c r="E65" s="176"/>
      <c r="F65" s="176"/>
      <c r="G65" s="176"/>
      <c r="H65" s="176"/>
      <c r="I65" s="176"/>
      <c r="J65" s="177" t="s">
        <v>279</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78</v>
      </c>
      <c r="D67" s="43"/>
      <c r="E67" s="43"/>
      <c r="F67" s="43"/>
      <c r="G67" s="43"/>
      <c r="H67" s="43"/>
      <c r="I67" s="43"/>
      <c r="J67" s="105">
        <f>J104</f>
        <v>0</v>
      </c>
      <c r="K67" s="43"/>
      <c r="L67" s="149"/>
      <c r="S67" s="41"/>
      <c r="T67" s="41"/>
      <c r="U67" s="41"/>
      <c r="V67" s="41"/>
      <c r="W67" s="41"/>
      <c r="X67" s="41"/>
      <c r="Y67" s="41"/>
      <c r="Z67" s="41"/>
      <c r="AA67" s="41"/>
      <c r="AB67" s="41"/>
      <c r="AC67" s="41"/>
      <c r="AD67" s="41"/>
      <c r="AE67" s="41"/>
      <c r="AU67" s="19" t="s">
        <v>280</v>
      </c>
    </row>
    <row r="68" s="9" customFormat="1" ht="24.96" customHeight="1">
      <c r="A68" s="9"/>
      <c r="B68" s="179"/>
      <c r="C68" s="180"/>
      <c r="D68" s="181" t="s">
        <v>598</v>
      </c>
      <c r="E68" s="182"/>
      <c r="F68" s="182"/>
      <c r="G68" s="182"/>
      <c r="H68" s="182"/>
      <c r="I68" s="182"/>
      <c r="J68" s="183">
        <f>J105</f>
        <v>0</v>
      </c>
      <c r="K68" s="180"/>
      <c r="L68" s="184"/>
      <c r="S68" s="9"/>
      <c r="T68" s="9"/>
      <c r="U68" s="9"/>
      <c r="V68" s="9"/>
      <c r="W68" s="9"/>
      <c r="X68" s="9"/>
      <c r="Y68" s="9"/>
      <c r="Z68" s="9"/>
      <c r="AA68" s="9"/>
      <c r="AB68" s="9"/>
      <c r="AC68" s="9"/>
      <c r="AD68" s="9"/>
      <c r="AE68" s="9"/>
    </row>
    <row r="69" s="10" customFormat="1" ht="19.92" customHeight="1">
      <c r="A69" s="10"/>
      <c r="B69" s="185"/>
      <c r="C69" s="127"/>
      <c r="D69" s="186" t="s">
        <v>599</v>
      </c>
      <c r="E69" s="187"/>
      <c r="F69" s="187"/>
      <c r="G69" s="187"/>
      <c r="H69" s="187"/>
      <c r="I69" s="187"/>
      <c r="J69" s="188">
        <f>J106</f>
        <v>0</v>
      </c>
      <c r="K69" s="127"/>
      <c r="L69" s="189"/>
      <c r="S69" s="10"/>
      <c r="T69" s="10"/>
      <c r="U69" s="10"/>
      <c r="V69" s="10"/>
      <c r="W69" s="10"/>
      <c r="X69" s="10"/>
      <c r="Y69" s="10"/>
      <c r="Z69" s="10"/>
      <c r="AA69" s="10"/>
      <c r="AB69" s="10"/>
      <c r="AC69" s="10"/>
      <c r="AD69" s="10"/>
      <c r="AE69" s="10"/>
    </row>
    <row r="70" s="10" customFormat="1" ht="19.92" customHeight="1">
      <c r="A70" s="10"/>
      <c r="B70" s="185"/>
      <c r="C70" s="127"/>
      <c r="D70" s="186" t="s">
        <v>1534</v>
      </c>
      <c r="E70" s="187"/>
      <c r="F70" s="187"/>
      <c r="G70" s="187"/>
      <c r="H70" s="187"/>
      <c r="I70" s="187"/>
      <c r="J70" s="188">
        <f>J200</f>
        <v>0</v>
      </c>
      <c r="K70" s="127"/>
      <c r="L70" s="189"/>
      <c r="S70" s="10"/>
      <c r="T70" s="10"/>
      <c r="U70" s="10"/>
      <c r="V70" s="10"/>
      <c r="W70" s="10"/>
      <c r="X70" s="10"/>
      <c r="Y70" s="10"/>
      <c r="Z70" s="10"/>
      <c r="AA70" s="10"/>
      <c r="AB70" s="10"/>
      <c r="AC70" s="10"/>
      <c r="AD70" s="10"/>
      <c r="AE70" s="10"/>
    </row>
    <row r="71" s="10" customFormat="1" ht="19.92" customHeight="1">
      <c r="A71" s="10"/>
      <c r="B71" s="185"/>
      <c r="C71" s="127"/>
      <c r="D71" s="186" t="s">
        <v>1535</v>
      </c>
      <c r="E71" s="187"/>
      <c r="F71" s="187"/>
      <c r="G71" s="187"/>
      <c r="H71" s="187"/>
      <c r="I71" s="187"/>
      <c r="J71" s="188">
        <f>J238</f>
        <v>0</v>
      </c>
      <c r="K71" s="127"/>
      <c r="L71" s="189"/>
      <c r="S71" s="10"/>
      <c r="T71" s="10"/>
      <c r="U71" s="10"/>
      <c r="V71" s="10"/>
      <c r="W71" s="10"/>
      <c r="X71" s="10"/>
      <c r="Y71" s="10"/>
      <c r="Z71" s="10"/>
      <c r="AA71" s="10"/>
      <c r="AB71" s="10"/>
      <c r="AC71" s="10"/>
      <c r="AD71" s="10"/>
      <c r="AE71" s="10"/>
    </row>
    <row r="72" s="10" customFormat="1" ht="19.92" customHeight="1">
      <c r="A72" s="10"/>
      <c r="B72" s="185"/>
      <c r="C72" s="127"/>
      <c r="D72" s="186" t="s">
        <v>1536</v>
      </c>
      <c r="E72" s="187"/>
      <c r="F72" s="187"/>
      <c r="G72" s="187"/>
      <c r="H72" s="187"/>
      <c r="I72" s="187"/>
      <c r="J72" s="188">
        <f>J266</f>
        <v>0</v>
      </c>
      <c r="K72" s="127"/>
      <c r="L72" s="189"/>
      <c r="S72" s="10"/>
      <c r="T72" s="10"/>
      <c r="U72" s="10"/>
      <c r="V72" s="10"/>
      <c r="W72" s="10"/>
      <c r="X72" s="10"/>
      <c r="Y72" s="10"/>
      <c r="Z72" s="10"/>
      <c r="AA72" s="10"/>
      <c r="AB72" s="10"/>
      <c r="AC72" s="10"/>
      <c r="AD72" s="10"/>
      <c r="AE72" s="10"/>
    </row>
    <row r="73" s="10" customFormat="1" ht="19.92" customHeight="1">
      <c r="A73" s="10"/>
      <c r="B73" s="185"/>
      <c r="C73" s="127"/>
      <c r="D73" s="186" t="s">
        <v>1005</v>
      </c>
      <c r="E73" s="187"/>
      <c r="F73" s="187"/>
      <c r="G73" s="187"/>
      <c r="H73" s="187"/>
      <c r="I73" s="187"/>
      <c r="J73" s="188">
        <f>J315</f>
        <v>0</v>
      </c>
      <c r="K73" s="127"/>
      <c r="L73" s="189"/>
      <c r="S73" s="10"/>
      <c r="T73" s="10"/>
      <c r="U73" s="10"/>
      <c r="V73" s="10"/>
      <c r="W73" s="10"/>
      <c r="X73" s="10"/>
      <c r="Y73" s="10"/>
      <c r="Z73" s="10"/>
      <c r="AA73" s="10"/>
      <c r="AB73" s="10"/>
      <c r="AC73" s="10"/>
      <c r="AD73" s="10"/>
      <c r="AE73" s="10"/>
    </row>
    <row r="74" s="10" customFormat="1" ht="19.92" customHeight="1">
      <c r="A74" s="10"/>
      <c r="B74" s="185"/>
      <c r="C74" s="127"/>
      <c r="D74" s="186" t="s">
        <v>1537</v>
      </c>
      <c r="E74" s="187"/>
      <c r="F74" s="187"/>
      <c r="G74" s="187"/>
      <c r="H74" s="187"/>
      <c r="I74" s="187"/>
      <c r="J74" s="188">
        <f>J332</f>
        <v>0</v>
      </c>
      <c r="K74" s="127"/>
      <c r="L74" s="189"/>
      <c r="S74" s="10"/>
      <c r="T74" s="10"/>
      <c r="U74" s="10"/>
      <c r="V74" s="10"/>
      <c r="W74" s="10"/>
      <c r="X74" s="10"/>
      <c r="Y74" s="10"/>
      <c r="Z74" s="10"/>
      <c r="AA74" s="10"/>
      <c r="AB74" s="10"/>
      <c r="AC74" s="10"/>
      <c r="AD74" s="10"/>
      <c r="AE74" s="10"/>
    </row>
    <row r="75" s="10" customFormat="1" ht="14.88" customHeight="1">
      <c r="A75" s="10"/>
      <c r="B75" s="185"/>
      <c r="C75" s="127"/>
      <c r="D75" s="186" t="s">
        <v>1538</v>
      </c>
      <c r="E75" s="187"/>
      <c r="F75" s="187"/>
      <c r="G75" s="187"/>
      <c r="H75" s="187"/>
      <c r="I75" s="187"/>
      <c r="J75" s="188">
        <f>J425</f>
        <v>0</v>
      </c>
      <c r="K75" s="127"/>
      <c r="L75" s="189"/>
      <c r="S75" s="10"/>
      <c r="T75" s="10"/>
      <c r="U75" s="10"/>
      <c r="V75" s="10"/>
      <c r="W75" s="10"/>
      <c r="X75" s="10"/>
      <c r="Y75" s="10"/>
      <c r="Z75" s="10"/>
      <c r="AA75" s="10"/>
      <c r="AB75" s="10"/>
      <c r="AC75" s="10"/>
      <c r="AD75" s="10"/>
      <c r="AE75" s="10"/>
    </row>
    <row r="76" s="10" customFormat="1" ht="19.92" customHeight="1">
      <c r="A76" s="10"/>
      <c r="B76" s="185"/>
      <c r="C76" s="127"/>
      <c r="D76" s="186" t="s">
        <v>600</v>
      </c>
      <c r="E76" s="187"/>
      <c r="F76" s="187"/>
      <c r="G76" s="187"/>
      <c r="H76" s="187"/>
      <c r="I76" s="187"/>
      <c r="J76" s="188">
        <f>J432</f>
        <v>0</v>
      </c>
      <c r="K76" s="127"/>
      <c r="L76" s="189"/>
      <c r="S76" s="10"/>
      <c r="T76" s="10"/>
      <c r="U76" s="10"/>
      <c r="V76" s="10"/>
      <c r="W76" s="10"/>
      <c r="X76" s="10"/>
      <c r="Y76" s="10"/>
      <c r="Z76" s="10"/>
      <c r="AA76" s="10"/>
      <c r="AB76" s="10"/>
      <c r="AC76" s="10"/>
      <c r="AD76" s="10"/>
      <c r="AE76" s="10"/>
    </row>
    <row r="77" s="10" customFormat="1" ht="19.92" customHeight="1">
      <c r="A77" s="10"/>
      <c r="B77" s="185"/>
      <c r="C77" s="127"/>
      <c r="D77" s="186" t="s">
        <v>1539</v>
      </c>
      <c r="E77" s="187"/>
      <c r="F77" s="187"/>
      <c r="G77" s="187"/>
      <c r="H77" s="187"/>
      <c r="I77" s="187"/>
      <c r="J77" s="188">
        <f>J446</f>
        <v>0</v>
      </c>
      <c r="K77" s="127"/>
      <c r="L77" s="189"/>
      <c r="S77" s="10"/>
      <c r="T77" s="10"/>
      <c r="U77" s="10"/>
      <c r="V77" s="10"/>
      <c r="W77" s="10"/>
      <c r="X77" s="10"/>
      <c r="Y77" s="10"/>
      <c r="Z77" s="10"/>
      <c r="AA77" s="10"/>
      <c r="AB77" s="10"/>
      <c r="AC77" s="10"/>
      <c r="AD77" s="10"/>
      <c r="AE77" s="10"/>
    </row>
    <row r="78" s="10" customFormat="1" ht="19.92" customHeight="1">
      <c r="A78" s="10"/>
      <c r="B78" s="185"/>
      <c r="C78" s="127"/>
      <c r="D78" s="186" t="s">
        <v>1540</v>
      </c>
      <c r="E78" s="187"/>
      <c r="F78" s="187"/>
      <c r="G78" s="187"/>
      <c r="H78" s="187"/>
      <c r="I78" s="187"/>
      <c r="J78" s="188">
        <f>J496</f>
        <v>0</v>
      </c>
      <c r="K78" s="127"/>
      <c r="L78" s="189"/>
      <c r="S78" s="10"/>
      <c r="T78" s="10"/>
      <c r="U78" s="10"/>
      <c r="V78" s="10"/>
      <c r="W78" s="10"/>
      <c r="X78" s="10"/>
      <c r="Y78" s="10"/>
      <c r="Z78" s="10"/>
      <c r="AA78" s="10"/>
      <c r="AB78" s="10"/>
      <c r="AC78" s="10"/>
      <c r="AD78" s="10"/>
      <c r="AE78" s="10"/>
    </row>
    <row r="79" s="9" customFormat="1" ht="24.96" customHeight="1">
      <c r="A79" s="9"/>
      <c r="B79" s="179"/>
      <c r="C79" s="180"/>
      <c r="D79" s="181" t="s">
        <v>544</v>
      </c>
      <c r="E79" s="182"/>
      <c r="F79" s="182"/>
      <c r="G79" s="182"/>
      <c r="H79" s="182"/>
      <c r="I79" s="182"/>
      <c r="J79" s="183">
        <f>J499</f>
        <v>0</v>
      </c>
      <c r="K79" s="180"/>
      <c r="L79" s="184"/>
      <c r="S79" s="9"/>
      <c r="T79" s="9"/>
      <c r="U79" s="9"/>
      <c r="V79" s="9"/>
      <c r="W79" s="9"/>
      <c r="X79" s="9"/>
      <c r="Y79" s="9"/>
      <c r="Z79" s="9"/>
      <c r="AA79" s="9"/>
      <c r="AB79" s="9"/>
      <c r="AC79" s="9"/>
      <c r="AD79" s="9"/>
      <c r="AE79" s="9"/>
    </row>
    <row r="80" s="10" customFormat="1" ht="19.92" customHeight="1">
      <c r="A80" s="10"/>
      <c r="B80" s="185"/>
      <c r="C80" s="127"/>
      <c r="D80" s="186" t="s">
        <v>545</v>
      </c>
      <c r="E80" s="187"/>
      <c r="F80" s="187"/>
      <c r="G80" s="187"/>
      <c r="H80" s="187"/>
      <c r="I80" s="187"/>
      <c r="J80" s="188">
        <f>J500</f>
        <v>0</v>
      </c>
      <c r="K80" s="127"/>
      <c r="L80" s="189"/>
      <c r="S80" s="10"/>
      <c r="T80" s="10"/>
      <c r="U80" s="10"/>
      <c r="V80" s="10"/>
      <c r="W80" s="10"/>
      <c r="X80" s="10"/>
      <c r="Y80" s="10"/>
      <c r="Z80" s="10"/>
      <c r="AA80" s="10"/>
      <c r="AB80" s="10"/>
      <c r="AC80" s="10"/>
      <c r="AD80" s="10"/>
      <c r="AE80" s="10"/>
    </row>
    <row r="81" s="2" customFormat="1" ht="21.84" customHeight="1">
      <c r="A81" s="41"/>
      <c r="B81" s="42"/>
      <c r="C81" s="43"/>
      <c r="D81" s="43"/>
      <c r="E81" s="43"/>
      <c r="F81" s="43"/>
      <c r="G81" s="43"/>
      <c r="H81" s="43"/>
      <c r="I81" s="43"/>
      <c r="J81" s="43"/>
      <c r="K81" s="43"/>
      <c r="L81" s="149"/>
      <c r="S81" s="41"/>
      <c r="T81" s="41"/>
      <c r="U81" s="41"/>
      <c r="V81" s="41"/>
      <c r="W81" s="41"/>
      <c r="X81" s="41"/>
      <c r="Y81" s="41"/>
      <c r="Z81" s="41"/>
      <c r="AA81" s="41"/>
      <c r="AB81" s="41"/>
      <c r="AC81" s="41"/>
      <c r="AD81" s="41"/>
      <c r="AE81" s="41"/>
    </row>
    <row r="82" s="2" customFormat="1" ht="6.96" customHeight="1">
      <c r="A82" s="41"/>
      <c r="B82" s="62"/>
      <c r="C82" s="63"/>
      <c r="D82" s="63"/>
      <c r="E82" s="63"/>
      <c r="F82" s="63"/>
      <c r="G82" s="63"/>
      <c r="H82" s="63"/>
      <c r="I82" s="63"/>
      <c r="J82" s="63"/>
      <c r="K82" s="63"/>
      <c r="L82" s="149"/>
      <c r="S82" s="41"/>
      <c r="T82" s="41"/>
      <c r="U82" s="41"/>
      <c r="V82" s="41"/>
      <c r="W82" s="41"/>
      <c r="X82" s="41"/>
      <c r="Y82" s="41"/>
      <c r="Z82" s="41"/>
      <c r="AA82" s="41"/>
      <c r="AB82" s="41"/>
      <c r="AC82" s="41"/>
      <c r="AD82" s="41"/>
      <c r="AE82" s="41"/>
    </row>
    <row r="86" s="2" customFormat="1" ht="6.96" customHeight="1">
      <c r="A86" s="41"/>
      <c r="B86" s="64"/>
      <c r="C86" s="65"/>
      <c r="D86" s="65"/>
      <c r="E86" s="65"/>
      <c r="F86" s="65"/>
      <c r="G86" s="65"/>
      <c r="H86" s="65"/>
      <c r="I86" s="65"/>
      <c r="J86" s="65"/>
      <c r="K86" s="65"/>
      <c r="L86" s="149"/>
      <c r="S86" s="41"/>
      <c r="T86" s="41"/>
      <c r="U86" s="41"/>
      <c r="V86" s="41"/>
      <c r="W86" s="41"/>
      <c r="X86" s="41"/>
      <c r="Y86" s="41"/>
      <c r="Z86" s="41"/>
      <c r="AA86" s="41"/>
      <c r="AB86" s="41"/>
      <c r="AC86" s="41"/>
      <c r="AD86" s="41"/>
      <c r="AE86" s="41"/>
    </row>
    <row r="87" s="2" customFormat="1" ht="24.96" customHeight="1">
      <c r="A87" s="41"/>
      <c r="B87" s="42"/>
      <c r="C87" s="25" t="s">
        <v>283</v>
      </c>
      <c r="D87" s="43"/>
      <c r="E87" s="43"/>
      <c r="F87" s="43"/>
      <c r="G87" s="43"/>
      <c r="H87" s="43"/>
      <c r="I87" s="43"/>
      <c r="J87" s="43"/>
      <c r="K87" s="43"/>
      <c r="L87" s="149"/>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9"/>
      <c r="S88" s="41"/>
      <c r="T88" s="41"/>
      <c r="U88" s="41"/>
      <c r="V88" s="41"/>
      <c r="W88" s="41"/>
      <c r="X88" s="41"/>
      <c r="Y88" s="41"/>
      <c r="Z88" s="41"/>
      <c r="AA88" s="41"/>
      <c r="AB88" s="41"/>
      <c r="AC88" s="41"/>
      <c r="AD88" s="41"/>
      <c r="AE88" s="41"/>
    </row>
    <row r="89" s="2" customFormat="1" ht="12" customHeight="1">
      <c r="A89" s="41"/>
      <c r="B89" s="42"/>
      <c r="C89" s="34" t="s">
        <v>16</v>
      </c>
      <c r="D89" s="43"/>
      <c r="E89" s="43"/>
      <c r="F89" s="43"/>
      <c r="G89" s="43"/>
      <c r="H89" s="43"/>
      <c r="I89" s="43"/>
      <c r="J89" s="43"/>
      <c r="K89" s="43"/>
      <c r="L89" s="149"/>
      <c r="S89" s="41"/>
      <c r="T89" s="41"/>
      <c r="U89" s="41"/>
      <c r="V89" s="41"/>
      <c r="W89" s="41"/>
      <c r="X89" s="41"/>
      <c r="Y89" s="41"/>
      <c r="Z89" s="41"/>
      <c r="AA89" s="41"/>
      <c r="AB89" s="41"/>
      <c r="AC89" s="41"/>
      <c r="AD89" s="41"/>
      <c r="AE89" s="41"/>
    </row>
    <row r="90" s="2" customFormat="1" ht="16.5" customHeight="1">
      <c r="A90" s="41"/>
      <c r="B90" s="42"/>
      <c r="C90" s="43"/>
      <c r="D90" s="43"/>
      <c r="E90" s="173" t="str">
        <f>E7</f>
        <v>Oprava trati v úseku Kunovice - Veselí nad Moravou</v>
      </c>
      <c r="F90" s="34"/>
      <c r="G90" s="34"/>
      <c r="H90" s="34"/>
      <c r="I90" s="43"/>
      <c r="J90" s="43"/>
      <c r="K90" s="43"/>
      <c r="L90" s="149"/>
      <c r="S90" s="41"/>
      <c r="T90" s="41"/>
      <c r="U90" s="41"/>
      <c r="V90" s="41"/>
      <c r="W90" s="41"/>
      <c r="X90" s="41"/>
      <c r="Y90" s="41"/>
      <c r="Z90" s="41"/>
      <c r="AA90" s="41"/>
      <c r="AB90" s="41"/>
      <c r="AC90" s="41"/>
      <c r="AD90" s="41"/>
      <c r="AE90" s="41"/>
    </row>
    <row r="91" s="1" customFormat="1" ht="12" customHeight="1">
      <c r="B91" s="23"/>
      <c r="C91" s="34" t="s">
        <v>270</v>
      </c>
      <c r="D91" s="24"/>
      <c r="E91" s="24"/>
      <c r="F91" s="24"/>
      <c r="G91" s="24"/>
      <c r="H91" s="24"/>
      <c r="I91" s="24"/>
      <c r="J91" s="24"/>
      <c r="K91" s="24"/>
      <c r="L91" s="22"/>
    </row>
    <row r="92" s="1" customFormat="1" ht="16.5" customHeight="1">
      <c r="B92" s="23"/>
      <c r="C92" s="24"/>
      <c r="D92" s="24"/>
      <c r="E92" s="173" t="s">
        <v>1001</v>
      </c>
      <c r="F92" s="24"/>
      <c r="G92" s="24"/>
      <c r="H92" s="24"/>
      <c r="I92" s="24"/>
      <c r="J92" s="24"/>
      <c r="K92" s="24"/>
      <c r="L92" s="22"/>
    </row>
    <row r="93" s="1" customFormat="1" ht="12" customHeight="1">
      <c r="B93" s="23"/>
      <c r="C93" s="34" t="s">
        <v>272</v>
      </c>
      <c r="D93" s="24"/>
      <c r="E93" s="24"/>
      <c r="F93" s="24"/>
      <c r="G93" s="24"/>
      <c r="H93" s="24"/>
      <c r="I93" s="24"/>
      <c r="J93" s="24"/>
      <c r="K93" s="24"/>
      <c r="L93" s="22"/>
    </row>
    <row r="94" s="2" customFormat="1" ht="16.5" customHeight="1">
      <c r="A94" s="41"/>
      <c r="B94" s="42"/>
      <c r="C94" s="43"/>
      <c r="D94" s="43"/>
      <c r="E94" s="174" t="s">
        <v>1002</v>
      </c>
      <c r="F94" s="43"/>
      <c r="G94" s="43"/>
      <c r="H94" s="43"/>
      <c r="I94" s="43"/>
      <c r="J94" s="43"/>
      <c r="K94" s="43"/>
      <c r="L94" s="149"/>
      <c r="S94" s="41"/>
      <c r="T94" s="41"/>
      <c r="U94" s="41"/>
      <c r="V94" s="41"/>
      <c r="W94" s="41"/>
      <c r="X94" s="41"/>
      <c r="Y94" s="41"/>
      <c r="Z94" s="41"/>
      <c r="AA94" s="41"/>
      <c r="AB94" s="41"/>
      <c r="AC94" s="41"/>
      <c r="AD94" s="41"/>
      <c r="AE94" s="41"/>
    </row>
    <row r="95" s="2" customFormat="1" ht="12" customHeight="1">
      <c r="A95" s="41"/>
      <c r="B95" s="42"/>
      <c r="C95" s="34" t="s">
        <v>274</v>
      </c>
      <c r="D95" s="43"/>
      <c r="E95" s="43"/>
      <c r="F95" s="43"/>
      <c r="G95" s="43"/>
      <c r="H95" s="43"/>
      <c r="I95" s="43"/>
      <c r="J95" s="43"/>
      <c r="K95" s="43"/>
      <c r="L95" s="149"/>
      <c r="S95" s="41"/>
      <c r="T95" s="41"/>
      <c r="U95" s="41"/>
      <c r="V95" s="41"/>
      <c r="W95" s="41"/>
      <c r="X95" s="41"/>
      <c r="Y95" s="41"/>
      <c r="Z95" s="41"/>
      <c r="AA95" s="41"/>
      <c r="AB95" s="41"/>
      <c r="AC95" s="41"/>
      <c r="AD95" s="41"/>
      <c r="AE95" s="41"/>
    </row>
    <row r="96" s="2" customFormat="1" ht="16.5" customHeight="1">
      <c r="A96" s="41"/>
      <c r="B96" s="42"/>
      <c r="C96" s="43"/>
      <c r="D96" s="43"/>
      <c r="E96" s="72" t="str">
        <f>E13</f>
        <v>SO 11-11-01.2 - Železniční spodek - odvodnění a úpravy terénu</v>
      </c>
      <c r="F96" s="43"/>
      <c r="G96" s="43"/>
      <c r="H96" s="43"/>
      <c r="I96" s="43"/>
      <c r="J96" s="43"/>
      <c r="K96" s="43"/>
      <c r="L96" s="149"/>
      <c r="S96" s="41"/>
      <c r="T96" s="41"/>
      <c r="U96" s="41"/>
      <c r="V96" s="41"/>
      <c r="W96" s="41"/>
      <c r="X96" s="41"/>
      <c r="Y96" s="41"/>
      <c r="Z96" s="41"/>
      <c r="AA96" s="41"/>
      <c r="AB96" s="41"/>
      <c r="AC96" s="41"/>
      <c r="AD96" s="41"/>
      <c r="AE96" s="41"/>
    </row>
    <row r="97" s="2" customFormat="1" ht="6.96" customHeight="1">
      <c r="A97" s="41"/>
      <c r="B97" s="42"/>
      <c r="C97" s="43"/>
      <c r="D97" s="43"/>
      <c r="E97" s="43"/>
      <c r="F97" s="43"/>
      <c r="G97" s="43"/>
      <c r="H97" s="43"/>
      <c r="I97" s="43"/>
      <c r="J97" s="43"/>
      <c r="K97" s="43"/>
      <c r="L97" s="149"/>
      <c r="S97" s="41"/>
      <c r="T97" s="41"/>
      <c r="U97" s="41"/>
      <c r="V97" s="41"/>
      <c r="W97" s="41"/>
      <c r="X97" s="41"/>
      <c r="Y97" s="41"/>
      <c r="Z97" s="41"/>
      <c r="AA97" s="41"/>
      <c r="AB97" s="41"/>
      <c r="AC97" s="41"/>
      <c r="AD97" s="41"/>
      <c r="AE97" s="41"/>
    </row>
    <row r="98" s="2" customFormat="1" ht="12" customHeight="1">
      <c r="A98" s="41"/>
      <c r="B98" s="42"/>
      <c r="C98" s="34" t="s">
        <v>22</v>
      </c>
      <c r="D98" s="43"/>
      <c r="E98" s="43"/>
      <c r="F98" s="29" t="str">
        <f>F16</f>
        <v>Kunovice - Veselí nad Moravou</v>
      </c>
      <c r="G98" s="43"/>
      <c r="H98" s="43"/>
      <c r="I98" s="34" t="s">
        <v>24</v>
      </c>
      <c r="J98" s="75" t="str">
        <f>IF(J16="","",J16)</f>
        <v>13. 4. 2021</v>
      </c>
      <c r="K98" s="43"/>
      <c r="L98" s="149"/>
      <c r="S98" s="41"/>
      <c r="T98" s="41"/>
      <c r="U98" s="41"/>
      <c r="V98" s="41"/>
      <c r="W98" s="41"/>
      <c r="X98" s="41"/>
      <c r="Y98" s="41"/>
      <c r="Z98" s="41"/>
      <c r="AA98" s="41"/>
      <c r="AB98" s="41"/>
      <c r="AC98" s="41"/>
      <c r="AD98" s="41"/>
      <c r="AE98" s="41"/>
    </row>
    <row r="99" s="2" customFormat="1" ht="6.96" customHeight="1">
      <c r="A99" s="41"/>
      <c r="B99" s="42"/>
      <c r="C99" s="43"/>
      <c r="D99" s="43"/>
      <c r="E99" s="43"/>
      <c r="F99" s="43"/>
      <c r="G99" s="43"/>
      <c r="H99" s="43"/>
      <c r="I99" s="43"/>
      <c r="J99" s="43"/>
      <c r="K99" s="43"/>
      <c r="L99" s="149"/>
      <c r="S99" s="41"/>
      <c r="T99" s="41"/>
      <c r="U99" s="41"/>
      <c r="V99" s="41"/>
      <c r="W99" s="41"/>
      <c r="X99" s="41"/>
      <c r="Y99" s="41"/>
      <c r="Z99" s="41"/>
      <c r="AA99" s="41"/>
      <c r="AB99" s="41"/>
      <c r="AC99" s="41"/>
      <c r="AD99" s="41"/>
      <c r="AE99" s="41"/>
    </row>
    <row r="100" s="2" customFormat="1" ht="25.65" customHeight="1">
      <c r="A100" s="41"/>
      <c r="B100" s="42"/>
      <c r="C100" s="34" t="s">
        <v>30</v>
      </c>
      <c r="D100" s="43"/>
      <c r="E100" s="43"/>
      <c r="F100" s="29" t="str">
        <f>E19</f>
        <v>Správa železnic</v>
      </c>
      <c r="G100" s="43"/>
      <c r="H100" s="43"/>
      <c r="I100" s="34" t="s">
        <v>38</v>
      </c>
      <c r="J100" s="39" t="str">
        <f>E25</f>
        <v>MORAVIA CONSULT OLOMOUC a.s.</v>
      </c>
      <c r="K100" s="43"/>
      <c r="L100" s="149"/>
      <c r="S100" s="41"/>
      <c r="T100" s="41"/>
      <c r="U100" s="41"/>
      <c r="V100" s="41"/>
      <c r="W100" s="41"/>
      <c r="X100" s="41"/>
      <c r="Y100" s="41"/>
      <c r="Z100" s="41"/>
      <c r="AA100" s="41"/>
      <c r="AB100" s="41"/>
      <c r="AC100" s="41"/>
      <c r="AD100" s="41"/>
      <c r="AE100" s="41"/>
    </row>
    <row r="101" s="2" customFormat="1" ht="15.15" customHeight="1">
      <c r="A101" s="41"/>
      <c r="B101" s="42"/>
      <c r="C101" s="34" t="s">
        <v>36</v>
      </c>
      <c r="D101" s="43"/>
      <c r="E101" s="43"/>
      <c r="F101" s="29" t="str">
        <f>IF(E22="","",E22)</f>
        <v>Vyplň údaj</v>
      </c>
      <c r="G101" s="43"/>
      <c r="H101" s="43"/>
      <c r="I101" s="34" t="s">
        <v>42</v>
      </c>
      <c r="J101" s="39" t="str">
        <f>E28</f>
        <v>Ing. Petr Přehnal</v>
      </c>
      <c r="K101" s="43"/>
      <c r="L101" s="149"/>
      <c r="S101" s="41"/>
      <c r="T101" s="41"/>
      <c r="U101" s="41"/>
      <c r="V101" s="41"/>
      <c r="W101" s="41"/>
      <c r="X101" s="41"/>
      <c r="Y101" s="41"/>
      <c r="Z101" s="41"/>
      <c r="AA101" s="41"/>
      <c r="AB101" s="41"/>
      <c r="AC101" s="41"/>
      <c r="AD101" s="41"/>
      <c r="AE101" s="41"/>
    </row>
    <row r="102" s="2" customFormat="1" ht="10.32" customHeight="1">
      <c r="A102" s="41"/>
      <c r="B102" s="42"/>
      <c r="C102" s="43"/>
      <c r="D102" s="43"/>
      <c r="E102" s="43"/>
      <c r="F102" s="43"/>
      <c r="G102" s="43"/>
      <c r="H102" s="43"/>
      <c r="I102" s="43"/>
      <c r="J102" s="43"/>
      <c r="K102" s="43"/>
      <c r="L102" s="149"/>
      <c r="S102" s="41"/>
      <c r="T102" s="41"/>
      <c r="U102" s="41"/>
      <c r="V102" s="41"/>
      <c r="W102" s="41"/>
      <c r="X102" s="41"/>
      <c r="Y102" s="41"/>
      <c r="Z102" s="41"/>
      <c r="AA102" s="41"/>
      <c r="AB102" s="41"/>
      <c r="AC102" s="41"/>
      <c r="AD102" s="41"/>
      <c r="AE102" s="41"/>
    </row>
    <row r="103" s="11" customFormat="1" ht="29.28" customHeight="1">
      <c r="A103" s="190"/>
      <c r="B103" s="191"/>
      <c r="C103" s="192" t="s">
        <v>284</v>
      </c>
      <c r="D103" s="193" t="s">
        <v>65</v>
      </c>
      <c r="E103" s="193" t="s">
        <v>61</v>
      </c>
      <c r="F103" s="193" t="s">
        <v>62</v>
      </c>
      <c r="G103" s="193" t="s">
        <v>285</v>
      </c>
      <c r="H103" s="193" t="s">
        <v>286</v>
      </c>
      <c r="I103" s="193" t="s">
        <v>287</v>
      </c>
      <c r="J103" s="193" t="s">
        <v>279</v>
      </c>
      <c r="K103" s="194" t="s">
        <v>288</v>
      </c>
      <c r="L103" s="195"/>
      <c r="M103" s="95" t="s">
        <v>35</v>
      </c>
      <c r="N103" s="96" t="s">
        <v>50</v>
      </c>
      <c r="O103" s="96" t="s">
        <v>289</v>
      </c>
      <c r="P103" s="96" t="s">
        <v>290</v>
      </c>
      <c r="Q103" s="96" t="s">
        <v>291</v>
      </c>
      <c r="R103" s="96" t="s">
        <v>292</v>
      </c>
      <c r="S103" s="96" t="s">
        <v>293</v>
      </c>
      <c r="T103" s="97" t="s">
        <v>294</v>
      </c>
      <c r="U103" s="190"/>
      <c r="V103" s="190"/>
      <c r="W103" s="190"/>
      <c r="X103" s="190"/>
      <c r="Y103" s="190"/>
      <c r="Z103" s="190"/>
      <c r="AA103" s="190"/>
      <c r="AB103" s="190"/>
      <c r="AC103" s="190"/>
      <c r="AD103" s="190"/>
      <c r="AE103" s="190"/>
    </row>
    <row r="104" s="2" customFormat="1" ht="22.8" customHeight="1">
      <c r="A104" s="41"/>
      <c r="B104" s="42"/>
      <c r="C104" s="102" t="s">
        <v>295</v>
      </c>
      <c r="D104" s="43"/>
      <c r="E104" s="43"/>
      <c r="F104" s="43"/>
      <c r="G104" s="43"/>
      <c r="H104" s="43"/>
      <c r="I104" s="43"/>
      <c r="J104" s="196">
        <f>BK104</f>
        <v>0</v>
      </c>
      <c r="K104" s="43"/>
      <c r="L104" s="47"/>
      <c r="M104" s="98"/>
      <c r="N104" s="197"/>
      <c r="O104" s="99"/>
      <c r="P104" s="198">
        <f>P105+P499</f>
        <v>0</v>
      </c>
      <c r="Q104" s="99"/>
      <c r="R104" s="198">
        <f>R105+R499</f>
        <v>3635.9412657100011</v>
      </c>
      <c r="S104" s="99"/>
      <c r="T104" s="199">
        <f>T105+T499</f>
        <v>39.33408</v>
      </c>
      <c r="U104" s="41"/>
      <c r="V104" s="41"/>
      <c r="W104" s="41"/>
      <c r="X104" s="41"/>
      <c r="Y104" s="41"/>
      <c r="Z104" s="41"/>
      <c r="AA104" s="41"/>
      <c r="AB104" s="41"/>
      <c r="AC104" s="41"/>
      <c r="AD104" s="41"/>
      <c r="AE104" s="41"/>
      <c r="AT104" s="19" t="s">
        <v>79</v>
      </c>
      <c r="AU104" s="19" t="s">
        <v>280</v>
      </c>
      <c r="BK104" s="200">
        <f>BK105+BK499</f>
        <v>0</v>
      </c>
    </row>
    <row r="105" s="12" customFormat="1" ht="25.92" customHeight="1">
      <c r="A105" s="12"/>
      <c r="B105" s="201"/>
      <c r="C105" s="202"/>
      <c r="D105" s="203" t="s">
        <v>79</v>
      </c>
      <c r="E105" s="204" t="s">
        <v>602</v>
      </c>
      <c r="F105" s="204" t="s">
        <v>603</v>
      </c>
      <c r="G105" s="202"/>
      <c r="H105" s="202"/>
      <c r="I105" s="205"/>
      <c r="J105" s="206">
        <f>BK105</f>
        <v>0</v>
      </c>
      <c r="K105" s="202"/>
      <c r="L105" s="207"/>
      <c r="M105" s="208"/>
      <c r="N105" s="209"/>
      <c r="O105" s="209"/>
      <c r="P105" s="210">
        <f>P106+P200+P238+P266+P315+P332+P432+P446+P496</f>
        <v>0</v>
      </c>
      <c r="Q105" s="209"/>
      <c r="R105" s="210">
        <f>R106+R200+R238+R266+R315+R332+R432+R446+R496</f>
        <v>3635.6826547100009</v>
      </c>
      <c r="S105" s="209"/>
      <c r="T105" s="211">
        <f>T106+T200+T238+T266+T315+T332+T432+T446+T496</f>
        <v>39.33408</v>
      </c>
      <c r="U105" s="12"/>
      <c r="V105" s="12"/>
      <c r="W105" s="12"/>
      <c r="X105" s="12"/>
      <c r="Y105" s="12"/>
      <c r="Z105" s="12"/>
      <c r="AA105" s="12"/>
      <c r="AB105" s="12"/>
      <c r="AC105" s="12"/>
      <c r="AD105" s="12"/>
      <c r="AE105" s="12"/>
      <c r="AR105" s="212" t="s">
        <v>87</v>
      </c>
      <c r="AT105" s="213" t="s">
        <v>79</v>
      </c>
      <c r="AU105" s="213" t="s">
        <v>80</v>
      </c>
      <c r="AY105" s="212" t="s">
        <v>298</v>
      </c>
      <c r="BK105" s="214">
        <f>BK106+BK200+BK238+BK266+BK315+BK332+BK432+BK446+BK496</f>
        <v>0</v>
      </c>
    </row>
    <row r="106" s="12" customFormat="1" ht="22.8" customHeight="1">
      <c r="A106" s="12"/>
      <c r="B106" s="201"/>
      <c r="C106" s="202"/>
      <c r="D106" s="203" t="s">
        <v>79</v>
      </c>
      <c r="E106" s="215" t="s">
        <v>87</v>
      </c>
      <c r="F106" s="215" t="s">
        <v>107</v>
      </c>
      <c r="G106" s="202"/>
      <c r="H106" s="202"/>
      <c r="I106" s="205"/>
      <c r="J106" s="216">
        <f>BK106</f>
        <v>0</v>
      </c>
      <c r="K106" s="202"/>
      <c r="L106" s="207"/>
      <c r="M106" s="208"/>
      <c r="N106" s="209"/>
      <c r="O106" s="209"/>
      <c r="P106" s="210">
        <f>SUM(P107:P199)</f>
        <v>0</v>
      </c>
      <c r="Q106" s="209"/>
      <c r="R106" s="210">
        <f>SUM(R107:R199)</f>
        <v>2479.1330000000003</v>
      </c>
      <c r="S106" s="209"/>
      <c r="T106" s="211">
        <f>SUM(T107:T199)</f>
        <v>2.5499999999999998</v>
      </c>
      <c r="U106" s="12"/>
      <c r="V106" s="12"/>
      <c r="W106" s="12"/>
      <c r="X106" s="12"/>
      <c r="Y106" s="12"/>
      <c r="Z106" s="12"/>
      <c r="AA106" s="12"/>
      <c r="AB106" s="12"/>
      <c r="AC106" s="12"/>
      <c r="AD106" s="12"/>
      <c r="AE106" s="12"/>
      <c r="AR106" s="212" t="s">
        <v>87</v>
      </c>
      <c r="AT106" s="213" t="s">
        <v>79</v>
      </c>
      <c r="AU106" s="213" t="s">
        <v>87</v>
      </c>
      <c r="AY106" s="212" t="s">
        <v>298</v>
      </c>
      <c r="BK106" s="214">
        <f>SUM(BK107:BK199)</f>
        <v>0</v>
      </c>
    </row>
    <row r="107" s="2" customFormat="1" ht="37.8" customHeight="1">
      <c r="A107" s="41"/>
      <c r="B107" s="42"/>
      <c r="C107" s="217" t="s">
        <v>87</v>
      </c>
      <c r="D107" s="217" t="s">
        <v>301</v>
      </c>
      <c r="E107" s="218" t="s">
        <v>1541</v>
      </c>
      <c r="F107" s="219" t="s">
        <v>1542</v>
      </c>
      <c r="G107" s="220" t="s">
        <v>658</v>
      </c>
      <c r="H107" s="221">
        <v>6</v>
      </c>
      <c r="I107" s="222"/>
      <c r="J107" s="223">
        <f>ROUND(I107*H107,2)</f>
        <v>0</v>
      </c>
      <c r="K107" s="219" t="s">
        <v>551</v>
      </c>
      <c r="L107" s="47"/>
      <c r="M107" s="224" t="s">
        <v>35</v>
      </c>
      <c r="N107" s="225" t="s">
        <v>51</v>
      </c>
      <c r="O107" s="87"/>
      <c r="P107" s="226">
        <f>O107*H107</f>
        <v>0</v>
      </c>
      <c r="Q107" s="226">
        <v>0</v>
      </c>
      <c r="R107" s="226">
        <f>Q107*H107</f>
        <v>0</v>
      </c>
      <c r="S107" s="226">
        <v>0.42499999999999999</v>
      </c>
      <c r="T107" s="227">
        <f>S107*H107</f>
        <v>2.5499999999999998</v>
      </c>
      <c r="U107" s="41"/>
      <c r="V107" s="41"/>
      <c r="W107" s="41"/>
      <c r="X107" s="41"/>
      <c r="Y107" s="41"/>
      <c r="Z107" s="41"/>
      <c r="AA107" s="41"/>
      <c r="AB107" s="41"/>
      <c r="AC107" s="41"/>
      <c r="AD107" s="41"/>
      <c r="AE107" s="41"/>
      <c r="AR107" s="228" t="s">
        <v>100</v>
      </c>
      <c r="AT107" s="228" t="s">
        <v>301</v>
      </c>
      <c r="AU107" s="228" t="s">
        <v>89</v>
      </c>
      <c r="AY107" s="19" t="s">
        <v>298</v>
      </c>
      <c r="BE107" s="229">
        <f>IF(N107="základní",J107,0)</f>
        <v>0</v>
      </c>
      <c r="BF107" s="229">
        <f>IF(N107="snížená",J107,0)</f>
        <v>0</v>
      </c>
      <c r="BG107" s="229">
        <f>IF(N107="zákl. přenesená",J107,0)</f>
        <v>0</v>
      </c>
      <c r="BH107" s="229">
        <f>IF(N107="sníž. přenesená",J107,0)</f>
        <v>0</v>
      </c>
      <c r="BI107" s="229">
        <f>IF(N107="nulová",J107,0)</f>
        <v>0</v>
      </c>
      <c r="BJ107" s="19" t="s">
        <v>87</v>
      </c>
      <c r="BK107" s="229">
        <f>ROUND(I107*H107,2)</f>
        <v>0</v>
      </c>
      <c r="BL107" s="19" t="s">
        <v>100</v>
      </c>
      <c r="BM107" s="228" t="s">
        <v>1543</v>
      </c>
    </row>
    <row r="108" s="2" customFormat="1">
      <c r="A108" s="41"/>
      <c r="B108" s="42"/>
      <c r="C108" s="43"/>
      <c r="D108" s="245" t="s">
        <v>553</v>
      </c>
      <c r="E108" s="43"/>
      <c r="F108" s="246" t="s">
        <v>1544</v>
      </c>
      <c r="G108" s="43"/>
      <c r="H108" s="43"/>
      <c r="I108" s="247"/>
      <c r="J108" s="43"/>
      <c r="K108" s="43"/>
      <c r="L108" s="47"/>
      <c r="M108" s="248"/>
      <c r="N108" s="249"/>
      <c r="O108" s="87"/>
      <c r="P108" s="87"/>
      <c r="Q108" s="87"/>
      <c r="R108" s="87"/>
      <c r="S108" s="87"/>
      <c r="T108" s="88"/>
      <c r="U108" s="41"/>
      <c r="V108" s="41"/>
      <c r="W108" s="41"/>
      <c r="X108" s="41"/>
      <c r="Y108" s="41"/>
      <c r="Z108" s="41"/>
      <c r="AA108" s="41"/>
      <c r="AB108" s="41"/>
      <c r="AC108" s="41"/>
      <c r="AD108" s="41"/>
      <c r="AE108" s="41"/>
      <c r="AT108" s="19" t="s">
        <v>553</v>
      </c>
      <c r="AU108" s="19" t="s">
        <v>89</v>
      </c>
    </row>
    <row r="109" s="13" customFormat="1">
      <c r="A109" s="13"/>
      <c r="B109" s="255"/>
      <c r="C109" s="256"/>
      <c r="D109" s="250" t="s">
        <v>609</v>
      </c>
      <c r="E109" s="257" t="s">
        <v>35</v>
      </c>
      <c r="F109" s="258" t="s">
        <v>1015</v>
      </c>
      <c r="G109" s="256"/>
      <c r="H109" s="257" t="s">
        <v>35</v>
      </c>
      <c r="I109" s="259"/>
      <c r="J109" s="256"/>
      <c r="K109" s="256"/>
      <c r="L109" s="260"/>
      <c r="M109" s="261"/>
      <c r="N109" s="262"/>
      <c r="O109" s="262"/>
      <c r="P109" s="262"/>
      <c r="Q109" s="262"/>
      <c r="R109" s="262"/>
      <c r="S109" s="262"/>
      <c r="T109" s="263"/>
      <c r="U109" s="13"/>
      <c r="V109" s="13"/>
      <c r="W109" s="13"/>
      <c r="X109" s="13"/>
      <c r="Y109" s="13"/>
      <c r="Z109" s="13"/>
      <c r="AA109" s="13"/>
      <c r="AB109" s="13"/>
      <c r="AC109" s="13"/>
      <c r="AD109" s="13"/>
      <c r="AE109" s="13"/>
      <c r="AT109" s="264" t="s">
        <v>609</v>
      </c>
      <c r="AU109" s="264" t="s">
        <v>89</v>
      </c>
      <c r="AV109" s="13" t="s">
        <v>87</v>
      </c>
      <c r="AW109" s="13" t="s">
        <v>41</v>
      </c>
      <c r="AX109" s="13" t="s">
        <v>80</v>
      </c>
      <c r="AY109" s="264" t="s">
        <v>298</v>
      </c>
    </row>
    <row r="110" s="13" customFormat="1">
      <c r="A110" s="13"/>
      <c r="B110" s="255"/>
      <c r="C110" s="256"/>
      <c r="D110" s="250" t="s">
        <v>609</v>
      </c>
      <c r="E110" s="257" t="s">
        <v>35</v>
      </c>
      <c r="F110" s="258" t="s">
        <v>1545</v>
      </c>
      <c r="G110" s="256"/>
      <c r="H110" s="257" t="s">
        <v>35</v>
      </c>
      <c r="I110" s="259"/>
      <c r="J110" s="256"/>
      <c r="K110" s="256"/>
      <c r="L110" s="260"/>
      <c r="M110" s="261"/>
      <c r="N110" s="262"/>
      <c r="O110" s="262"/>
      <c r="P110" s="262"/>
      <c r="Q110" s="262"/>
      <c r="R110" s="262"/>
      <c r="S110" s="262"/>
      <c r="T110" s="263"/>
      <c r="U110" s="13"/>
      <c r="V110" s="13"/>
      <c r="W110" s="13"/>
      <c r="X110" s="13"/>
      <c r="Y110" s="13"/>
      <c r="Z110" s="13"/>
      <c r="AA110" s="13"/>
      <c r="AB110" s="13"/>
      <c r="AC110" s="13"/>
      <c r="AD110" s="13"/>
      <c r="AE110" s="13"/>
      <c r="AT110" s="264" t="s">
        <v>609</v>
      </c>
      <c r="AU110" s="264" t="s">
        <v>89</v>
      </c>
      <c r="AV110" s="13" t="s">
        <v>87</v>
      </c>
      <c r="AW110" s="13" t="s">
        <v>41</v>
      </c>
      <c r="AX110" s="13" t="s">
        <v>80</v>
      </c>
      <c r="AY110" s="264" t="s">
        <v>298</v>
      </c>
    </row>
    <row r="111" s="14" customFormat="1">
      <c r="A111" s="14"/>
      <c r="B111" s="265"/>
      <c r="C111" s="266"/>
      <c r="D111" s="250" t="s">
        <v>609</v>
      </c>
      <c r="E111" s="267" t="s">
        <v>35</v>
      </c>
      <c r="F111" s="268" t="s">
        <v>1546</v>
      </c>
      <c r="G111" s="266"/>
      <c r="H111" s="269">
        <v>6</v>
      </c>
      <c r="I111" s="270"/>
      <c r="J111" s="266"/>
      <c r="K111" s="266"/>
      <c r="L111" s="271"/>
      <c r="M111" s="272"/>
      <c r="N111" s="273"/>
      <c r="O111" s="273"/>
      <c r="P111" s="273"/>
      <c r="Q111" s="273"/>
      <c r="R111" s="273"/>
      <c r="S111" s="273"/>
      <c r="T111" s="274"/>
      <c r="U111" s="14"/>
      <c r="V111" s="14"/>
      <c r="W111" s="14"/>
      <c r="X111" s="14"/>
      <c r="Y111" s="14"/>
      <c r="Z111" s="14"/>
      <c r="AA111" s="14"/>
      <c r="AB111" s="14"/>
      <c r="AC111" s="14"/>
      <c r="AD111" s="14"/>
      <c r="AE111" s="14"/>
      <c r="AT111" s="275" t="s">
        <v>609</v>
      </c>
      <c r="AU111" s="275" t="s">
        <v>89</v>
      </c>
      <c r="AV111" s="14" t="s">
        <v>89</v>
      </c>
      <c r="AW111" s="14" t="s">
        <v>41</v>
      </c>
      <c r="AX111" s="14" t="s">
        <v>80</v>
      </c>
      <c r="AY111" s="275" t="s">
        <v>298</v>
      </c>
    </row>
    <row r="112" s="15" customFormat="1">
      <c r="A112" s="15"/>
      <c r="B112" s="276"/>
      <c r="C112" s="277"/>
      <c r="D112" s="250" t="s">
        <v>609</v>
      </c>
      <c r="E112" s="278" t="s">
        <v>35</v>
      </c>
      <c r="F112" s="279" t="s">
        <v>612</v>
      </c>
      <c r="G112" s="277"/>
      <c r="H112" s="280">
        <v>6</v>
      </c>
      <c r="I112" s="281"/>
      <c r="J112" s="277"/>
      <c r="K112" s="277"/>
      <c r="L112" s="282"/>
      <c r="M112" s="283"/>
      <c r="N112" s="284"/>
      <c r="O112" s="284"/>
      <c r="P112" s="284"/>
      <c r="Q112" s="284"/>
      <c r="R112" s="284"/>
      <c r="S112" s="284"/>
      <c r="T112" s="285"/>
      <c r="U112" s="15"/>
      <c r="V112" s="15"/>
      <c r="W112" s="15"/>
      <c r="X112" s="15"/>
      <c r="Y112" s="15"/>
      <c r="Z112" s="15"/>
      <c r="AA112" s="15"/>
      <c r="AB112" s="15"/>
      <c r="AC112" s="15"/>
      <c r="AD112" s="15"/>
      <c r="AE112" s="15"/>
      <c r="AT112" s="286" t="s">
        <v>609</v>
      </c>
      <c r="AU112" s="286" t="s">
        <v>89</v>
      </c>
      <c r="AV112" s="15" t="s">
        <v>100</v>
      </c>
      <c r="AW112" s="15" t="s">
        <v>41</v>
      </c>
      <c r="AX112" s="15" t="s">
        <v>87</v>
      </c>
      <c r="AY112" s="286" t="s">
        <v>298</v>
      </c>
    </row>
    <row r="113" s="2" customFormat="1" ht="16.5" customHeight="1">
      <c r="A113" s="41"/>
      <c r="B113" s="42"/>
      <c r="C113" s="217" t="s">
        <v>89</v>
      </c>
      <c r="D113" s="217" t="s">
        <v>301</v>
      </c>
      <c r="E113" s="218" t="s">
        <v>1547</v>
      </c>
      <c r="F113" s="219" t="s">
        <v>1548</v>
      </c>
      <c r="G113" s="220" t="s">
        <v>304</v>
      </c>
      <c r="H113" s="221">
        <v>100</v>
      </c>
      <c r="I113" s="222"/>
      <c r="J113" s="223">
        <f>ROUND(I113*H113,2)</f>
        <v>0</v>
      </c>
      <c r="K113" s="219" t="s">
        <v>551</v>
      </c>
      <c r="L113" s="47"/>
      <c r="M113" s="224" t="s">
        <v>35</v>
      </c>
      <c r="N113" s="225" t="s">
        <v>51</v>
      </c>
      <c r="O113" s="87"/>
      <c r="P113" s="226">
        <f>O113*H113</f>
        <v>0</v>
      </c>
      <c r="Q113" s="226">
        <v>0.0078700000000000003</v>
      </c>
      <c r="R113" s="226">
        <f>Q113*H113</f>
        <v>0.78700000000000003</v>
      </c>
      <c r="S113" s="226">
        <v>0</v>
      </c>
      <c r="T113" s="227">
        <f>S113*H113</f>
        <v>0</v>
      </c>
      <c r="U113" s="41"/>
      <c r="V113" s="41"/>
      <c r="W113" s="41"/>
      <c r="X113" s="41"/>
      <c r="Y113" s="41"/>
      <c r="Z113" s="41"/>
      <c r="AA113" s="41"/>
      <c r="AB113" s="41"/>
      <c r="AC113" s="41"/>
      <c r="AD113" s="41"/>
      <c r="AE113" s="41"/>
      <c r="AR113" s="228" t="s">
        <v>100</v>
      </c>
      <c r="AT113" s="228" t="s">
        <v>301</v>
      </c>
      <c r="AU113" s="228" t="s">
        <v>89</v>
      </c>
      <c r="AY113" s="19" t="s">
        <v>298</v>
      </c>
      <c r="BE113" s="229">
        <f>IF(N113="základní",J113,0)</f>
        <v>0</v>
      </c>
      <c r="BF113" s="229">
        <f>IF(N113="snížená",J113,0)</f>
        <v>0</v>
      </c>
      <c r="BG113" s="229">
        <f>IF(N113="zákl. přenesená",J113,0)</f>
        <v>0</v>
      </c>
      <c r="BH113" s="229">
        <f>IF(N113="sníž. přenesená",J113,0)</f>
        <v>0</v>
      </c>
      <c r="BI113" s="229">
        <f>IF(N113="nulová",J113,0)</f>
        <v>0</v>
      </c>
      <c r="BJ113" s="19" t="s">
        <v>87</v>
      </c>
      <c r="BK113" s="229">
        <f>ROUND(I113*H113,2)</f>
        <v>0</v>
      </c>
      <c r="BL113" s="19" t="s">
        <v>100</v>
      </c>
      <c r="BM113" s="228" t="s">
        <v>1549</v>
      </c>
    </row>
    <row r="114" s="2" customFormat="1">
      <c r="A114" s="41"/>
      <c r="B114" s="42"/>
      <c r="C114" s="43"/>
      <c r="D114" s="245" t="s">
        <v>553</v>
      </c>
      <c r="E114" s="43"/>
      <c r="F114" s="246" t="s">
        <v>1550</v>
      </c>
      <c r="G114" s="43"/>
      <c r="H114" s="43"/>
      <c r="I114" s="247"/>
      <c r="J114" s="43"/>
      <c r="K114" s="43"/>
      <c r="L114" s="47"/>
      <c r="M114" s="248"/>
      <c r="N114" s="249"/>
      <c r="O114" s="87"/>
      <c r="P114" s="87"/>
      <c r="Q114" s="87"/>
      <c r="R114" s="87"/>
      <c r="S114" s="87"/>
      <c r="T114" s="88"/>
      <c r="U114" s="41"/>
      <c r="V114" s="41"/>
      <c r="W114" s="41"/>
      <c r="X114" s="41"/>
      <c r="Y114" s="41"/>
      <c r="Z114" s="41"/>
      <c r="AA114" s="41"/>
      <c r="AB114" s="41"/>
      <c r="AC114" s="41"/>
      <c r="AD114" s="41"/>
      <c r="AE114" s="41"/>
      <c r="AT114" s="19" t="s">
        <v>553</v>
      </c>
      <c r="AU114" s="19" t="s">
        <v>89</v>
      </c>
    </row>
    <row r="115" s="13" customFormat="1">
      <c r="A115" s="13"/>
      <c r="B115" s="255"/>
      <c r="C115" s="256"/>
      <c r="D115" s="250" t="s">
        <v>609</v>
      </c>
      <c r="E115" s="257" t="s">
        <v>35</v>
      </c>
      <c r="F115" s="258" t="s">
        <v>1015</v>
      </c>
      <c r="G115" s="256"/>
      <c r="H115" s="257" t="s">
        <v>35</v>
      </c>
      <c r="I115" s="259"/>
      <c r="J115" s="256"/>
      <c r="K115" s="256"/>
      <c r="L115" s="260"/>
      <c r="M115" s="261"/>
      <c r="N115" s="262"/>
      <c r="O115" s="262"/>
      <c r="P115" s="262"/>
      <c r="Q115" s="262"/>
      <c r="R115" s="262"/>
      <c r="S115" s="262"/>
      <c r="T115" s="263"/>
      <c r="U115" s="13"/>
      <c r="V115" s="13"/>
      <c r="W115" s="13"/>
      <c r="X115" s="13"/>
      <c r="Y115" s="13"/>
      <c r="Z115" s="13"/>
      <c r="AA115" s="13"/>
      <c r="AB115" s="13"/>
      <c r="AC115" s="13"/>
      <c r="AD115" s="13"/>
      <c r="AE115" s="13"/>
      <c r="AT115" s="264" t="s">
        <v>609</v>
      </c>
      <c r="AU115" s="264" t="s">
        <v>89</v>
      </c>
      <c r="AV115" s="13" t="s">
        <v>87</v>
      </c>
      <c r="AW115" s="13" t="s">
        <v>41</v>
      </c>
      <c r="AX115" s="13" t="s">
        <v>80</v>
      </c>
      <c r="AY115" s="264" t="s">
        <v>298</v>
      </c>
    </row>
    <row r="116" s="13" customFormat="1">
      <c r="A116" s="13"/>
      <c r="B116" s="255"/>
      <c r="C116" s="256"/>
      <c r="D116" s="250" t="s">
        <v>609</v>
      </c>
      <c r="E116" s="257" t="s">
        <v>35</v>
      </c>
      <c r="F116" s="258" t="s">
        <v>1551</v>
      </c>
      <c r="G116" s="256"/>
      <c r="H116" s="257" t="s">
        <v>35</v>
      </c>
      <c r="I116" s="259"/>
      <c r="J116" s="256"/>
      <c r="K116" s="256"/>
      <c r="L116" s="260"/>
      <c r="M116" s="261"/>
      <c r="N116" s="262"/>
      <c r="O116" s="262"/>
      <c r="P116" s="262"/>
      <c r="Q116" s="262"/>
      <c r="R116" s="262"/>
      <c r="S116" s="262"/>
      <c r="T116" s="263"/>
      <c r="U116" s="13"/>
      <c r="V116" s="13"/>
      <c r="W116" s="13"/>
      <c r="X116" s="13"/>
      <c r="Y116" s="13"/>
      <c r="Z116" s="13"/>
      <c r="AA116" s="13"/>
      <c r="AB116" s="13"/>
      <c r="AC116" s="13"/>
      <c r="AD116" s="13"/>
      <c r="AE116" s="13"/>
      <c r="AT116" s="264" t="s">
        <v>609</v>
      </c>
      <c r="AU116" s="264" t="s">
        <v>89</v>
      </c>
      <c r="AV116" s="13" t="s">
        <v>87</v>
      </c>
      <c r="AW116" s="13" t="s">
        <v>41</v>
      </c>
      <c r="AX116" s="13" t="s">
        <v>80</v>
      </c>
      <c r="AY116" s="264" t="s">
        <v>298</v>
      </c>
    </row>
    <row r="117" s="14" customFormat="1">
      <c r="A117" s="14"/>
      <c r="B117" s="265"/>
      <c r="C117" s="266"/>
      <c r="D117" s="250" t="s">
        <v>609</v>
      </c>
      <c r="E117" s="267" t="s">
        <v>35</v>
      </c>
      <c r="F117" s="268" t="s">
        <v>1113</v>
      </c>
      <c r="G117" s="266"/>
      <c r="H117" s="269">
        <v>100</v>
      </c>
      <c r="I117" s="270"/>
      <c r="J117" s="266"/>
      <c r="K117" s="266"/>
      <c r="L117" s="271"/>
      <c r="M117" s="272"/>
      <c r="N117" s="273"/>
      <c r="O117" s="273"/>
      <c r="P117" s="273"/>
      <c r="Q117" s="273"/>
      <c r="R117" s="273"/>
      <c r="S117" s="273"/>
      <c r="T117" s="274"/>
      <c r="U117" s="14"/>
      <c r="V117" s="14"/>
      <c r="W117" s="14"/>
      <c r="X117" s="14"/>
      <c r="Y117" s="14"/>
      <c r="Z117" s="14"/>
      <c r="AA117" s="14"/>
      <c r="AB117" s="14"/>
      <c r="AC117" s="14"/>
      <c r="AD117" s="14"/>
      <c r="AE117" s="14"/>
      <c r="AT117" s="275" t="s">
        <v>609</v>
      </c>
      <c r="AU117" s="275" t="s">
        <v>89</v>
      </c>
      <c r="AV117" s="14" t="s">
        <v>89</v>
      </c>
      <c r="AW117" s="14" t="s">
        <v>41</v>
      </c>
      <c r="AX117" s="14" t="s">
        <v>80</v>
      </c>
      <c r="AY117" s="275" t="s">
        <v>298</v>
      </c>
    </row>
    <row r="118" s="15" customFormat="1">
      <c r="A118" s="15"/>
      <c r="B118" s="276"/>
      <c r="C118" s="277"/>
      <c r="D118" s="250" t="s">
        <v>609</v>
      </c>
      <c r="E118" s="278" t="s">
        <v>35</v>
      </c>
      <c r="F118" s="279" t="s">
        <v>612</v>
      </c>
      <c r="G118" s="277"/>
      <c r="H118" s="280">
        <v>100</v>
      </c>
      <c r="I118" s="281"/>
      <c r="J118" s="277"/>
      <c r="K118" s="277"/>
      <c r="L118" s="282"/>
      <c r="M118" s="283"/>
      <c r="N118" s="284"/>
      <c r="O118" s="284"/>
      <c r="P118" s="284"/>
      <c r="Q118" s="284"/>
      <c r="R118" s="284"/>
      <c r="S118" s="284"/>
      <c r="T118" s="285"/>
      <c r="U118" s="15"/>
      <c r="V118" s="15"/>
      <c r="W118" s="15"/>
      <c r="X118" s="15"/>
      <c r="Y118" s="15"/>
      <c r="Z118" s="15"/>
      <c r="AA118" s="15"/>
      <c r="AB118" s="15"/>
      <c r="AC118" s="15"/>
      <c r="AD118" s="15"/>
      <c r="AE118" s="15"/>
      <c r="AT118" s="286" t="s">
        <v>609</v>
      </c>
      <c r="AU118" s="286" t="s">
        <v>89</v>
      </c>
      <c r="AV118" s="15" t="s">
        <v>100</v>
      </c>
      <c r="AW118" s="15" t="s">
        <v>41</v>
      </c>
      <c r="AX118" s="15" t="s">
        <v>87</v>
      </c>
      <c r="AY118" s="286" t="s">
        <v>298</v>
      </c>
    </row>
    <row r="119" s="2" customFormat="1" ht="16.5" customHeight="1">
      <c r="A119" s="41"/>
      <c r="B119" s="42"/>
      <c r="C119" s="217" t="s">
        <v>96</v>
      </c>
      <c r="D119" s="217" t="s">
        <v>301</v>
      </c>
      <c r="E119" s="218" t="s">
        <v>1552</v>
      </c>
      <c r="F119" s="219" t="s">
        <v>1553</v>
      </c>
      <c r="G119" s="220" t="s">
        <v>860</v>
      </c>
      <c r="H119" s="221">
        <v>50</v>
      </c>
      <c r="I119" s="222"/>
      <c r="J119" s="223">
        <f>ROUND(I119*H119,2)</f>
        <v>0</v>
      </c>
      <c r="K119" s="219" t="s">
        <v>551</v>
      </c>
      <c r="L119" s="47"/>
      <c r="M119" s="224" t="s">
        <v>35</v>
      </c>
      <c r="N119" s="225" t="s">
        <v>51</v>
      </c>
      <c r="O119" s="87"/>
      <c r="P119" s="226">
        <f>O119*H119</f>
        <v>0</v>
      </c>
      <c r="Q119" s="226">
        <v>3.0000000000000001E-05</v>
      </c>
      <c r="R119" s="226">
        <f>Q119*H119</f>
        <v>0.0015</v>
      </c>
      <c r="S119" s="226">
        <v>0</v>
      </c>
      <c r="T119" s="227">
        <f>S119*H119</f>
        <v>0</v>
      </c>
      <c r="U119" s="41"/>
      <c r="V119" s="41"/>
      <c r="W119" s="41"/>
      <c r="X119" s="41"/>
      <c r="Y119" s="41"/>
      <c r="Z119" s="41"/>
      <c r="AA119" s="41"/>
      <c r="AB119" s="41"/>
      <c r="AC119" s="41"/>
      <c r="AD119" s="41"/>
      <c r="AE119" s="41"/>
      <c r="AR119" s="228" t="s">
        <v>100</v>
      </c>
      <c r="AT119" s="228" t="s">
        <v>301</v>
      </c>
      <c r="AU119" s="228" t="s">
        <v>89</v>
      </c>
      <c r="AY119" s="19" t="s">
        <v>298</v>
      </c>
      <c r="BE119" s="229">
        <f>IF(N119="základní",J119,0)</f>
        <v>0</v>
      </c>
      <c r="BF119" s="229">
        <f>IF(N119="snížená",J119,0)</f>
        <v>0</v>
      </c>
      <c r="BG119" s="229">
        <f>IF(N119="zákl. přenesená",J119,0)</f>
        <v>0</v>
      </c>
      <c r="BH119" s="229">
        <f>IF(N119="sníž. přenesená",J119,0)</f>
        <v>0</v>
      </c>
      <c r="BI119" s="229">
        <f>IF(N119="nulová",J119,0)</f>
        <v>0</v>
      </c>
      <c r="BJ119" s="19" t="s">
        <v>87</v>
      </c>
      <c r="BK119" s="229">
        <f>ROUND(I119*H119,2)</f>
        <v>0</v>
      </c>
      <c r="BL119" s="19" t="s">
        <v>100</v>
      </c>
      <c r="BM119" s="228" t="s">
        <v>1554</v>
      </c>
    </row>
    <row r="120" s="2" customFormat="1">
      <c r="A120" s="41"/>
      <c r="B120" s="42"/>
      <c r="C120" s="43"/>
      <c r="D120" s="245" t="s">
        <v>553</v>
      </c>
      <c r="E120" s="43"/>
      <c r="F120" s="246" t="s">
        <v>1555</v>
      </c>
      <c r="G120" s="43"/>
      <c r="H120" s="43"/>
      <c r="I120" s="247"/>
      <c r="J120" s="43"/>
      <c r="K120" s="43"/>
      <c r="L120" s="47"/>
      <c r="M120" s="248"/>
      <c r="N120" s="249"/>
      <c r="O120" s="87"/>
      <c r="P120" s="87"/>
      <c r="Q120" s="87"/>
      <c r="R120" s="87"/>
      <c r="S120" s="87"/>
      <c r="T120" s="88"/>
      <c r="U120" s="41"/>
      <c r="V120" s="41"/>
      <c r="W120" s="41"/>
      <c r="X120" s="41"/>
      <c r="Y120" s="41"/>
      <c r="Z120" s="41"/>
      <c r="AA120" s="41"/>
      <c r="AB120" s="41"/>
      <c r="AC120" s="41"/>
      <c r="AD120" s="41"/>
      <c r="AE120" s="41"/>
      <c r="AT120" s="19" t="s">
        <v>553</v>
      </c>
      <c r="AU120" s="19" t="s">
        <v>89</v>
      </c>
    </row>
    <row r="121" s="13" customFormat="1">
      <c r="A121" s="13"/>
      <c r="B121" s="255"/>
      <c r="C121" s="256"/>
      <c r="D121" s="250" t="s">
        <v>609</v>
      </c>
      <c r="E121" s="257" t="s">
        <v>35</v>
      </c>
      <c r="F121" s="258" t="s">
        <v>1015</v>
      </c>
      <c r="G121" s="256"/>
      <c r="H121" s="257" t="s">
        <v>35</v>
      </c>
      <c r="I121" s="259"/>
      <c r="J121" s="256"/>
      <c r="K121" s="256"/>
      <c r="L121" s="260"/>
      <c r="M121" s="261"/>
      <c r="N121" s="262"/>
      <c r="O121" s="262"/>
      <c r="P121" s="262"/>
      <c r="Q121" s="262"/>
      <c r="R121" s="262"/>
      <c r="S121" s="262"/>
      <c r="T121" s="263"/>
      <c r="U121" s="13"/>
      <c r="V121" s="13"/>
      <c r="W121" s="13"/>
      <c r="X121" s="13"/>
      <c r="Y121" s="13"/>
      <c r="Z121" s="13"/>
      <c r="AA121" s="13"/>
      <c r="AB121" s="13"/>
      <c r="AC121" s="13"/>
      <c r="AD121" s="13"/>
      <c r="AE121" s="13"/>
      <c r="AT121" s="264" t="s">
        <v>609</v>
      </c>
      <c r="AU121" s="264" t="s">
        <v>89</v>
      </c>
      <c r="AV121" s="13" t="s">
        <v>87</v>
      </c>
      <c r="AW121" s="13" t="s">
        <v>41</v>
      </c>
      <c r="AX121" s="13" t="s">
        <v>80</v>
      </c>
      <c r="AY121" s="264" t="s">
        <v>298</v>
      </c>
    </row>
    <row r="122" s="13" customFormat="1">
      <c r="A122" s="13"/>
      <c r="B122" s="255"/>
      <c r="C122" s="256"/>
      <c r="D122" s="250" t="s">
        <v>609</v>
      </c>
      <c r="E122" s="257" t="s">
        <v>35</v>
      </c>
      <c r="F122" s="258" t="s">
        <v>1551</v>
      </c>
      <c r="G122" s="256"/>
      <c r="H122" s="257" t="s">
        <v>35</v>
      </c>
      <c r="I122" s="259"/>
      <c r="J122" s="256"/>
      <c r="K122" s="256"/>
      <c r="L122" s="260"/>
      <c r="M122" s="261"/>
      <c r="N122" s="262"/>
      <c r="O122" s="262"/>
      <c r="P122" s="262"/>
      <c r="Q122" s="262"/>
      <c r="R122" s="262"/>
      <c r="S122" s="262"/>
      <c r="T122" s="263"/>
      <c r="U122" s="13"/>
      <c r="V122" s="13"/>
      <c r="W122" s="13"/>
      <c r="X122" s="13"/>
      <c r="Y122" s="13"/>
      <c r="Z122" s="13"/>
      <c r="AA122" s="13"/>
      <c r="AB122" s="13"/>
      <c r="AC122" s="13"/>
      <c r="AD122" s="13"/>
      <c r="AE122" s="13"/>
      <c r="AT122" s="264" t="s">
        <v>609</v>
      </c>
      <c r="AU122" s="264" t="s">
        <v>89</v>
      </c>
      <c r="AV122" s="13" t="s">
        <v>87</v>
      </c>
      <c r="AW122" s="13" t="s">
        <v>41</v>
      </c>
      <c r="AX122" s="13" t="s">
        <v>80</v>
      </c>
      <c r="AY122" s="264" t="s">
        <v>298</v>
      </c>
    </row>
    <row r="123" s="13" customFormat="1">
      <c r="A123" s="13"/>
      <c r="B123" s="255"/>
      <c r="C123" s="256"/>
      <c r="D123" s="250" t="s">
        <v>609</v>
      </c>
      <c r="E123" s="257" t="s">
        <v>35</v>
      </c>
      <c r="F123" s="258" t="s">
        <v>1556</v>
      </c>
      <c r="G123" s="256"/>
      <c r="H123" s="257" t="s">
        <v>35</v>
      </c>
      <c r="I123" s="259"/>
      <c r="J123" s="256"/>
      <c r="K123" s="256"/>
      <c r="L123" s="260"/>
      <c r="M123" s="261"/>
      <c r="N123" s="262"/>
      <c r="O123" s="262"/>
      <c r="P123" s="262"/>
      <c r="Q123" s="262"/>
      <c r="R123" s="262"/>
      <c r="S123" s="262"/>
      <c r="T123" s="263"/>
      <c r="U123" s="13"/>
      <c r="V123" s="13"/>
      <c r="W123" s="13"/>
      <c r="X123" s="13"/>
      <c r="Y123" s="13"/>
      <c r="Z123" s="13"/>
      <c r="AA123" s="13"/>
      <c r="AB123" s="13"/>
      <c r="AC123" s="13"/>
      <c r="AD123" s="13"/>
      <c r="AE123" s="13"/>
      <c r="AT123" s="264" t="s">
        <v>609</v>
      </c>
      <c r="AU123" s="264" t="s">
        <v>89</v>
      </c>
      <c r="AV123" s="13" t="s">
        <v>87</v>
      </c>
      <c r="AW123" s="13" t="s">
        <v>41</v>
      </c>
      <c r="AX123" s="13" t="s">
        <v>80</v>
      </c>
      <c r="AY123" s="264" t="s">
        <v>298</v>
      </c>
    </row>
    <row r="124" s="14" customFormat="1">
      <c r="A124" s="14"/>
      <c r="B124" s="265"/>
      <c r="C124" s="266"/>
      <c r="D124" s="250" t="s">
        <v>609</v>
      </c>
      <c r="E124" s="267" t="s">
        <v>35</v>
      </c>
      <c r="F124" s="268" t="s">
        <v>498</v>
      </c>
      <c r="G124" s="266"/>
      <c r="H124" s="269">
        <v>50</v>
      </c>
      <c r="I124" s="270"/>
      <c r="J124" s="266"/>
      <c r="K124" s="266"/>
      <c r="L124" s="271"/>
      <c r="M124" s="272"/>
      <c r="N124" s="273"/>
      <c r="O124" s="273"/>
      <c r="P124" s="273"/>
      <c r="Q124" s="273"/>
      <c r="R124" s="273"/>
      <c r="S124" s="273"/>
      <c r="T124" s="274"/>
      <c r="U124" s="14"/>
      <c r="V124" s="14"/>
      <c r="W124" s="14"/>
      <c r="X124" s="14"/>
      <c r="Y124" s="14"/>
      <c r="Z124" s="14"/>
      <c r="AA124" s="14"/>
      <c r="AB124" s="14"/>
      <c r="AC124" s="14"/>
      <c r="AD124" s="14"/>
      <c r="AE124" s="14"/>
      <c r="AT124" s="275" t="s">
        <v>609</v>
      </c>
      <c r="AU124" s="275" t="s">
        <v>89</v>
      </c>
      <c r="AV124" s="14" t="s">
        <v>89</v>
      </c>
      <c r="AW124" s="14" t="s">
        <v>41</v>
      </c>
      <c r="AX124" s="14" t="s">
        <v>80</v>
      </c>
      <c r="AY124" s="275" t="s">
        <v>298</v>
      </c>
    </row>
    <row r="125" s="15" customFormat="1">
      <c r="A125" s="15"/>
      <c r="B125" s="276"/>
      <c r="C125" s="277"/>
      <c r="D125" s="250" t="s">
        <v>609</v>
      </c>
      <c r="E125" s="278" t="s">
        <v>35</v>
      </c>
      <c r="F125" s="279" t="s">
        <v>612</v>
      </c>
      <c r="G125" s="277"/>
      <c r="H125" s="280">
        <v>50</v>
      </c>
      <c r="I125" s="281"/>
      <c r="J125" s="277"/>
      <c r="K125" s="277"/>
      <c r="L125" s="282"/>
      <c r="M125" s="283"/>
      <c r="N125" s="284"/>
      <c r="O125" s="284"/>
      <c r="P125" s="284"/>
      <c r="Q125" s="284"/>
      <c r="R125" s="284"/>
      <c r="S125" s="284"/>
      <c r="T125" s="285"/>
      <c r="U125" s="15"/>
      <c r="V125" s="15"/>
      <c r="W125" s="15"/>
      <c r="X125" s="15"/>
      <c r="Y125" s="15"/>
      <c r="Z125" s="15"/>
      <c r="AA125" s="15"/>
      <c r="AB125" s="15"/>
      <c r="AC125" s="15"/>
      <c r="AD125" s="15"/>
      <c r="AE125" s="15"/>
      <c r="AT125" s="286" t="s">
        <v>609</v>
      </c>
      <c r="AU125" s="286" t="s">
        <v>89</v>
      </c>
      <c r="AV125" s="15" t="s">
        <v>100</v>
      </c>
      <c r="AW125" s="15" t="s">
        <v>41</v>
      </c>
      <c r="AX125" s="15" t="s">
        <v>87</v>
      </c>
      <c r="AY125" s="286" t="s">
        <v>298</v>
      </c>
    </row>
    <row r="126" s="2" customFormat="1" ht="16.5" customHeight="1">
      <c r="A126" s="41"/>
      <c r="B126" s="42"/>
      <c r="C126" s="217" t="s">
        <v>100</v>
      </c>
      <c r="D126" s="217" t="s">
        <v>301</v>
      </c>
      <c r="E126" s="218" t="s">
        <v>1557</v>
      </c>
      <c r="F126" s="219" t="s">
        <v>1558</v>
      </c>
      <c r="G126" s="220" t="s">
        <v>658</v>
      </c>
      <c r="H126" s="221">
        <v>166.667</v>
      </c>
      <c r="I126" s="222"/>
      <c r="J126" s="223">
        <f>ROUND(I126*H126,2)</f>
        <v>0</v>
      </c>
      <c r="K126" s="219" t="s">
        <v>551</v>
      </c>
      <c r="L126" s="47"/>
      <c r="M126" s="224" t="s">
        <v>35</v>
      </c>
      <c r="N126" s="225" t="s">
        <v>51</v>
      </c>
      <c r="O126" s="87"/>
      <c r="P126" s="226">
        <f>O126*H126</f>
        <v>0</v>
      </c>
      <c r="Q126" s="226">
        <v>0</v>
      </c>
      <c r="R126" s="226">
        <f>Q126*H126</f>
        <v>0</v>
      </c>
      <c r="S126" s="226">
        <v>0</v>
      </c>
      <c r="T126" s="227">
        <f>S126*H126</f>
        <v>0</v>
      </c>
      <c r="U126" s="41"/>
      <c r="V126" s="41"/>
      <c r="W126" s="41"/>
      <c r="X126" s="41"/>
      <c r="Y126" s="41"/>
      <c r="Z126" s="41"/>
      <c r="AA126" s="41"/>
      <c r="AB126" s="41"/>
      <c r="AC126" s="41"/>
      <c r="AD126" s="41"/>
      <c r="AE126" s="41"/>
      <c r="AR126" s="228" t="s">
        <v>100</v>
      </c>
      <c r="AT126" s="228" t="s">
        <v>301</v>
      </c>
      <c r="AU126" s="228" t="s">
        <v>89</v>
      </c>
      <c r="AY126" s="19" t="s">
        <v>298</v>
      </c>
      <c r="BE126" s="229">
        <f>IF(N126="základní",J126,0)</f>
        <v>0</v>
      </c>
      <c r="BF126" s="229">
        <f>IF(N126="snížená",J126,0)</f>
        <v>0</v>
      </c>
      <c r="BG126" s="229">
        <f>IF(N126="zákl. přenesená",J126,0)</f>
        <v>0</v>
      </c>
      <c r="BH126" s="229">
        <f>IF(N126="sníž. přenesená",J126,0)</f>
        <v>0</v>
      </c>
      <c r="BI126" s="229">
        <f>IF(N126="nulová",J126,0)</f>
        <v>0</v>
      </c>
      <c r="BJ126" s="19" t="s">
        <v>87</v>
      </c>
      <c r="BK126" s="229">
        <f>ROUND(I126*H126,2)</f>
        <v>0</v>
      </c>
      <c r="BL126" s="19" t="s">
        <v>100</v>
      </c>
      <c r="BM126" s="228" t="s">
        <v>1559</v>
      </c>
    </row>
    <row r="127" s="2" customFormat="1">
      <c r="A127" s="41"/>
      <c r="B127" s="42"/>
      <c r="C127" s="43"/>
      <c r="D127" s="245" t="s">
        <v>553</v>
      </c>
      <c r="E127" s="43"/>
      <c r="F127" s="246" t="s">
        <v>1560</v>
      </c>
      <c r="G127" s="43"/>
      <c r="H127" s="43"/>
      <c r="I127" s="247"/>
      <c r="J127" s="43"/>
      <c r="K127" s="43"/>
      <c r="L127" s="47"/>
      <c r="M127" s="248"/>
      <c r="N127" s="249"/>
      <c r="O127" s="87"/>
      <c r="P127" s="87"/>
      <c r="Q127" s="87"/>
      <c r="R127" s="87"/>
      <c r="S127" s="87"/>
      <c r="T127" s="88"/>
      <c r="U127" s="41"/>
      <c r="V127" s="41"/>
      <c r="W127" s="41"/>
      <c r="X127" s="41"/>
      <c r="Y127" s="41"/>
      <c r="Z127" s="41"/>
      <c r="AA127" s="41"/>
      <c r="AB127" s="41"/>
      <c r="AC127" s="41"/>
      <c r="AD127" s="41"/>
      <c r="AE127" s="41"/>
      <c r="AT127" s="19" t="s">
        <v>553</v>
      </c>
      <c r="AU127" s="19" t="s">
        <v>89</v>
      </c>
    </row>
    <row r="128" s="13" customFormat="1">
      <c r="A128" s="13"/>
      <c r="B128" s="255"/>
      <c r="C128" s="256"/>
      <c r="D128" s="250" t="s">
        <v>609</v>
      </c>
      <c r="E128" s="257" t="s">
        <v>35</v>
      </c>
      <c r="F128" s="258" t="s">
        <v>1015</v>
      </c>
      <c r="G128" s="256"/>
      <c r="H128" s="257" t="s">
        <v>35</v>
      </c>
      <c r="I128" s="259"/>
      <c r="J128" s="256"/>
      <c r="K128" s="256"/>
      <c r="L128" s="260"/>
      <c r="M128" s="261"/>
      <c r="N128" s="262"/>
      <c r="O128" s="262"/>
      <c r="P128" s="262"/>
      <c r="Q128" s="262"/>
      <c r="R128" s="262"/>
      <c r="S128" s="262"/>
      <c r="T128" s="263"/>
      <c r="U128" s="13"/>
      <c r="V128" s="13"/>
      <c r="W128" s="13"/>
      <c r="X128" s="13"/>
      <c r="Y128" s="13"/>
      <c r="Z128" s="13"/>
      <c r="AA128" s="13"/>
      <c r="AB128" s="13"/>
      <c r="AC128" s="13"/>
      <c r="AD128" s="13"/>
      <c r="AE128" s="13"/>
      <c r="AT128" s="264" t="s">
        <v>609</v>
      </c>
      <c r="AU128" s="264" t="s">
        <v>89</v>
      </c>
      <c r="AV128" s="13" t="s">
        <v>87</v>
      </c>
      <c r="AW128" s="13" t="s">
        <v>41</v>
      </c>
      <c r="AX128" s="13" t="s">
        <v>80</v>
      </c>
      <c r="AY128" s="264" t="s">
        <v>298</v>
      </c>
    </row>
    <row r="129" s="13" customFormat="1">
      <c r="A129" s="13"/>
      <c r="B129" s="255"/>
      <c r="C129" s="256"/>
      <c r="D129" s="250" t="s">
        <v>609</v>
      </c>
      <c r="E129" s="257" t="s">
        <v>35</v>
      </c>
      <c r="F129" s="258" t="s">
        <v>1561</v>
      </c>
      <c r="G129" s="256"/>
      <c r="H129" s="257" t="s">
        <v>35</v>
      </c>
      <c r="I129" s="259"/>
      <c r="J129" s="256"/>
      <c r="K129" s="256"/>
      <c r="L129" s="260"/>
      <c r="M129" s="261"/>
      <c r="N129" s="262"/>
      <c r="O129" s="262"/>
      <c r="P129" s="262"/>
      <c r="Q129" s="262"/>
      <c r="R129" s="262"/>
      <c r="S129" s="262"/>
      <c r="T129" s="263"/>
      <c r="U129" s="13"/>
      <c r="V129" s="13"/>
      <c r="W129" s="13"/>
      <c r="X129" s="13"/>
      <c r="Y129" s="13"/>
      <c r="Z129" s="13"/>
      <c r="AA129" s="13"/>
      <c r="AB129" s="13"/>
      <c r="AC129" s="13"/>
      <c r="AD129" s="13"/>
      <c r="AE129" s="13"/>
      <c r="AT129" s="264" t="s">
        <v>609</v>
      </c>
      <c r="AU129" s="264" t="s">
        <v>89</v>
      </c>
      <c r="AV129" s="13" t="s">
        <v>87</v>
      </c>
      <c r="AW129" s="13" t="s">
        <v>41</v>
      </c>
      <c r="AX129" s="13" t="s">
        <v>80</v>
      </c>
      <c r="AY129" s="264" t="s">
        <v>298</v>
      </c>
    </row>
    <row r="130" s="14" customFormat="1">
      <c r="A130" s="14"/>
      <c r="B130" s="265"/>
      <c r="C130" s="266"/>
      <c r="D130" s="250" t="s">
        <v>609</v>
      </c>
      <c r="E130" s="267" t="s">
        <v>35</v>
      </c>
      <c r="F130" s="268" t="s">
        <v>1562</v>
      </c>
      <c r="G130" s="266"/>
      <c r="H130" s="269">
        <v>166.667</v>
      </c>
      <c r="I130" s="270"/>
      <c r="J130" s="266"/>
      <c r="K130" s="266"/>
      <c r="L130" s="271"/>
      <c r="M130" s="272"/>
      <c r="N130" s="273"/>
      <c r="O130" s="273"/>
      <c r="P130" s="273"/>
      <c r="Q130" s="273"/>
      <c r="R130" s="273"/>
      <c r="S130" s="273"/>
      <c r="T130" s="274"/>
      <c r="U130" s="14"/>
      <c r="V130" s="14"/>
      <c r="W130" s="14"/>
      <c r="X130" s="14"/>
      <c r="Y130" s="14"/>
      <c r="Z130" s="14"/>
      <c r="AA130" s="14"/>
      <c r="AB130" s="14"/>
      <c r="AC130" s="14"/>
      <c r="AD130" s="14"/>
      <c r="AE130" s="14"/>
      <c r="AT130" s="275" t="s">
        <v>609</v>
      </c>
      <c r="AU130" s="275" t="s">
        <v>89</v>
      </c>
      <c r="AV130" s="14" t="s">
        <v>89</v>
      </c>
      <c r="AW130" s="14" t="s">
        <v>41</v>
      </c>
      <c r="AX130" s="14" t="s">
        <v>80</v>
      </c>
      <c r="AY130" s="275" t="s">
        <v>298</v>
      </c>
    </row>
    <row r="131" s="13" customFormat="1">
      <c r="A131" s="13"/>
      <c r="B131" s="255"/>
      <c r="C131" s="256"/>
      <c r="D131" s="250" t="s">
        <v>609</v>
      </c>
      <c r="E131" s="257" t="s">
        <v>35</v>
      </c>
      <c r="F131" s="258" t="s">
        <v>1563</v>
      </c>
      <c r="G131" s="256"/>
      <c r="H131" s="257" t="s">
        <v>35</v>
      </c>
      <c r="I131" s="259"/>
      <c r="J131" s="256"/>
      <c r="K131" s="256"/>
      <c r="L131" s="260"/>
      <c r="M131" s="261"/>
      <c r="N131" s="262"/>
      <c r="O131" s="262"/>
      <c r="P131" s="262"/>
      <c r="Q131" s="262"/>
      <c r="R131" s="262"/>
      <c r="S131" s="262"/>
      <c r="T131" s="263"/>
      <c r="U131" s="13"/>
      <c r="V131" s="13"/>
      <c r="W131" s="13"/>
      <c r="X131" s="13"/>
      <c r="Y131" s="13"/>
      <c r="Z131" s="13"/>
      <c r="AA131" s="13"/>
      <c r="AB131" s="13"/>
      <c r="AC131" s="13"/>
      <c r="AD131" s="13"/>
      <c r="AE131" s="13"/>
      <c r="AT131" s="264" t="s">
        <v>609</v>
      </c>
      <c r="AU131" s="264" t="s">
        <v>89</v>
      </c>
      <c r="AV131" s="13" t="s">
        <v>87</v>
      </c>
      <c r="AW131" s="13" t="s">
        <v>41</v>
      </c>
      <c r="AX131" s="13" t="s">
        <v>80</v>
      </c>
      <c r="AY131" s="264" t="s">
        <v>298</v>
      </c>
    </row>
    <row r="132" s="15" customFormat="1">
      <c r="A132" s="15"/>
      <c r="B132" s="276"/>
      <c r="C132" s="277"/>
      <c r="D132" s="250" t="s">
        <v>609</v>
      </c>
      <c r="E132" s="278" t="s">
        <v>35</v>
      </c>
      <c r="F132" s="279" t="s">
        <v>612</v>
      </c>
      <c r="G132" s="277"/>
      <c r="H132" s="280">
        <v>166.667</v>
      </c>
      <c r="I132" s="281"/>
      <c r="J132" s="277"/>
      <c r="K132" s="277"/>
      <c r="L132" s="282"/>
      <c r="M132" s="283"/>
      <c r="N132" s="284"/>
      <c r="O132" s="284"/>
      <c r="P132" s="284"/>
      <c r="Q132" s="284"/>
      <c r="R132" s="284"/>
      <c r="S132" s="284"/>
      <c r="T132" s="285"/>
      <c r="U132" s="15"/>
      <c r="V132" s="15"/>
      <c r="W132" s="15"/>
      <c r="X132" s="15"/>
      <c r="Y132" s="15"/>
      <c r="Z132" s="15"/>
      <c r="AA132" s="15"/>
      <c r="AB132" s="15"/>
      <c r="AC132" s="15"/>
      <c r="AD132" s="15"/>
      <c r="AE132" s="15"/>
      <c r="AT132" s="286" t="s">
        <v>609</v>
      </c>
      <c r="AU132" s="286" t="s">
        <v>89</v>
      </c>
      <c r="AV132" s="15" t="s">
        <v>100</v>
      </c>
      <c r="AW132" s="15" t="s">
        <v>41</v>
      </c>
      <c r="AX132" s="15" t="s">
        <v>87</v>
      </c>
      <c r="AY132" s="286" t="s">
        <v>298</v>
      </c>
    </row>
    <row r="133" s="2" customFormat="1" ht="24.15" customHeight="1">
      <c r="A133" s="41"/>
      <c r="B133" s="42"/>
      <c r="C133" s="217" t="s">
        <v>104</v>
      </c>
      <c r="D133" s="217" t="s">
        <v>301</v>
      </c>
      <c r="E133" s="218" t="s">
        <v>1564</v>
      </c>
      <c r="F133" s="219" t="s">
        <v>1565</v>
      </c>
      <c r="G133" s="220" t="s">
        <v>606</v>
      </c>
      <c r="H133" s="221">
        <v>1397.0999999999999</v>
      </c>
      <c r="I133" s="222"/>
      <c r="J133" s="223">
        <f>ROUND(I133*H133,2)</f>
        <v>0</v>
      </c>
      <c r="K133" s="219" t="s">
        <v>551</v>
      </c>
      <c r="L133" s="47"/>
      <c r="M133" s="224" t="s">
        <v>35</v>
      </c>
      <c r="N133" s="225" t="s">
        <v>51</v>
      </c>
      <c r="O133" s="87"/>
      <c r="P133" s="226">
        <f>O133*H133</f>
        <v>0</v>
      </c>
      <c r="Q133" s="226">
        <v>0</v>
      </c>
      <c r="R133" s="226">
        <f>Q133*H133</f>
        <v>0</v>
      </c>
      <c r="S133" s="226">
        <v>0</v>
      </c>
      <c r="T133" s="227">
        <f>S133*H133</f>
        <v>0</v>
      </c>
      <c r="U133" s="41"/>
      <c r="V133" s="41"/>
      <c r="W133" s="41"/>
      <c r="X133" s="41"/>
      <c r="Y133" s="41"/>
      <c r="Z133" s="41"/>
      <c r="AA133" s="41"/>
      <c r="AB133" s="41"/>
      <c r="AC133" s="41"/>
      <c r="AD133" s="41"/>
      <c r="AE133" s="41"/>
      <c r="AR133" s="228" t="s">
        <v>100</v>
      </c>
      <c r="AT133" s="228" t="s">
        <v>301</v>
      </c>
      <c r="AU133" s="228" t="s">
        <v>89</v>
      </c>
      <c r="AY133" s="19" t="s">
        <v>298</v>
      </c>
      <c r="BE133" s="229">
        <f>IF(N133="základní",J133,0)</f>
        <v>0</v>
      </c>
      <c r="BF133" s="229">
        <f>IF(N133="snížená",J133,0)</f>
        <v>0</v>
      </c>
      <c r="BG133" s="229">
        <f>IF(N133="zákl. přenesená",J133,0)</f>
        <v>0</v>
      </c>
      <c r="BH133" s="229">
        <f>IF(N133="sníž. přenesená",J133,0)</f>
        <v>0</v>
      </c>
      <c r="BI133" s="229">
        <f>IF(N133="nulová",J133,0)</f>
        <v>0</v>
      </c>
      <c r="BJ133" s="19" t="s">
        <v>87</v>
      </c>
      <c r="BK133" s="229">
        <f>ROUND(I133*H133,2)</f>
        <v>0</v>
      </c>
      <c r="BL133" s="19" t="s">
        <v>100</v>
      </c>
      <c r="BM133" s="228" t="s">
        <v>1566</v>
      </c>
    </row>
    <row r="134" s="2" customFormat="1">
      <c r="A134" s="41"/>
      <c r="B134" s="42"/>
      <c r="C134" s="43"/>
      <c r="D134" s="245" t="s">
        <v>553</v>
      </c>
      <c r="E134" s="43"/>
      <c r="F134" s="246" t="s">
        <v>1567</v>
      </c>
      <c r="G134" s="43"/>
      <c r="H134" s="43"/>
      <c r="I134" s="247"/>
      <c r="J134" s="43"/>
      <c r="K134" s="43"/>
      <c r="L134" s="47"/>
      <c r="M134" s="248"/>
      <c r="N134" s="249"/>
      <c r="O134" s="87"/>
      <c r="P134" s="87"/>
      <c r="Q134" s="87"/>
      <c r="R134" s="87"/>
      <c r="S134" s="87"/>
      <c r="T134" s="88"/>
      <c r="U134" s="41"/>
      <c r="V134" s="41"/>
      <c r="W134" s="41"/>
      <c r="X134" s="41"/>
      <c r="Y134" s="41"/>
      <c r="Z134" s="41"/>
      <c r="AA134" s="41"/>
      <c r="AB134" s="41"/>
      <c r="AC134" s="41"/>
      <c r="AD134" s="41"/>
      <c r="AE134" s="41"/>
      <c r="AT134" s="19" t="s">
        <v>553</v>
      </c>
      <c r="AU134" s="19" t="s">
        <v>89</v>
      </c>
    </row>
    <row r="135" s="13" customFormat="1">
      <c r="A135" s="13"/>
      <c r="B135" s="255"/>
      <c r="C135" s="256"/>
      <c r="D135" s="250" t="s">
        <v>609</v>
      </c>
      <c r="E135" s="257" t="s">
        <v>35</v>
      </c>
      <c r="F135" s="258" t="s">
        <v>1015</v>
      </c>
      <c r="G135" s="256"/>
      <c r="H135" s="257" t="s">
        <v>35</v>
      </c>
      <c r="I135" s="259"/>
      <c r="J135" s="256"/>
      <c r="K135" s="256"/>
      <c r="L135" s="260"/>
      <c r="M135" s="261"/>
      <c r="N135" s="262"/>
      <c r="O135" s="262"/>
      <c r="P135" s="262"/>
      <c r="Q135" s="262"/>
      <c r="R135" s="262"/>
      <c r="S135" s="262"/>
      <c r="T135" s="263"/>
      <c r="U135" s="13"/>
      <c r="V135" s="13"/>
      <c r="W135" s="13"/>
      <c r="X135" s="13"/>
      <c r="Y135" s="13"/>
      <c r="Z135" s="13"/>
      <c r="AA135" s="13"/>
      <c r="AB135" s="13"/>
      <c r="AC135" s="13"/>
      <c r="AD135" s="13"/>
      <c r="AE135" s="13"/>
      <c r="AT135" s="264" t="s">
        <v>609</v>
      </c>
      <c r="AU135" s="264" t="s">
        <v>89</v>
      </c>
      <c r="AV135" s="13" t="s">
        <v>87</v>
      </c>
      <c r="AW135" s="13" t="s">
        <v>41</v>
      </c>
      <c r="AX135" s="13" t="s">
        <v>80</v>
      </c>
      <c r="AY135" s="264" t="s">
        <v>298</v>
      </c>
    </row>
    <row r="136" s="13" customFormat="1">
      <c r="A136" s="13"/>
      <c r="B136" s="255"/>
      <c r="C136" s="256"/>
      <c r="D136" s="250" t="s">
        <v>609</v>
      </c>
      <c r="E136" s="257" t="s">
        <v>35</v>
      </c>
      <c r="F136" s="258" t="s">
        <v>1568</v>
      </c>
      <c r="G136" s="256"/>
      <c r="H136" s="257" t="s">
        <v>35</v>
      </c>
      <c r="I136" s="259"/>
      <c r="J136" s="256"/>
      <c r="K136" s="256"/>
      <c r="L136" s="260"/>
      <c r="M136" s="261"/>
      <c r="N136" s="262"/>
      <c r="O136" s="262"/>
      <c r="P136" s="262"/>
      <c r="Q136" s="262"/>
      <c r="R136" s="262"/>
      <c r="S136" s="262"/>
      <c r="T136" s="263"/>
      <c r="U136" s="13"/>
      <c r="V136" s="13"/>
      <c r="W136" s="13"/>
      <c r="X136" s="13"/>
      <c r="Y136" s="13"/>
      <c r="Z136" s="13"/>
      <c r="AA136" s="13"/>
      <c r="AB136" s="13"/>
      <c r="AC136" s="13"/>
      <c r="AD136" s="13"/>
      <c r="AE136" s="13"/>
      <c r="AT136" s="264" t="s">
        <v>609</v>
      </c>
      <c r="AU136" s="264" t="s">
        <v>89</v>
      </c>
      <c r="AV136" s="13" t="s">
        <v>87</v>
      </c>
      <c r="AW136" s="13" t="s">
        <v>41</v>
      </c>
      <c r="AX136" s="13" t="s">
        <v>80</v>
      </c>
      <c r="AY136" s="264" t="s">
        <v>298</v>
      </c>
    </row>
    <row r="137" s="13" customFormat="1">
      <c r="A137" s="13"/>
      <c r="B137" s="255"/>
      <c r="C137" s="256"/>
      <c r="D137" s="250" t="s">
        <v>609</v>
      </c>
      <c r="E137" s="257" t="s">
        <v>35</v>
      </c>
      <c r="F137" s="258" t="s">
        <v>1569</v>
      </c>
      <c r="G137" s="256"/>
      <c r="H137" s="257" t="s">
        <v>35</v>
      </c>
      <c r="I137" s="259"/>
      <c r="J137" s="256"/>
      <c r="K137" s="256"/>
      <c r="L137" s="260"/>
      <c r="M137" s="261"/>
      <c r="N137" s="262"/>
      <c r="O137" s="262"/>
      <c r="P137" s="262"/>
      <c r="Q137" s="262"/>
      <c r="R137" s="262"/>
      <c r="S137" s="262"/>
      <c r="T137" s="263"/>
      <c r="U137" s="13"/>
      <c r="V137" s="13"/>
      <c r="W137" s="13"/>
      <c r="X137" s="13"/>
      <c r="Y137" s="13"/>
      <c r="Z137" s="13"/>
      <c r="AA137" s="13"/>
      <c r="AB137" s="13"/>
      <c r="AC137" s="13"/>
      <c r="AD137" s="13"/>
      <c r="AE137" s="13"/>
      <c r="AT137" s="264" t="s">
        <v>609</v>
      </c>
      <c r="AU137" s="264" t="s">
        <v>89</v>
      </c>
      <c r="AV137" s="13" t="s">
        <v>87</v>
      </c>
      <c r="AW137" s="13" t="s">
        <v>41</v>
      </c>
      <c r="AX137" s="13" t="s">
        <v>80</v>
      </c>
      <c r="AY137" s="264" t="s">
        <v>298</v>
      </c>
    </row>
    <row r="138" s="14" customFormat="1">
      <c r="A138" s="14"/>
      <c r="B138" s="265"/>
      <c r="C138" s="266"/>
      <c r="D138" s="250" t="s">
        <v>609</v>
      </c>
      <c r="E138" s="267" t="s">
        <v>35</v>
      </c>
      <c r="F138" s="268" t="s">
        <v>1570</v>
      </c>
      <c r="G138" s="266"/>
      <c r="H138" s="269">
        <v>39.5</v>
      </c>
      <c r="I138" s="270"/>
      <c r="J138" s="266"/>
      <c r="K138" s="266"/>
      <c r="L138" s="271"/>
      <c r="M138" s="272"/>
      <c r="N138" s="273"/>
      <c r="O138" s="273"/>
      <c r="P138" s="273"/>
      <c r="Q138" s="273"/>
      <c r="R138" s="273"/>
      <c r="S138" s="273"/>
      <c r="T138" s="274"/>
      <c r="U138" s="14"/>
      <c r="V138" s="14"/>
      <c r="W138" s="14"/>
      <c r="X138" s="14"/>
      <c r="Y138" s="14"/>
      <c r="Z138" s="14"/>
      <c r="AA138" s="14"/>
      <c r="AB138" s="14"/>
      <c r="AC138" s="14"/>
      <c r="AD138" s="14"/>
      <c r="AE138" s="14"/>
      <c r="AT138" s="275" t="s">
        <v>609</v>
      </c>
      <c r="AU138" s="275" t="s">
        <v>89</v>
      </c>
      <c r="AV138" s="14" t="s">
        <v>89</v>
      </c>
      <c r="AW138" s="14" t="s">
        <v>41</v>
      </c>
      <c r="AX138" s="14" t="s">
        <v>80</v>
      </c>
      <c r="AY138" s="275" t="s">
        <v>298</v>
      </c>
    </row>
    <row r="139" s="13" customFormat="1">
      <c r="A139" s="13"/>
      <c r="B139" s="255"/>
      <c r="C139" s="256"/>
      <c r="D139" s="250" t="s">
        <v>609</v>
      </c>
      <c r="E139" s="257" t="s">
        <v>35</v>
      </c>
      <c r="F139" s="258" t="s">
        <v>1571</v>
      </c>
      <c r="G139" s="256"/>
      <c r="H139" s="257" t="s">
        <v>35</v>
      </c>
      <c r="I139" s="259"/>
      <c r="J139" s="256"/>
      <c r="K139" s="256"/>
      <c r="L139" s="260"/>
      <c r="M139" s="261"/>
      <c r="N139" s="262"/>
      <c r="O139" s="262"/>
      <c r="P139" s="262"/>
      <c r="Q139" s="262"/>
      <c r="R139" s="262"/>
      <c r="S139" s="262"/>
      <c r="T139" s="263"/>
      <c r="U139" s="13"/>
      <c r="V139" s="13"/>
      <c r="W139" s="13"/>
      <c r="X139" s="13"/>
      <c r="Y139" s="13"/>
      <c r="Z139" s="13"/>
      <c r="AA139" s="13"/>
      <c r="AB139" s="13"/>
      <c r="AC139" s="13"/>
      <c r="AD139" s="13"/>
      <c r="AE139" s="13"/>
      <c r="AT139" s="264" t="s">
        <v>609</v>
      </c>
      <c r="AU139" s="264" t="s">
        <v>89</v>
      </c>
      <c r="AV139" s="13" t="s">
        <v>87</v>
      </c>
      <c r="AW139" s="13" t="s">
        <v>41</v>
      </c>
      <c r="AX139" s="13" t="s">
        <v>80</v>
      </c>
      <c r="AY139" s="264" t="s">
        <v>298</v>
      </c>
    </row>
    <row r="140" s="13" customFormat="1">
      <c r="A140" s="13"/>
      <c r="B140" s="255"/>
      <c r="C140" s="256"/>
      <c r="D140" s="250" t="s">
        <v>609</v>
      </c>
      <c r="E140" s="257" t="s">
        <v>35</v>
      </c>
      <c r="F140" s="258" t="s">
        <v>1572</v>
      </c>
      <c r="G140" s="256"/>
      <c r="H140" s="257" t="s">
        <v>35</v>
      </c>
      <c r="I140" s="259"/>
      <c r="J140" s="256"/>
      <c r="K140" s="256"/>
      <c r="L140" s="260"/>
      <c r="M140" s="261"/>
      <c r="N140" s="262"/>
      <c r="O140" s="262"/>
      <c r="P140" s="262"/>
      <c r="Q140" s="262"/>
      <c r="R140" s="262"/>
      <c r="S140" s="262"/>
      <c r="T140" s="263"/>
      <c r="U140" s="13"/>
      <c r="V140" s="13"/>
      <c r="W140" s="13"/>
      <c r="X140" s="13"/>
      <c r="Y140" s="13"/>
      <c r="Z140" s="13"/>
      <c r="AA140" s="13"/>
      <c r="AB140" s="13"/>
      <c r="AC140" s="13"/>
      <c r="AD140" s="13"/>
      <c r="AE140" s="13"/>
      <c r="AT140" s="264" t="s">
        <v>609</v>
      </c>
      <c r="AU140" s="264" t="s">
        <v>89</v>
      </c>
      <c r="AV140" s="13" t="s">
        <v>87</v>
      </c>
      <c r="AW140" s="13" t="s">
        <v>41</v>
      </c>
      <c r="AX140" s="13" t="s">
        <v>80</v>
      </c>
      <c r="AY140" s="264" t="s">
        <v>298</v>
      </c>
    </row>
    <row r="141" s="14" customFormat="1">
      <c r="A141" s="14"/>
      <c r="B141" s="265"/>
      <c r="C141" s="266"/>
      <c r="D141" s="250" t="s">
        <v>609</v>
      </c>
      <c r="E141" s="267" t="s">
        <v>35</v>
      </c>
      <c r="F141" s="268" t="s">
        <v>1573</v>
      </c>
      <c r="G141" s="266"/>
      <c r="H141" s="269">
        <v>1357.4000000000001</v>
      </c>
      <c r="I141" s="270"/>
      <c r="J141" s="266"/>
      <c r="K141" s="266"/>
      <c r="L141" s="271"/>
      <c r="M141" s="272"/>
      <c r="N141" s="273"/>
      <c r="O141" s="273"/>
      <c r="P141" s="273"/>
      <c r="Q141" s="273"/>
      <c r="R141" s="273"/>
      <c r="S141" s="273"/>
      <c r="T141" s="274"/>
      <c r="U141" s="14"/>
      <c r="V141" s="14"/>
      <c r="W141" s="14"/>
      <c r="X141" s="14"/>
      <c r="Y141" s="14"/>
      <c r="Z141" s="14"/>
      <c r="AA141" s="14"/>
      <c r="AB141" s="14"/>
      <c r="AC141" s="14"/>
      <c r="AD141" s="14"/>
      <c r="AE141" s="14"/>
      <c r="AT141" s="275" t="s">
        <v>609</v>
      </c>
      <c r="AU141" s="275" t="s">
        <v>89</v>
      </c>
      <c r="AV141" s="14" t="s">
        <v>89</v>
      </c>
      <c r="AW141" s="14" t="s">
        <v>41</v>
      </c>
      <c r="AX141" s="14" t="s">
        <v>80</v>
      </c>
      <c r="AY141" s="275" t="s">
        <v>298</v>
      </c>
    </row>
    <row r="142" s="13" customFormat="1">
      <c r="A142" s="13"/>
      <c r="B142" s="255"/>
      <c r="C142" s="256"/>
      <c r="D142" s="250" t="s">
        <v>609</v>
      </c>
      <c r="E142" s="257" t="s">
        <v>35</v>
      </c>
      <c r="F142" s="258" t="s">
        <v>1574</v>
      </c>
      <c r="G142" s="256"/>
      <c r="H142" s="257" t="s">
        <v>35</v>
      </c>
      <c r="I142" s="259"/>
      <c r="J142" s="256"/>
      <c r="K142" s="256"/>
      <c r="L142" s="260"/>
      <c r="M142" s="261"/>
      <c r="N142" s="262"/>
      <c r="O142" s="262"/>
      <c r="P142" s="262"/>
      <c r="Q142" s="262"/>
      <c r="R142" s="262"/>
      <c r="S142" s="262"/>
      <c r="T142" s="263"/>
      <c r="U142" s="13"/>
      <c r="V142" s="13"/>
      <c r="W142" s="13"/>
      <c r="X142" s="13"/>
      <c r="Y142" s="13"/>
      <c r="Z142" s="13"/>
      <c r="AA142" s="13"/>
      <c r="AB142" s="13"/>
      <c r="AC142" s="13"/>
      <c r="AD142" s="13"/>
      <c r="AE142" s="13"/>
      <c r="AT142" s="264" t="s">
        <v>609</v>
      </c>
      <c r="AU142" s="264" t="s">
        <v>89</v>
      </c>
      <c r="AV142" s="13" t="s">
        <v>87</v>
      </c>
      <c r="AW142" s="13" t="s">
        <v>41</v>
      </c>
      <c r="AX142" s="13" t="s">
        <v>80</v>
      </c>
      <c r="AY142" s="264" t="s">
        <v>298</v>
      </c>
    </row>
    <row r="143" s="13" customFormat="1">
      <c r="A143" s="13"/>
      <c r="B143" s="255"/>
      <c r="C143" s="256"/>
      <c r="D143" s="250" t="s">
        <v>609</v>
      </c>
      <c r="E143" s="257" t="s">
        <v>35</v>
      </c>
      <c r="F143" s="258" t="s">
        <v>1575</v>
      </c>
      <c r="G143" s="256"/>
      <c r="H143" s="257" t="s">
        <v>35</v>
      </c>
      <c r="I143" s="259"/>
      <c r="J143" s="256"/>
      <c r="K143" s="256"/>
      <c r="L143" s="260"/>
      <c r="M143" s="261"/>
      <c r="N143" s="262"/>
      <c r="O143" s="262"/>
      <c r="P143" s="262"/>
      <c r="Q143" s="262"/>
      <c r="R143" s="262"/>
      <c r="S143" s="262"/>
      <c r="T143" s="263"/>
      <c r="U143" s="13"/>
      <c r="V143" s="13"/>
      <c r="W143" s="13"/>
      <c r="X143" s="13"/>
      <c r="Y143" s="13"/>
      <c r="Z143" s="13"/>
      <c r="AA143" s="13"/>
      <c r="AB143" s="13"/>
      <c r="AC143" s="13"/>
      <c r="AD143" s="13"/>
      <c r="AE143" s="13"/>
      <c r="AT143" s="264" t="s">
        <v>609</v>
      </c>
      <c r="AU143" s="264" t="s">
        <v>89</v>
      </c>
      <c r="AV143" s="13" t="s">
        <v>87</v>
      </c>
      <c r="AW143" s="13" t="s">
        <v>41</v>
      </c>
      <c r="AX143" s="13" t="s">
        <v>80</v>
      </c>
      <c r="AY143" s="264" t="s">
        <v>298</v>
      </c>
    </row>
    <row r="144" s="14" customFormat="1">
      <c r="A144" s="14"/>
      <c r="B144" s="265"/>
      <c r="C144" s="266"/>
      <c r="D144" s="250" t="s">
        <v>609</v>
      </c>
      <c r="E144" s="267" t="s">
        <v>35</v>
      </c>
      <c r="F144" s="268" t="s">
        <v>1355</v>
      </c>
      <c r="G144" s="266"/>
      <c r="H144" s="269">
        <v>0.20000000000000001</v>
      </c>
      <c r="I144" s="270"/>
      <c r="J144" s="266"/>
      <c r="K144" s="266"/>
      <c r="L144" s="271"/>
      <c r="M144" s="272"/>
      <c r="N144" s="273"/>
      <c r="O144" s="273"/>
      <c r="P144" s="273"/>
      <c r="Q144" s="273"/>
      <c r="R144" s="273"/>
      <c r="S144" s="273"/>
      <c r="T144" s="274"/>
      <c r="U144" s="14"/>
      <c r="V144" s="14"/>
      <c r="W144" s="14"/>
      <c r="X144" s="14"/>
      <c r="Y144" s="14"/>
      <c r="Z144" s="14"/>
      <c r="AA144" s="14"/>
      <c r="AB144" s="14"/>
      <c r="AC144" s="14"/>
      <c r="AD144" s="14"/>
      <c r="AE144" s="14"/>
      <c r="AT144" s="275" t="s">
        <v>609</v>
      </c>
      <c r="AU144" s="275" t="s">
        <v>89</v>
      </c>
      <c r="AV144" s="14" t="s">
        <v>89</v>
      </c>
      <c r="AW144" s="14" t="s">
        <v>41</v>
      </c>
      <c r="AX144" s="14" t="s">
        <v>80</v>
      </c>
      <c r="AY144" s="275" t="s">
        <v>298</v>
      </c>
    </row>
    <row r="145" s="15" customFormat="1">
      <c r="A145" s="15"/>
      <c r="B145" s="276"/>
      <c r="C145" s="277"/>
      <c r="D145" s="250" t="s">
        <v>609</v>
      </c>
      <c r="E145" s="278" t="s">
        <v>35</v>
      </c>
      <c r="F145" s="279" t="s">
        <v>612</v>
      </c>
      <c r="G145" s="277"/>
      <c r="H145" s="280">
        <v>1397.1000000000001</v>
      </c>
      <c r="I145" s="281"/>
      <c r="J145" s="277"/>
      <c r="K145" s="277"/>
      <c r="L145" s="282"/>
      <c r="M145" s="283"/>
      <c r="N145" s="284"/>
      <c r="O145" s="284"/>
      <c r="P145" s="284"/>
      <c r="Q145" s="284"/>
      <c r="R145" s="284"/>
      <c r="S145" s="284"/>
      <c r="T145" s="285"/>
      <c r="U145" s="15"/>
      <c r="V145" s="15"/>
      <c r="W145" s="15"/>
      <c r="X145" s="15"/>
      <c r="Y145" s="15"/>
      <c r="Z145" s="15"/>
      <c r="AA145" s="15"/>
      <c r="AB145" s="15"/>
      <c r="AC145" s="15"/>
      <c r="AD145" s="15"/>
      <c r="AE145" s="15"/>
      <c r="AT145" s="286" t="s">
        <v>609</v>
      </c>
      <c r="AU145" s="286" t="s">
        <v>89</v>
      </c>
      <c r="AV145" s="15" t="s">
        <v>100</v>
      </c>
      <c r="AW145" s="15" t="s">
        <v>41</v>
      </c>
      <c r="AX145" s="15" t="s">
        <v>87</v>
      </c>
      <c r="AY145" s="286" t="s">
        <v>298</v>
      </c>
    </row>
    <row r="146" s="2" customFormat="1" ht="16.5" customHeight="1">
      <c r="A146" s="41"/>
      <c r="B146" s="42"/>
      <c r="C146" s="230" t="s">
        <v>320</v>
      </c>
      <c r="D146" s="230" t="s">
        <v>474</v>
      </c>
      <c r="E146" s="231" t="s">
        <v>1576</v>
      </c>
      <c r="F146" s="232" t="s">
        <v>1577</v>
      </c>
      <c r="G146" s="233" t="s">
        <v>594</v>
      </c>
      <c r="H146" s="234">
        <v>2459.0999999999999</v>
      </c>
      <c r="I146" s="235"/>
      <c r="J146" s="236">
        <f>ROUND(I146*H146,2)</f>
        <v>0</v>
      </c>
      <c r="K146" s="232" t="s">
        <v>551</v>
      </c>
      <c r="L146" s="237"/>
      <c r="M146" s="238" t="s">
        <v>35</v>
      </c>
      <c r="N146" s="239" t="s">
        <v>51</v>
      </c>
      <c r="O146" s="87"/>
      <c r="P146" s="226">
        <f>O146*H146</f>
        <v>0</v>
      </c>
      <c r="Q146" s="226">
        <v>1</v>
      </c>
      <c r="R146" s="226">
        <f>Q146*H146</f>
        <v>2459.0999999999999</v>
      </c>
      <c r="S146" s="226">
        <v>0</v>
      </c>
      <c r="T146" s="227">
        <f>S146*H146</f>
        <v>0</v>
      </c>
      <c r="U146" s="41"/>
      <c r="V146" s="41"/>
      <c r="W146" s="41"/>
      <c r="X146" s="41"/>
      <c r="Y146" s="41"/>
      <c r="Z146" s="41"/>
      <c r="AA146" s="41"/>
      <c r="AB146" s="41"/>
      <c r="AC146" s="41"/>
      <c r="AD146" s="41"/>
      <c r="AE146" s="41"/>
      <c r="AR146" s="228" t="s">
        <v>328</v>
      </c>
      <c r="AT146" s="228" t="s">
        <v>474</v>
      </c>
      <c r="AU146" s="228" t="s">
        <v>89</v>
      </c>
      <c r="AY146" s="19" t="s">
        <v>298</v>
      </c>
      <c r="BE146" s="229">
        <f>IF(N146="základní",J146,0)</f>
        <v>0</v>
      </c>
      <c r="BF146" s="229">
        <f>IF(N146="snížená",J146,0)</f>
        <v>0</v>
      </c>
      <c r="BG146" s="229">
        <f>IF(N146="zákl. přenesená",J146,0)</f>
        <v>0</v>
      </c>
      <c r="BH146" s="229">
        <f>IF(N146="sníž. přenesená",J146,0)</f>
        <v>0</v>
      </c>
      <c r="BI146" s="229">
        <f>IF(N146="nulová",J146,0)</f>
        <v>0</v>
      </c>
      <c r="BJ146" s="19" t="s">
        <v>87</v>
      </c>
      <c r="BK146" s="229">
        <f>ROUND(I146*H146,2)</f>
        <v>0</v>
      </c>
      <c r="BL146" s="19" t="s">
        <v>100</v>
      </c>
      <c r="BM146" s="228" t="s">
        <v>1578</v>
      </c>
    </row>
    <row r="147" s="13" customFormat="1">
      <c r="A147" s="13"/>
      <c r="B147" s="255"/>
      <c r="C147" s="256"/>
      <c r="D147" s="250" t="s">
        <v>609</v>
      </c>
      <c r="E147" s="257" t="s">
        <v>35</v>
      </c>
      <c r="F147" s="258" t="s">
        <v>1015</v>
      </c>
      <c r="G147" s="256"/>
      <c r="H147" s="257" t="s">
        <v>35</v>
      </c>
      <c r="I147" s="259"/>
      <c r="J147" s="256"/>
      <c r="K147" s="256"/>
      <c r="L147" s="260"/>
      <c r="M147" s="261"/>
      <c r="N147" s="262"/>
      <c r="O147" s="262"/>
      <c r="P147" s="262"/>
      <c r="Q147" s="262"/>
      <c r="R147" s="262"/>
      <c r="S147" s="262"/>
      <c r="T147" s="263"/>
      <c r="U147" s="13"/>
      <c r="V147" s="13"/>
      <c r="W147" s="13"/>
      <c r="X147" s="13"/>
      <c r="Y147" s="13"/>
      <c r="Z147" s="13"/>
      <c r="AA147" s="13"/>
      <c r="AB147" s="13"/>
      <c r="AC147" s="13"/>
      <c r="AD147" s="13"/>
      <c r="AE147" s="13"/>
      <c r="AT147" s="264" t="s">
        <v>609</v>
      </c>
      <c r="AU147" s="264" t="s">
        <v>89</v>
      </c>
      <c r="AV147" s="13" t="s">
        <v>87</v>
      </c>
      <c r="AW147" s="13" t="s">
        <v>41</v>
      </c>
      <c r="AX147" s="13" t="s">
        <v>80</v>
      </c>
      <c r="AY147" s="264" t="s">
        <v>298</v>
      </c>
    </row>
    <row r="148" s="13" customFormat="1">
      <c r="A148" s="13"/>
      <c r="B148" s="255"/>
      <c r="C148" s="256"/>
      <c r="D148" s="250" t="s">
        <v>609</v>
      </c>
      <c r="E148" s="257" t="s">
        <v>35</v>
      </c>
      <c r="F148" s="258" t="s">
        <v>1568</v>
      </c>
      <c r="G148" s="256"/>
      <c r="H148" s="257" t="s">
        <v>35</v>
      </c>
      <c r="I148" s="259"/>
      <c r="J148" s="256"/>
      <c r="K148" s="256"/>
      <c r="L148" s="260"/>
      <c r="M148" s="261"/>
      <c r="N148" s="262"/>
      <c r="O148" s="262"/>
      <c r="P148" s="262"/>
      <c r="Q148" s="262"/>
      <c r="R148" s="262"/>
      <c r="S148" s="262"/>
      <c r="T148" s="263"/>
      <c r="U148" s="13"/>
      <c r="V148" s="13"/>
      <c r="W148" s="13"/>
      <c r="X148" s="13"/>
      <c r="Y148" s="13"/>
      <c r="Z148" s="13"/>
      <c r="AA148" s="13"/>
      <c r="AB148" s="13"/>
      <c r="AC148" s="13"/>
      <c r="AD148" s="13"/>
      <c r="AE148" s="13"/>
      <c r="AT148" s="264" t="s">
        <v>609</v>
      </c>
      <c r="AU148" s="264" t="s">
        <v>89</v>
      </c>
      <c r="AV148" s="13" t="s">
        <v>87</v>
      </c>
      <c r="AW148" s="13" t="s">
        <v>41</v>
      </c>
      <c r="AX148" s="13" t="s">
        <v>80</v>
      </c>
      <c r="AY148" s="264" t="s">
        <v>298</v>
      </c>
    </row>
    <row r="149" s="13" customFormat="1">
      <c r="A149" s="13"/>
      <c r="B149" s="255"/>
      <c r="C149" s="256"/>
      <c r="D149" s="250" t="s">
        <v>609</v>
      </c>
      <c r="E149" s="257" t="s">
        <v>35</v>
      </c>
      <c r="F149" s="258" t="s">
        <v>1569</v>
      </c>
      <c r="G149" s="256"/>
      <c r="H149" s="257" t="s">
        <v>35</v>
      </c>
      <c r="I149" s="259"/>
      <c r="J149" s="256"/>
      <c r="K149" s="256"/>
      <c r="L149" s="260"/>
      <c r="M149" s="261"/>
      <c r="N149" s="262"/>
      <c r="O149" s="262"/>
      <c r="P149" s="262"/>
      <c r="Q149" s="262"/>
      <c r="R149" s="262"/>
      <c r="S149" s="262"/>
      <c r="T149" s="263"/>
      <c r="U149" s="13"/>
      <c r="V149" s="13"/>
      <c r="W149" s="13"/>
      <c r="X149" s="13"/>
      <c r="Y149" s="13"/>
      <c r="Z149" s="13"/>
      <c r="AA149" s="13"/>
      <c r="AB149" s="13"/>
      <c r="AC149" s="13"/>
      <c r="AD149" s="13"/>
      <c r="AE149" s="13"/>
      <c r="AT149" s="264" t="s">
        <v>609</v>
      </c>
      <c r="AU149" s="264" t="s">
        <v>89</v>
      </c>
      <c r="AV149" s="13" t="s">
        <v>87</v>
      </c>
      <c r="AW149" s="13" t="s">
        <v>41</v>
      </c>
      <c r="AX149" s="13" t="s">
        <v>80</v>
      </c>
      <c r="AY149" s="264" t="s">
        <v>298</v>
      </c>
    </row>
    <row r="150" s="14" customFormat="1">
      <c r="A150" s="14"/>
      <c r="B150" s="265"/>
      <c r="C150" s="266"/>
      <c r="D150" s="250" t="s">
        <v>609</v>
      </c>
      <c r="E150" s="267" t="s">
        <v>35</v>
      </c>
      <c r="F150" s="268" t="s">
        <v>1570</v>
      </c>
      <c r="G150" s="266"/>
      <c r="H150" s="269">
        <v>39.5</v>
      </c>
      <c r="I150" s="270"/>
      <c r="J150" s="266"/>
      <c r="K150" s="266"/>
      <c r="L150" s="271"/>
      <c r="M150" s="272"/>
      <c r="N150" s="273"/>
      <c r="O150" s="273"/>
      <c r="P150" s="273"/>
      <c r="Q150" s="273"/>
      <c r="R150" s="273"/>
      <c r="S150" s="273"/>
      <c r="T150" s="274"/>
      <c r="U150" s="14"/>
      <c r="V150" s="14"/>
      <c r="W150" s="14"/>
      <c r="X150" s="14"/>
      <c r="Y150" s="14"/>
      <c r="Z150" s="14"/>
      <c r="AA150" s="14"/>
      <c r="AB150" s="14"/>
      <c r="AC150" s="14"/>
      <c r="AD150" s="14"/>
      <c r="AE150" s="14"/>
      <c r="AT150" s="275" t="s">
        <v>609</v>
      </c>
      <c r="AU150" s="275" t="s">
        <v>89</v>
      </c>
      <c r="AV150" s="14" t="s">
        <v>89</v>
      </c>
      <c r="AW150" s="14" t="s">
        <v>41</v>
      </c>
      <c r="AX150" s="14" t="s">
        <v>80</v>
      </c>
      <c r="AY150" s="275" t="s">
        <v>298</v>
      </c>
    </row>
    <row r="151" s="13" customFormat="1">
      <c r="A151" s="13"/>
      <c r="B151" s="255"/>
      <c r="C151" s="256"/>
      <c r="D151" s="250" t="s">
        <v>609</v>
      </c>
      <c r="E151" s="257" t="s">
        <v>35</v>
      </c>
      <c r="F151" s="258" t="s">
        <v>1571</v>
      </c>
      <c r="G151" s="256"/>
      <c r="H151" s="257" t="s">
        <v>35</v>
      </c>
      <c r="I151" s="259"/>
      <c r="J151" s="256"/>
      <c r="K151" s="256"/>
      <c r="L151" s="260"/>
      <c r="M151" s="261"/>
      <c r="N151" s="262"/>
      <c r="O151" s="262"/>
      <c r="P151" s="262"/>
      <c r="Q151" s="262"/>
      <c r="R151" s="262"/>
      <c r="S151" s="262"/>
      <c r="T151" s="263"/>
      <c r="U151" s="13"/>
      <c r="V151" s="13"/>
      <c r="W151" s="13"/>
      <c r="X151" s="13"/>
      <c r="Y151" s="13"/>
      <c r="Z151" s="13"/>
      <c r="AA151" s="13"/>
      <c r="AB151" s="13"/>
      <c r="AC151" s="13"/>
      <c r="AD151" s="13"/>
      <c r="AE151" s="13"/>
      <c r="AT151" s="264" t="s">
        <v>609</v>
      </c>
      <c r="AU151" s="264" t="s">
        <v>89</v>
      </c>
      <c r="AV151" s="13" t="s">
        <v>87</v>
      </c>
      <c r="AW151" s="13" t="s">
        <v>41</v>
      </c>
      <c r="AX151" s="13" t="s">
        <v>80</v>
      </c>
      <c r="AY151" s="264" t="s">
        <v>298</v>
      </c>
    </row>
    <row r="152" s="13" customFormat="1">
      <c r="A152" s="13"/>
      <c r="B152" s="255"/>
      <c r="C152" s="256"/>
      <c r="D152" s="250" t="s">
        <v>609</v>
      </c>
      <c r="E152" s="257" t="s">
        <v>35</v>
      </c>
      <c r="F152" s="258" t="s">
        <v>1572</v>
      </c>
      <c r="G152" s="256"/>
      <c r="H152" s="257" t="s">
        <v>35</v>
      </c>
      <c r="I152" s="259"/>
      <c r="J152" s="256"/>
      <c r="K152" s="256"/>
      <c r="L152" s="260"/>
      <c r="M152" s="261"/>
      <c r="N152" s="262"/>
      <c r="O152" s="262"/>
      <c r="P152" s="262"/>
      <c r="Q152" s="262"/>
      <c r="R152" s="262"/>
      <c r="S152" s="262"/>
      <c r="T152" s="263"/>
      <c r="U152" s="13"/>
      <c r="V152" s="13"/>
      <c r="W152" s="13"/>
      <c r="X152" s="13"/>
      <c r="Y152" s="13"/>
      <c r="Z152" s="13"/>
      <c r="AA152" s="13"/>
      <c r="AB152" s="13"/>
      <c r="AC152" s="13"/>
      <c r="AD152" s="13"/>
      <c r="AE152" s="13"/>
      <c r="AT152" s="264" t="s">
        <v>609</v>
      </c>
      <c r="AU152" s="264" t="s">
        <v>89</v>
      </c>
      <c r="AV152" s="13" t="s">
        <v>87</v>
      </c>
      <c r="AW152" s="13" t="s">
        <v>41</v>
      </c>
      <c r="AX152" s="13" t="s">
        <v>80</v>
      </c>
      <c r="AY152" s="264" t="s">
        <v>298</v>
      </c>
    </row>
    <row r="153" s="14" customFormat="1">
      <c r="A153" s="14"/>
      <c r="B153" s="265"/>
      <c r="C153" s="266"/>
      <c r="D153" s="250" t="s">
        <v>609</v>
      </c>
      <c r="E153" s="267" t="s">
        <v>35</v>
      </c>
      <c r="F153" s="268" t="s">
        <v>1579</v>
      </c>
      <c r="G153" s="266"/>
      <c r="H153" s="269">
        <v>1131.3</v>
      </c>
      <c r="I153" s="270"/>
      <c r="J153" s="266"/>
      <c r="K153" s="266"/>
      <c r="L153" s="271"/>
      <c r="M153" s="272"/>
      <c r="N153" s="273"/>
      <c r="O153" s="273"/>
      <c r="P153" s="273"/>
      <c r="Q153" s="273"/>
      <c r="R153" s="273"/>
      <c r="S153" s="273"/>
      <c r="T153" s="274"/>
      <c r="U153" s="14"/>
      <c r="V153" s="14"/>
      <c r="W153" s="14"/>
      <c r="X153" s="14"/>
      <c r="Y153" s="14"/>
      <c r="Z153" s="14"/>
      <c r="AA153" s="14"/>
      <c r="AB153" s="14"/>
      <c r="AC153" s="14"/>
      <c r="AD153" s="14"/>
      <c r="AE153" s="14"/>
      <c r="AT153" s="275" t="s">
        <v>609</v>
      </c>
      <c r="AU153" s="275" t="s">
        <v>89</v>
      </c>
      <c r="AV153" s="14" t="s">
        <v>89</v>
      </c>
      <c r="AW153" s="14" t="s">
        <v>41</v>
      </c>
      <c r="AX153" s="14" t="s">
        <v>80</v>
      </c>
      <c r="AY153" s="275" t="s">
        <v>298</v>
      </c>
    </row>
    <row r="154" s="13" customFormat="1">
      <c r="A154" s="13"/>
      <c r="B154" s="255"/>
      <c r="C154" s="256"/>
      <c r="D154" s="250" t="s">
        <v>609</v>
      </c>
      <c r="E154" s="257" t="s">
        <v>35</v>
      </c>
      <c r="F154" s="258" t="s">
        <v>1574</v>
      </c>
      <c r="G154" s="256"/>
      <c r="H154" s="257" t="s">
        <v>35</v>
      </c>
      <c r="I154" s="259"/>
      <c r="J154" s="256"/>
      <c r="K154" s="256"/>
      <c r="L154" s="260"/>
      <c r="M154" s="261"/>
      <c r="N154" s="262"/>
      <c r="O154" s="262"/>
      <c r="P154" s="262"/>
      <c r="Q154" s="262"/>
      <c r="R154" s="262"/>
      <c r="S154" s="262"/>
      <c r="T154" s="263"/>
      <c r="U154" s="13"/>
      <c r="V154" s="13"/>
      <c r="W154" s="13"/>
      <c r="X154" s="13"/>
      <c r="Y154" s="13"/>
      <c r="Z154" s="13"/>
      <c r="AA154" s="13"/>
      <c r="AB154" s="13"/>
      <c r="AC154" s="13"/>
      <c r="AD154" s="13"/>
      <c r="AE154" s="13"/>
      <c r="AT154" s="264" t="s">
        <v>609</v>
      </c>
      <c r="AU154" s="264" t="s">
        <v>89</v>
      </c>
      <c r="AV154" s="13" t="s">
        <v>87</v>
      </c>
      <c r="AW154" s="13" t="s">
        <v>41</v>
      </c>
      <c r="AX154" s="13" t="s">
        <v>80</v>
      </c>
      <c r="AY154" s="264" t="s">
        <v>298</v>
      </c>
    </row>
    <row r="155" s="13" customFormat="1">
      <c r="A155" s="13"/>
      <c r="B155" s="255"/>
      <c r="C155" s="256"/>
      <c r="D155" s="250" t="s">
        <v>609</v>
      </c>
      <c r="E155" s="257" t="s">
        <v>35</v>
      </c>
      <c r="F155" s="258" t="s">
        <v>1575</v>
      </c>
      <c r="G155" s="256"/>
      <c r="H155" s="257" t="s">
        <v>35</v>
      </c>
      <c r="I155" s="259"/>
      <c r="J155" s="256"/>
      <c r="K155" s="256"/>
      <c r="L155" s="260"/>
      <c r="M155" s="261"/>
      <c r="N155" s="262"/>
      <c r="O155" s="262"/>
      <c r="P155" s="262"/>
      <c r="Q155" s="262"/>
      <c r="R155" s="262"/>
      <c r="S155" s="262"/>
      <c r="T155" s="263"/>
      <c r="U155" s="13"/>
      <c r="V155" s="13"/>
      <c r="W155" s="13"/>
      <c r="X155" s="13"/>
      <c r="Y155" s="13"/>
      <c r="Z155" s="13"/>
      <c r="AA155" s="13"/>
      <c r="AB155" s="13"/>
      <c r="AC155" s="13"/>
      <c r="AD155" s="13"/>
      <c r="AE155" s="13"/>
      <c r="AT155" s="264" t="s">
        <v>609</v>
      </c>
      <c r="AU155" s="264" t="s">
        <v>89</v>
      </c>
      <c r="AV155" s="13" t="s">
        <v>87</v>
      </c>
      <c r="AW155" s="13" t="s">
        <v>41</v>
      </c>
      <c r="AX155" s="13" t="s">
        <v>80</v>
      </c>
      <c r="AY155" s="264" t="s">
        <v>298</v>
      </c>
    </row>
    <row r="156" s="14" customFormat="1">
      <c r="A156" s="14"/>
      <c r="B156" s="265"/>
      <c r="C156" s="266"/>
      <c r="D156" s="250" t="s">
        <v>609</v>
      </c>
      <c r="E156" s="267" t="s">
        <v>35</v>
      </c>
      <c r="F156" s="268" t="s">
        <v>1355</v>
      </c>
      <c r="G156" s="266"/>
      <c r="H156" s="269">
        <v>0.20000000000000001</v>
      </c>
      <c r="I156" s="270"/>
      <c r="J156" s="266"/>
      <c r="K156" s="266"/>
      <c r="L156" s="271"/>
      <c r="M156" s="272"/>
      <c r="N156" s="273"/>
      <c r="O156" s="273"/>
      <c r="P156" s="273"/>
      <c r="Q156" s="273"/>
      <c r="R156" s="273"/>
      <c r="S156" s="273"/>
      <c r="T156" s="274"/>
      <c r="U156" s="14"/>
      <c r="V156" s="14"/>
      <c r="W156" s="14"/>
      <c r="X156" s="14"/>
      <c r="Y156" s="14"/>
      <c r="Z156" s="14"/>
      <c r="AA156" s="14"/>
      <c r="AB156" s="14"/>
      <c r="AC156" s="14"/>
      <c r="AD156" s="14"/>
      <c r="AE156" s="14"/>
      <c r="AT156" s="275" t="s">
        <v>609</v>
      </c>
      <c r="AU156" s="275" t="s">
        <v>89</v>
      </c>
      <c r="AV156" s="14" t="s">
        <v>89</v>
      </c>
      <c r="AW156" s="14" t="s">
        <v>41</v>
      </c>
      <c r="AX156" s="14" t="s">
        <v>80</v>
      </c>
      <c r="AY156" s="275" t="s">
        <v>298</v>
      </c>
    </row>
    <row r="157" s="15" customFormat="1">
      <c r="A157" s="15"/>
      <c r="B157" s="276"/>
      <c r="C157" s="277"/>
      <c r="D157" s="250" t="s">
        <v>609</v>
      </c>
      <c r="E157" s="278" t="s">
        <v>35</v>
      </c>
      <c r="F157" s="279" t="s">
        <v>612</v>
      </c>
      <c r="G157" s="277"/>
      <c r="H157" s="280">
        <v>1171</v>
      </c>
      <c r="I157" s="281"/>
      <c r="J157" s="277"/>
      <c r="K157" s="277"/>
      <c r="L157" s="282"/>
      <c r="M157" s="283"/>
      <c r="N157" s="284"/>
      <c r="O157" s="284"/>
      <c r="P157" s="284"/>
      <c r="Q157" s="284"/>
      <c r="R157" s="284"/>
      <c r="S157" s="284"/>
      <c r="T157" s="285"/>
      <c r="U157" s="15"/>
      <c r="V157" s="15"/>
      <c r="W157" s="15"/>
      <c r="X157" s="15"/>
      <c r="Y157" s="15"/>
      <c r="Z157" s="15"/>
      <c r="AA157" s="15"/>
      <c r="AB157" s="15"/>
      <c r="AC157" s="15"/>
      <c r="AD157" s="15"/>
      <c r="AE157" s="15"/>
      <c r="AT157" s="286" t="s">
        <v>609</v>
      </c>
      <c r="AU157" s="286" t="s">
        <v>89</v>
      </c>
      <c r="AV157" s="15" t="s">
        <v>100</v>
      </c>
      <c r="AW157" s="15" t="s">
        <v>41</v>
      </c>
      <c r="AX157" s="15" t="s">
        <v>80</v>
      </c>
      <c r="AY157" s="286" t="s">
        <v>298</v>
      </c>
    </row>
    <row r="158" s="14" customFormat="1">
      <c r="A158" s="14"/>
      <c r="B158" s="265"/>
      <c r="C158" s="266"/>
      <c r="D158" s="250" t="s">
        <v>609</v>
      </c>
      <c r="E158" s="267" t="s">
        <v>35</v>
      </c>
      <c r="F158" s="268" t="s">
        <v>1580</v>
      </c>
      <c r="G158" s="266"/>
      <c r="H158" s="269">
        <v>2459.0999999999999</v>
      </c>
      <c r="I158" s="270"/>
      <c r="J158" s="266"/>
      <c r="K158" s="266"/>
      <c r="L158" s="271"/>
      <c r="M158" s="272"/>
      <c r="N158" s="273"/>
      <c r="O158" s="273"/>
      <c r="P158" s="273"/>
      <c r="Q158" s="273"/>
      <c r="R158" s="273"/>
      <c r="S158" s="273"/>
      <c r="T158" s="274"/>
      <c r="U158" s="14"/>
      <c r="V158" s="14"/>
      <c r="W158" s="14"/>
      <c r="X158" s="14"/>
      <c r="Y158" s="14"/>
      <c r="Z158" s="14"/>
      <c r="AA158" s="14"/>
      <c r="AB158" s="14"/>
      <c r="AC158" s="14"/>
      <c r="AD158" s="14"/>
      <c r="AE158" s="14"/>
      <c r="AT158" s="275" t="s">
        <v>609</v>
      </c>
      <c r="AU158" s="275" t="s">
        <v>89</v>
      </c>
      <c r="AV158" s="14" t="s">
        <v>89</v>
      </c>
      <c r="AW158" s="14" t="s">
        <v>41</v>
      </c>
      <c r="AX158" s="14" t="s">
        <v>87</v>
      </c>
      <c r="AY158" s="275" t="s">
        <v>298</v>
      </c>
    </row>
    <row r="159" s="2" customFormat="1" ht="37.8" customHeight="1">
      <c r="A159" s="41"/>
      <c r="B159" s="42"/>
      <c r="C159" s="217" t="s">
        <v>324</v>
      </c>
      <c r="D159" s="217" t="s">
        <v>301</v>
      </c>
      <c r="E159" s="218" t="s">
        <v>1581</v>
      </c>
      <c r="F159" s="219" t="s">
        <v>1582</v>
      </c>
      <c r="G159" s="220" t="s">
        <v>606</v>
      </c>
      <c r="H159" s="221">
        <v>9.4700000000000006</v>
      </c>
      <c r="I159" s="222"/>
      <c r="J159" s="223">
        <f>ROUND(I159*H159,2)</f>
        <v>0</v>
      </c>
      <c r="K159" s="219" t="s">
        <v>551</v>
      </c>
      <c r="L159" s="47"/>
      <c r="M159" s="224" t="s">
        <v>35</v>
      </c>
      <c r="N159" s="225" t="s">
        <v>51</v>
      </c>
      <c r="O159" s="87"/>
      <c r="P159" s="226">
        <f>O159*H159</f>
        <v>0</v>
      </c>
      <c r="Q159" s="226">
        <v>0</v>
      </c>
      <c r="R159" s="226">
        <f>Q159*H159</f>
        <v>0</v>
      </c>
      <c r="S159" s="226">
        <v>0</v>
      </c>
      <c r="T159" s="227">
        <f>S159*H159</f>
        <v>0</v>
      </c>
      <c r="U159" s="41"/>
      <c r="V159" s="41"/>
      <c r="W159" s="41"/>
      <c r="X159" s="41"/>
      <c r="Y159" s="41"/>
      <c r="Z159" s="41"/>
      <c r="AA159" s="41"/>
      <c r="AB159" s="41"/>
      <c r="AC159" s="41"/>
      <c r="AD159" s="41"/>
      <c r="AE159" s="41"/>
      <c r="AR159" s="228" t="s">
        <v>100</v>
      </c>
      <c r="AT159" s="228" t="s">
        <v>301</v>
      </c>
      <c r="AU159" s="228" t="s">
        <v>89</v>
      </c>
      <c r="AY159" s="19" t="s">
        <v>298</v>
      </c>
      <c r="BE159" s="229">
        <f>IF(N159="základní",J159,0)</f>
        <v>0</v>
      </c>
      <c r="BF159" s="229">
        <f>IF(N159="snížená",J159,0)</f>
        <v>0</v>
      </c>
      <c r="BG159" s="229">
        <f>IF(N159="zákl. přenesená",J159,0)</f>
        <v>0</v>
      </c>
      <c r="BH159" s="229">
        <f>IF(N159="sníž. přenesená",J159,0)</f>
        <v>0</v>
      </c>
      <c r="BI159" s="229">
        <f>IF(N159="nulová",J159,0)</f>
        <v>0</v>
      </c>
      <c r="BJ159" s="19" t="s">
        <v>87</v>
      </c>
      <c r="BK159" s="229">
        <f>ROUND(I159*H159,2)</f>
        <v>0</v>
      </c>
      <c r="BL159" s="19" t="s">
        <v>100</v>
      </c>
      <c r="BM159" s="228" t="s">
        <v>1583</v>
      </c>
    </row>
    <row r="160" s="2" customFormat="1">
      <c r="A160" s="41"/>
      <c r="B160" s="42"/>
      <c r="C160" s="43"/>
      <c r="D160" s="245" t="s">
        <v>553</v>
      </c>
      <c r="E160" s="43"/>
      <c r="F160" s="246" t="s">
        <v>1584</v>
      </c>
      <c r="G160" s="43"/>
      <c r="H160" s="43"/>
      <c r="I160" s="247"/>
      <c r="J160" s="43"/>
      <c r="K160" s="43"/>
      <c r="L160" s="47"/>
      <c r="M160" s="248"/>
      <c r="N160" s="249"/>
      <c r="O160" s="87"/>
      <c r="P160" s="87"/>
      <c r="Q160" s="87"/>
      <c r="R160" s="87"/>
      <c r="S160" s="87"/>
      <c r="T160" s="88"/>
      <c r="U160" s="41"/>
      <c r="V160" s="41"/>
      <c r="W160" s="41"/>
      <c r="X160" s="41"/>
      <c r="Y160" s="41"/>
      <c r="Z160" s="41"/>
      <c r="AA160" s="41"/>
      <c r="AB160" s="41"/>
      <c r="AC160" s="41"/>
      <c r="AD160" s="41"/>
      <c r="AE160" s="41"/>
      <c r="AT160" s="19" t="s">
        <v>553</v>
      </c>
      <c r="AU160" s="19" t="s">
        <v>89</v>
      </c>
    </row>
    <row r="161" s="13" customFormat="1">
      <c r="A161" s="13"/>
      <c r="B161" s="255"/>
      <c r="C161" s="256"/>
      <c r="D161" s="250" t="s">
        <v>609</v>
      </c>
      <c r="E161" s="257" t="s">
        <v>35</v>
      </c>
      <c r="F161" s="258" t="s">
        <v>1015</v>
      </c>
      <c r="G161" s="256"/>
      <c r="H161" s="257" t="s">
        <v>35</v>
      </c>
      <c r="I161" s="259"/>
      <c r="J161" s="256"/>
      <c r="K161" s="256"/>
      <c r="L161" s="260"/>
      <c r="M161" s="261"/>
      <c r="N161" s="262"/>
      <c r="O161" s="262"/>
      <c r="P161" s="262"/>
      <c r="Q161" s="262"/>
      <c r="R161" s="262"/>
      <c r="S161" s="262"/>
      <c r="T161" s="263"/>
      <c r="U161" s="13"/>
      <c r="V161" s="13"/>
      <c r="W161" s="13"/>
      <c r="X161" s="13"/>
      <c r="Y161" s="13"/>
      <c r="Z161" s="13"/>
      <c r="AA161" s="13"/>
      <c r="AB161" s="13"/>
      <c r="AC161" s="13"/>
      <c r="AD161" s="13"/>
      <c r="AE161" s="13"/>
      <c r="AT161" s="264" t="s">
        <v>609</v>
      </c>
      <c r="AU161" s="264" t="s">
        <v>89</v>
      </c>
      <c r="AV161" s="13" t="s">
        <v>87</v>
      </c>
      <c r="AW161" s="13" t="s">
        <v>41</v>
      </c>
      <c r="AX161" s="13" t="s">
        <v>80</v>
      </c>
      <c r="AY161" s="264" t="s">
        <v>298</v>
      </c>
    </row>
    <row r="162" s="13" customFormat="1">
      <c r="A162" s="13"/>
      <c r="B162" s="255"/>
      <c r="C162" s="256"/>
      <c r="D162" s="250" t="s">
        <v>609</v>
      </c>
      <c r="E162" s="257" t="s">
        <v>35</v>
      </c>
      <c r="F162" s="258" t="s">
        <v>1585</v>
      </c>
      <c r="G162" s="256"/>
      <c r="H162" s="257" t="s">
        <v>35</v>
      </c>
      <c r="I162" s="259"/>
      <c r="J162" s="256"/>
      <c r="K162" s="256"/>
      <c r="L162" s="260"/>
      <c r="M162" s="261"/>
      <c r="N162" s="262"/>
      <c r="O162" s="262"/>
      <c r="P162" s="262"/>
      <c r="Q162" s="262"/>
      <c r="R162" s="262"/>
      <c r="S162" s="262"/>
      <c r="T162" s="263"/>
      <c r="U162" s="13"/>
      <c r="V162" s="13"/>
      <c r="W162" s="13"/>
      <c r="X162" s="13"/>
      <c r="Y162" s="13"/>
      <c r="Z162" s="13"/>
      <c r="AA162" s="13"/>
      <c r="AB162" s="13"/>
      <c r="AC162" s="13"/>
      <c r="AD162" s="13"/>
      <c r="AE162" s="13"/>
      <c r="AT162" s="264" t="s">
        <v>609</v>
      </c>
      <c r="AU162" s="264" t="s">
        <v>89</v>
      </c>
      <c r="AV162" s="13" t="s">
        <v>87</v>
      </c>
      <c r="AW162" s="13" t="s">
        <v>41</v>
      </c>
      <c r="AX162" s="13" t="s">
        <v>80</v>
      </c>
      <c r="AY162" s="264" t="s">
        <v>298</v>
      </c>
    </row>
    <row r="163" s="14" customFormat="1">
      <c r="A163" s="14"/>
      <c r="B163" s="265"/>
      <c r="C163" s="266"/>
      <c r="D163" s="250" t="s">
        <v>609</v>
      </c>
      <c r="E163" s="267" t="s">
        <v>35</v>
      </c>
      <c r="F163" s="268" t="s">
        <v>104</v>
      </c>
      <c r="G163" s="266"/>
      <c r="H163" s="269">
        <v>5</v>
      </c>
      <c r="I163" s="270"/>
      <c r="J163" s="266"/>
      <c r="K163" s="266"/>
      <c r="L163" s="271"/>
      <c r="M163" s="272"/>
      <c r="N163" s="273"/>
      <c r="O163" s="273"/>
      <c r="P163" s="273"/>
      <c r="Q163" s="273"/>
      <c r="R163" s="273"/>
      <c r="S163" s="273"/>
      <c r="T163" s="274"/>
      <c r="U163" s="14"/>
      <c r="V163" s="14"/>
      <c r="W163" s="14"/>
      <c r="X163" s="14"/>
      <c r="Y163" s="14"/>
      <c r="Z163" s="14"/>
      <c r="AA163" s="14"/>
      <c r="AB163" s="14"/>
      <c r="AC163" s="14"/>
      <c r="AD163" s="14"/>
      <c r="AE163" s="14"/>
      <c r="AT163" s="275" t="s">
        <v>609</v>
      </c>
      <c r="AU163" s="275" t="s">
        <v>89</v>
      </c>
      <c r="AV163" s="14" t="s">
        <v>89</v>
      </c>
      <c r="AW163" s="14" t="s">
        <v>41</v>
      </c>
      <c r="AX163" s="14" t="s">
        <v>80</v>
      </c>
      <c r="AY163" s="275" t="s">
        <v>298</v>
      </c>
    </row>
    <row r="164" s="13" customFormat="1">
      <c r="A164" s="13"/>
      <c r="B164" s="255"/>
      <c r="C164" s="256"/>
      <c r="D164" s="250" t="s">
        <v>609</v>
      </c>
      <c r="E164" s="257" t="s">
        <v>35</v>
      </c>
      <c r="F164" s="258" t="s">
        <v>1586</v>
      </c>
      <c r="G164" s="256"/>
      <c r="H164" s="257" t="s">
        <v>35</v>
      </c>
      <c r="I164" s="259"/>
      <c r="J164" s="256"/>
      <c r="K164" s="256"/>
      <c r="L164" s="260"/>
      <c r="M164" s="261"/>
      <c r="N164" s="262"/>
      <c r="O164" s="262"/>
      <c r="P164" s="262"/>
      <c r="Q164" s="262"/>
      <c r="R164" s="262"/>
      <c r="S164" s="262"/>
      <c r="T164" s="263"/>
      <c r="U164" s="13"/>
      <c r="V164" s="13"/>
      <c r="W164" s="13"/>
      <c r="X164" s="13"/>
      <c r="Y164" s="13"/>
      <c r="Z164" s="13"/>
      <c r="AA164" s="13"/>
      <c r="AB164" s="13"/>
      <c r="AC164" s="13"/>
      <c r="AD164" s="13"/>
      <c r="AE164" s="13"/>
      <c r="AT164" s="264" t="s">
        <v>609</v>
      </c>
      <c r="AU164" s="264" t="s">
        <v>89</v>
      </c>
      <c r="AV164" s="13" t="s">
        <v>87</v>
      </c>
      <c r="AW164" s="13" t="s">
        <v>41</v>
      </c>
      <c r="AX164" s="13" t="s">
        <v>80</v>
      </c>
      <c r="AY164" s="264" t="s">
        <v>298</v>
      </c>
    </row>
    <row r="165" s="14" customFormat="1">
      <c r="A165" s="14"/>
      <c r="B165" s="265"/>
      <c r="C165" s="266"/>
      <c r="D165" s="250" t="s">
        <v>609</v>
      </c>
      <c r="E165" s="267" t="s">
        <v>35</v>
      </c>
      <c r="F165" s="268" t="s">
        <v>1587</v>
      </c>
      <c r="G165" s="266"/>
      <c r="H165" s="269">
        <v>4.4699999999999998</v>
      </c>
      <c r="I165" s="270"/>
      <c r="J165" s="266"/>
      <c r="K165" s="266"/>
      <c r="L165" s="271"/>
      <c r="M165" s="272"/>
      <c r="N165" s="273"/>
      <c r="O165" s="273"/>
      <c r="P165" s="273"/>
      <c r="Q165" s="273"/>
      <c r="R165" s="273"/>
      <c r="S165" s="273"/>
      <c r="T165" s="274"/>
      <c r="U165" s="14"/>
      <c r="V165" s="14"/>
      <c r="W165" s="14"/>
      <c r="X165" s="14"/>
      <c r="Y165" s="14"/>
      <c r="Z165" s="14"/>
      <c r="AA165" s="14"/>
      <c r="AB165" s="14"/>
      <c r="AC165" s="14"/>
      <c r="AD165" s="14"/>
      <c r="AE165" s="14"/>
      <c r="AT165" s="275" t="s">
        <v>609</v>
      </c>
      <c r="AU165" s="275" t="s">
        <v>89</v>
      </c>
      <c r="AV165" s="14" t="s">
        <v>89</v>
      </c>
      <c r="AW165" s="14" t="s">
        <v>41</v>
      </c>
      <c r="AX165" s="14" t="s">
        <v>80</v>
      </c>
      <c r="AY165" s="275" t="s">
        <v>298</v>
      </c>
    </row>
    <row r="166" s="15" customFormat="1">
      <c r="A166" s="15"/>
      <c r="B166" s="276"/>
      <c r="C166" s="277"/>
      <c r="D166" s="250" t="s">
        <v>609</v>
      </c>
      <c r="E166" s="278" t="s">
        <v>35</v>
      </c>
      <c r="F166" s="279" t="s">
        <v>612</v>
      </c>
      <c r="G166" s="277"/>
      <c r="H166" s="280">
        <v>9.4699999999999989</v>
      </c>
      <c r="I166" s="281"/>
      <c r="J166" s="277"/>
      <c r="K166" s="277"/>
      <c r="L166" s="282"/>
      <c r="M166" s="283"/>
      <c r="N166" s="284"/>
      <c r="O166" s="284"/>
      <c r="P166" s="284"/>
      <c r="Q166" s="284"/>
      <c r="R166" s="284"/>
      <c r="S166" s="284"/>
      <c r="T166" s="285"/>
      <c r="U166" s="15"/>
      <c r="V166" s="15"/>
      <c r="W166" s="15"/>
      <c r="X166" s="15"/>
      <c r="Y166" s="15"/>
      <c r="Z166" s="15"/>
      <c r="AA166" s="15"/>
      <c r="AB166" s="15"/>
      <c r="AC166" s="15"/>
      <c r="AD166" s="15"/>
      <c r="AE166" s="15"/>
      <c r="AT166" s="286" t="s">
        <v>609</v>
      </c>
      <c r="AU166" s="286" t="s">
        <v>89</v>
      </c>
      <c r="AV166" s="15" t="s">
        <v>100</v>
      </c>
      <c r="AW166" s="15" t="s">
        <v>41</v>
      </c>
      <c r="AX166" s="15" t="s">
        <v>87</v>
      </c>
      <c r="AY166" s="286" t="s">
        <v>298</v>
      </c>
    </row>
    <row r="167" s="2" customFormat="1" ht="16.5" customHeight="1">
      <c r="A167" s="41"/>
      <c r="B167" s="42"/>
      <c r="C167" s="230" t="s">
        <v>328</v>
      </c>
      <c r="D167" s="230" t="s">
        <v>474</v>
      </c>
      <c r="E167" s="231" t="s">
        <v>1588</v>
      </c>
      <c r="F167" s="232" t="s">
        <v>1589</v>
      </c>
      <c r="G167" s="233" t="s">
        <v>594</v>
      </c>
      <c r="H167" s="234">
        <v>18.940000000000001</v>
      </c>
      <c r="I167" s="235"/>
      <c r="J167" s="236">
        <f>ROUND(I167*H167,2)</f>
        <v>0</v>
      </c>
      <c r="K167" s="232" t="s">
        <v>551</v>
      </c>
      <c r="L167" s="237"/>
      <c r="M167" s="238" t="s">
        <v>35</v>
      </c>
      <c r="N167" s="239" t="s">
        <v>51</v>
      </c>
      <c r="O167" s="87"/>
      <c r="P167" s="226">
        <f>O167*H167</f>
        <v>0</v>
      </c>
      <c r="Q167" s="226">
        <v>1</v>
      </c>
      <c r="R167" s="226">
        <f>Q167*H167</f>
        <v>18.940000000000001</v>
      </c>
      <c r="S167" s="226">
        <v>0</v>
      </c>
      <c r="T167" s="227">
        <f>S167*H167</f>
        <v>0</v>
      </c>
      <c r="U167" s="41"/>
      <c r="V167" s="41"/>
      <c r="W167" s="41"/>
      <c r="X167" s="41"/>
      <c r="Y167" s="41"/>
      <c r="Z167" s="41"/>
      <c r="AA167" s="41"/>
      <c r="AB167" s="41"/>
      <c r="AC167" s="41"/>
      <c r="AD167" s="41"/>
      <c r="AE167" s="41"/>
      <c r="AR167" s="228" t="s">
        <v>328</v>
      </c>
      <c r="AT167" s="228" t="s">
        <v>474</v>
      </c>
      <c r="AU167" s="228" t="s">
        <v>89</v>
      </c>
      <c r="AY167" s="19" t="s">
        <v>298</v>
      </c>
      <c r="BE167" s="229">
        <f>IF(N167="základní",J167,0)</f>
        <v>0</v>
      </c>
      <c r="BF167" s="229">
        <f>IF(N167="snížená",J167,0)</f>
        <v>0</v>
      </c>
      <c r="BG167" s="229">
        <f>IF(N167="zákl. přenesená",J167,0)</f>
        <v>0</v>
      </c>
      <c r="BH167" s="229">
        <f>IF(N167="sníž. přenesená",J167,0)</f>
        <v>0</v>
      </c>
      <c r="BI167" s="229">
        <f>IF(N167="nulová",J167,0)</f>
        <v>0</v>
      </c>
      <c r="BJ167" s="19" t="s">
        <v>87</v>
      </c>
      <c r="BK167" s="229">
        <f>ROUND(I167*H167,2)</f>
        <v>0</v>
      </c>
      <c r="BL167" s="19" t="s">
        <v>100</v>
      </c>
      <c r="BM167" s="228" t="s">
        <v>1590</v>
      </c>
    </row>
    <row r="168" s="14" customFormat="1">
      <c r="A168" s="14"/>
      <c r="B168" s="265"/>
      <c r="C168" s="266"/>
      <c r="D168" s="250" t="s">
        <v>609</v>
      </c>
      <c r="E168" s="267" t="s">
        <v>35</v>
      </c>
      <c r="F168" s="268" t="s">
        <v>1591</v>
      </c>
      <c r="G168" s="266"/>
      <c r="H168" s="269">
        <v>18.940000000000001</v>
      </c>
      <c r="I168" s="270"/>
      <c r="J168" s="266"/>
      <c r="K168" s="266"/>
      <c r="L168" s="271"/>
      <c r="M168" s="272"/>
      <c r="N168" s="273"/>
      <c r="O168" s="273"/>
      <c r="P168" s="273"/>
      <c r="Q168" s="273"/>
      <c r="R168" s="273"/>
      <c r="S168" s="273"/>
      <c r="T168" s="274"/>
      <c r="U168" s="14"/>
      <c r="V168" s="14"/>
      <c r="W168" s="14"/>
      <c r="X168" s="14"/>
      <c r="Y168" s="14"/>
      <c r="Z168" s="14"/>
      <c r="AA168" s="14"/>
      <c r="AB168" s="14"/>
      <c r="AC168" s="14"/>
      <c r="AD168" s="14"/>
      <c r="AE168" s="14"/>
      <c r="AT168" s="275" t="s">
        <v>609</v>
      </c>
      <c r="AU168" s="275" t="s">
        <v>89</v>
      </c>
      <c r="AV168" s="14" t="s">
        <v>89</v>
      </c>
      <c r="AW168" s="14" t="s">
        <v>41</v>
      </c>
      <c r="AX168" s="14" t="s">
        <v>87</v>
      </c>
      <c r="AY168" s="275" t="s">
        <v>298</v>
      </c>
    </row>
    <row r="169" s="2" customFormat="1" ht="16.5" customHeight="1">
      <c r="A169" s="41"/>
      <c r="B169" s="42"/>
      <c r="C169" s="217" t="s">
        <v>332</v>
      </c>
      <c r="D169" s="217" t="s">
        <v>301</v>
      </c>
      <c r="E169" s="218" t="s">
        <v>1592</v>
      </c>
      <c r="F169" s="219" t="s">
        <v>1593</v>
      </c>
      <c r="G169" s="220" t="s">
        <v>658</v>
      </c>
      <c r="H169" s="221">
        <v>861</v>
      </c>
      <c r="I169" s="222"/>
      <c r="J169" s="223">
        <f>ROUND(I169*H169,2)</f>
        <v>0</v>
      </c>
      <c r="K169" s="219" t="s">
        <v>551</v>
      </c>
      <c r="L169" s="47"/>
      <c r="M169" s="224" t="s">
        <v>35</v>
      </c>
      <c r="N169" s="225" t="s">
        <v>51</v>
      </c>
      <c r="O169" s="87"/>
      <c r="P169" s="226">
        <f>O169*H169</f>
        <v>0</v>
      </c>
      <c r="Q169" s="226">
        <v>0</v>
      </c>
      <c r="R169" s="226">
        <f>Q169*H169</f>
        <v>0</v>
      </c>
      <c r="S169" s="226">
        <v>0</v>
      </c>
      <c r="T169" s="227">
        <f>S169*H169</f>
        <v>0</v>
      </c>
      <c r="U169" s="41"/>
      <c r="V169" s="41"/>
      <c r="W169" s="41"/>
      <c r="X169" s="41"/>
      <c r="Y169" s="41"/>
      <c r="Z169" s="41"/>
      <c r="AA169" s="41"/>
      <c r="AB169" s="41"/>
      <c r="AC169" s="41"/>
      <c r="AD169" s="41"/>
      <c r="AE169" s="41"/>
      <c r="AR169" s="228" t="s">
        <v>100</v>
      </c>
      <c r="AT169" s="228" t="s">
        <v>301</v>
      </c>
      <c r="AU169" s="228" t="s">
        <v>89</v>
      </c>
      <c r="AY169" s="19" t="s">
        <v>298</v>
      </c>
      <c r="BE169" s="229">
        <f>IF(N169="základní",J169,0)</f>
        <v>0</v>
      </c>
      <c r="BF169" s="229">
        <f>IF(N169="snížená",J169,0)</f>
        <v>0</v>
      </c>
      <c r="BG169" s="229">
        <f>IF(N169="zákl. přenesená",J169,0)</f>
        <v>0</v>
      </c>
      <c r="BH169" s="229">
        <f>IF(N169="sníž. přenesená",J169,0)</f>
        <v>0</v>
      </c>
      <c r="BI169" s="229">
        <f>IF(N169="nulová",J169,0)</f>
        <v>0</v>
      </c>
      <c r="BJ169" s="19" t="s">
        <v>87</v>
      </c>
      <c r="BK169" s="229">
        <f>ROUND(I169*H169,2)</f>
        <v>0</v>
      </c>
      <c r="BL169" s="19" t="s">
        <v>100</v>
      </c>
      <c r="BM169" s="228" t="s">
        <v>1594</v>
      </c>
    </row>
    <row r="170" s="2" customFormat="1">
      <c r="A170" s="41"/>
      <c r="B170" s="42"/>
      <c r="C170" s="43"/>
      <c r="D170" s="245" t="s">
        <v>553</v>
      </c>
      <c r="E170" s="43"/>
      <c r="F170" s="246" t="s">
        <v>1595</v>
      </c>
      <c r="G170" s="43"/>
      <c r="H170" s="43"/>
      <c r="I170" s="247"/>
      <c r="J170" s="43"/>
      <c r="K170" s="43"/>
      <c r="L170" s="47"/>
      <c r="M170" s="248"/>
      <c r="N170" s="249"/>
      <c r="O170" s="87"/>
      <c r="P170" s="87"/>
      <c r="Q170" s="87"/>
      <c r="R170" s="87"/>
      <c r="S170" s="87"/>
      <c r="T170" s="88"/>
      <c r="U170" s="41"/>
      <c r="V170" s="41"/>
      <c r="W170" s="41"/>
      <c r="X170" s="41"/>
      <c r="Y170" s="41"/>
      <c r="Z170" s="41"/>
      <c r="AA170" s="41"/>
      <c r="AB170" s="41"/>
      <c r="AC170" s="41"/>
      <c r="AD170" s="41"/>
      <c r="AE170" s="41"/>
      <c r="AT170" s="19" t="s">
        <v>553</v>
      </c>
      <c r="AU170" s="19" t="s">
        <v>89</v>
      </c>
    </row>
    <row r="171" s="13" customFormat="1">
      <c r="A171" s="13"/>
      <c r="B171" s="255"/>
      <c r="C171" s="256"/>
      <c r="D171" s="250" t="s">
        <v>609</v>
      </c>
      <c r="E171" s="257" t="s">
        <v>35</v>
      </c>
      <c r="F171" s="258" t="s">
        <v>1015</v>
      </c>
      <c r="G171" s="256"/>
      <c r="H171" s="257" t="s">
        <v>35</v>
      </c>
      <c r="I171" s="259"/>
      <c r="J171" s="256"/>
      <c r="K171" s="256"/>
      <c r="L171" s="260"/>
      <c r="M171" s="261"/>
      <c r="N171" s="262"/>
      <c r="O171" s="262"/>
      <c r="P171" s="262"/>
      <c r="Q171" s="262"/>
      <c r="R171" s="262"/>
      <c r="S171" s="262"/>
      <c r="T171" s="263"/>
      <c r="U171" s="13"/>
      <c r="V171" s="13"/>
      <c r="W171" s="13"/>
      <c r="X171" s="13"/>
      <c r="Y171" s="13"/>
      <c r="Z171" s="13"/>
      <c r="AA171" s="13"/>
      <c r="AB171" s="13"/>
      <c r="AC171" s="13"/>
      <c r="AD171" s="13"/>
      <c r="AE171" s="13"/>
      <c r="AT171" s="264" t="s">
        <v>609</v>
      </c>
      <c r="AU171" s="264" t="s">
        <v>89</v>
      </c>
      <c r="AV171" s="13" t="s">
        <v>87</v>
      </c>
      <c r="AW171" s="13" t="s">
        <v>41</v>
      </c>
      <c r="AX171" s="13" t="s">
        <v>80</v>
      </c>
      <c r="AY171" s="264" t="s">
        <v>298</v>
      </c>
    </row>
    <row r="172" s="13" customFormat="1">
      <c r="A172" s="13"/>
      <c r="B172" s="255"/>
      <c r="C172" s="256"/>
      <c r="D172" s="250" t="s">
        <v>609</v>
      </c>
      <c r="E172" s="257" t="s">
        <v>35</v>
      </c>
      <c r="F172" s="258" t="s">
        <v>1596</v>
      </c>
      <c r="G172" s="256"/>
      <c r="H172" s="257" t="s">
        <v>35</v>
      </c>
      <c r="I172" s="259"/>
      <c r="J172" s="256"/>
      <c r="K172" s="256"/>
      <c r="L172" s="260"/>
      <c r="M172" s="261"/>
      <c r="N172" s="262"/>
      <c r="O172" s="262"/>
      <c r="P172" s="262"/>
      <c r="Q172" s="262"/>
      <c r="R172" s="262"/>
      <c r="S172" s="262"/>
      <c r="T172" s="263"/>
      <c r="U172" s="13"/>
      <c r="V172" s="13"/>
      <c r="W172" s="13"/>
      <c r="X172" s="13"/>
      <c r="Y172" s="13"/>
      <c r="Z172" s="13"/>
      <c r="AA172" s="13"/>
      <c r="AB172" s="13"/>
      <c r="AC172" s="13"/>
      <c r="AD172" s="13"/>
      <c r="AE172" s="13"/>
      <c r="AT172" s="264" t="s">
        <v>609</v>
      </c>
      <c r="AU172" s="264" t="s">
        <v>89</v>
      </c>
      <c r="AV172" s="13" t="s">
        <v>87</v>
      </c>
      <c r="AW172" s="13" t="s">
        <v>41</v>
      </c>
      <c r="AX172" s="13" t="s">
        <v>80</v>
      </c>
      <c r="AY172" s="264" t="s">
        <v>298</v>
      </c>
    </row>
    <row r="173" s="13" customFormat="1">
      <c r="A173" s="13"/>
      <c r="B173" s="255"/>
      <c r="C173" s="256"/>
      <c r="D173" s="250" t="s">
        <v>609</v>
      </c>
      <c r="E173" s="257" t="s">
        <v>35</v>
      </c>
      <c r="F173" s="258" t="s">
        <v>1597</v>
      </c>
      <c r="G173" s="256"/>
      <c r="H173" s="257" t="s">
        <v>35</v>
      </c>
      <c r="I173" s="259"/>
      <c r="J173" s="256"/>
      <c r="K173" s="256"/>
      <c r="L173" s="260"/>
      <c r="M173" s="261"/>
      <c r="N173" s="262"/>
      <c r="O173" s="262"/>
      <c r="P173" s="262"/>
      <c r="Q173" s="262"/>
      <c r="R173" s="262"/>
      <c r="S173" s="262"/>
      <c r="T173" s="263"/>
      <c r="U173" s="13"/>
      <c r="V173" s="13"/>
      <c r="W173" s="13"/>
      <c r="X173" s="13"/>
      <c r="Y173" s="13"/>
      <c r="Z173" s="13"/>
      <c r="AA173" s="13"/>
      <c r="AB173" s="13"/>
      <c r="AC173" s="13"/>
      <c r="AD173" s="13"/>
      <c r="AE173" s="13"/>
      <c r="AT173" s="264" t="s">
        <v>609</v>
      </c>
      <c r="AU173" s="264" t="s">
        <v>89</v>
      </c>
      <c r="AV173" s="13" t="s">
        <v>87</v>
      </c>
      <c r="AW173" s="13" t="s">
        <v>41</v>
      </c>
      <c r="AX173" s="13" t="s">
        <v>80</v>
      </c>
      <c r="AY173" s="264" t="s">
        <v>298</v>
      </c>
    </row>
    <row r="174" s="14" customFormat="1">
      <c r="A174" s="14"/>
      <c r="B174" s="265"/>
      <c r="C174" s="266"/>
      <c r="D174" s="250" t="s">
        <v>609</v>
      </c>
      <c r="E174" s="267" t="s">
        <v>35</v>
      </c>
      <c r="F174" s="268" t="s">
        <v>1598</v>
      </c>
      <c r="G174" s="266"/>
      <c r="H174" s="269">
        <v>861</v>
      </c>
      <c r="I174" s="270"/>
      <c r="J174" s="266"/>
      <c r="K174" s="266"/>
      <c r="L174" s="271"/>
      <c r="M174" s="272"/>
      <c r="N174" s="273"/>
      <c r="O174" s="273"/>
      <c r="P174" s="273"/>
      <c r="Q174" s="273"/>
      <c r="R174" s="273"/>
      <c r="S174" s="273"/>
      <c r="T174" s="274"/>
      <c r="U174" s="14"/>
      <c r="V174" s="14"/>
      <c r="W174" s="14"/>
      <c r="X174" s="14"/>
      <c r="Y174" s="14"/>
      <c r="Z174" s="14"/>
      <c r="AA174" s="14"/>
      <c r="AB174" s="14"/>
      <c r="AC174" s="14"/>
      <c r="AD174" s="14"/>
      <c r="AE174" s="14"/>
      <c r="AT174" s="275" t="s">
        <v>609</v>
      </c>
      <c r="AU174" s="275" t="s">
        <v>89</v>
      </c>
      <c r="AV174" s="14" t="s">
        <v>89</v>
      </c>
      <c r="AW174" s="14" t="s">
        <v>41</v>
      </c>
      <c r="AX174" s="14" t="s">
        <v>80</v>
      </c>
      <c r="AY174" s="275" t="s">
        <v>298</v>
      </c>
    </row>
    <row r="175" s="15" customFormat="1">
      <c r="A175" s="15"/>
      <c r="B175" s="276"/>
      <c r="C175" s="277"/>
      <c r="D175" s="250" t="s">
        <v>609</v>
      </c>
      <c r="E175" s="278" t="s">
        <v>35</v>
      </c>
      <c r="F175" s="279" t="s">
        <v>612</v>
      </c>
      <c r="G175" s="277"/>
      <c r="H175" s="280">
        <v>861</v>
      </c>
      <c r="I175" s="281"/>
      <c r="J175" s="277"/>
      <c r="K175" s="277"/>
      <c r="L175" s="282"/>
      <c r="M175" s="283"/>
      <c r="N175" s="284"/>
      <c r="O175" s="284"/>
      <c r="P175" s="284"/>
      <c r="Q175" s="284"/>
      <c r="R175" s="284"/>
      <c r="S175" s="284"/>
      <c r="T175" s="285"/>
      <c r="U175" s="15"/>
      <c r="V175" s="15"/>
      <c r="W175" s="15"/>
      <c r="X175" s="15"/>
      <c r="Y175" s="15"/>
      <c r="Z175" s="15"/>
      <c r="AA175" s="15"/>
      <c r="AB175" s="15"/>
      <c r="AC175" s="15"/>
      <c r="AD175" s="15"/>
      <c r="AE175" s="15"/>
      <c r="AT175" s="286" t="s">
        <v>609</v>
      </c>
      <c r="AU175" s="286" t="s">
        <v>89</v>
      </c>
      <c r="AV175" s="15" t="s">
        <v>100</v>
      </c>
      <c r="AW175" s="15" t="s">
        <v>41</v>
      </c>
      <c r="AX175" s="15" t="s">
        <v>87</v>
      </c>
      <c r="AY175" s="286" t="s">
        <v>298</v>
      </c>
    </row>
    <row r="176" s="2" customFormat="1" ht="16.5" customHeight="1">
      <c r="A176" s="41"/>
      <c r="B176" s="42"/>
      <c r="C176" s="230" t="s">
        <v>336</v>
      </c>
      <c r="D176" s="230" t="s">
        <v>474</v>
      </c>
      <c r="E176" s="231" t="s">
        <v>1599</v>
      </c>
      <c r="F176" s="232" t="s">
        <v>1600</v>
      </c>
      <c r="G176" s="233" t="s">
        <v>658</v>
      </c>
      <c r="H176" s="234">
        <v>947.10000000000002</v>
      </c>
      <c r="I176" s="235"/>
      <c r="J176" s="236">
        <f>ROUND(I176*H176,2)</f>
        <v>0</v>
      </c>
      <c r="K176" s="232" t="s">
        <v>551</v>
      </c>
      <c r="L176" s="237"/>
      <c r="M176" s="238" t="s">
        <v>35</v>
      </c>
      <c r="N176" s="239" t="s">
        <v>51</v>
      </c>
      <c r="O176" s="87"/>
      <c r="P176" s="226">
        <f>O176*H176</f>
        <v>0</v>
      </c>
      <c r="Q176" s="226">
        <v>0.00029999999999999997</v>
      </c>
      <c r="R176" s="226">
        <f>Q176*H176</f>
        <v>0.28412999999999999</v>
      </c>
      <c r="S176" s="226">
        <v>0</v>
      </c>
      <c r="T176" s="227">
        <f>S176*H176</f>
        <v>0</v>
      </c>
      <c r="U176" s="41"/>
      <c r="V176" s="41"/>
      <c r="W176" s="41"/>
      <c r="X176" s="41"/>
      <c r="Y176" s="41"/>
      <c r="Z176" s="41"/>
      <c r="AA176" s="41"/>
      <c r="AB176" s="41"/>
      <c r="AC176" s="41"/>
      <c r="AD176" s="41"/>
      <c r="AE176" s="41"/>
      <c r="AR176" s="228" t="s">
        <v>328</v>
      </c>
      <c r="AT176" s="228" t="s">
        <v>474</v>
      </c>
      <c r="AU176" s="228" t="s">
        <v>89</v>
      </c>
      <c r="AY176" s="19" t="s">
        <v>298</v>
      </c>
      <c r="BE176" s="229">
        <f>IF(N176="základní",J176,0)</f>
        <v>0</v>
      </c>
      <c r="BF176" s="229">
        <f>IF(N176="snížená",J176,0)</f>
        <v>0</v>
      </c>
      <c r="BG176" s="229">
        <f>IF(N176="zákl. přenesená",J176,0)</f>
        <v>0</v>
      </c>
      <c r="BH176" s="229">
        <f>IF(N176="sníž. přenesená",J176,0)</f>
        <v>0</v>
      </c>
      <c r="BI176" s="229">
        <f>IF(N176="nulová",J176,0)</f>
        <v>0</v>
      </c>
      <c r="BJ176" s="19" t="s">
        <v>87</v>
      </c>
      <c r="BK176" s="229">
        <f>ROUND(I176*H176,2)</f>
        <v>0</v>
      </c>
      <c r="BL176" s="19" t="s">
        <v>100</v>
      </c>
      <c r="BM176" s="228" t="s">
        <v>1601</v>
      </c>
    </row>
    <row r="177" s="14" customFormat="1">
      <c r="A177" s="14"/>
      <c r="B177" s="265"/>
      <c r="C177" s="266"/>
      <c r="D177" s="250" t="s">
        <v>609</v>
      </c>
      <c r="E177" s="267" t="s">
        <v>35</v>
      </c>
      <c r="F177" s="268" t="s">
        <v>1602</v>
      </c>
      <c r="G177" s="266"/>
      <c r="H177" s="269">
        <v>947.10000000000002</v>
      </c>
      <c r="I177" s="270"/>
      <c r="J177" s="266"/>
      <c r="K177" s="266"/>
      <c r="L177" s="271"/>
      <c r="M177" s="272"/>
      <c r="N177" s="273"/>
      <c r="O177" s="273"/>
      <c r="P177" s="273"/>
      <c r="Q177" s="273"/>
      <c r="R177" s="273"/>
      <c r="S177" s="273"/>
      <c r="T177" s="274"/>
      <c r="U177" s="14"/>
      <c r="V177" s="14"/>
      <c r="W177" s="14"/>
      <c r="X177" s="14"/>
      <c r="Y177" s="14"/>
      <c r="Z177" s="14"/>
      <c r="AA177" s="14"/>
      <c r="AB177" s="14"/>
      <c r="AC177" s="14"/>
      <c r="AD177" s="14"/>
      <c r="AE177" s="14"/>
      <c r="AT177" s="275" t="s">
        <v>609</v>
      </c>
      <c r="AU177" s="275" t="s">
        <v>89</v>
      </c>
      <c r="AV177" s="14" t="s">
        <v>89</v>
      </c>
      <c r="AW177" s="14" t="s">
        <v>41</v>
      </c>
      <c r="AX177" s="14" t="s">
        <v>87</v>
      </c>
      <c r="AY177" s="275" t="s">
        <v>298</v>
      </c>
    </row>
    <row r="178" s="2" customFormat="1" ht="24.15" customHeight="1">
      <c r="A178" s="41"/>
      <c r="B178" s="42"/>
      <c r="C178" s="217" t="s">
        <v>340</v>
      </c>
      <c r="D178" s="217" t="s">
        <v>301</v>
      </c>
      <c r="E178" s="218" t="s">
        <v>1603</v>
      </c>
      <c r="F178" s="219" t="s">
        <v>1604</v>
      </c>
      <c r="G178" s="220" t="s">
        <v>658</v>
      </c>
      <c r="H178" s="221">
        <v>1018.5</v>
      </c>
      <c r="I178" s="222"/>
      <c r="J178" s="223">
        <f>ROUND(I178*H178,2)</f>
        <v>0</v>
      </c>
      <c r="K178" s="219" t="s">
        <v>551</v>
      </c>
      <c r="L178" s="47"/>
      <c r="M178" s="224" t="s">
        <v>35</v>
      </c>
      <c r="N178" s="225" t="s">
        <v>51</v>
      </c>
      <c r="O178" s="87"/>
      <c r="P178" s="226">
        <f>O178*H178</f>
        <v>0</v>
      </c>
      <c r="Q178" s="226">
        <v>0</v>
      </c>
      <c r="R178" s="226">
        <f>Q178*H178</f>
        <v>0</v>
      </c>
      <c r="S178" s="226">
        <v>0</v>
      </c>
      <c r="T178" s="227">
        <f>S178*H178</f>
        <v>0</v>
      </c>
      <c r="U178" s="41"/>
      <c r="V178" s="41"/>
      <c r="W178" s="41"/>
      <c r="X178" s="41"/>
      <c r="Y178" s="41"/>
      <c r="Z178" s="41"/>
      <c r="AA178" s="41"/>
      <c r="AB178" s="41"/>
      <c r="AC178" s="41"/>
      <c r="AD178" s="41"/>
      <c r="AE178" s="41"/>
      <c r="AR178" s="228" t="s">
        <v>100</v>
      </c>
      <c r="AT178" s="228" t="s">
        <v>301</v>
      </c>
      <c r="AU178" s="228" t="s">
        <v>89</v>
      </c>
      <c r="AY178" s="19" t="s">
        <v>298</v>
      </c>
      <c r="BE178" s="229">
        <f>IF(N178="základní",J178,0)</f>
        <v>0</v>
      </c>
      <c r="BF178" s="229">
        <f>IF(N178="snížená",J178,0)</f>
        <v>0</v>
      </c>
      <c r="BG178" s="229">
        <f>IF(N178="zákl. přenesená",J178,0)</f>
        <v>0</v>
      </c>
      <c r="BH178" s="229">
        <f>IF(N178="sníž. přenesená",J178,0)</f>
        <v>0</v>
      </c>
      <c r="BI178" s="229">
        <f>IF(N178="nulová",J178,0)</f>
        <v>0</v>
      </c>
      <c r="BJ178" s="19" t="s">
        <v>87</v>
      </c>
      <c r="BK178" s="229">
        <f>ROUND(I178*H178,2)</f>
        <v>0</v>
      </c>
      <c r="BL178" s="19" t="s">
        <v>100</v>
      </c>
      <c r="BM178" s="228" t="s">
        <v>1605</v>
      </c>
    </row>
    <row r="179" s="2" customFormat="1">
      <c r="A179" s="41"/>
      <c r="B179" s="42"/>
      <c r="C179" s="43"/>
      <c r="D179" s="245" t="s">
        <v>553</v>
      </c>
      <c r="E179" s="43"/>
      <c r="F179" s="246" t="s">
        <v>1606</v>
      </c>
      <c r="G179" s="43"/>
      <c r="H179" s="43"/>
      <c r="I179" s="247"/>
      <c r="J179" s="43"/>
      <c r="K179" s="43"/>
      <c r="L179" s="47"/>
      <c r="M179" s="248"/>
      <c r="N179" s="249"/>
      <c r="O179" s="87"/>
      <c r="P179" s="87"/>
      <c r="Q179" s="87"/>
      <c r="R179" s="87"/>
      <c r="S179" s="87"/>
      <c r="T179" s="88"/>
      <c r="U179" s="41"/>
      <c r="V179" s="41"/>
      <c r="W179" s="41"/>
      <c r="X179" s="41"/>
      <c r="Y179" s="41"/>
      <c r="Z179" s="41"/>
      <c r="AA179" s="41"/>
      <c r="AB179" s="41"/>
      <c r="AC179" s="41"/>
      <c r="AD179" s="41"/>
      <c r="AE179" s="41"/>
      <c r="AT179" s="19" t="s">
        <v>553</v>
      </c>
      <c r="AU179" s="19" t="s">
        <v>89</v>
      </c>
    </row>
    <row r="180" s="13" customFormat="1">
      <c r="A180" s="13"/>
      <c r="B180" s="255"/>
      <c r="C180" s="256"/>
      <c r="D180" s="250" t="s">
        <v>609</v>
      </c>
      <c r="E180" s="257" t="s">
        <v>35</v>
      </c>
      <c r="F180" s="258" t="s">
        <v>1015</v>
      </c>
      <c r="G180" s="256"/>
      <c r="H180" s="257" t="s">
        <v>35</v>
      </c>
      <c r="I180" s="259"/>
      <c r="J180" s="256"/>
      <c r="K180" s="256"/>
      <c r="L180" s="260"/>
      <c r="M180" s="261"/>
      <c r="N180" s="262"/>
      <c r="O180" s="262"/>
      <c r="P180" s="262"/>
      <c r="Q180" s="262"/>
      <c r="R180" s="262"/>
      <c r="S180" s="262"/>
      <c r="T180" s="263"/>
      <c r="U180" s="13"/>
      <c r="V180" s="13"/>
      <c r="W180" s="13"/>
      <c r="X180" s="13"/>
      <c r="Y180" s="13"/>
      <c r="Z180" s="13"/>
      <c r="AA180" s="13"/>
      <c r="AB180" s="13"/>
      <c r="AC180" s="13"/>
      <c r="AD180" s="13"/>
      <c r="AE180" s="13"/>
      <c r="AT180" s="264" t="s">
        <v>609</v>
      </c>
      <c r="AU180" s="264" t="s">
        <v>89</v>
      </c>
      <c r="AV180" s="13" t="s">
        <v>87</v>
      </c>
      <c r="AW180" s="13" t="s">
        <v>41</v>
      </c>
      <c r="AX180" s="13" t="s">
        <v>80</v>
      </c>
      <c r="AY180" s="264" t="s">
        <v>298</v>
      </c>
    </row>
    <row r="181" s="13" customFormat="1">
      <c r="A181" s="13"/>
      <c r="B181" s="255"/>
      <c r="C181" s="256"/>
      <c r="D181" s="250" t="s">
        <v>609</v>
      </c>
      <c r="E181" s="257" t="s">
        <v>35</v>
      </c>
      <c r="F181" s="258" t="s">
        <v>1607</v>
      </c>
      <c r="G181" s="256"/>
      <c r="H181" s="257" t="s">
        <v>35</v>
      </c>
      <c r="I181" s="259"/>
      <c r="J181" s="256"/>
      <c r="K181" s="256"/>
      <c r="L181" s="260"/>
      <c r="M181" s="261"/>
      <c r="N181" s="262"/>
      <c r="O181" s="262"/>
      <c r="P181" s="262"/>
      <c r="Q181" s="262"/>
      <c r="R181" s="262"/>
      <c r="S181" s="262"/>
      <c r="T181" s="263"/>
      <c r="U181" s="13"/>
      <c r="V181" s="13"/>
      <c r="W181" s="13"/>
      <c r="X181" s="13"/>
      <c r="Y181" s="13"/>
      <c r="Z181" s="13"/>
      <c r="AA181" s="13"/>
      <c r="AB181" s="13"/>
      <c r="AC181" s="13"/>
      <c r="AD181" s="13"/>
      <c r="AE181" s="13"/>
      <c r="AT181" s="264" t="s">
        <v>609</v>
      </c>
      <c r="AU181" s="264" t="s">
        <v>89</v>
      </c>
      <c r="AV181" s="13" t="s">
        <v>87</v>
      </c>
      <c r="AW181" s="13" t="s">
        <v>41</v>
      </c>
      <c r="AX181" s="13" t="s">
        <v>80</v>
      </c>
      <c r="AY181" s="264" t="s">
        <v>298</v>
      </c>
    </row>
    <row r="182" s="13" customFormat="1">
      <c r="A182" s="13"/>
      <c r="B182" s="255"/>
      <c r="C182" s="256"/>
      <c r="D182" s="250" t="s">
        <v>609</v>
      </c>
      <c r="E182" s="257" t="s">
        <v>35</v>
      </c>
      <c r="F182" s="258" t="s">
        <v>1608</v>
      </c>
      <c r="G182" s="256"/>
      <c r="H182" s="257" t="s">
        <v>35</v>
      </c>
      <c r="I182" s="259"/>
      <c r="J182" s="256"/>
      <c r="K182" s="256"/>
      <c r="L182" s="260"/>
      <c r="M182" s="261"/>
      <c r="N182" s="262"/>
      <c r="O182" s="262"/>
      <c r="P182" s="262"/>
      <c r="Q182" s="262"/>
      <c r="R182" s="262"/>
      <c r="S182" s="262"/>
      <c r="T182" s="263"/>
      <c r="U182" s="13"/>
      <c r="V182" s="13"/>
      <c r="W182" s="13"/>
      <c r="X182" s="13"/>
      <c r="Y182" s="13"/>
      <c r="Z182" s="13"/>
      <c r="AA182" s="13"/>
      <c r="AB182" s="13"/>
      <c r="AC182" s="13"/>
      <c r="AD182" s="13"/>
      <c r="AE182" s="13"/>
      <c r="AT182" s="264" t="s">
        <v>609</v>
      </c>
      <c r="AU182" s="264" t="s">
        <v>89</v>
      </c>
      <c r="AV182" s="13" t="s">
        <v>87</v>
      </c>
      <c r="AW182" s="13" t="s">
        <v>41</v>
      </c>
      <c r="AX182" s="13" t="s">
        <v>80</v>
      </c>
      <c r="AY182" s="264" t="s">
        <v>298</v>
      </c>
    </row>
    <row r="183" s="14" customFormat="1">
      <c r="A183" s="14"/>
      <c r="B183" s="265"/>
      <c r="C183" s="266"/>
      <c r="D183" s="250" t="s">
        <v>609</v>
      </c>
      <c r="E183" s="267" t="s">
        <v>35</v>
      </c>
      <c r="F183" s="268" t="s">
        <v>1609</v>
      </c>
      <c r="G183" s="266"/>
      <c r="H183" s="269">
        <v>157.5</v>
      </c>
      <c r="I183" s="270"/>
      <c r="J183" s="266"/>
      <c r="K183" s="266"/>
      <c r="L183" s="271"/>
      <c r="M183" s="272"/>
      <c r="N183" s="273"/>
      <c r="O183" s="273"/>
      <c r="P183" s="273"/>
      <c r="Q183" s="273"/>
      <c r="R183" s="273"/>
      <c r="S183" s="273"/>
      <c r="T183" s="274"/>
      <c r="U183" s="14"/>
      <c r="V183" s="14"/>
      <c r="W183" s="14"/>
      <c r="X183" s="14"/>
      <c r="Y183" s="14"/>
      <c r="Z183" s="14"/>
      <c r="AA183" s="14"/>
      <c r="AB183" s="14"/>
      <c r="AC183" s="14"/>
      <c r="AD183" s="14"/>
      <c r="AE183" s="14"/>
      <c r="AT183" s="275" t="s">
        <v>609</v>
      </c>
      <c r="AU183" s="275" t="s">
        <v>89</v>
      </c>
      <c r="AV183" s="14" t="s">
        <v>89</v>
      </c>
      <c r="AW183" s="14" t="s">
        <v>41</v>
      </c>
      <c r="AX183" s="14" t="s">
        <v>80</v>
      </c>
      <c r="AY183" s="275" t="s">
        <v>298</v>
      </c>
    </row>
    <row r="184" s="13" customFormat="1">
      <c r="A184" s="13"/>
      <c r="B184" s="255"/>
      <c r="C184" s="256"/>
      <c r="D184" s="250" t="s">
        <v>609</v>
      </c>
      <c r="E184" s="257" t="s">
        <v>35</v>
      </c>
      <c r="F184" s="258" t="s">
        <v>1596</v>
      </c>
      <c r="G184" s="256"/>
      <c r="H184" s="257" t="s">
        <v>35</v>
      </c>
      <c r="I184" s="259"/>
      <c r="J184" s="256"/>
      <c r="K184" s="256"/>
      <c r="L184" s="260"/>
      <c r="M184" s="261"/>
      <c r="N184" s="262"/>
      <c r="O184" s="262"/>
      <c r="P184" s="262"/>
      <c r="Q184" s="262"/>
      <c r="R184" s="262"/>
      <c r="S184" s="262"/>
      <c r="T184" s="263"/>
      <c r="U184" s="13"/>
      <c r="V184" s="13"/>
      <c r="W184" s="13"/>
      <c r="X184" s="13"/>
      <c r="Y184" s="13"/>
      <c r="Z184" s="13"/>
      <c r="AA184" s="13"/>
      <c r="AB184" s="13"/>
      <c r="AC184" s="13"/>
      <c r="AD184" s="13"/>
      <c r="AE184" s="13"/>
      <c r="AT184" s="264" t="s">
        <v>609</v>
      </c>
      <c r="AU184" s="264" t="s">
        <v>89</v>
      </c>
      <c r="AV184" s="13" t="s">
        <v>87</v>
      </c>
      <c r="AW184" s="13" t="s">
        <v>41</v>
      </c>
      <c r="AX184" s="13" t="s">
        <v>80</v>
      </c>
      <c r="AY184" s="264" t="s">
        <v>298</v>
      </c>
    </row>
    <row r="185" s="13" customFormat="1">
      <c r="A185" s="13"/>
      <c r="B185" s="255"/>
      <c r="C185" s="256"/>
      <c r="D185" s="250" t="s">
        <v>609</v>
      </c>
      <c r="E185" s="257" t="s">
        <v>35</v>
      </c>
      <c r="F185" s="258" t="s">
        <v>1610</v>
      </c>
      <c r="G185" s="256"/>
      <c r="H185" s="257" t="s">
        <v>35</v>
      </c>
      <c r="I185" s="259"/>
      <c r="J185" s="256"/>
      <c r="K185" s="256"/>
      <c r="L185" s="260"/>
      <c r="M185" s="261"/>
      <c r="N185" s="262"/>
      <c r="O185" s="262"/>
      <c r="P185" s="262"/>
      <c r="Q185" s="262"/>
      <c r="R185" s="262"/>
      <c r="S185" s="262"/>
      <c r="T185" s="263"/>
      <c r="U185" s="13"/>
      <c r="V185" s="13"/>
      <c r="W185" s="13"/>
      <c r="X185" s="13"/>
      <c r="Y185" s="13"/>
      <c r="Z185" s="13"/>
      <c r="AA185" s="13"/>
      <c r="AB185" s="13"/>
      <c r="AC185" s="13"/>
      <c r="AD185" s="13"/>
      <c r="AE185" s="13"/>
      <c r="AT185" s="264" t="s">
        <v>609</v>
      </c>
      <c r="AU185" s="264" t="s">
        <v>89</v>
      </c>
      <c r="AV185" s="13" t="s">
        <v>87</v>
      </c>
      <c r="AW185" s="13" t="s">
        <v>41</v>
      </c>
      <c r="AX185" s="13" t="s">
        <v>80</v>
      </c>
      <c r="AY185" s="264" t="s">
        <v>298</v>
      </c>
    </row>
    <row r="186" s="14" customFormat="1">
      <c r="A186" s="14"/>
      <c r="B186" s="265"/>
      <c r="C186" s="266"/>
      <c r="D186" s="250" t="s">
        <v>609</v>
      </c>
      <c r="E186" s="267" t="s">
        <v>35</v>
      </c>
      <c r="F186" s="268" t="s">
        <v>1598</v>
      </c>
      <c r="G186" s="266"/>
      <c r="H186" s="269">
        <v>861</v>
      </c>
      <c r="I186" s="270"/>
      <c r="J186" s="266"/>
      <c r="K186" s="266"/>
      <c r="L186" s="271"/>
      <c r="M186" s="272"/>
      <c r="N186" s="273"/>
      <c r="O186" s="273"/>
      <c r="P186" s="273"/>
      <c r="Q186" s="273"/>
      <c r="R186" s="273"/>
      <c r="S186" s="273"/>
      <c r="T186" s="274"/>
      <c r="U186" s="14"/>
      <c r="V186" s="14"/>
      <c r="W186" s="14"/>
      <c r="X186" s="14"/>
      <c r="Y186" s="14"/>
      <c r="Z186" s="14"/>
      <c r="AA186" s="14"/>
      <c r="AB186" s="14"/>
      <c r="AC186" s="14"/>
      <c r="AD186" s="14"/>
      <c r="AE186" s="14"/>
      <c r="AT186" s="275" t="s">
        <v>609</v>
      </c>
      <c r="AU186" s="275" t="s">
        <v>89</v>
      </c>
      <c r="AV186" s="14" t="s">
        <v>89</v>
      </c>
      <c r="AW186" s="14" t="s">
        <v>41</v>
      </c>
      <c r="AX186" s="14" t="s">
        <v>80</v>
      </c>
      <c r="AY186" s="275" t="s">
        <v>298</v>
      </c>
    </row>
    <row r="187" s="15" customFormat="1">
      <c r="A187" s="15"/>
      <c r="B187" s="276"/>
      <c r="C187" s="277"/>
      <c r="D187" s="250" t="s">
        <v>609</v>
      </c>
      <c r="E187" s="278" t="s">
        <v>35</v>
      </c>
      <c r="F187" s="279" t="s">
        <v>612</v>
      </c>
      <c r="G187" s="277"/>
      <c r="H187" s="280">
        <v>1018.5</v>
      </c>
      <c r="I187" s="281"/>
      <c r="J187" s="277"/>
      <c r="K187" s="277"/>
      <c r="L187" s="282"/>
      <c r="M187" s="283"/>
      <c r="N187" s="284"/>
      <c r="O187" s="284"/>
      <c r="P187" s="284"/>
      <c r="Q187" s="284"/>
      <c r="R187" s="284"/>
      <c r="S187" s="284"/>
      <c r="T187" s="285"/>
      <c r="U187" s="15"/>
      <c r="V187" s="15"/>
      <c r="W187" s="15"/>
      <c r="X187" s="15"/>
      <c r="Y187" s="15"/>
      <c r="Z187" s="15"/>
      <c r="AA187" s="15"/>
      <c r="AB187" s="15"/>
      <c r="AC187" s="15"/>
      <c r="AD187" s="15"/>
      <c r="AE187" s="15"/>
      <c r="AT187" s="286" t="s">
        <v>609</v>
      </c>
      <c r="AU187" s="286" t="s">
        <v>89</v>
      </c>
      <c r="AV187" s="15" t="s">
        <v>100</v>
      </c>
      <c r="AW187" s="15" t="s">
        <v>41</v>
      </c>
      <c r="AX187" s="15" t="s">
        <v>87</v>
      </c>
      <c r="AY187" s="286" t="s">
        <v>298</v>
      </c>
    </row>
    <row r="188" s="2" customFormat="1" ht="24.15" customHeight="1">
      <c r="A188" s="41"/>
      <c r="B188" s="42"/>
      <c r="C188" s="217" t="s">
        <v>344</v>
      </c>
      <c r="D188" s="217" t="s">
        <v>301</v>
      </c>
      <c r="E188" s="218" t="s">
        <v>1611</v>
      </c>
      <c r="F188" s="219" t="s">
        <v>1612</v>
      </c>
      <c r="G188" s="220" t="s">
        <v>658</v>
      </c>
      <c r="H188" s="221">
        <v>1018.5</v>
      </c>
      <c r="I188" s="222"/>
      <c r="J188" s="223">
        <f>ROUND(I188*H188,2)</f>
        <v>0</v>
      </c>
      <c r="K188" s="219" t="s">
        <v>551</v>
      </c>
      <c r="L188" s="47"/>
      <c r="M188" s="224" t="s">
        <v>35</v>
      </c>
      <c r="N188" s="225" t="s">
        <v>51</v>
      </c>
      <c r="O188" s="87"/>
      <c r="P188" s="226">
        <f>O188*H188</f>
        <v>0</v>
      </c>
      <c r="Q188" s="226">
        <v>0</v>
      </c>
      <c r="R188" s="226">
        <f>Q188*H188</f>
        <v>0</v>
      </c>
      <c r="S188" s="226">
        <v>0</v>
      </c>
      <c r="T188" s="227">
        <f>S188*H188</f>
        <v>0</v>
      </c>
      <c r="U188" s="41"/>
      <c r="V188" s="41"/>
      <c r="W188" s="41"/>
      <c r="X188" s="41"/>
      <c r="Y188" s="41"/>
      <c r="Z188" s="41"/>
      <c r="AA188" s="41"/>
      <c r="AB188" s="41"/>
      <c r="AC188" s="41"/>
      <c r="AD188" s="41"/>
      <c r="AE188" s="41"/>
      <c r="AR188" s="228" t="s">
        <v>100</v>
      </c>
      <c r="AT188" s="228" t="s">
        <v>301</v>
      </c>
      <c r="AU188" s="228" t="s">
        <v>89</v>
      </c>
      <c r="AY188" s="19" t="s">
        <v>298</v>
      </c>
      <c r="BE188" s="229">
        <f>IF(N188="základní",J188,0)</f>
        <v>0</v>
      </c>
      <c r="BF188" s="229">
        <f>IF(N188="snížená",J188,0)</f>
        <v>0</v>
      </c>
      <c r="BG188" s="229">
        <f>IF(N188="zákl. přenesená",J188,0)</f>
        <v>0</v>
      </c>
      <c r="BH188" s="229">
        <f>IF(N188="sníž. přenesená",J188,0)</f>
        <v>0</v>
      </c>
      <c r="BI188" s="229">
        <f>IF(N188="nulová",J188,0)</f>
        <v>0</v>
      </c>
      <c r="BJ188" s="19" t="s">
        <v>87</v>
      </c>
      <c r="BK188" s="229">
        <f>ROUND(I188*H188,2)</f>
        <v>0</v>
      </c>
      <c r="BL188" s="19" t="s">
        <v>100</v>
      </c>
      <c r="BM188" s="228" t="s">
        <v>1613</v>
      </c>
    </row>
    <row r="189" s="2" customFormat="1">
      <c r="A189" s="41"/>
      <c r="B189" s="42"/>
      <c r="C189" s="43"/>
      <c r="D189" s="245" t="s">
        <v>553</v>
      </c>
      <c r="E189" s="43"/>
      <c r="F189" s="246" t="s">
        <v>1614</v>
      </c>
      <c r="G189" s="43"/>
      <c r="H189" s="43"/>
      <c r="I189" s="247"/>
      <c r="J189" s="43"/>
      <c r="K189" s="43"/>
      <c r="L189" s="47"/>
      <c r="M189" s="248"/>
      <c r="N189" s="249"/>
      <c r="O189" s="87"/>
      <c r="P189" s="87"/>
      <c r="Q189" s="87"/>
      <c r="R189" s="87"/>
      <c r="S189" s="87"/>
      <c r="T189" s="88"/>
      <c r="U189" s="41"/>
      <c r="V189" s="41"/>
      <c r="W189" s="41"/>
      <c r="X189" s="41"/>
      <c r="Y189" s="41"/>
      <c r="Z189" s="41"/>
      <c r="AA189" s="41"/>
      <c r="AB189" s="41"/>
      <c r="AC189" s="41"/>
      <c r="AD189" s="41"/>
      <c r="AE189" s="41"/>
      <c r="AT189" s="19" t="s">
        <v>553</v>
      </c>
      <c r="AU189" s="19" t="s">
        <v>89</v>
      </c>
    </row>
    <row r="190" s="13" customFormat="1">
      <c r="A190" s="13"/>
      <c r="B190" s="255"/>
      <c r="C190" s="256"/>
      <c r="D190" s="250" t="s">
        <v>609</v>
      </c>
      <c r="E190" s="257" t="s">
        <v>35</v>
      </c>
      <c r="F190" s="258" t="s">
        <v>1015</v>
      </c>
      <c r="G190" s="256"/>
      <c r="H190" s="257" t="s">
        <v>35</v>
      </c>
      <c r="I190" s="259"/>
      <c r="J190" s="256"/>
      <c r="K190" s="256"/>
      <c r="L190" s="260"/>
      <c r="M190" s="261"/>
      <c r="N190" s="262"/>
      <c r="O190" s="262"/>
      <c r="P190" s="262"/>
      <c r="Q190" s="262"/>
      <c r="R190" s="262"/>
      <c r="S190" s="262"/>
      <c r="T190" s="263"/>
      <c r="U190" s="13"/>
      <c r="V190" s="13"/>
      <c r="W190" s="13"/>
      <c r="X190" s="13"/>
      <c r="Y190" s="13"/>
      <c r="Z190" s="13"/>
      <c r="AA190" s="13"/>
      <c r="AB190" s="13"/>
      <c r="AC190" s="13"/>
      <c r="AD190" s="13"/>
      <c r="AE190" s="13"/>
      <c r="AT190" s="264" t="s">
        <v>609</v>
      </c>
      <c r="AU190" s="264" t="s">
        <v>89</v>
      </c>
      <c r="AV190" s="13" t="s">
        <v>87</v>
      </c>
      <c r="AW190" s="13" t="s">
        <v>41</v>
      </c>
      <c r="AX190" s="13" t="s">
        <v>80</v>
      </c>
      <c r="AY190" s="264" t="s">
        <v>298</v>
      </c>
    </row>
    <row r="191" s="13" customFormat="1">
      <c r="A191" s="13"/>
      <c r="B191" s="255"/>
      <c r="C191" s="256"/>
      <c r="D191" s="250" t="s">
        <v>609</v>
      </c>
      <c r="E191" s="257" t="s">
        <v>35</v>
      </c>
      <c r="F191" s="258" t="s">
        <v>1607</v>
      </c>
      <c r="G191" s="256"/>
      <c r="H191" s="257" t="s">
        <v>35</v>
      </c>
      <c r="I191" s="259"/>
      <c r="J191" s="256"/>
      <c r="K191" s="256"/>
      <c r="L191" s="260"/>
      <c r="M191" s="261"/>
      <c r="N191" s="262"/>
      <c r="O191" s="262"/>
      <c r="P191" s="262"/>
      <c r="Q191" s="262"/>
      <c r="R191" s="262"/>
      <c r="S191" s="262"/>
      <c r="T191" s="263"/>
      <c r="U191" s="13"/>
      <c r="V191" s="13"/>
      <c r="W191" s="13"/>
      <c r="X191" s="13"/>
      <c r="Y191" s="13"/>
      <c r="Z191" s="13"/>
      <c r="AA191" s="13"/>
      <c r="AB191" s="13"/>
      <c r="AC191" s="13"/>
      <c r="AD191" s="13"/>
      <c r="AE191" s="13"/>
      <c r="AT191" s="264" t="s">
        <v>609</v>
      </c>
      <c r="AU191" s="264" t="s">
        <v>89</v>
      </c>
      <c r="AV191" s="13" t="s">
        <v>87</v>
      </c>
      <c r="AW191" s="13" t="s">
        <v>41</v>
      </c>
      <c r="AX191" s="13" t="s">
        <v>80</v>
      </c>
      <c r="AY191" s="264" t="s">
        <v>298</v>
      </c>
    </row>
    <row r="192" s="13" customFormat="1">
      <c r="A192" s="13"/>
      <c r="B192" s="255"/>
      <c r="C192" s="256"/>
      <c r="D192" s="250" t="s">
        <v>609</v>
      </c>
      <c r="E192" s="257" t="s">
        <v>35</v>
      </c>
      <c r="F192" s="258" t="s">
        <v>1608</v>
      </c>
      <c r="G192" s="256"/>
      <c r="H192" s="257" t="s">
        <v>35</v>
      </c>
      <c r="I192" s="259"/>
      <c r="J192" s="256"/>
      <c r="K192" s="256"/>
      <c r="L192" s="260"/>
      <c r="M192" s="261"/>
      <c r="N192" s="262"/>
      <c r="O192" s="262"/>
      <c r="P192" s="262"/>
      <c r="Q192" s="262"/>
      <c r="R192" s="262"/>
      <c r="S192" s="262"/>
      <c r="T192" s="263"/>
      <c r="U192" s="13"/>
      <c r="V192" s="13"/>
      <c r="W192" s="13"/>
      <c r="X192" s="13"/>
      <c r="Y192" s="13"/>
      <c r="Z192" s="13"/>
      <c r="AA192" s="13"/>
      <c r="AB192" s="13"/>
      <c r="AC192" s="13"/>
      <c r="AD192" s="13"/>
      <c r="AE192" s="13"/>
      <c r="AT192" s="264" t="s">
        <v>609</v>
      </c>
      <c r="AU192" s="264" t="s">
        <v>89</v>
      </c>
      <c r="AV192" s="13" t="s">
        <v>87</v>
      </c>
      <c r="AW192" s="13" t="s">
        <v>41</v>
      </c>
      <c r="AX192" s="13" t="s">
        <v>80</v>
      </c>
      <c r="AY192" s="264" t="s">
        <v>298</v>
      </c>
    </row>
    <row r="193" s="14" customFormat="1">
      <c r="A193" s="14"/>
      <c r="B193" s="265"/>
      <c r="C193" s="266"/>
      <c r="D193" s="250" t="s">
        <v>609</v>
      </c>
      <c r="E193" s="267" t="s">
        <v>35</v>
      </c>
      <c r="F193" s="268" t="s">
        <v>1609</v>
      </c>
      <c r="G193" s="266"/>
      <c r="H193" s="269">
        <v>157.5</v>
      </c>
      <c r="I193" s="270"/>
      <c r="J193" s="266"/>
      <c r="K193" s="266"/>
      <c r="L193" s="271"/>
      <c r="M193" s="272"/>
      <c r="N193" s="273"/>
      <c r="O193" s="273"/>
      <c r="P193" s="273"/>
      <c r="Q193" s="273"/>
      <c r="R193" s="273"/>
      <c r="S193" s="273"/>
      <c r="T193" s="274"/>
      <c r="U193" s="14"/>
      <c r="V193" s="14"/>
      <c r="W193" s="14"/>
      <c r="X193" s="14"/>
      <c r="Y193" s="14"/>
      <c r="Z193" s="14"/>
      <c r="AA193" s="14"/>
      <c r="AB193" s="14"/>
      <c r="AC193" s="14"/>
      <c r="AD193" s="14"/>
      <c r="AE193" s="14"/>
      <c r="AT193" s="275" t="s">
        <v>609</v>
      </c>
      <c r="AU193" s="275" t="s">
        <v>89</v>
      </c>
      <c r="AV193" s="14" t="s">
        <v>89</v>
      </c>
      <c r="AW193" s="14" t="s">
        <v>41</v>
      </c>
      <c r="AX193" s="14" t="s">
        <v>80</v>
      </c>
      <c r="AY193" s="275" t="s">
        <v>298</v>
      </c>
    </row>
    <row r="194" s="13" customFormat="1">
      <c r="A194" s="13"/>
      <c r="B194" s="255"/>
      <c r="C194" s="256"/>
      <c r="D194" s="250" t="s">
        <v>609</v>
      </c>
      <c r="E194" s="257" t="s">
        <v>35</v>
      </c>
      <c r="F194" s="258" t="s">
        <v>1596</v>
      </c>
      <c r="G194" s="256"/>
      <c r="H194" s="257" t="s">
        <v>35</v>
      </c>
      <c r="I194" s="259"/>
      <c r="J194" s="256"/>
      <c r="K194" s="256"/>
      <c r="L194" s="260"/>
      <c r="M194" s="261"/>
      <c r="N194" s="262"/>
      <c r="O194" s="262"/>
      <c r="P194" s="262"/>
      <c r="Q194" s="262"/>
      <c r="R194" s="262"/>
      <c r="S194" s="262"/>
      <c r="T194" s="263"/>
      <c r="U194" s="13"/>
      <c r="V194" s="13"/>
      <c r="W194" s="13"/>
      <c r="X194" s="13"/>
      <c r="Y194" s="13"/>
      <c r="Z194" s="13"/>
      <c r="AA194" s="13"/>
      <c r="AB194" s="13"/>
      <c r="AC194" s="13"/>
      <c r="AD194" s="13"/>
      <c r="AE194" s="13"/>
      <c r="AT194" s="264" t="s">
        <v>609</v>
      </c>
      <c r="AU194" s="264" t="s">
        <v>89</v>
      </c>
      <c r="AV194" s="13" t="s">
        <v>87</v>
      </c>
      <c r="AW194" s="13" t="s">
        <v>41</v>
      </c>
      <c r="AX194" s="13" t="s">
        <v>80</v>
      </c>
      <c r="AY194" s="264" t="s">
        <v>298</v>
      </c>
    </row>
    <row r="195" s="13" customFormat="1">
      <c r="A195" s="13"/>
      <c r="B195" s="255"/>
      <c r="C195" s="256"/>
      <c r="D195" s="250" t="s">
        <v>609</v>
      </c>
      <c r="E195" s="257" t="s">
        <v>35</v>
      </c>
      <c r="F195" s="258" t="s">
        <v>1610</v>
      </c>
      <c r="G195" s="256"/>
      <c r="H195" s="257" t="s">
        <v>35</v>
      </c>
      <c r="I195" s="259"/>
      <c r="J195" s="256"/>
      <c r="K195" s="256"/>
      <c r="L195" s="260"/>
      <c r="M195" s="261"/>
      <c r="N195" s="262"/>
      <c r="O195" s="262"/>
      <c r="P195" s="262"/>
      <c r="Q195" s="262"/>
      <c r="R195" s="262"/>
      <c r="S195" s="262"/>
      <c r="T195" s="263"/>
      <c r="U195" s="13"/>
      <c r="V195" s="13"/>
      <c r="W195" s="13"/>
      <c r="X195" s="13"/>
      <c r="Y195" s="13"/>
      <c r="Z195" s="13"/>
      <c r="AA195" s="13"/>
      <c r="AB195" s="13"/>
      <c r="AC195" s="13"/>
      <c r="AD195" s="13"/>
      <c r="AE195" s="13"/>
      <c r="AT195" s="264" t="s">
        <v>609</v>
      </c>
      <c r="AU195" s="264" t="s">
        <v>89</v>
      </c>
      <c r="AV195" s="13" t="s">
        <v>87</v>
      </c>
      <c r="AW195" s="13" t="s">
        <v>41</v>
      </c>
      <c r="AX195" s="13" t="s">
        <v>80</v>
      </c>
      <c r="AY195" s="264" t="s">
        <v>298</v>
      </c>
    </row>
    <row r="196" s="14" customFormat="1">
      <c r="A196" s="14"/>
      <c r="B196" s="265"/>
      <c r="C196" s="266"/>
      <c r="D196" s="250" t="s">
        <v>609</v>
      </c>
      <c r="E196" s="267" t="s">
        <v>35</v>
      </c>
      <c r="F196" s="268" t="s">
        <v>1598</v>
      </c>
      <c r="G196" s="266"/>
      <c r="H196" s="269">
        <v>861</v>
      </c>
      <c r="I196" s="270"/>
      <c r="J196" s="266"/>
      <c r="K196" s="266"/>
      <c r="L196" s="271"/>
      <c r="M196" s="272"/>
      <c r="N196" s="273"/>
      <c r="O196" s="273"/>
      <c r="P196" s="273"/>
      <c r="Q196" s="273"/>
      <c r="R196" s="273"/>
      <c r="S196" s="273"/>
      <c r="T196" s="274"/>
      <c r="U196" s="14"/>
      <c r="V196" s="14"/>
      <c r="W196" s="14"/>
      <c r="X196" s="14"/>
      <c r="Y196" s="14"/>
      <c r="Z196" s="14"/>
      <c r="AA196" s="14"/>
      <c r="AB196" s="14"/>
      <c r="AC196" s="14"/>
      <c r="AD196" s="14"/>
      <c r="AE196" s="14"/>
      <c r="AT196" s="275" t="s">
        <v>609</v>
      </c>
      <c r="AU196" s="275" t="s">
        <v>89</v>
      </c>
      <c r="AV196" s="14" t="s">
        <v>89</v>
      </c>
      <c r="AW196" s="14" t="s">
        <v>41</v>
      </c>
      <c r="AX196" s="14" t="s">
        <v>80</v>
      </c>
      <c r="AY196" s="275" t="s">
        <v>298</v>
      </c>
    </row>
    <row r="197" s="15" customFormat="1">
      <c r="A197" s="15"/>
      <c r="B197" s="276"/>
      <c r="C197" s="277"/>
      <c r="D197" s="250" t="s">
        <v>609</v>
      </c>
      <c r="E197" s="278" t="s">
        <v>35</v>
      </c>
      <c r="F197" s="279" t="s">
        <v>612</v>
      </c>
      <c r="G197" s="277"/>
      <c r="H197" s="280">
        <v>1018.5</v>
      </c>
      <c r="I197" s="281"/>
      <c r="J197" s="277"/>
      <c r="K197" s="277"/>
      <c r="L197" s="282"/>
      <c r="M197" s="283"/>
      <c r="N197" s="284"/>
      <c r="O197" s="284"/>
      <c r="P197" s="284"/>
      <c r="Q197" s="284"/>
      <c r="R197" s="284"/>
      <c r="S197" s="284"/>
      <c r="T197" s="285"/>
      <c r="U197" s="15"/>
      <c r="V197" s="15"/>
      <c r="W197" s="15"/>
      <c r="X197" s="15"/>
      <c r="Y197" s="15"/>
      <c r="Z197" s="15"/>
      <c r="AA197" s="15"/>
      <c r="AB197" s="15"/>
      <c r="AC197" s="15"/>
      <c r="AD197" s="15"/>
      <c r="AE197" s="15"/>
      <c r="AT197" s="286" t="s">
        <v>609</v>
      </c>
      <c r="AU197" s="286" t="s">
        <v>89</v>
      </c>
      <c r="AV197" s="15" t="s">
        <v>100</v>
      </c>
      <c r="AW197" s="15" t="s">
        <v>41</v>
      </c>
      <c r="AX197" s="15" t="s">
        <v>87</v>
      </c>
      <c r="AY197" s="286" t="s">
        <v>298</v>
      </c>
    </row>
    <row r="198" s="2" customFormat="1" ht="16.5" customHeight="1">
      <c r="A198" s="41"/>
      <c r="B198" s="42"/>
      <c r="C198" s="230" t="s">
        <v>348</v>
      </c>
      <c r="D198" s="230" t="s">
        <v>474</v>
      </c>
      <c r="E198" s="231" t="s">
        <v>1615</v>
      </c>
      <c r="F198" s="232" t="s">
        <v>1616</v>
      </c>
      <c r="G198" s="233" t="s">
        <v>385</v>
      </c>
      <c r="H198" s="234">
        <v>20.370000000000001</v>
      </c>
      <c r="I198" s="235"/>
      <c r="J198" s="236">
        <f>ROUND(I198*H198,2)</f>
        <v>0</v>
      </c>
      <c r="K198" s="232" t="s">
        <v>551</v>
      </c>
      <c r="L198" s="237"/>
      <c r="M198" s="238" t="s">
        <v>35</v>
      </c>
      <c r="N198" s="239" t="s">
        <v>51</v>
      </c>
      <c r="O198" s="87"/>
      <c r="P198" s="226">
        <f>O198*H198</f>
        <v>0</v>
      </c>
      <c r="Q198" s="226">
        <v>0.001</v>
      </c>
      <c r="R198" s="226">
        <f>Q198*H198</f>
        <v>0.020370000000000003</v>
      </c>
      <c r="S198" s="226">
        <v>0</v>
      </c>
      <c r="T198" s="227">
        <f>S198*H198</f>
        <v>0</v>
      </c>
      <c r="U198" s="41"/>
      <c r="V198" s="41"/>
      <c r="W198" s="41"/>
      <c r="X198" s="41"/>
      <c r="Y198" s="41"/>
      <c r="Z198" s="41"/>
      <c r="AA198" s="41"/>
      <c r="AB198" s="41"/>
      <c r="AC198" s="41"/>
      <c r="AD198" s="41"/>
      <c r="AE198" s="41"/>
      <c r="AR198" s="228" t="s">
        <v>328</v>
      </c>
      <c r="AT198" s="228" t="s">
        <v>474</v>
      </c>
      <c r="AU198" s="228" t="s">
        <v>89</v>
      </c>
      <c r="AY198" s="19" t="s">
        <v>298</v>
      </c>
      <c r="BE198" s="229">
        <f>IF(N198="základní",J198,0)</f>
        <v>0</v>
      </c>
      <c r="BF198" s="229">
        <f>IF(N198="snížená",J198,0)</f>
        <v>0</v>
      </c>
      <c r="BG198" s="229">
        <f>IF(N198="zákl. přenesená",J198,0)</f>
        <v>0</v>
      </c>
      <c r="BH198" s="229">
        <f>IF(N198="sníž. přenesená",J198,0)</f>
        <v>0</v>
      </c>
      <c r="BI198" s="229">
        <f>IF(N198="nulová",J198,0)</f>
        <v>0</v>
      </c>
      <c r="BJ198" s="19" t="s">
        <v>87</v>
      </c>
      <c r="BK198" s="229">
        <f>ROUND(I198*H198,2)</f>
        <v>0</v>
      </c>
      <c r="BL198" s="19" t="s">
        <v>100</v>
      </c>
      <c r="BM198" s="228" t="s">
        <v>1617</v>
      </c>
    </row>
    <row r="199" s="14" customFormat="1">
      <c r="A199" s="14"/>
      <c r="B199" s="265"/>
      <c r="C199" s="266"/>
      <c r="D199" s="250" t="s">
        <v>609</v>
      </c>
      <c r="E199" s="267" t="s">
        <v>35</v>
      </c>
      <c r="F199" s="268" t="s">
        <v>1618</v>
      </c>
      <c r="G199" s="266"/>
      <c r="H199" s="269">
        <v>20.370000000000001</v>
      </c>
      <c r="I199" s="270"/>
      <c r="J199" s="266"/>
      <c r="K199" s="266"/>
      <c r="L199" s="271"/>
      <c r="M199" s="272"/>
      <c r="N199" s="273"/>
      <c r="O199" s="273"/>
      <c r="P199" s="273"/>
      <c r="Q199" s="273"/>
      <c r="R199" s="273"/>
      <c r="S199" s="273"/>
      <c r="T199" s="274"/>
      <c r="U199" s="14"/>
      <c r="V199" s="14"/>
      <c r="W199" s="14"/>
      <c r="X199" s="14"/>
      <c r="Y199" s="14"/>
      <c r="Z199" s="14"/>
      <c r="AA199" s="14"/>
      <c r="AB199" s="14"/>
      <c r="AC199" s="14"/>
      <c r="AD199" s="14"/>
      <c r="AE199" s="14"/>
      <c r="AT199" s="275" t="s">
        <v>609</v>
      </c>
      <c r="AU199" s="275" t="s">
        <v>89</v>
      </c>
      <c r="AV199" s="14" t="s">
        <v>89</v>
      </c>
      <c r="AW199" s="14" t="s">
        <v>41</v>
      </c>
      <c r="AX199" s="14" t="s">
        <v>87</v>
      </c>
      <c r="AY199" s="275" t="s">
        <v>298</v>
      </c>
    </row>
    <row r="200" s="12" customFormat="1" ht="22.8" customHeight="1">
      <c r="A200" s="12"/>
      <c r="B200" s="201"/>
      <c r="C200" s="202"/>
      <c r="D200" s="203" t="s">
        <v>79</v>
      </c>
      <c r="E200" s="215" t="s">
        <v>89</v>
      </c>
      <c r="F200" s="215" t="s">
        <v>671</v>
      </c>
      <c r="G200" s="202"/>
      <c r="H200" s="202"/>
      <c r="I200" s="205"/>
      <c r="J200" s="216">
        <f>BK200</f>
        <v>0</v>
      </c>
      <c r="K200" s="202"/>
      <c r="L200" s="207"/>
      <c r="M200" s="208"/>
      <c r="N200" s="209"/>
      <c r="O200" s="209"/>
      <c r="P200" s="210">
        <f>SUM(P201:P237)</f>
        <v>0</v>
      </c>
      <c r="Q200" s="209"/>
      <c r="R200" s="210">
        <f>SUM(R201:R237)</f>
        <v>942.42300730000011</v>
      </c>
      <c r="S200" s="209"/>
      <c r="T200" s="211">
        <f>SUM(T201:T237)</f>
        <v>0</v>
      </c>
      <c r="U200" s="12"/>
      <c r="V200" s="12"/>
      <c r="W200" s="12"/>
      <c r="X200" s="12"/>
      <c r="Y200" s="12"/>
      <c r="Z200" s="12"/>
      <c r="AA200" s="12"/>
      <c r="AB200" s="12"/>
      <c r="AC200" s="12"/>
      <c r="AD200" s="12"/>
      <c r="AE200" s="12"/>
      <c r="AR200" s="212" t="s">
        <v>87</v>
      </c>
      <c r="AT200" s="213" t="s">
        <v>79</v>
      </c>
      <c r="AU200" s="213" t="s">
        <v>87</v>
      </c>
      <c r="AY200" s="212" t="s">
        <v>298</v>
      </c>
      <c r="BK200" s="214">
        <f>SUM(BK201:BK237)</f>
        <v>0</v>
      </c>
    </row>
    <row r="201" s="2" customFormat="1" ht="24.15" customHeight="1">
      <c r="A201" s="41"/>
      <c r="B201" s="42"/>
      <c r="C201" s="217" t="s">
        <v>352</v>
      </c>
      <c r="D201" s="217" t="s">
        <v>301</v>
      </c>
      <c r="E201" s="218" t="s">
        <v>1619</v>
      </c>
      <c r="F201" s="219" t="s">
        <v>1620</v>
      </c>
      <c r="G201" s="220" t="s">
        <v>658</v>
      </c>
      <c r="H201" s="221">
        <v>4139.3000000000002</v>
      </c>
      <c r="I201" s="222"/>
      <c r="J201" s="223">
        <f>ROUND(I201*H201,2)</f>
        <v>0</v>
      </c>
      <c r="K201" s="219" t="s">
        <v>551</v>
      </c>
      <c r="L201" s="47"/>
      <c r="M201" s="224" t="s">
        <v>35</v>
      </c>
      <c r="N201" s="225" t="s">
        <v>51</v>
      </c>
      <c r="O201" s="87"/>
      <c r="P201" s="226">
        <f>O201*H201</f>
        <v>0</v>
      </c>
      <c r="Q201" s="226">
        <v>0.00017000000000000001</v>
      </c>
      <c r="R201" s="226">
        <f>Q201*H201</f>
        <v>0.70368100000000011</v>
      </c>
      <c r="S201" s="226">
        <v>0</v>
      </c>
      <c r="T201" s="227">
        <f>S201*H201</f>
        <v>0</v>
      </c>
      <c r="U201" s="41"/>
      <c r="V201" s="41"/>
      <c r="W201" s="41"/>
      <c r="X201" s="41"/>
      <c r="Y201" s="41"/>
      <c r="Z201" s="41"/>
      <c r="AA201" s="41"/>
      <c r="AB201" s="41"/>
      <c r="AC201" s="41"/>
      <c r="AD201" s="41"/>
      <c r="AE201" s="41"/>
      <c r="AR201" s="228" t="s">
        <v>100</v>
      </c>
      <c r="AT201" s="228" t="s">
        <v>301</v>
      </c>
      <c r="AU201" s="228" t="s">
        <v>89</v>
      </c>
      <c r="AY201" s="19" t="s">
        <v>298</v>
      </c>
      <c r="BE201" s="229">
        <f>IF(N201="základní",J201,0)</f>
        <v>0</v>
      </c>
      <c r="BF201" s="229">
        <f>IF(N201="snížená",J201,0)</f>
        <v>0</v>
      </c>
      <c r="BG201" s="229">
        <f>IF(N201="zákl. přenesená",J201,0)</f>
        <v>0</v>
      </c>
      <c r="BH201" s="229">
        <f>IF(N201="sníž. přenesená",J201,0)</f>
        <v>0</v>
      </c>
      <c r="BI201" s="229">
        <f>IF(N201="nulová",J201,0)</f>
        <v>0</v>
      </c>
      <c r="BJ201" s="19" t="s">
        <v>87</v>
      </c>
      <c r="BK201" s="229">
        <f>ROUND(I201*H201,2)</f>
        <v>0</v>
      </c>
      <c r="BL201" s="19" t="s">
        <v>100</v>
      </c>
      <c r="BM201" s="228" t="s">
        <v>1621</v>
      </c>
    </row>
    <row r="202" s="2" customFormat="1">
      <c r="A202" s="41"/>
      <c r="B202" s="42"/>
      <c r="C202" s="43"/>
      <c r="D202" s="245" t="s">
        <v>553</v>
      </c>
      <c r="E202" s="43"/>
      <c r="F202" s="246" t="s">
        <v>1622</v>
      </c>
      <c r="G202" s="43"/>
      <c r="H202" s="43"/>
      <c r="I202" s="247"/>
      <c r="J202" s="43"/>
      <c r="K202" s="43"/>
      <c r="L202" s="47"/>
      <c r="M202" s="248"/>
      <c r="N202" s="249"/>
      <c r="O202" s="87"/>
      <c r="P202" s="87"/>
      <c r="Q202" s="87"/>
      <c r="R202" s="87"/>
      <c r="S202" s="87"/>
      <c r="T202" s="88"/>
      <c r="U202" s="41"/>
      <c r="V202" s="41"/>
      <c r="W202" s="41"/>
      <c r="X202" s="41"/>
      <c r="Y202" s="41"/>
      <c r="Z202" s="41"/>
      <c r="AA202" s="41"/>
      <c r="AB202" s="41"/>
      <c r="AC202" s="41"/>
      <c r="AD202" s="41"/>
      <c r="AE202" s="41"/>
      <c r="AT202" s="19" t="s">
        <v>553</v>
      </c>
      <c r="AU202" s="19" t="s">
        <v>89</v>
      </c>
    </row>
    <row r="203" s="13" customFormat="1">
      <c r="A203" s="13"/>
      <c r="B203" s="255"/>
      <c r="C203" s="256"/>
      <c r="D203" s="250" t="s">
        <v>609</v>
      </c>
      <c r="E203" s="257" t="s">
        <v>35</v>
      </c>
      <c r="F203" s="258" t="s">
        <v>1015</v>
      </c>
      <c r="G203" s="256"/>
      <c r="H203" s="257" t="s">
        <v>35</v>
      </c>
      <c r="I203" s="259"/>
      <c r="J203" s="256"/>
      <c r="K203" s="256"/>
      <c r="L203" s="260"/>
      <c r="M203" s="261"/>
      <c r="N203" s="262"/>
      <c r="O203" s="262"/>
      <c r="P203" s="262"/>
      <c r="Q203" s="262"/>
      <c r="R203" s="262"/>
      <c r="S203" s="262"/>
      <c r="T203" s="263"/>
      <c r="U203" s="13"/>
      <c r="V203" s="13"/>
      <c r="W203" s="13"/>
      <c r="X203" s="13"/>
      <c r="Y203" s="13"/>
      <c r="Z203" s="13"/>
      <c r="AA203" s="13"/>
      <c r="AB203" s="13"/>
      <c r="AC203" s="13"/>
      <c r="AD203" s="13"/>
      <c r="AE203" s="13"/>
      <c r="AT203" s="264" t="s">
        <v>609</v>
      </c>
      <c r="AU203" s="264" t="s">
        <v>89</v>
      </c>
      <c r="AV203" s="13" t="s">
        <v>87</v>
      </c>
      <c r="AW203" s="13" t="s">
        <v>41</v>
      </c>
      <c r="AX203" s="13" t="s">
        <v>80</v>
      </c>
      <c r="AY203" s="264" t="s">
        <v>298</v>
      </c>
    </row>
    <row r="204" s="13" customFormat="1">
      <c r="A204" s="13"/>
      <c r="B204" s="255"/>
      <c r="C204" s="256"/>
      <c r="D204" s="250" t="s">
        <v>609</v>
      </c>
      <c r="E204" s="257" t="s">
        <v>35</v>
      </c>
      <c r="F204" s="258" t="s">
        <v>1623</v>
      </c>
      <c r="G204" s="256"/>
      <c r="H204" s="257" t="s">
        <v>35</v>
      </c>
      <c r="I204" s="259"/>
      <c r="J204" s="256"/>
      <c r="K204" s="256"/>
      <c r="L204" s="260"/>
      <c r="M204" s="261"/>
      <c r="N204" s="262"/>
      <c r="O204" s="262"/>
      <c r="P204" s="262"/>
      <c r="Q204" s="262"/>
      <c r="R204" s="262"/>
      <c r="S204" s="262"/>
      <c r="T204" s="263"/>
      <c r="U204" s="13"/>
      <c r="V204" s="13"/>
      <c r="W204" s="13"/>
      <c r="X204" s="13"/>
      <c r="Y204" s="13"/>
      <c r="Z204" s="13"/>
      <c r="AA204" s="13"/>
      <c r="AB204" s="13"/>
      <c r="AC204" s="13"/>
      <c r="AD204" s="13"/>
      <c r="AE204" s="13"/>
      <c r="AT204" s="264" t="s">
        <v>609</v>
      </c>
      <c r="AU204" s="264" t="s">
        <v>89</v>
      </c>
      <c r="AV204" s="13" t="s">
        <v>87</v>
      </c>
      <c r="AW204" s="13" t="s">
        <v>41</v>
      </c>
      <c r="AX204" s="13" t="s">
        <v>80</v>
      </c>
      <c r="AY204" s="264" t="s">
        <v>298</v>
      </c>
    </row>
    <row r="205" s="14" customFormat="1">
      <c r="A205" s="14"/>
      <c r="B205" s="265"/>
      <c r="C205" s="266"/>
      <c r="D205" s="250" t="s">
        <v>609</v>
      </c>
      <c r="E205" s="267" t="s">
        <v>35</v>
      </c>
      <c r="F205" s="268" t="s">
        <v>1624</v>
      </c>
      <c r="G205" s="266"/>
      <c r="H205" s="269">
        <v>4139.3000000000002</v>
      </c>
      <c r="I205" s="270"/>
      <c r="J205" s="266"/>
      <c r="K205" s="266"/>
      <c r="L205" s="271"/>
      <c r="M205" s="272"/>
      <c r="N205" s="273"/>
      <c r="O205" s="273"/>
      <c r="P205" s="273"/>
      <c r="Q205" s="273"/>
      <c r="R205" s="273"/>
      <c r="S205" s="273"/>
      <c r="T205" s="274"/>
      <c r="U205" s="14"/>
      <c r="V205" s="14"/>
      <c r="W205" s="14"/>
      <c r="X205" s="14"/>
      <c r="Y205" s="14"/>
      <c r="Z205" s="14"/>
      <c r="AA205" s="14"/>
      <c r="AB205" s="14"/>
      <c r="AC205" s="14"/>
      <c r="AD205" s="14"/>
      <c r="AE205" s="14"/>
      <c r="AT205" s="275" t="s">
        <v>609</v>
      </c>
      <c r="AU205" s="275" t="s">
        <v>89</v>
      </c>
      <c r="AV205" s="14" t="s">
        <v>89</v>
      </c>
      <c r="AW205" s="14" t="s">
        <v>41</v>
      </c>
      <c r="AX205" s="14" t="s">
        <v>80</v>
      </c>
      <c r="AY205" s="275" t="s">
        <v>298</v>
      </c>
    </row>
    <row r="206" s="15" customFormat="1">
      <c r="A206" s="15"/>
      <c r="B206" s="276"/>
      <c r="C206" s="277"/>
      <c r="D206" s="250" t="s">
        <v>609</v>
      </c>
      <c r="E206" s="278" t="s">
        <v>35</v>
      </c>
      <c r="F206" s="279" t="s">
        <v>612</v>
      </c>
      <c r="G206" s="277"/>
      <c r="H206" s="280">
        <v>4139.3000000000002</v>
      </c>
      <c r="I206" s="281"/>
      <c r="J206" s="277"/>
      <c r="K206" s="277"/>
      <c r="L206" s="282"/>
      <c r="M206" s="283"/>
      <c r="N206" s="284"/>
      <c r="O206" s="284"/>
      <c r="P206" s="284"/>
      <c r="Q206" s="284"/>
      <c r="R206" s="284"/>
      <c r="S206" s="284"/>
      <c r="T206" s="285"/>
      <c r="U206" s="15"/>
      <c r="V206" s="15"/>
      <c r="W206" s="15"/>
      <c r="X206" s="15"/>
      <c r="Y206" s="15"/>
      <c r="Z206" s="15"/>
      <c r="AA206" s="15"/>
      <c r="AB206" s="15"/>
      <c r="AC206" s="15"/>
      <c r="AD206" s="15"/>
      <c r="AE206" s="15"/>
      <c r="AT206" s="286" t="s">
        <v>609</v>
      </c>
      <c r="AU206" s="286" t="s">
        <v>89</v>
      </c>
      <c r="AV206" s="15" t="s">
        <v>100</v>
      </c>
      <c r="AW206" s="15" t="s">
        <v>41</v>
      </c>
      <c r="AX206" s="15" t="s">
        <v>87</v>
      </c>
      <c r="AY206" s="286" t="s">
        <v>298</v>
      </c>
    </row>
    <row r="207" s="2" customFormat="1" ht="16.5" customHeight="1">
      <c r="A207" s="41"/>
      <c r="B207" s="42"/>
      <c r="C207" s="230" t="s">
        <v>8</v>
      </c>
      <c r="D207" s="230" t="s">
        <v>474</v>
      </c>
      <c r="E207" s="231" t="s">
        <v>1625</v>
      </c>
      <c r="F207" s="232" t="s">
        <v>1626</v>
      </c>
      <c r="G207" s="233" t="s">
        <v>658</v>
      </c>
      <c r="H207" s="234">
        <v>4903.0010000000002</v>
      </c>
      <c r="I207" s="235"/>
      <c r="J207" s="236">
        <f>ROUND(I207*H207,2)</f>
        <v>0</v>
      </c>
      <c r="K207" s="232" t="s">
        <v>551</v>
      </c>
      <c r="L207" s="237"/>
      <c r="M207" s="238" t="s">
        <v>35</v>
      </c>
      <c r="N207" s="239" t="s">
        <v>51</v>
      </c>
      <c r="O207" s="87"/>
      <c r="P207" s="226">
        <f>O207*H207</f>
        <v>0</v>
      </c>
      <c r="Q207" s="226">
        <v>0.00029999999999999997</v>
      </c>
      <c r="R207" s="226">
        <f>Q207*H207</f>
        <v>1.4709002999999998</v>
      </c>
      <c r="S207" s="226">
        <v>0</v>
      </c>
      <c r="T207" s="227">
        <f>S207*H207</f>
        <v>0</v>
      </c>
      <c r="U207" s="41"/>
      <c r="V207" s="41"/>
      <c r="W207" s="41"/>
      <c r="X207" s="41"/>
      <c r="Y207" s="41"/>
      <c r="Z207" s="41"/>
      <c r="AA207" s="41"/>
      <c r="AB207" s="41"/>
      <c r="AC207" s="41"/>
      <c r="AD207" s="41"/>
      <c r="AE207" s="41"/>
      <c r="AR207" s="228" t="s">
        <v>328</v>
      </c>
      <c r="AT207" s="228" t="s">
        <v>474</v>
      </c>
      <c r="AU207" s="228" t="s">
        <v>89</v>
      </c>
      <c r="AY207" s="19" t="s">
        <v>298</v>
      </c>
      <c r="BE207" s="229">
        <f>IF(N207="základní",J207,0)</f>
        <v>0</v>
      </c>
      <c r="BF207" s="229">
        <f>IF(N207="snížená",J207,0)</f>
        <v>0</v>
      </c>
      <c r="BG207" s="229">
        <f>IF(N207="zákl. přenesená",J207,0)</f>
        <v>0</v>
      </c>
      <c r="BH207" s="229">
        <f>IF(N207="sníž. přenesená",J207,0)</f>
        <v>0</v>
      </c>
      <c r="BI207" s="229">
        <f>IF(N207="nulová",J207,0)</f>
        <v>0</v>
      </c>
      <c r="BJ207" s="19" t="s">
        <v>87</v>
      </c>
      <c r="BK207" s="229">
        <f>ROUND(I207*H207,2)</f>
        <v>0</v>
      </c>
      <c r="BL207" s="19" t="s">
        <v>100</v>
      </c>
      <c r="BM207" s="228" t="s">
        <v>1627</v>
      </c>
    </row>
    <row r="208" s="14" customFormat="1">
      <c r="A208" s="14"/>
      <c r="B208" s="265"/>
      <c r="C208" s="266"/>
      <c r="D208" s="250" t="s">
        <v>609</v>
      </c>
      <c r="E208" s="267" t="s">
        <v>35</v>
      </c>
      <c r="F208" s="268" t="s">
        <v>1628</v>
      </c>
      <c r="G208" s="266"/>
      <c r="H208" s="269">
        <v>4903.0010000000002</v>
      </c>
      <c r="I208" s="270"/>
      <c r="J208" s="266"/>
      <c r="K208" s="266"/>
      <c r="L208" s="271"/>
      <c r="M208" s="272"/>
      <c r="N208" s="273"/>
      <c r="O208" s="273"/>
      <c r="P208" s="273"/>
      <c r="Q208" s="273"/>
      <c r="R208" s="273"/>
      <c r="S208" s="273"/>
      <c r="T208" s="274"/>
      <c r="U208" s="14"/>
      <c r="V208" s="14"/>
      <c r="W208" s="14"/>
      <c r="X208" s="14"/>
      <c r="Y208" s="14"/>
      <c r="Z208" s="14"/>
      <c r="AA208" s="14"/>
      <c r="AB208" s="14"/>
      <c r="AC208" s="14"/>
      <c r="AD208" s="14"/>
      <c r="AE208" s="14"/>
      <c r="AT208" s="275" t="s">
        <v>609</v>
      </c>
      <c r="AU208" s="275" t="s">
        <v>89</v>
      </c>
      <c r="AV208" s="14" t="s">
        <v>89</v>
      </c>
      <c r="AW208" s="14" t="s">
        <v>41</v>
      </c>
      <c r="AX208" s="14" t="s">
        <v>87</v>
      </c>
      <c r="AY208" s="275" t="s">
        <v>298</v>
      </c>
    </row>
    <row r="209" s="2" customFormat="1" ht="16.5" customHeight="1">
      <c r="A209" s="41"/>
      <c r="B209" s="42"/>
      <c r="C209" s="217" t="s">
        <v>359</v>
      </c>
      <c r="D209" s="217" t="s">
        <v>301</v>
      </c>
      <c r="E209" s="218" t="s">
        <v>1629</v>
      </c>
      <c r="F209" s="219" t="s">
        <v>1630</v>
      </c>
      <c r="G209" s="220" t="s">
        <v>606</v>
      </c>
      <c r="H209" s="221">
        <v>148.30000000000001</v>
      </c>
      <c r="I209" s="222"/>
      <c r="J209" s="223">
        <f>ROUND(I209*H209,2)</f>
        <v>0</v>
      </c>
      <c r="K209" s="219" t="s">
        <v>551</v>
      </c>
      <c r="L209" s="47"/>
      <c r="M209" s="224" t="s">
        <v>35</v>
      </c>
      <c r="N209" s="225" t="s">
        <v>51</v>
      </c>
      <c r="O209" s="87"/>
      <c r="P209" s="226">
        <f>O209*H209</f>
        <v>0</v>
      </c>
      <c r="Q209" s="226">
        <v>2.3010199999999998</v>
      </c>
      <c r="R209" s="226">
        <f>Q209*H209</f>
        <v>341.241266</v>
      </c>
      <c r="S209" s="226">
        <v>0</v>
      </c>
      <c r="T209" s="227">
        <f>S209*H209</f>
        <v>0</v>
      </c>
      <c r="U209" s="41"/>
      <c r="V209" s="41"/>
      <c r="W209" s="41"/>
      <c r="X209" s="41"/>
      <c r="Y209" s="41"/>
      <c r="Z209" s="41"/>
      <c r="AA209" s="41"/>
      <c r="AB209" s="41"/>
      <c r="AC209" s="41"/>
      <c r="AD209" s="41"/>
      <c r="AE209" s="41"/>
      <c r="AR209" s="228" t="s">
        <v>100</v>
      </c>
      <c r="AT209" s="228" t="s">
        <v>301</v>
      </c>
      <c r="AU209" s="228" t="s">
        <v>89</v>
      </c>
      <c r="AY209" s="19" t="s">
        <v>298</v>
      </c>
      <c r="BE209" s="229">
        <f>IF(N209="základní",J209,0)</f>
        <v>0</v>
      </c>
      <c r="BF209" s="229">
        <f>IF(N209="snížená",J209,0)</f>
        <v>0</v>
      </c>
      <c r="BG209" s="229">
        <f>IF(N209="zákl. přenesená",J209,0)</f>
        <v>0</v>
      </c>
      <c r="BH209" s="229">
        <f>IF(N209="sníž. přenesená",J209,0)</f>
        <v>0</v>
      </c>
      <c r="BI209" s="229">
        <f>IF(N209="nulová",J209,0)</f>
        <v>0</v>
      </c>
      <c r="BJ209" s="19" t="s">
        <v>87</v>
      </c>
      <c r="BK209" s="229">
        <f>ROUND(I209*H209,2)</f>
        <v>0</v>
      </c>
      <c r="BL209" s="19" t="s">
        <v>100</v>
      </c>
      <c r="BM209" s="228" t="s">
        <v>1631</v>
      </c>
    </row>
    <row r="210" s="2" customFormat="1">
      <c r="A210" s="41"/>
      <c r="B210" s="42"/>
      <c r="C210" s="43"/>
      <c r="D210" s="245" t="s">
        <v>553</v>
      </c>
      <c r="E210" s="43"/>
      <c r="F210" s="246" t="s">
        <v>1632</v>
      </c>
      <c r="G210" s="43"/>
      <c r="H210" s="43"/>
      <c r="I210" s="247"/>
      <c r="J210" s="43"/>
      <c r="K210" s="43"/>
      <c r="L210" s="47"/>
      <c r="M210" s="248"/>
      <c r="N210" s="249"/>
      <c r="O210" s="87"/>
      <c r="P210" s="87"/>
      <c r="Q210" s="87"/>
      <c r="R210" s="87"/>
      <c r="S210" s="87"/>
      <c r="T210" s="88"/>
      <c r="U210" s="41"/>
      <c r="V210" s="41"/>
      <c r="W210" s="41"/>
      <c r="X210" s="41"/>
      <c r="Y210" s="41"/>
      <c r="Z210" s="41"/>
      <c r="AA210" s="41"/>
      <c r="AB210" s="41"/>
      <c r="AC210" s="41"/>
      <c r="AD210" s="41"/>
      <c r="AE210" s="41"/>
      <c r="AT210" s="19" t="s">
        <v>553</v>
      </c>
      <c r="AU210" s="19" t="s">
        <v>89</v>
      </c>
    </row>
    <row r="211" s="13" customFormat="1">
      <c r="A211" s="13"/>
      <c r="B211" s="255"/>
      <c r="C211" s="256"/>
      <c r="D211" s="250" t="s">
        <v>609</v>
      </c>
      <c r="E211" s="257" t="s">
        <v>35</v>
      </c>
      <c r="F211" s="258" t="s">
        <v>1015</v>
      </c>
      <c r="G211" s="256"/>
      <c r="H211" s="257" t="s">
        <v>35</v>
      </c>
      <c r="I211" s="259"/>
      <c r="J211" s="256"/>
      <c r="K211" s="256"/>
      <c r="L211" s="260"/>
      <c r="M211" s="261"/>
      <c r="N211" s="262"/>
      <c r="O211" s="262"/>
      <c r="P211" s="262"/>
      <c r="Q211" s="262"/>
      <c r="R211" s="262"/>
      <c r="S211" s="262"/>
      <c r="T211" s="263"/>
      <c r="U211" s="13"/>
      <c r="V211" s="13"/>
      <c r="W211" s="13"/>
      <c r="X211" s="13"/>
      <c r="Y211" s="13"/>
      <c r="Z211" s="13"/>
      <c r="AA211" s="13"/>
      <c r="AB211" s="13"/>
      <c r="AC211" s="13"/>
      <c r="AD211" s="13"/>
      <c r="AE211" s="13"/>
      <c r="AT211" s="264" t="s">
        <v>609</v>
      </c>
      <c r="AU211" s="264" t="s">
        <v>89</v>
      </c>
      <c r="AV211" s="13" t="s">
        <v>87</v>
      </c>
      <c r="AW211" s="13" t="s">
        <v>41</v>
      </c>
      <c r="AX211" s="13" t="s">
        <v>80</v>
      </c>
      <c r="AY211" s="264" t="s">
        <v>298</v>
      </c>
    </row>
    <row r="212" s="13" customFormat="1">
      <c r="A212" s="13"/>
      <c r="B212" s="255"/>
      <c r="C212" s="256"/>
      <c r="D212" s="250" t="s">
        <v>609</v>
      </c>
      <c r="E212" s="257" t="s">
        <v>35</v>
      </c>
      <c r="F212" s="258" t="s">
        <v>1633</v>
      </c>
      <c r="G212" s="256"/>
      <c r="H212" s="257" t="s">
        <v>35</v>
      </c>
      <c r="I212" s="259"/>
      <c r="J212" s="256"/>
      <c r="K212" s="256"/>
      <c r="L212" s="260"/>
      <c r="M212" s="261"/>
      <c r="N212" s="262"/>
      <c r="O212" s="262"/>
      <c r="P212" s="262"/>
      <c r="Q212" s="262"/>
      <c r="R212" s="262"/>
      <c r="S212" s="262"/>
      <c r="T212" s="263"/>
      <c r="U212" s="13"/>
      <c r="V212" s="13"/>
      <c r="W212" s="13"/>
      <c r="X212" s="13"/>
      <c r="Y212" s="13"/>
      <c r="Z212" s="13"/>
      <c r="AA212" s="13"/>
      <c r="AB212" s="13"/>
      <c r="AC212" s="13"/>
      <c r="AD212" s="13"/>
      <c r="AE212" s="13"/>
      <c r="AT212" s="264" t="s">
        <v>609</v>
      </c>
      <c r="AU212" s="264" t="s">
        <v>89</v>
      </c>
      <c r="AV212" s="13" t="s">
        <v>87</v>
      </c>
      <c r="AW212" s="13" t="s">
        <v>41</v>
      </c>
      <c r="AX212" s="13" t="s">
        <v>80</v>
      </c>
      <c r="AY212" s="264" t="s">
        <v>298</v>
      </c>
    </row>
    <row r="213" s="13" customFormat="1">
      <c r="A213" s="13"/>
      <c r="B213" s="255"/>
      <c r="C213" s="256"/>
      <c r="D213" s="250" t="s">
        <v>609</v>
      </c>
      <c r="E213" s="257" t="s">
        <v>35</v>
      </c>
      <c r="F213" s="258" t="s">
        <v>1634</v>
      </c>
      <c r="G213" s="256"/>
      <c r="H213" s="257" t="s">
        <v>35</v>
      </c>
      <c r="I213" s="259"/>
      <c r="J213" s="256"/>
      <c r="K213" s="256"/>
      <c r="L213" s="260"/>
      <c r="M213" s="261"/>
      <c r="N213" s="262"/>
      <c r="O213" s="262"/>
      <c r="P213" s="262"/>
      <c r="Q213" s="262"/>
      <c r="R213" s="262"/>
      <c r="S213" s="262"/>
      <c r="T213" s="263"/>
      <c r="U213" s="13"/>
      <c r="V213" s="13"/>
      <c r="W213" s="13"/>
      <c r="X213" s="13"/>
      <c r="Y213" s="13"/>
      <c r="Z213" s="13"/>
      <c r="AA213" s="13"/>
      <c r="AB213" s="13"/>
      <c r="AC213" s="13"/>
      <c r="AD213" s="13"/>
      <c r="AE213" s="13"/>
      <c r="AT213" s="264" t="s">
        <v>609</v>
      </c>
      <c r="AU213" s="264" t="s">
        <v>89</v>
      </c>
      <c r="AV213" s="13" t="s">
        <v>87</v>
      </c>
      <c r="AW213" s="13" t="s">
        <v>41</v>
      </c>
      <c r="AX213" s="13" t="s">
        <v>80</v>
      </c>
      <c r="AY213" s="264" t="s">
        <v>298</v>
      </c>
    </row>
    <row r="214" s="14" customFormat="1">
      <c r="A214" s="14"/>
      <c r="B214" s="265"/>
      <c r="C214" s="266"/>
      <c r="D214" s="250" t="s">
        <v>609</v>
      </c>
      <c r="E214" s="267" t="s">
        <v>35</v>
      </c>
      <c r="F214" s="268" t="s">
        <v>1635</v>
      </c>
      <c r="G214" s="266"/>
      <c r="H214" s="269">
        <v>36.899999999999999</v>
      </c>
      <c r="I214" s="270"/>
      <c r="J214" s="266"/>
      <c r="K214" s="266"/>
      <c r="L214" s="271"/>
      <c r="M214" s="272"/>
      <c r="N214" s="273"/>
      <c r="O214" s="273"/>
      <c r="P214" s="273"/>
      <c r="Q214" s="273"/>
      <c r="R214" s="273"/>
      <c r="S214" s="273"/>
      <c r="T214" s="274"/>
      <c r="U214" s="14"/>
      <c r="V214" s="14"/>
      <c r="W214" s="14"/>
      <c r="X214" s="14"/>
      <c r="Y214" s="14"/>
      <c r="Z214" s="14"/>
      <c r="AA214" s="14"/>
      <c r="AB214" s="14"/>
      <c r="AC214" s="14"/>
      <c r="AD214" s="14"/>
      <c r="AE214" s="14"/>
      <c r="AT214" s="275" t="s">
        <v>609</v>
      </c>
      <c r="AU214" s="275" t="s">
        <v>89</v>
      </c>
      <c r="AV214" s="14" t="s">
        <v>89</v>
      </c>
      <c r="AW214" s="14" t="s">
        <v>41</v>
      </c>
      <c r="AX214" s="14" t="s">
        <v>80</v>
      </c>
      <c r="AY214" s="275" t="s">
        <v>298</v>
      </c>
    </row>
    <row r="215" s="13" customFormat="1">
      <c r="A215" s="13"/>
      <c r="B215" s="255"/>
      <c r="C215" s="256"/>
      <c r="D215" s="250" t="s">
        <v>609</v>
      </c>
      <c r="E215" s="257" t="s">
        <v>35</v>
      </c>
      <c r="F215" s="258" t="s">
        <v>1571</v>
      </c>
      <c r="G215" s="256"/>
      <c r="H215" s="257" t="s">
        <v>35</v>
      </c>
      <c r="I215" s="259"/>
      <c r="J215" s="256"/>
      <c r="K215" s="256"/>
      <c r="L215" s="260"/>
      <c r="M215" s="261"/>
      <c r="N215" s="262"/>
      <c r="O215" s="262"/>
      <c r="P215" s="262"/>
      <c r="Q215" s="262"/>
      <c r="R215" s="262"/>
      <c r="S215" s="262"/>
      <c r="T215" s="263"/>
      <c r="U215" s="13"/>
      <c r="V215" s="13"/>
      <c r="W215" s="13"/>
      <c r="X215" s="13"/>
      <c r="Y215" s="13"/>
      <c r="Z215" s="13"/>
      <c r="AA215" s="13"/>
      <c r="AB215" s="13"/>
      <c r="AC215" s="13"/>
      <c r="AD215" s="13"/>
      <c r="AE215" s="13"/>
      <c r="AT215" s="264" t="s">
        <v>609</v>
      </c>
      <c r="AU215" s="264" t="s">
        <v>89</v>
      </c>
      <c r="AV215" s="13" t="s">
        <v>87</v>
      </c>
      <c r="AW215" s="13" t="s">
        <v>41</v>
      </c>
      <c r="AX215" s="13" t="s">
        <v>80</v>
      </c>
      <c r="AY215" s="264" t="s">
        <v>298</v>
      </c>
    </row>
    <row r="216" s="13" customFormat="1">
      <c r="A216" s="13"/>
      <c r="B216" s="255"/>
      <c r="C216" s="256"/>
      <c r="D216" s="250" t="s">
        <v>609</v>
      </c>
      <c r="E216" s="257" t="s">
        <v>35</v>
      </c>
      <c r="F216" s="258" t="s">
        <v>1636</v>
      </c>
      <c r="G216" s="256"/>
      <c r="H216" s="257" t="s">
        <v>35</v>
      </c>
      <c r="I216" s="259"/>
      <c r="J216" s="256"/>
      <c r="K216" s="256"/>
      <c r="L216" s="260"/>
      <c r="M216" s="261"/>
      <c r="N216" s="262"/>
      <c r="O216" s="262"/>
      <c r="P216" s="262"/>
      <c r="Q216" s="262"/>
      <c r="R216" s="262"/>
      <c r="S216" s="262"/>
      <c r="T216" s="263"/>
      <c r="U216" s="13"/>
      <c r="V216" s="13"/>
      <c r="W216" s="13"/>
      <c r="X216" s="13"/>
      <c r="Y216" s="13"/>
      <c r="Z216" s="13"/>
      <c r="AA216" s="13"/>
      <c r="AB216" s="13"/>
      <c r="AC216" s="13"/>
      <c r="AD216" s="13"/>
      <c r="AE216" s="13"/>
      <c r="AT216" s="264" t="s">
        <v>609</v>
      </c>
      <c r="AU216" s="264" t="s">
        <v>89</v>
      </c>
      <c r="AV216" s="13" t="s">
        <v>87</v>
      </c>
      <c r="AW216" s="13" t="s">
        <v>41</v>
      </c>
      <c r="AX216" s="13" t="s">
        <v>80</v>
      </c>
      <c r="AY216" s="264" t="s">
        <v>298</v>
      </c>
    </row>
    <row r="217" s="14" customFormat="1">
      <c r="A217" s="14"/>
      <c r="B217" s="265"/>
      <c r="C217" s="266"/>
      <c r="D217" s="250" t="s">
        <v>609</v>
      </c>
      <c r="E217" s="267" t="s">
        <v>35</v>
      </c>
      <c r="F217" s="268" t="s">
        <v>1637</v>
      </c>
      <c r="G217" s="266"/>
      <c r="H217" s="269">
        <v>111.40000000000001</v>
      </c>
      <c r="I217" s="270"/>
      <c r="J217" s="266"/>
      <c r="K217" s="266"/>
      <c r="L217" s="271"/>
      <c r="M217" s="272"/>
      <c r="N217" s="273"/>
      <c r="O217" s="273"/>
      <c r="P217" s="273"/>
      <c r="Q217" s="273"/>
      <c r="R217" s="273"/>
      <c r="S217" s="273"/>
      <c r="T217" s="274"/>
      <c r="U217" s="14"/>
      <c r="V217" s="14"/>
      <c r="W217" s="14"/>
      <c r="X217" s="14"/>
      <c r="Y217" s="14"/>
      <c r="Z217" s="14"/>
      <c r="AA217" s="14"/>
      <c r="AB217" s="14"/>
      <c r="AC217" s="14"/>
      <c r="AD217" s="14"/>
      <c r="AE217" s="14"/>
      <c r="AT217" s="275" t="s">
        <v>609</v>
      </c>
      <c r="AU217" s="275" t="s">
        <v>89</v>
      </c>
      <c r="AV217" s="14" t="s">
        <v>89</v>
      </c>
      <c r="AW217" s="14" t="s">
        <v>41</v>
      </c>
      <c r="AX217" s="14" t="s">
        <v>80</v>
      </c>
      <c r="AY217" s="275" t="s">
        <v>298</v>
      </c>
    </row>
    <row r="218" s="15" customFormat="1">
      <c r="A218" s="15"/>
      <c r="B218" s="276"/>
      <c r="C218" s="277"/>
      <c r="D218" s="250" t="s">
        <v>609</v>
      </c>
      <c r="E218" s="278" t="s">
        <v>35</v>
      </c>
      <c r="F218" s="279" t="s">
        <v>612</v>
      </c>
      <c r="G218" s="277"/>
      <c r="H218" s="280">
        <v>148.30000000000001</v>
      </c>
      <c r="I218" s="281"/>
      <c r="J218" s="277"/>
      <c r="K218" s="277"/>
      <c r="L218" s="282"/>
      <c r="M218" s="283"/>
      <c r="N218" s="284"/>
      <c r="O218" s="284"/>
      <c r="P218" s="284"/>
      <c r="Q218" s="284"/>
      <c r="R218" s="284"/>
      <c r="S218" s="284"/>
      <c r="T218" s="285"/>
      <c r="U218" s="15"/>
      <c r="V218" s="15"/>
      <c r="W218" s="15"/>
      <c r="X218" s="15"/>
      <c r="Y218" s="15"/>
      <c r="Z218" s="15"/>
      <c r="AA218" s="15"/>
      <c r="AB218" s="15"/>
      <c r="AC218" s="15"/>
      <c r="AD218" s="15"/>
      <c r="AE218" s="15"/>
      <c r="AT218" s="286" t="s">
        <v>609</v>
      </c>
      <c r="AU218" s="286" t="s">
        <v>89</v>
      </c>
      <c r="AV218" s="15" t="s">
        <v>100</v>
      </c>
      <c r="AW218" s="15" t="s">
        <v>41</v>
      </c>
      <c r="AX218" s="15" t="s">
        <v>87</v>
      </c>
      <c r="AY218" s="286" t="s">
        <v>298</v>
      </c>
    </row>
    <row r="219" s="2" customFormat="1" ht="16.5" customHeight="1">
      <c r="A219" s="41"/>
      <c r="B219" s="42"/>
      <c r="C219" s="217" t="s">
        <v>363</v>
      </c>
      <c r="D219" s="217" t="s">
        <v>301</v>
      </c>
      <c r="E219" s="218" t="s">
        <v>1638</v>
      </c>
      <c r="F219" s="219" t="s">
        <v>1639</v>
      </c>
      <c r="G219" s="220" t="s">
        <v>606</v>
      </c>
      <c r="H219" s="221">
        <v>49.399999999999999</v>
      </c>
      <c r="I219" s="222"/>
      <c r="J219" s="223">
        <f>ROUND(I219*H219,2)</f>
        <v>0</v>
      </c>
      <c r="K219" s="219" t="s">
        <v>551</v>
      </c>
      <c r="L219" s="47"/>
      <c r="M219" s="224" t="s">
        <v>35</v>
      </c>
      <c r="N219" s="225" t="s">
        <v>51</v>
      </c>
      <c r="O219" s="87"/>
      <c r="P219" s="226">
        <f>O219*H219</f>
        <v>0</v>
      </c>
      <c r="Q219" s="226">
        <v>1.9199999999999999</v>
      </c>
      <c r="R219" s="226">
        <f>Q219*H219</f>
        <v>94.847999999999999</v>
      </c>
      <c r="S219" s="226">
        <v>0</v>
      </c>
      <c r="T219" s="227">
        <f>S219*H219</f>
        <v>0</v>
      </c>
      <c r="U219" s="41"/>
      <c r="V219" s="41"/>
      <c r="W219" s="41"/>
      <c r="X219" s="41"/>
      <c r="Y219" s="41"/>
      <c r="Z219" s="41"/>
      <c r="AA219" s="41"/>
      <c r="AB219" s="41"/>
      <c r="AC219" s="41"/>
      <c r="AD219" s="41"/>
      <c r="AE219" s="41"/>
      <c r="AR219" s="228" t="s">
        <v>100</v>
      </c>
      <c r="AT219" s="228" t="s">
        <v>301</v>
      </c>
      <c r="AU219" s="228" t="s">
        <v>89</v>
      </c>
      <c r="AY219" s="19" t="s">
        <v>298</v>
      </c>
      <c r="BE219" s="229">
        <f>IF(N219="základní",J219,0)</f>
        <v>0</v>
      </c>
      <c r="BF219" s="229">
        <f>IF(N219="snížená",J219,0)</f>
        <v>0</v>
      </c>
      <c r="BG219" s="229">
        <f>IF(N219="zákl. přenesená",J219,0)</f>
        <v>0</v>
      </c>
      <c r="BH219" s="229">
        <f>IF(N219="sníž. přenesená",J219,0)</f>
        <v>0</v>
      </c>
      <c r="BI219" s="229">
        <f>IF(N219="nulová",J219,0)</f>
        <v>0</v>
      </c>
      <c r="BJ219" s="19" t="s">
        <v>87</v>
      </c>
      <c r="BK219" s="229">
        <f>ROUND(I219*H219,2)</f>
        <v>0</v>
      </c>
      <c r="BL219" s="19" t="s">
        <v>100</v>
      </c>
      <c r="BM219" s="228" t="s">
        <v>1640</v>
      </c>
    </row>
    <row r="220" s="2" customFormat="1">
      <c r="A220" s="41"/>
      <c r="B220" s="42"/>
      <c r="C220" s="43"/>
      <c r="D220" s="245" t="s">
        <v>553</v>
      </c>
      <c r="E220" s="43"/>
      <c r="F220" s="246" t="s">
        <v>1641</v>
      </c>
      <c r="G220" s="43"/>
      <c r="H220" s="43"/>
      <c r="I220" s="247"/>
      <c r="J220" s="43"/>
      <c r="K220" s="43"/>
      <c r="L220" s="47"/>
      <c r="M220" s="248"/>
      <c r="N220" s="249"/>
      <c r="O220" s="87"/>
      <c r="P220" s="87"/>
      <c r="Q220" s="87"/>
      <c r="R220" s="87"/>
      <c r="S220" s="87"/>
      <c r="T220" s="88"/>
      <c r="U220" s="41"/>
      <c r="V220" s="41"/>
      <c r="W220" s="41"/>
      <c r="X220" s="41"/>
      <c r="Y220" s="41"/>
      <c r="Z220" s="41"/>
      <c r="AA220" s="41"/>
      <c r="AB220" s="41"/>
      <c r="AC220" s="41"/>
      <c r="AD220" s="41"/>
      <c r="AE220" s="41"/>
      <c r="AT220" s="19" t="s">
        <v>553</v>
      </c>
      <c r="AU220" s="19" t="s">
        <v>89</v>
      </c>
    </row>
    <row r="221" s="13" customFormat="1">
      <c r="A221" s="13"/>
      <c r="B221" s="255"/>
      <c r="C221" s="256"/>
      <c r="D221" s="250" t="s">
        <v>609</v>
      </c>
      <c r="E221" s="257" t="s">
        <v>35</v>
      </c>
      <c r="F221" s="258" t="s">
        <v>1015</v>
      </c>
      <c r="G221" s="256"/>
      <c r="H221" s="257" t="s">
        <v>35</v>
      </c>
      <c r="I221" s="259"/>
      <c r="J221" s="256"/>
      <c r="K221" s="256"/>
      <c r="L221" s="260"/>
      <c r="M221" s="261"/>
      <c r="N221" s="262"/>
      <c r="O221" s="262"/>
      <c r="P221" s="262"/>
      <c r="Q221" s="262"/>
      <c r="R221" s="262"/>
      <c r="S221" s="262"/>
      <c r="T221" s="263"/>
      <c r="U221" s="13"/>
      <c r="V221" s="13"/>
      <c r="W221" s="13"/>
      <c r="X221" s="13"/>
      <c r="Y221" s="13"/>
      <c r="Z221" s="13"/>
      <c r="AA221" s="13"/>
      <c r="AB221" s="13"/>
      <c r="AC221" s="13"/>
      <c r="AD221" s="13"/>
      <c r="AE221" s="13"/>
      <c r="AT221" s="264" t="s">
        <v>609</v>
      </c>
      <c r="AU221" s="264" t="s">
        <v>89</v>
      </c>
      <c r="AV221" s="13" t="s">
        <v>87</v>
      </c>
      <c r="AW221" s="13" t="s">
        <v>41</v>
      </c>
      <c r="AX221" s="13" t="s">
        <v>80</v>
      </c>
      <c r="AY221" s="264" t="s">
        <v>298</v>
      </c>
    </row>
    <row r="222" s="13" customFormat="1">
      <c r="A222" s="13"/>
      <c r="B222" s="255"/>
      <c r="C222" s="256"/>
      <c r="D222" s="250" t="s">
        <v>609</v>
      </c>
      <c r="E222" s="257" t="s">
        <v>35</v>
      </c>
      <c r="F222" s="258" t="s">
        <v>1642</v>
      </c>
      <c r="G222" s="256"/>
      <c r="H222" s="257" t="s">
        <v>35</v>
      </c>
      <c r="I222" s="259"/>
      <c r="J222" s="256"/>
      <c r="K222" s="256"/>
      <c r="L222" s="260"/>
      <c r="M222" s="261"/>
      <c r="N222" s="262"/>
      <c r="O222" s="262"/>
      <c r="P222" s="262"/>
      <c r="Q222" s="262"/>
      <c r="R222" s="262"/>
      <c r="S222" s="262"/>
      <c r="T222" s="263"/>
      <c r="U222" s="13"/>
      <c r="V222" s="13"/>
      <c r="W222" s="13"/>
      <c r="X222" s="13"/>
      <c r="Y222" s="13"/>
      <c r="Z222" s="13"/>
      <c r="AA222" s="13"/>
      <c r="AB222" s="13"/>
      <c r="AC222" s="13"/>
      <c r="AD222" s="13"/>
      <c r="AE222" s="13"/>
      <c r="AT222" s="264" t="s">
        <v>609</v>
      </c>
      <c r="AU222" s="264" t="s">
        <v>89</v>
      </c>
      <c r="AV222" s="13" t="s">
        <v>87</v>
      </c>
      <c r="AW222" s="13" t="s">
        <v>41</v>
      </c>
      <c r="AX222" s="13" t="s">
        <v>80</v>
      </c>
      <c r="AY222" s="264" t="s">
        <v>298</v>
      </c>
    </row>
    <row r="223" s="13" customFormat="1">
      <c r="A223" s="13"/>
      <c r="B223" s="255"/>
      <c r="C223" s="256"/>
      <c r="D223" s="250" t="s">
        <v>609</v>
      </c>
      <c r="E223" s="257" t="s">
        <v>35</v>
      </c>
      <c r="F223" s="258" t="s">
        <v>1643</v>
      </c>
      <c r="G223" s="256"/>
      <c r="H223" s="257" t="s">
        <v>35</v>
      </c>
      <c r="I223" s="259"/>
      <c r="J223" s="256"/>
      <c r="K223" s="256"/>
      <c r="L223" s="260"/>
      <c r="M223" s="261"/>
      <c r="N223" s="262"/>
      <c r="O223" s="262"/>
      <c r="P223" s="262"/>
      <c r="Q223" s="262"/>
      <c r="R223" s="262"/>
      <c r="S223" s="262"/>
      <c r="T223" s="263"/>
      <c r="U223" s="13"/>
      <c r="V223" s="13"/>
      <c r="W223" s="13"/>
      <c r="X223" s="13"/>
      <c r="Y223" s="13"/>
      <c r="Z223" s="13"/>
      <c r="AA223" s="13"/>
      <c r="AB223" s="13"/>
      <c r="AC223" s="13"/>
      <c r="AD223" s="13"/>
      <c r="AE223" s="13"/>
      <c r="AT223" s="264" t="s">
        <v>609</v>
      </c>
      <c r="AU223" s="264" t="s">
        <v>89</v>
      </c>
      <c r="AV223" s="13" t="s">
        <v>87</v>
      </c>
      <c r="AW223" s="13" t="s">
        <v>41</v>
      </c>
      <c r="AX223" s="13" t="s">
        <v>80</v>
      </c>
      <c r="AY223" s="264" t="s">
        <v>298</v>
      </c>
    </row>
    <row r="224" s="14" customFormat="1">
      <c r="A224" s="14"/>
      <c r="B224" s="265"/>
      <c r="C224" s="266"/>
      <c r="D224" s="250" t="s">
        <v>609</v>
      </c>
      <c r="E224" s="267" t="s">
        <v>35</v>
      </c>
      <c r="F224" s="268" t="s">
        <v>1644</v>
      </c>
      <c r="G224" s="266"/>
      <c r="H224" s="269">
        <v>49.399999999999999</v>
      </c>
      <c r="I224" s="270"/>
      <c r="J224" s="266"/>
      <c r="K224" s="266"/>
      <c r="L224" s="271"/>
      <c r="M224" s="272"/>
      <c r="N224" s="273"/>
      <c r="O224" s="273"/>
      <c r="P224" s="273"/>
      <c r="Q224" s="273"/>
      <c r="R224" s="273"/>
      <c r="S224" s="273"/>
      <c r="T224" s="274"/>
      <c r="U224" s="14"/>
      <c r="V224" s="14"/>
      <c r="W224" s="14"/>
      <c r="X224" s="14"/>
      <c r="Y224" s="14"/>
      <c r="Z224" s="14"/>
      <c r="AA224" s="14"/>
      <c r="AB224" s="14"/>
      <c r="AC224" s="14"/>
      <c r="AD224" s="14"/>
      <c r="AE224" s="14"/>
      <c r="AT224" s="275" t="s">
        <v>609</v>
      </c>
      <c r="AU224" s="275" t="s">
        <v>89</v>
      </c>
      <c r="AV224" s="14" t="s">
        <v>89</v>
      </c>
      <c r="AW224" s="14" t="s">
        <v>41</v>
      </c>
      <c r="AX224" s="14" t="s">
        <v>80</v>
      </c>
      <c r="AY224" s="275" t="s">
        <v>298</v>
      </c>
    </row>
    <row r="225" s="15" customFormat="1">
      <c r="A225" s="15"/>
      <c r="B225" s="276"/>
      <c r="C225" s="277"/>
      <c r="D225" s="250" t="s">
        <v>609</v>
      </c>
      <c r="E225" s="278" t="s">
        <v>35</v>
      </c>
      <c r="F225" s="279" t="s">
        <v>612</v>
      </c>
      <c r="G225" s="277"/>
      <c r="H225" s="280">
        <v>49.399999999999999</v>
      </c>
      <c r="I225" s="281"/>
      <c r="J225" s="277"/>
      <c r="K225" s="277"/>
      <c r="L225" s="282"/>
      <c r="M225" s="283"/>
      <c r="N225" s="284"/>
      <c r="O225" s="284"/>
      <c r="P225" s="284"/>
      <c r="Q225" s="284"/>
      <c r="R225" s="284"/>
      <c r="S225" s="284"/>
      <c r="T225" s="285"/>
      <c r="U225" s="15"/>
      <c r="V225" s="15"/>
      <c r="W225" s="15"/>
      <c r="X225" s="15"/>
      <c r="Y225" s="15"/>
      <c r="Z225" s="15"/>
      <c r="AA225" s="15"/>
      <c r="AB225" s="15"/>
      <c r="AC225" s="15"/>
      <c r="AD225" s="15"/>
      <c r="AE225" s="15"/>
      <c r="AT225" s="286" t="s">
        <v>609</v>
      </c>
      <c r="AU225" s="286" t="s">
        <v>89</v>
      </c>
      <c r="AV225" s="15" t="s">
        <v>100</v>
      </c>
      <c r="AW225" s="15" t="s">
        <v>41</v>
      </c>
      <c r="AX225" s="15" t="s">
        <v>87</v>
      </c>
      <c r="AY225" s="286" t="s">
        <v>298</v>
      </c>
    </row>
    <row r="226" s="2" customFormat="1" ht="33" customHeight="1">
      <c r="A226" s="41"/>
      <c r="B226" s="42"/>
      <c r="C226" s="217" t="s">
        <v>367</v>
      </c>
      <c r="D226" s="217" t="s">
        <v>301</v>
      </c>
      <c r="E226" s="218" t="s">
        <v>1645</v>
      </c>
      <c r="F226" s="219" t="s">
        <v>1646</v>
      </c>
      <c r="G226" s="220" t="s">
        <v>304</v>
      </c>
      <c r="H226" s="221">
        <v>868</v>
      </c>
      <c r="I226" s="222"/>
      <c r="J226" s="223">
        <f>ROUND(I226*H226,2)</f>
        <v>0</v>
      </c>
      <c r="K226" s="219" t="s">
        <v>551</v>
      </c>
      <c r="L226" s="47"/>
      <c r="M226" s="224" t="s">
        <v>35</v>
      </c>
      <c r="N226" s="225" t="s">
        <v>51</v>
      </c>
      <c r="O226" s="87"/>
      <c r="P226" s="226">
        <f>O226*H226</f>
        <v>0</v>
      </c>
      <c r="Q226" s="226">
        <v>0.27351999999999999</v>
      </c>
      <c r="R226" s="226">
        <f>Q226*H226</f>
        <v>237.41535999999999</v>
      </c>
      <c r="S226" s="226">
        <v>0</v>
      </c>
      <c r="T226" s="227">
        <f>S226*H226</f>
        <v>0</v>
      </c>
      <c r="U226" s="41"/>
      <c r="V226" s="41"/>
      <c r="W226" s="41"/>
      <c r="X226" s="41"/>
      <c r="Y226" s="41"/>
      <c r="Z226" s="41"/>
      <c r="AA226" s="41"/>
      <c r="AB226" s="41"/>
      <c r="AC226" s="41"/>
      <c r="AD226" s="41"/>
      <c r="AE226" s="41"/>
      <c r="AR226" s="228" t="s">
        <v>100</v>
      </c>
      <c r="AT226" s="228" t="s">
        <v>301</v>
      </c>
      <c r="AU226" s="228" t="s">
        <v>89</v>
      </c>
      <c r="AY226" s="19" t="s">
        <v>298</v>
      </c>
      <c r="BE226" s="229">
        <f>IF(N226="základní",J226,0)</f>
        <v>0</v>
      </c>
      <c r="BF226" s="229">
        <f>IF(N226="snížená",J226,0)</f>
        <v>0</v>
      </c>
      <c r="BG226" s="229">
        <f>IF(N226="zákl. přenesená",J226,0)</f>
        <v>0</v>
      </c>
      <c r="BH226" s="229">
        <f>IF(N226="sníž. přenesená",J226,0)</f>
        <v>0</v>
      </c>
      <c r="BI226" s="229">
        <f>IF(N226="nulová",J226,0)</f>
        <v>0</v>
      </c>
      <c r="BJ226" s="19" t="s">
        <v>87</v>
      </c>
      <c r="BK226" s="229">
        <f>ROUND(I226*H226,2)</f>
        <v>0</v>
      </c>
      <c r="BL226" s="19" t="s">
        <v>100</v>
      </c>
      <c r="BM226" s="228" t="s">
        <v>1647</v>
      </c>
    </row>
    <row r="227" s="2" customFormat="1">
      <c r="A227" s="41"/>
      <c r="B227" s="42"/>
      <c r="C227" s="43"/>
      <c r="D227" s="245" t="s">
        <v>553</v>
      </c>
      <c r="E227" s="43"/>
      <c r="F227" s="246" t="s">
        <v>1648</v>
      </c>
      <c r="G227" s="43"/>
      <c r="H227" s="43"/>
      <c r="I227" s="247"/>
      <c r="J227" s="43"/>
      <c r="K227" s="43"/>
      <c r="L227" s="47"/>
      <c r="M227" s="248"/>
      <c r="N227" s="249"/>
      <c r="O227" s="87"/>
      <c r="P227" s="87"/>
      <c r="Q227" s="87"/>
      <c r="R227" s="87"/>
      <c r="S227" s="87"/>
      <c r="T227" s="88"/>
      <c r="U227" s="41"/>
      <c r="V227" s="41"/>
      <c r="W227" s="41"/>
      <c r="X227" s="41"/>
      <c r="Y227" s="41"/>
      <c r="Z227" s="41"/>
      <c r="AA227" s="41"/>
      <c r="AB227" s="41"/>
      <c r="AC227" s="41"/>
      <c r="AD227" s="41"/>
      <c r="AE227" s="41"/>
      <c r="AT227" s="19" t="s">
        <v>553</v>
      </c>
      <c r="AU227" s="19" t="s">
        <v>89</v>
      </c>
    </row>
    <row r="228" s="13" customFormat="1">
      <c r="A228" s="13"/>
      <c r="B228" s="255"/>
      <c r="C228" s="256"/>
      <c r="D228" s="250" t="s">
        <v>609</v>
      </c>
      <c r="E228" s="257" t="s">
        <v>35</v>
      </c>
      <c r="F228" s="258" t="s">
        <v>1015</v>
      </c>
      <c r="G228" s="256"/>
      <c r="H228" s="257" t="s">
        <v>35</v>
      </c>
      <c r="I228" s="259"/>
      <c r="J228" s="256"/>
      <c r="K228" s="256"/>
      <c r="L228" s="260"/>
      <c r="M228" s="261"/>
      <c r="N228" s="262"/>
      <c r="O228" s="262"/>
      <c r="P228" s="262"/>
      <c r="Q228" s="262"/>
      <c r="R228" s="262"/>
      <c r="S228" s="262"/>
      <c r="T228" s="263"/>
      <c r="U228" s="13"/>
      <c r="V228" s="13"/>
      <c r="W228" s="13"/>
      <c r="X228" s="13"/>
      <c r="Y228" s="13"/>
      <c r="Z228" s="13"/>
      <c r="AA228" s="13"/>
      <c r="AB228" s="13"/>
      <c r="AC228" s="13"/>
      <c r="AD228" s="13"/>
      <c r="AE228" s="13"/>
      <c r="AT228" s="264" t="s">
        <v>609</v>
      </c>
      <c r="AU228" s="264" t="s">
        <v>89</v>
      </c>
      <c r="AV228" s="13" t="s">
        <v>87</v>
      </c>
      <c r="AW228" s="13" t="s">
        <v>41</v>
      </c>
      <c r="AX228" s="13" t="s">
        <v>80</v>
      </c>
      <c r="AY228" s="264" t="s">
        <v>298</v>
      </c>
    </row>
    <row r="229" s="13" customFormat="1">
      <c r="A229" s="13"/>
      <c r="B229" s="255"/>
      <c r="C229" s="256"/>
      <c r="D229" s="250" t="s">
        <v>609</v>
      </c>
      <c r="E229" s="257" t="s">
        <v>35</v>
      </c>
      <c r="F229" s="258" t="s">
        <v>1649</v>
      </c>
      <c r="G229" s="256"/>
      <c r="H229" s="257" t="s">
        <v>35</v>
      </c>
      <c r="I229" s="259"/>
      <c r="J229" s="256"/>
      <c r="K229" s="256"/>
      <c r="L229" s="260"/>
      <c r="M229" s="261"/>
      <c r="N229" s="262"/>
      <c r="O229" s="262"/>
      <c r="P229" s="262"/>
      <c r="Q229" s="262"/>
      <c r="R229" s="262"/>
      <c r="S229" s="262"/>
      <c r="T229" s="263"/>
      <c r="U229" s="13"/>
      <c r="V229" s="13"/>
      <c r="W229" s="13"/>
      <c r="X229" s="13"/>
      <c r="Y229" s="13"/>
      <c r="Z229" s="13"/>
      <c r="AA229" s="13"/>
      <c r="AB229" s="13"/>
      <c r="AC229" s="13"/>
      <c r="AD229" s="13"/>
      <c r="AE229" s="13"/>
      <c r="AT229" s="264" t="s">
        <v>609</v>
      </c>
      <c r="AU229" s="264" t="s">
        <v>89</v>
      </c>
      <c r="AV229" s="13" t="s">
        <v>87</v>
      </c>
      <c r="AW229" s="13" t="s">
        <v>41</v>
      </c>
      <c r="AX229" s="13" t="s">
        <v>80</v>
      </c>
      <c r="AY229" s="264" t="s">
        <v>298</v>
      </c>
    </row>
    <row r="230" s="14" customFormat="1">
      <c r="A230" s="14"/>
      <c r="B230" s="265"/>
      <c r="C230" s="266"/>
      <c r="D230" s="250" t="s">
        <v>609</v>
      </c>
      <c r="E230" s="267" t="s">
        <v>35</v>
      </c>
      <c r="F230" s="268" t="s">
        <v>1650</v>
      </c>
      <c r="G230" s="266"/>
      <c r="H230" s="269">
        <v>868</v>
      </c>
      <c r="I230" s="270"/>
      <c r="J230" s="266"/>
      <c r="K230" s="266"/>
      <c r="L230" s="271"/>
      <c r="M230" s="272"/>
      <c r="N230" s="273"/>
      <c r="O230" s="273"/>
      <c r="P230" s="273"/>
      <c r="Q230" s="273"/>
      <c r="R230" s="273"/>
      <c r="S230" s="273"/>
      <c r="T230" s="274"/>
      <c r="U230" s="14"/>
      <c r="V230" s="14"/>
      <c r="W230" s="14"/>
      <c r="X230" s="14"/>
      <c r="Y230" s="14"/>
      <c r="Z230" s="14"/>
      <c r="AA230" s="14"/>
      <c r="AB230" s="14"/>
      <c r="AC230" s="14"/>
      <c r="AD230" s="14"/>
      <c r="AE230" s="14"/>
      <c r="AT230" s="275" t="s">
        <v>609</v>
      </c>
      <c r="AU230" s="275" t="s">
        <v>89</v>
      </c>
      <c r="AV230" s="14" t="s">
        <v>89</v>
      </c>
      <c r="AW230" s="14" t="s">
        <v>41</v>
      </c>
      <c r="AX230" s="14" t="s">
        <v>80</v>
      </c>
      <c r="AY230" s="275" t="s">
        <v>298</v>
      </c>
    </row>
    <row r="231" s="15" customFormat="1">
      <c r="A231" s="15"/>
      <c r="B231" s="276"/>
      <c r="C231" s="277"/>
      <c r="D231" s="250" t="s">
        <v>609</v>
      </c>
      <c r="E231" s="278" t="s">
        <v>35</v>
      </c>
      <c r="F231" s="279" t="s">
        <v>612</v>
      </c>
      <c r="G231" s="277"/>
      <c r="H231" s="280">
        <v>868</v>
      </c>
      <c r="I231" s="281"/>
      <c r="J231" s="277"/>
      <c r="K231" s="277"/>
      <c r="L231" s="282"/>
      <c r="M231" s="283"/>
      <c r="N231" s="284"/>
      <c r="O231" s="284"/>
      <c r="P231" s="284"/>
      <c r="Q231" s="284"/>
      <c r="R231" s="284"/>
      <c r="S231" s="284"/>
      <c r="T231" s="285"/>
      <c r="U231" s="15"/>
      <c r="V231" s="15"/>
      <c r="W231" s="15"/>
      <c r="X231" s="15"/>
      <c r="Y231" s="15"/>
      <c r="Z231" s="15"/>
      <c r="AA231" s="15"/>
      <c r="AB231" s="15"/>
      <c r="AC231" s="15"/>
      <c r="AD231" s="15"/>
      <c r="AE231" s="15"/>
      <c r="AT231" s="286" t="s">
        <v>609</v>
      </c>
      <c r="AU231" s="286" t="s">
        <v>89</v>
      </c>
      <c r="AV231" s="15" t="s">
        <v>100</v>
      </c>
      <c r="AW231" s="15" t="s">
        <v>41</v>
      </c>
      <c r="AX231" s="15" t="s">
        <v>87</v>
      </c>
      <c r="AY231" s="286" t="s">
        <v>298</v>
      </c>
    </row>
    <row r="232" s="2" customFormat="1" ht="33" customHeight="1">
      <c r="A232" s="41"/>
      <c r="B232" s="42"/>
      <c r="C232" s="217" t="s">
        <v>371</v>
      </c>
      <c r="D232" s="217" t="s">
        <v>301</v>
      </c>
      <c r="E232" s="218" t="s">
        <v>1651</v>
      </c>
      <c r="F232" s="219" t="s">
        <v>1652</v>
      </c>
      <c r="G232" s="220" t="s">
        <v>304</v>
      </c>
      <c r="H232" s="221">
        <v>846</v>
      </c>
      <c r="I232" s="222"/>
      <c r="J232" s="223">
        <f>ROUND(I232*H232,2)</f>
        <v>0</v>
      </c>
      <c r="K232" s="219" t="s">
        <v>551</v>
      </c>
      <c r="L232" s="47"/>
      <c r="M232" s="224" t="s">
        <v>35</v>
      </c>
      <c r="N232" s="225" t="s">
        <v>51</v>
      </c>
      <c r="O232" s="87"/>
      <c r="P232" s="226">
        <f>O232*H232</f>
        <v>0</v>
      </c>
      <c r="Q232" s="226">
        <v>0.31530000000000002</v>
      </c>
      <c r="R232" s="226">
        <f>Q232*H232</f>
        <v>266.74380000000002</v>
      </c>
      <c r="S232" s="226">
        <v>0</v>
      </c>
      <c r="T232" s="227">
        <f>S232*H232</f>
        <v>0</v>
      </c>
      <c r="U232" s="41"/>
      <c r="V232" s="41"/>
      <c r="W232" s="41"/>
      <c r="X232" s="41"/>
      <c r="Y232" s="41"/>
      <c r="Z232" s="41"/>
      <c r="AA232" s="41"/>
      <c r="AB232" s="41"/>
      <c r="AC232" s="41"/>
      <c r="AD232" s="41"/>
      <c r="AE232" s="41"/>
      <c r="AR232" s="228" t="s">
        <v>100</v>
      </c>
      <c r="AT232" s="228" t="s">
        <v>301</v>
      </c>
      <c r="AU232" s="228" t="s">
        <v>89</v>
      </c>
      <c r="AY232" s="19" t="s">
        <v>298</v>
      </c>
      <c r="BE232" s="229">
        <f>IF(N232="základní",J232,0)</f>
        <v>0</v>
      </c>
      <c r="BF232" s="229">
        <f>IF(N232="snížená",J232,0)</f>
        <v>0</v>
      </c>
      <c r="BG232" s="229">
        <f>IF(N232="zákl. přenesená",J232,0)</f>
        <v>0</v>
      </c>
      <c r="BH232" s="229">
        <f>IF(N232="sníž. přenesená",J232,0)</f>
        <v>0</v>
      </c>
      <c r="BI232" s="229">
        <f>IF(N232="nulová",J232,0)</f>
        <v>0</v>
      </c>
      <c r="BJ232" s="19" t="s">
        <v>87</v>
      </c>
      <c r="BK232" s="229">
        <f>ROUND(I232*H232,2)</f>
        <v>0</v>
      </c>
      <c r="BL232" s="19" t="s">
        <v>100</v>
      </c>
      <c r="BM232" s="228" t="s">
        <v>1653</v>
      </c>
    </row>
    <row r="233" s="2" customFormat="1">
      <c r="A233" s="41"/>
      <c r="B233" s="42"/>
      <c r="C233" s="43"/>
      <c r="D233" s="245" t="s">
        <v>553</v>
      </c>
      <c r="E233" s="43"/>
      <c r="F233" s="246" t="s">
        <v>1654</v>
      </c>
      <c r="G233" s="43"/>
      <c r="H233" s="43"/>
      <c r="I233" s="247"/>
      <c r="J233" s="43"/>
      <c r="K233" s="43"/>
      <c r="L233" s="47"/>
      <c r="M233" s="248"/>
      <c r="N233" s="249"/>
      <c r="O233" s="87"/>
      <c r="P233" s="87"/>
      <c r="Q233" s="87"/>
      <c r="R233" s="87"/>
      <c r="S233" s="87"/>
      <c r="T233" s="88"/>
      <c r="U233" s="41"/>
      <c r="V233" s="41"/>
      <c r="W233" s="41"/>
      <c r="X233" s="41"/>
      <c r="Y233" s="41"/>
      <c r="Z233" s="41"/>
      <c r="AA233" s="41"/>
      <c r="AB233" s="41"/>
      <c r="AC233" s="41"/>
      <c r="AD233" s="41"/>
      <c r="AE233" s="41"/>
      <c r="AT233" s="19" t="s">
        <v>553</v>
      </c>
      <c r="AU233" s="19" t="s">
        <v>89</v>
      </c>
    </row>
    <row r="234" s="13" customFormat="1">
      <c r="A234" s="13"/>
      <c r="B234" s="255"/>
      <c r="C234" s="256"/>
      <c r="D234" s="250" t="s">
        <v>609</v>
      </c>
      <c r="E234" s="257" t="s">
        <v>35</v>
      </c>
      <c r="F234" s="258" t="s">
        <v>1015</v>
      </c>
      <c r="G234" s="256"/>
      <c r="H234" s="257" t="s">
        <v>35</v>
      </c>
      <c r="I234" s="259"/>
      <c r="J234" s="256"/>
      <c r="K234" s="256"/>
      <c r="L234" s="260"/>
      <c r="M234" s="261"/>
      <c r="N234" s="262"/>
      <c r="O234" s="262"/>
      <c r="P234" s="262"/>
      <c r="Q234" s="262"/>
      <c r="R234" s="262"/>
      <c r="S234" s="262"/>
      <c r="T234" s="263"/>
      <c r="U234" s="13"/>
      <c r="V234" s="13"/>
      <c r="W234" s="13"/>
      <c r="X234" s="13"/>
      <c r="Y234" s="13"/>
      <c r="Z234" s="13"/>
      <c r="AA234" s="13"/>
      <c r="AB234" s="13"/>
      <c r="AC234" s="13"/>
      <c r="AD234" s="13"/>
      <c r="AE234" s="13"/>
      <c r="AT234" s="264" t="s">
        <v>609</v>
      </c>
      <c r="AU234" s="264" t="s">
        <v>89</v>
      </c>
      <c r="AV234" s="13" t="s">
        <v>87</v>
      </c>
      <c r="AW234" s="13" t="s">
        <v>41</v>
      </c>
      <c r="AX234" s="13" t="s">
        <v>80</v>
      </c>
      <c r="AY234" s="264" t="s">
        <v>298</v>
      </c>
    </row>
    <row r="235" s="13" customFormat="1">
      <c r="A235" s="13"/>
      <c r="B235" s="255"/>
      <c r="C235" s="256"/>
      <c r="D235" s="250" t="s">
        <v>609</v>
      </c>
      <c r="E235" s="257" t="s">
        <v>35</v>
      </c>
      <c r="F235" s="258" t="s">
        <v>1655</v>
      </c>
      <c r="G235" s="256"/>
      <c r="H235" s="257" t="s">
        <v>35</v>
      </c>
      <c r="I235" s="259"/>
      <c r="J235" s="256"/>
      <c r="K235" s="256"/>
      <c r="L235" s="260"/>
      <c r="M235" s="261"/>
      <c r="N235" s="262"/>
      <c r="O235" s="262"/>
      <c r="P235" s="262"/>
      <c r="Q235" s="262"/>
      <c r="R235" s="262"/>
      <c r="S235" s="262"/>
      <c r="T235" s="263"/>
      <c r="U235" s="13"/>
      <c r="V235" s="13"/>
      <c r="W235" s="13"/>
      <c r="X235" s="13"/>
      <c r="Y235" s="13"/>
      <c r="Z235" s="13"/>
      <c r="AA235" s="13"/>
      <c r="AB235" s="13"/>
      <c r="AC235" s="13"/>
      <c r="AD235" s="13"/>
      <c r="AE235" s="13"/>
      <c r="AT235" s="264" t="s">
        <v>609</v>
      </c>
      <c r="AU235" s="264" t="s">
        <v>89</v>
      </c>
      <c r="AV235" s="13" t="s">
        <v>87</v>
      </c>
      <c r="AW235" s="13" t="s">
        <v>41</v>
      </c>
      <c r="AX235" s="13" t="s">
        <v>80</v>
      </c>
      <c r="AY235" s="264" t="s">
        <v>298</v>
      </c>
    </row>
    <row r="236" s="14" customFormat="1">
      <c r="A236" s="14"/>
      <c r="B236" s="265"/>
      <c r="C236" s="266"/>
      <c r="D236" s="250" t="s">
        <v>609</v>
      </c>
      <c r="E236" s="267" t="s">
        <v>35</v>
      </c>
      <c r="F236" s="268" t="s">
        <v>1656</v>
      </c>
      <c r="G236" s="266"/>
      <c r="H236" s="269">
        <v>846</v>
      </c>
      <c r="I236" s="270"/>
      <c r="J236" s="266"/>
      <c r="K236" s="266"/>
      <c r="L236" s="271"/>
      <c r="M236" s="272"/>
      <c r="N236" s="273"/>
      <c r="O236" s="273"/>
      <c r="P236" s="273"/>
      <c r="Q236" s="273"/>
      <c r="R236" s="273"/>
      <c r="S236" s="273"/>
      <c r="T236" s="274"/>
      <c r="U236" s="14"/>
      <c r="V236" s="14"/>
      <c r="W236" s="14"/>
      <c r="X236" s="14"/>
      <c r="Y236" s="14"/>
      <c r="Z236" s="14"/>
      <c r="AA236" s="14"/>
      <c r="AB236" s="14"/>
      <c r="AC236" s="14"/>
      <c r="AD236" s="14"/>
      <c r="AE236" s="14"/>
      <c r="AT236" s="275" t="s">
        <v>609</v>
      </c>
      <c r="AU236" s="275" t="s">
        <v>89</v>
      </c>
      <c r="AV236" s="14" t="s">
        <v>89</v>
      </c>
      <c r="AW236" s="14" t="s">
        <v>41</v>
      </c>
      <c r="AX236" s="14" t="s">
        <v>80</v>
      </c>
      <c r="AY236" s="275" t="s">
        <v>298</v>
      </c>
    </row>
    <row r="237" s="15" customFormat="1">
      <c r="A237" s="15"/>
      <c r="B237" s="276"/>
      <c r="C237" s="277"/>
      <c r="D237" s="250" t="s">
        <v>609</v>
      </c>
      <c r="E237" s="278" t="s">
        <v>35</v>
      </c>
      <c r="F237" s="279" t="s">
        <v>612</v>
      </c>
      <c r="G237" s="277"/>
      <c r="H237" s="280">
        <v>846</v>
      </c>
      <c r="I237" s="281"/>
      <c r="J237" s="277"/>
      <c r="K237" s="277"/>
      <c r="L237" s="282"/>
      <c r="M237" s="283"/>
      <c r="N237" s="284"/>
      <c r="O237" s="284"/>
      <c r="P237" s="284"/>
      <c r="Q237" s="284"/>
      <c r="R237" s="284"/>
      <c r="S237" s="284"/>
      <c r="T237" s="285"/>
      <c r="U237" s="15"/>
      <c r="V237" s="15"/>
      <c r="W237" s="15"/>
      <c r="X237" s="15"/>
      <c r="Y237" s="15"/>
      <c r="Z237" s="15"/>
      <c r="AA237" s="15"/>
      <c r="AB237" s="15"/>
      <c r="AC237" s="15"/>
      <c r="AD237" s="15"/>
      <c r="AE237" s="15"/>
      <c r="AT237" s="286" t="s">
        <v>609</v>
      </c>
      <c r="AU237" s="286" t="s">
        <v>89</v>
      </c>
      <c r="AV237" s="15" t="s">
        <v>100</v>
      </c>
      <c r="AW237" s="15" t="s">
        <v>41</v>
      </c>
      <c r="AX237" s="15" t="s">
        <v>87</v>
      </c>
      <c r="AY237" s="286" t="s">
        <v>298</v>
      </c>
    </row>
    <row r="238" s="12" customFormat="1" ht="22.8" customHeight="1">
      <c r="A238" s="12"/>
      <c r="B238" s="201"/>
      <c r="C238" s="202"/>
      <c r="D238" s="203" t="s">
        <v>79</v>
      </c>
      <c r="E238" s="215" t="s">
        <v>96</v>
      </c>
      <c r="F238" s="215" t="s">
        <v>753</v>
      </c>
      <c r="G238" s="202"/>
      <c r="H238" s="202"/>
      <c r="I238" s="205"/>
      <c r="J238" s="216">
        <f>BK238</f>
        <v>0</v>
      </c>
      <c r="K238" s="202"/>
      <c r="L238" s="207"/>
      <c r="M238" s="208"/>
      <c r="N238" s="209"/>
      <c r="O238" s="209"/>
      <c r="P238" s="210">
        <f>SUM(P239:P265)</f>
        <v>0</v>
      </c>
      <c r="Q238" s="209"/>
      <c r="R238" s="210">
        <f>SUM(R239:R265)</f>
        <v>9.8583400000000001</v>
      </c>
      <c r="S238" s="209"/>
      <c r="T238" s="211">
        <f>SUM(T239:T265)</f>
        <v>0</v>
      </c>
      <c r="U238" s="12"/>
      <c r="V238" s="12"/>
      <c r="W238" s="12"/>
      <c r="X238" s="12"/>
      <c r="Y238" s="12"/>
      <c r="Z238" s="12"/>
      <c r="AA238" s="12"/>
      <c r="AB238" s="12"/>
      <c r="AC238" s="12"/>
      <c r="AD238" s="12"/>
      <c r="AE238" s="12"/>
      <c r="AR238" s="212" t="s">
        <v>87</v>
      </c>
      <c r="AT238" s="213" t="s">
        <v>79</v>
      </c>
      <c r="AU238" s="213" t="s">
        <v>87</v>
      </c>
      <c r="AY238" s="212" t="s">
        <v>298</v>
      </c>
      <c r="BK238" s="214">
        <f>SUM(BK239:BK265)</f>
        <v>0</v>
      </c>
    </row>
    <row r="239" s="2" customFormat="1" ht="24.15" customHeight="1">
      <c r="A239" s="41"/>
      <c r="B239" s="42"/>
      <c r="C239" s="217" t="s">
        <v>375</v>
      </c>
      <c r="D239" s="217" t="s">
        <v>301</v>
      </c>
      <c r="E239" s="218" t="s">
        <v>1657</v>
      </c>
      <c r="F239" s="219" t="s">
        <v>1658</v>
      </c>
      <c r="G239" s="220" t="s">
        <v>315</v>
      </c>
      <c r="H239" s="221">
        <v>1</v>
      </c>
      <c r="I239" s="222"/>
      <c r="J239" s="223">
        <f>ROUND(I239*H239,2)</f>
        <v>0</v>
      </c>
      <c r="K239" s="219" t="s">
        <v>551</v>
      </c>
      <c r="L239" s="47"/>
      <c r="M239" s="224" t="s">
        <v>35</v>
      </c>
      <c r="N239" s="225" t="s">
        <v>51</v>
      </c>
      <c r="O239" s="87"/>
      <c r="P239" s="226">
        <f>O239*H239</f>
        <v>0</v>
      </c>
      <c r="Q239" s="226">
        <v>0.10993</v>
      </c>
      <c r="R239" s="226">
        <f>Q239*H239</f>
        <v>0.10993</v>
      </c>
      <c r="S239" s="226">
        <v>0</v>
      </c>
      <c r="T239" s="227">
        <f>S239*H239</f>
        <v>0</v>
      </c>
      <c r="U239" s="41"/>
      <c r="V239" s="41"/>
      <c r="W239" s="41"/>
      <c r="X239" s="41"/>
      <c r="Y239" s="41"/>
      <c r="Z239" s="41"/>
      <c r="AA239" s="41"/>
      <c r="AB239" s="41"/>
      <c r="AC239" s="41"/>
      <c r="AD239" s="41"/>
      <c r="AE239" s="41"/>
      <c r="AR239" s="228" t="s">
        <v>100</v>
      </c>
      <c r="AT239" s="228" t="s">
        <v>301</v>
      </c>
      <c r="AU239" s="228" t="s">
        <v>89</v>
      </c>
      <c r="AY239" s="19" t="s">
        <v>298</v>
      </c>
      <c r="BE239" s="229">
        <f>IF(N239="základní",J239,0)</f>
        <v>0</v>
      </c>
      <c r="BF239" s="229">
        <f>IF(N239="snížená",J239,0)</f>
        <v>0</v>
      </c>
      <c r="BG239" s="229">
        <f>IF(N239="zákl. přenesená",J239,0)</f>
        <v>0</v>
      </c>
      <c r="BH239" s="229">
        <f>IF(N239="sníž. přenesená",J239,0)</f>
        <v>0</v>
      </c>
      <c r="BI239" s="229">
        <f>IF(N239="nulová",J239,0)</f>
        <v>0</v>
      </c>
      <c r="BJ239" s="19" t="s">
        <v>87</v>
      </c>
      <c r="BK239" s="229">
        <f>ROUND(I239*H239,2)</f>
        <v>0</v>
      </c>
      <c r="BL239" s="19" t="s">
        <v>100</v>
      </c>
      <c r="BM239" s="228" t="s">
        <v>1659</v>
      </c>
    </row>
    <row r="240" s="2" customFormat="1">
      <c r="A240" s="41"/>
      <c r="B240" s="42"/>
      <c r="C240" s="43"/>
      <c r="D240" s="245" t="s">
        <v>553</v>
      </c>
      <c r="E240" s="43"/>
      <c r="F240" s="246" t="s">
        <v>1660</v>
      </c>
      <c r="G240" s="43"/>
      <c r="H240" s="43"/>
      <c r="I240" s="247"/>
      <c r="J240" s="43"/>
      <c r="K240" s="43"/>
      <c r="L240" s="47"/>
      <c r="M240" s="248"/>
      <c r="N240" s="249"/>
      <c r="O240" s="87"/>
      <c r="P240" s="87"/>
      <c r="Q240" s="87"/>
      <c r="R240" s="87"/>
      <c r="S240" s="87"/>
      <c r="T240" s="88"/>
      <c r="U240" s="41"/>
      <c r="V240" s="41"/>
      <c r="W240" s="41"/>
      <c r="X240" s="41"/>
      <c r="Y240" s="41"/>
      <c r="Z240" s="41"/>
      <c r="AA240" s="41"/>
      <c r="AB240" s="41"/>
      <c r="AC240" s="41"/>
      <c r="AD240" s="41"/>
      <c r="AE240" s="41"/>
      <c r="AT240" s="19" t="s">
        <v>553</v>
      </c>
      <c r="AU240" s="19" t="s">
        <v>89</v>
      </c>
    </row>
    <row r="241" s="13" customFormat="1">
      <c r="A241" s="13"/>
      <c r="B241" s="255"/>
      <c r="C241" s="256"/>
      <c r="D241" s="250" t="s">
        <v>609</v>
      </c>
      <c r="E241" s="257" t="s">
        <v>35</v>
      </c>
      <c r="F241" s="258" t="s">
        <v>1015</v>
      </c>
      <c r="G241" s="256"/>
      <c r="H241" s="257" t="s">
        <v>35</v>
      </c>
      <c r="I241" s="259"/>
      <c r="J241" s="256"/>
      <c r="K241" s="256"/>
      <c r="L241" s="260"/>
      <c r="M241" s="261"/>
      <c r="N241" s="262"/>
      <c r="O241" s="262"/>
      <c r="P241" s="262"/>
      <c r="Q241" s="262"/>
      <c r="R241" s="262"/>
      <c r="S241" s="262"/>
      <c r="T241" s="263"/>
      <c r="U241" s="13"/>
      <c r="V241" s="13"/>
      <c r="W241" s="13"/>
      <c r="X241" s="13"/>
      <c r="Y241" s="13"/>
      <c r="Z241" s="13"/>
      <c r="AA241" s="13"/>
      <c r="AB241" s="13"/>
      <c r="AC241" s="13"/>
      <c r="AD241" s="13"/>
      <c r="AE241" s="13"/>
      <c r="AT241" s="264" t="s">
        <v>609</v>
      </c>
      <c r="AU241" s="264" t="s">
        <v>89</v>
      </c>
      <c r="AV241" s="13" t="s">
        <v>87</v>
      </c>
      <c r="AW241" s="13" t="s">
        <v>41</v>
      </c>
      <c r="AX241" s="13" t="s">
        <v>80</v>
      </c>
      <c r="AY241" s="264" t="s">
        <v>298</v>
      </c>
    </row>
    <row r="242" s="13" customFormat="1">
      <c r="A242" s="13"/>
      <c r="B242" s="255"/>
      <c r="C242" s="256"/>
      <c r="D242" s="250" t="s">
        <v>609</v>
      </c>
      <c r="E242" s="257" t="s">
        <v>35</v>
      </c>
      <c r="F242" s="258" t="s">
        <v>1574</v>
      </c>
      <c r="G242" s="256"/>
      <c r="H242" s="257" t="s">
        <v>35</v>
      </c>
      <c r="I242" s="259"/>
      <c r="J242" s="256"/>
      <c r="K242" s="256"/>
      <c r="L242" s="260"/>
      <c r="M242" s="261"/>
      <c r="N242" s="262"/>
      <c r="O242" s="262"/>
      <c r="P242" s="262"/>
      <c r="Q242" s="262"/>
      <c r="R242" s="262"/>
      <c r="S242" s="262"/>
      <c r="T242" s="263"/>
      <c r="U242" s="13"/>
      <c r="V242" s="13"/>
      <c r="W242" s="13"/>
      <c r="X242" s="13"/>
      <c r="Y242" s="13"/>
      <c r="Z242" s="13"/>
      <c r="AA242" s="13"/>
      <c r="AB242" s="13"/>
      <c r="AC242" s="13"/>
      <c r="AD242" s="13"/>
      <c r="AE242" s="13"/>
      <c r="AT242" s="264" t="s">
        <v>609</v>
      </c>
      <c r="AU242" s="264" t="s">
        <v>89</v>
      </c>
      <c r="AV242" s="13" t="s">
        <v>87</v>
      </c>
      <c r="AW242" s="13" t="s">
        <v>41</v>
      </c>
      <c r="AX242" s="13" t="s">
        <v>80</v>
      </c>
      <c r="AY242" s="264" t="s">
        <v>298</v>
      </c>
    </row>
    <row r="243" s="13" customFormat="1">
      <c r="A243" s="13"/>
      <c r="B243" s="255"/>
      <c r="C243" s="256"/>
      <c r="D243" s="250" t="s">
        <v>609</v>
      </c>
      <c r="E243" s="257" t="s">
        <v>35</v>
      </c>
      <c r="F243" s="258" t="s">
        <v>1661</v>
      </c>
      <c r="G243" s="256"/>
      <c r="H243" s="257" t="s">
        <v>35</v>
      </c>
      <c r="I243" s="259"/>
      <c r="J243" s="256"/>
      <c r="K243" s="256"/>
      <c r="L243" s="260"/>
      <c r="M243" s="261"/>
      <c r="N243" s="262"/>
      <c r="O243" s="262"/>
      <c r="P243" s="262"/>
      <c r="Q243" s="262"/>
      <c r="R243" s="262"/>
      <c r="S243" s="262"/>
      <c r="T243" s="263"/>
      <c r="U243" s="13"/>
      <c r="V243" s="13"/>
      <c r="W243" s="13"/>
      <c r="X243" s="13"/>
      <c r="Y243" s="13"/>
      <c r="Z243" s="13"/>
      <c r="AA243" s="13"/>
      <c r="AB243" s="13"/>
      <c r="AC243" s="13"/>
      <c r="AD243" s="13"/>
      <c r="AE243" s="13"/>
      <c r="AT243" s="264" t="s">
        <v>609</v>
      </c>
      <c r="AU243" s="264" t="s">
        <v>89</v>
      </c>
      <c r="AV243" s="13" t="s">
        <v>87</v>
      </c>
      <c r="AW243" s="13" t="s">
        <v>41</v>
      </c>
      <c r="AX243" s="13" t="s">
        <v>80</v>
      </c>
      <c r="AY243" s="264" t="s">
        <v>298</v>
      </c>
    </row>
    <row r="244" s="14" customFormat="1">
      <c r="A244" s="14"/>
      <c r="B244" s="265"/>
      <c r="C244" s="266"/>
      <c r="D244" s="250" t="s">
        <v>609</v>
      </c>
      <c r="E244" s="267" t="s">
        <v>35</v>
      </c>
      <c r="F244" s="268" t="s">
        <v>87</v>
      </c>
      <c r="G244" s="266"/>
      <c r="H244" s="269">
        <v>1</v>
      </c>
      <c r="I244" s="270"/>
      <c r="J244" s="266"/>
      <c r="K244" s="266"/>
      <c r="L244" s="271"/>
      <c r="M244" s="272"/>
      <c r="N244" s="273"/>
      <c r="O244" s="273"/>
      <c r="P244" s="273"/>
      <c r="Q244" s="273"/>
      <c r="R244" s="273"/>
      <c r="S244" s="273"/>
      <c r="T244" s="274"/>
      <c r="U244" s="14"/>
      <c r="V244" s="14"/>
      <c r="W244" s="14"/>
      <c r="X244" s="14"/>
      <c r="Y244" s="14"/>
      <c r="Z244" s="14"/>
      <c r="AA244" s="14"/>
      <c r="AB244" s="14"/>
      <c r="AC244" s="14"/>
      <c r="AD244" s="14"/>
      <c r="AE244" s="14"/>
      <c r="AT244" s="275" t="s">
        <v>609</v>
      </c>
      <c r="AU244" s="275" t="s">
        <v>89</v>
      </c>
      <c r="AV244" s="14" t="s">
        <v>89</v>
      </c>
      <c r="AW244" s="14" t="s">
        <v>41</v>
      </c>
      <c r="AX244" s="14" t="s">
        <v>80</v>
      </c>
      <c r="AY244" s="275" t="s">
        <v>298</v>
      </c>
    </row>
    <row r="245" s="15" customFormat="1">
      <c r="A245" s="15"/>
      <c r="B245" s="276"/>
      <c r="C245" s="277"/>
      <c r="D245" s="250" t="s">
        <v>609</v>
      </c>
      <c r="E245" s="278" t="s">
        <v>35</v>
      </c>
      <c r="F245" s="279" t="s">
        <v>612</v>
      </c>
      <c r="G245" s="277"/>
      <c r="H245" s="280">
        <v>1</v>
      </c>
      <c r="I245" s="281"/>
      <c r="J245" s="277"/>
      <c r="K245" s="277"/>
      <c r="L245" s="282"/>
      <c r="M245" s="283"/>
      <c r="N245" s="284"/>
      <c r="O245" s="284"/>
      <c r="P245" s="284"/>
      <c r="Q245" s="284"/>
      <c r="R245" s="284"/>
      <c r="S245" s="284"/>
      <c r="T245" s="285"/>
      <c r="U245" s="15"/>
      <c r="V245" s="15"/>
      <c r="W245" s="15"/>
      <c r="X245" s="15"/>
      <c r="Y245" s="15"/>
      <c r="Z245" s="15"/>
      <c r="AA245" s="15"/>
      <c r="AB245" s="15"/>
      <c r="AC245" s="15"/>
      <c r="AD245" s="15"/>
      <c r="AE245" s="15"/>
      <c r="AT245" s="286" t="s">
        <v>609</v>
      </c>
      <c r="AU245" s="286" t="s">
        <v>89</v>
      </c>
      <c r="AV245" s="15" t="s">
        <v>100</v>
      </c>
      <c r="AW245" s="15" t="s">
        <v>41</v>
      </c>
      <c r="AX245" s="15" t="s">
        <v>87</v>
      </c>
      <c r="AY245" s="286" t="s">
        <v>298</v>
      </c>
    </row>
    <row r="246" s="2" customFormat="1" ht="16.5" customHeight="1">
      <c r="A246" s="41"/>
      <c r="B246" s="42"/>
      <c r="C246" s="230" t="s">
        <v>7</v>
      </c>
      <c r="D246" s="230" t="s">
        <v>474</v>
      </c>
      <c r="E246" s="231" t="s">
        <v>1662</v>
      </c>
      <c r="F246" s="232" t="s">
        <v>1663</v>
      </c>
      <c r="G246" s="233" t="s">
        <v>315</v>
      </c>
      <c r="H246" s="234">
        <v>1</v>
      </c>
      <c r="I246" s="235"/>
      <c r="J246" s="236">
        <f>ROUND(I246*H246,2)</f>
        <v>0</v>
      </c>
      <c r="K246" s="232" t="s">
        <v>551</v>
      </c>
      <c r="L246" s="237"/>
      <c r="M246" s="238" t="s">
        <v>35</v>
      </c>
      <c r="N246" s="239" t="s">
        <v>51</v>
      </c>
      <c r="O246" s="87"/>
      <c r="P246" s="226">
        <f>O246*H246</f>
        <v>0</v>
      </c>
      <c r="Q246" s="226">
        <v>2.1299999999999999</v>
      </c>
      <c r="R246" s="226">
        <f>Q246*H246</f>
        <v>2.1299999999999999</v>
      </c>
      <c r="S246" s="226">
        <v>0</v>
      </c>
      <c r="T246" s="227">
        <f>S246*H246</f>
        <v>0</v>
      </c>
      <c r="U246" s="41"/>
      <c r="V246" s="41"/>
      <c r="W246" s="41"/>
      <c r="X246" s="41"/>
      <c r="Y246" s="41"/>
      <c r="Z246" s="41"/>
      <c r="AA246" s="41"/>
      <c r="AB246" s="41"/>
      <c r="AC246" s="41"/>
      <c r="AD246" s="41"/>
      <c r="AE246" s="41"/>
      <c r="AR246" s="228" t="s">
        <v>328</v>
      </c>
      <c r="AT246" s="228" t="s">
        <v>474</v>
      </c>
      <c r="AU246" s="228" t="s">
        <v>89</v>
      </c>
      <c r="AY246" s="19" t="s">
        <v>298</v>
      </c>
      <c r="BE246" s="229">
        <f>IF(N246="základní",J246,0)</f>
        <v>0</v>
      </c>
      <c r="BF246" s="229">
        <f>IF(N246="snížená",J246,0)</f>
        <v>0</v>
      </c>
      <c r="BG246" s="229">
        <f>IF(N246="zákl. přenesená",J246,0)</f>
        <v>0</v>
      </c>
      <c r="BH246" s="229">
        <f>IF(N246="sníž. přenesená",J246,0)</f>
        <v>0</v>
      </c>
      <c r="BI246" s="229">
        <f>IF(N246="nulová",J246,0)</f>
        <v>0</v>
      </c>
      <c r="BJ246" s="19" t="s">
        <v>87</v>
      </c>
      <c r="BK246" s="229">
        <f>ROUND(I246*H246,2)</f>
        <v>0</v>
      </c>
      <c r="BL246" s="19" t="s">
        <v>100</v>
      </c>
      <c r="BM246" s="228" t="s">
        <v>1664</v>
      </c>
    </row>
    <row r="247" s="2" customFormat="1" ht="24.15" customHeight="1">
      <c r="A247" s="41"/>
      <c r="B247" s="42"/>
      <c r="C247" s="217" t="s">
        <v>382</v>
      </c>
      <c r="D247" s="217" t="s">
        <v>301</v>
      </c>
      <c r="E247" s="218" t="s">
        <v>1665</v>
      </c>
      <c r="F247" s="219" t="s">
        <v>1666</v>
      </c>
      <c r="G247" s="220" t="s">
        <v>606</v>
      </c>
      <c r="H247" s="221">
        <v>3</v>
      </c>
      <c r="I247" s="222"/>
      <c r="J247" s="223">
        <f>ROUND(I247*H247,2)</f>
        <v>0</v>
      </c>
      <c r="K247" s="219" t="s">
        <v>551</v>
      </c>
      <c r="L247" s="47"/>
      <c r="M247" s="224" t="s">
        <v>35</v>
      </c>
      <c r="N247" s="225" t="s">
        <v>51</v>
      </c>
      <c r="O247" s="87"/>
      <c r="P247" s="226">
        <f>O247*H247</f>
        <v>0</v>
      </c>
      <c r="Q247" s="226">
        <v>2.53206</v>
      </c>
      <c r="R247" s="226">
        <f>Q247*H247</f>
        <v>7.5961800000000004</v>
      </c>
      <c r="S247" s="226">
        <v>0</v>
      </c>
      <c r="T247" s="227">
        <f>S247*H247</f>
        <v>0</v>
      </c>
      <c r="U247" s="41"/>
      <c r="V247" s="41"/>
      <c r="W247" s="41"/>
      <c r="X247" s="41"/>
      <c r="Y247" s="41"/>
      <c r="Z247" s="41"/>
      <c r="AA247" s="41"/>
      <c r="AB247" s="41"/>
      <c r="AC247" s="41"/>
      <c r="AD247" s="41"/>
      <c r="AE247" s="41"/>
      <c r="AR247" s="228" t="s">
        <v>100</v>
      </c>
      <c r="AT247" s="228" t="s">
        <v>301</v>
      </c>
      <c r="AU247" s="228" t="s">
        <v>89</v>
      </c>
      <c r="AY247" s="19" t="s">
        <v>298</v>
      </c>
      <c r="BE247" s="229">
        <f>IF(N247="základní",J247,0)</f>
        <v>0</v>
      </c>
      <c r="BF247" s="229">
        <f>IF(N247="snížená",J247,0)</f>
        <v>0</v>
      </c>
      <c r="BG247" s="229">
        <f>IF(N247="zákl. přenesená",J247,0)</f>
        <v>0</v>
      </c>
      <c r="BH247" s="229">
        <f>IF(N247="sníž. přenesená",J247,0)</f>
        <v>0</v>
      </c>
      <c r="BI247" s="229">
        <f>IF(N247="nulová",J247,0)</f>
        <v>0</v>
      </c>
      <c r="BJ247" s="19" t="s">
        <v>87</v>
      </c>
      <c r="BK247" s="229">
        <f>ROUND(I247*H247,2)</f>
        <v>0</v>
      </c>
      <c r="BL247" s="19" t="s">
        <v>100</v>
      </c>
      <c r="BM247" s="228" t="s">
        <v>1667</v>
      </c>
    </row>
    <row r="248" s="2" customFormat="1">
      <c r="A248" s="41"/>
      <c r="B248" s="42"/>
      <c r="C248" s="43"/>
      <c r="D248" s="245" t="s">
        <v>553</v>
      </c>
      <c r="E248" s="43"/>
      <c r="F248" s="246" t="s">
        <v>1668</v>
      </c>
      <c r="G248" s="43"/>
      <c r="H248" s="43"/>
      <c r="I248" s="247"/>
      <c r="J248" s="43"/>
      <c r="K248" s="43"/>
      <c r="L248" s="47"/>
      <c r="M248" s="248"/>
      <c r="N248" s="249"/>
      <c r="O248" s="87"/>
      <c r="P248" s="87"/>
      <c r="Q248" s="87"/>
      <c r="R248" s="87"/>
      <c r="S248" s="87"/>
      <c r="T248" s="88"/>
      <c r="U248" s="41"/>
      <c r="V248" s="41"/>
      <c r="W248" s="41"/>
      <c r="X248" s="41"/>
      <c r="Y248" s="41"/>
      <c r="Z248" s="41"/>
      <c r="AA248" s="41"/>
      <c r="AB248" s="41"/>
      <c r="AC248" s="41"/>
      <c r="AD248" s="41"/>
      <c r="AE248" s="41"/>
      <c r="AT248" s="19" t="s">
        <v>553</v>
      </c>
      <c r="AU248" s="19" t="s">
        <v>89</v>
      </c>
    </row>
    <row r="249" s="13" customFormat="1">
      <c r="A249" s="13"/>
      <c r="B249" s="255"/>
      <c r="C249" s="256"/>
      <c r="D249" s="250" t="s">
        <v>609</v>
      </c>
      <c r="E249" s="257" t="s">
        <v>35</v>
      </c>
      <c r="F249" s="258" t="s">
        <v>1015</v>
      </c>
      <c r="G249" s="256"/>
      <c r="H249" s="257" t="s">
        <v>35</v>
      </c>
      <c r="I249" s="259"/>
      <c r="J249" s="256"/>
      <c r="K249" s="256"/>
      <c r="L249" s="260"/>
      <c r="M249" s="261"/>
      <c r="N249" s="262"/>
      <c r="O249" s="262"/>
      <c r="P249" s="262"/>
      <c r="Q249" s="262"/>
      <c r="R249" s="262"/>
      <c r="S249" s="262"/>
      <c r="T249" s="263"/>
      <c r="U249" s="13"/>
      <c r="V249" s="13"/>
      <c r="W249" s="13"/>
      <c r="X249" s="13"/>
      <c r="Y249" s="13"/>
      <c r="Z249" s="13"/>
      <c r="AA249" s="13"/>
      <c r="AB249" s="13"/>
      <c r="AC249" s="13"/>
      <c r="AD249" s="13"/>
      <c r="AE249" s="13"/>
      <c r="AT249" s="264" t="s">
        <v>609</v>
      </c>
      <c r="AU249" s="264" t="s">
        <v>89</v>
      </c>
      <c r="AV249" s="13" t="s">
        <v>87</v>
      </c>
      <c r="AW249" s="13" t="s">
        <v>41</v>
      </c>
      <c r="AX249" s="13" t="s">
        <v>80</v>
      </c>
      <c r="AY249" s="264" t="s">
        <v>298</v>
      </c>
    </row>
    <row r="250" s="13" customFormat="1">
      <c r="A250" s="13"/>
      <c r="B250" s="255"/>
      <c r="C250" s="256"/>
      <c r="D250" s="250" t="s">
        <v>609</v>
      </c>
      <c r="E250" s="257" t="s">
        <v>35</v>
      </c>
      <c r="F250" s="258" t="s">
        <v>1669</v>
      </c>
      <c r="G250" s="256"/>
      <c r="H250" s="257" t="s">
        <v>35</v>
      </c>
      <c r="I250" s="259"/>
      <c r="J250" s="256"/>
      <c r="K250" s="256"/>
      <c r="L250" s="260"/>
      <c r="M250" s="261"/>
      <c r="N250" s="262"/>
      <c r="O250" s="262"/>
      <c r="P250" s="262"/>
      <c r="Q250" s="262"/>
      <c r="R250" s="262"/>
      <c r="S250" s="262"/>
      <c r="T250" s="263"/>
      <c r="U250" s="13"/>
      <c r="V250" s="13"/>
      <c r="W250" s="13"/>
      <c r="X250" s="13"/>
      <c r="Y250" s="13"/>
      <c r="Z250" s="13"/>
      <c r="AA250" s="13"/>
      <c r="AB250" s="13"/>
      <c r="AC250" s="13"/>
      <c r="AD250" s="13"/>
      <c r="AE250" s="13"/>
      <c r="AT250" s="264" t="s">
        <v>609</v>
      </c>
      <c r="AU250" s="264" t="s">
        <v>89</v>
      </c>
      <c r="AV250" s="13" t="s">
        <v>87</v>
      </c>
      <c r="AW250" s="13" t="s">
        <v>41</v>
      </c>
      <c r="AX250" s="13" t="s">
        <v>80</v>
      </c>
      <c r="AY250" s="264" t="s">
        <v>298</v>
      </c>
    </row>
    <row r="251" s="13" customFormat="1">
      <c r="A251" s="13"/>
      <c r="B251" s="255"/>
      <c r="C251" s="256"/>
      <c r="D251" s="250" t="s">
        <v>609</v>
      </c>
      <c r="E251" s="257" t="s">
        <v>35</v>
      </c>
      <c r="F251" s="258" t="s">
        <v>1670</v>
      </c>
      <c r="G251" s="256"/>
      <c r="H251" s="257" t="s">
        <v>35</v>
      </c>
      <c r="I251" s="259"/>
      <c r="J251" s="256"/>
      <c r="K251" s="256"/>
      <c r="L251" s="260"/>
      <c r="M251" s="261"/>
      <c r="N251" s="262"/>
      <c r="O251" s="262"/>
      <c r="P251" s="262"/>
      <c r="Q251" s="262"/>
      <c r="R251" s="262"/>
      <c r="S251" s="262"/>
      <c r="T251" s="263"/>
      <c r="U251" s="13"/>
      <c r="V251" s="13"/>
      <c r="W251" s="13"/>
      <c r="X251" s="13"/>
      <c r="Y251" s="13"/>
      <c r="Z251" s="13"/>
      <c r="AA251" s="13"/>
      <c r="AB251" s="13"/>
      <c r="AC251" s="13"/>
      <c r="AD251" s="13"/>
      <c r="AE251" s="13"/>
      <c r="AT251" s="264" t="s">
        <v>609</v>
      </c>
      <c r="AU251" s="264" t="s">
        <v>89</v>
      </c>
      <c r="AV251" s="13" t="s">
        <v>87</v>
      </c>
      <c r="AW251" s="13" t="s">
        <v>41</v>
      </c>
      <c r="AX251" s="13" t="s">
        <v>80</v>
      </c>
      <c r="AY251" s="264" t="s">
        <v>298</v>
      </c>
    </row>
    <row r="252" s="14" customFormat="1">
      <c r="A252" s="14"/>
      <c r="B252" s="265"/>
      <c r="C252" s="266"/>
      <c r="D252" s="250" t="s">
        <v>609</v>
      </c>
      <c r="E252" s="267" t="s">
        <v>35</v>
      </c>
      <c r="F252" s="268" t="s">
        <v>96</v>
      </c>
      <c r="G252" s="266"/>
      <c r="H252" s="269">
        <v>3</v>
      </c>
      <c r="I252" s="270"/>
      <c r="J252" s="266"/>
      <c r="K252" s="266"/>
      <c r="L252" s="271"/>
      <c r="M252" s="272"/>
      <c r="N252" s="273"/>
      <c r="O252" s="273"/>
      <c r="P252" s="273"/>
      <c r="Q252" s="273"/>
      <c r="R252" s="273"/>
      <c r="S252" s="273"/>
      <c r="T252" s="274"/>
      <c r="U252" s="14"/>
      <c r="V252" s="14"/>
      <c r="W252" s="14"/>
      <c r="X252" s="14"/>
      <c r="Y252" s="14"/>
      <c r="Z252" s="14"/>
      <c r="AA252" s="14"/>
      <c r="AB252" s="14"/>
      <c r="AC252" s="14"/>
      <c r="AD252" s="14"/>
      <c r="AE252" s="14"/>
      <c r="AT252" s="275" t="s">
        <v>609</v>
      </c>
      <c r="AU252" s="275" t="s">
        <v>89</v>
      </c>
      <c r="AV252" s="14" t="s">
        <v>89</v>
      </c>
      <c r="AW252" s="14" t="s">
        <v>41</v>
      </c>
      <c r="AX252" s="14" t="s">
        <v>80</v>
      </c>
      <c r="AY252" s="275" t="s">
        <v>298</v>
      </c>
    </row>
    <row r="253" s="15" customFormat="1">
      <c r="A253" s="15"/>
      <c r="B253" s="276"/>
      <c r="C253" s="277"/>
      <c r="D253" s="250" t="s">
        <v>609</v>
      </c>
      <c r="E253" s="278" t="s">
        <v>35</v>
      </c>
      <c r="F253" s="279" t="s">
        <v>612</v>
      </c>
      <c r="G253" s="277"/>
      <c r="H253" s="280">
        <v>3</v>
      </c>
      <c r="I253" s="281"/>
      <c r="J253" s="277"/>
      <c r="K253" s="277"/>
      <c r="L253" s="282"/>
      <c r="M253" s="283"/>
      <c r="N253" s="284"/>
      <c r="O253" s="284"/>
      <c r="P253" s="284"/>
      <c r="Q253" s="284"/>
      <c r="R253" s="284"/>
      <c r="S253" s="284"/>
      <c r="T253" s="285"/>
      <c r="U253" s="15"/>
      <c r="V253" s="15"/>
      <c r="W253" s="15"/>
      <c r="X253" s="15"/>
      <c r="Y253" s="15"/>
      <c r="Z253" s="15"/>
      <c r="AA253" s="15"/>
      <c r="AB253" s="15"/>
      <c r="AC253" s="15"/>
      <c r="AD253" s="15"/>
      <c r="AE253" s="15"/>
      <c r="AT253" s="286" t="s">
        <v>609</v>
      </c>
      <c r="AU253" s="286" t="s">
        <v>89</v>
      </c>
      <c r="AV253" s="15" t="s">
        <v>100</v>
      </c>
      <c r="AW253" s="15" t="s">
        <v>41</v>
      </c>
      <c r="AX253" s="15" t="s">
        <v>87</v>
      </c>
      <c r="AY253" s="286" t="s">
        <v>298</v>
      </c>
    </row>
    <row r="254" s="2" customFormat="1" ht="24.15" customHeight="1">
      <c r="A254" s="41"/>
      <c r="B254" s="42"/>
      <c r="C254" s="217" t="s">
        <v>387</v>
      </c>
      <c r="D254" s="217" t="s">
        <v>301</v>
      </c>
      <c r="E254" s="218" t="s">
        <v>1671</v>
      </c>
      <c r="F254" s="219" t="s">
        <v>1672</v>
      </c>
      <c r="G254" s="220" t="s">
        <v>658</v>
      </c>
      <c r="H254" s="221">
        <v>9</v>
      </c>
      <c r="I254" s="222"/>
      <c r="J254" s="223">
        <f>ROUND(I254*H254,2)</f>
        <v>0</v>
      </c>
      <c r="K254" s="219" t="s">
        <v>551</v>
      </c>
      <c r="L254" s="47"/>
      <c r="M254" s="224" t="s">
        <v>35</v>
      </c>
      <c r="N254" s="225" t="s">
        <v>51</v>
      </c>
      <c r="O254" s="87"/>
      <c r="P254" s="226">
        <f>O254*H254</f>
        <v>0</v>
      </c>
      <c r="Q254" s="226">
        <v>0.00247</v>
      </c>
      <c r="R254" s="226">
        <f>Q254*H254</f>
        <v>0.02223</v>
      </c>
      <c r="S254" s="226">
        <v>0</v>
      </c>
      <c r="T254" s="227">
        <f>S254*H254</f>
        <v>0</v>
      </c>
      <c r="U254" s="41"/>
      <c r="V254" s="41"/>
      <c r="W254" s="41"/>
      <c r="X254" s="41"/>
      <c r="Y254" s="41"/>
      <c r="Z254" s="41"/>
      <c r="AA254" s="41"/>
      <c r="AB254" s="41"/>
      <c r="AC254" s="41"/>
      <c r="AD254" s="41"/>
      <c r="AE254" s="41"/>
      <c r="AR254" s="228" t="s">
        <v>100</v>
      </c>
      <c r="AT254" s="228" t="s">
        <v>301</v>
      </c>
      <c r="AU254" s="228" t="s">
        <v>89</v>
      </c>
      <c r="AY254" s="19" t="s">
        <v>298</v>
      </c>
      <c r="BE254" s="229">
        <f>IF(N254="základní",J254,0)</f>
        <v>0</v>
      </c>
      <c r="BF254" s="229">
        <f>IF(N254="snížená",J254,0)</f>
        <v>0</v>
      </c>
      <c r="BG254" s="229">
        <f>IF(N254="zákl. přenesená",J254,0)</f>
        <v>0</v>
      </c>
      <c r="BH254" s="229">
        <f>IF(N254="sníž. přenesená",J254,0)</f>
        <v>0</v>
      </c>
      <c r="BI254" s="229">
        <f>IF(N254="nulová",J254,0)</f>
        <v>0</v>
      </c>
      <c r="BJ254" s="19" t="s">
        <v>87</v>
      </c>
      <c r="BK254" s="229">
        <f>ROUND(I254*H254,2)</f>
        <v>0</v>
      </c>
      <c r="BL254" s="19" t="s">
        <v>100</v>
      </c>
      <c r="BM254" s="228" t="s">
        <v>1673</v>
      </c>
    </row>
    <row r="255" s="2" customFormat="1">
      <c r="A255" s="41"/>
      <c r="B255" s="42"/>
      <c r="C255" s="43"/>
      <c r="D255" s="245" t="s">
        <v>553</v>
      </c>
      <c r="E255" s="43"/>
      <c r="F255" s="246" t="s">
        <v>1674</v>
      </c>
      <c r="G255" s="43"/>
      <c r="H255" s="43"/>
      <c r="I255" s="247"/>
      <c r="J255" s="43"/>
      <c r="K255" s="43"/>
      <c r="L255" s="47"/>
      <c r="M255" s="248"/>
      <c r="N255" s="249"/>
      <c r="O255" s="87"/>
      <c r="P255" s="87"/>
      <c r="Q255" s="87"/>
      <c r="R255" s="87"/>
      <c r="S255" s="87"/>
      <c r="T255" s="88"/>
      <c r="U255" s="41"/>
      <c r="V255" s="41"/>
      <c r="W255" s="41"/>
      <c r="X255" s="41"/>
      <c r="Y255" s="41"/>
      <c r="Z255" s="41"/>
      <c r="AA255" s="41"/>
      <c r="AB255" s="41"/>
      <c r="AC255" s="41"/>
      <c r="AD255" s="41"/>
      <c r="AE255" s="41"/>
      <c r="AT255" s="19" t="s">
        <v>553</v>
      </c>
      <c r="AU255" s="19" t="s">
        <v>89</v>
      </c>
    </row>
    <row r="256" s="13" customFormat="1">
      <c r="A256" s="13"/>
      <c r="B256" s="255"/>
      <c r="C256" s="256"/>
      <c r="D256" s="250" t="s">
        <v>609</v>
      </c>
      <c r="E256" s="257" t="s">
        <v>35</v>
      </c>
      <c r="F256" s="258" t="s">
        <v>1015</v>
      </c>
      <c r="G256" s="256"/>
      <c r="H256" s="257" t="s">
        <v>35</v>
      </c>
      <c r="I256" s="259"/>
      <c r="J256" s="256"/>
      <c r="K256" s="256"/>
      <c r="L256" s="260"/>
      <c r="M256" s="261"/>
      <c r="N256" s="262"/>
      <c r="O256" s="262"/>
      <c r="P256" s="262"/>
      <c r="Q256" s="262"/>
      <c r="R256" s="262"/>
      <c r="S256" s="262"/>
      <c r="T256" s="263"/>
      <c r="U256" s="13"/>
      <c r="V256" s="13"/>
      <c r="W256" s="13"/>
      <c r="X256" s="13"/>
      <c r="Y256" s="13"/>
      <c r="Z256" s="13"/>
      <c r="AA256" s="13"/>
      <c r="AB256" s="13"/>
      <c r="AC256" s="13"/>
      <c r="AD256" s="13"/>
      <c r="AE256" s="13"/>
      <c r="AT256" s="264" t="s">
        <v>609</v>
      </c>
      <c r="AU256" s="264" t="s">
        <v>89</v>
      </c>
      <c r="AV256" s="13" t="s">
        <v>87</v>
      </c>
      <c r="AW256" s="13" t="s">
        <v>41</v>
      </c>
      <c r="AX256" s="13" t="s">
        <v>80</v>
      </c>
      <c r="AY256" s="264" t="s">
        <v>298</v>
      </c>
    </row>
    <row r="257" s="13" customFormat="1">
      <c r="A257" s="13"/>
      <c r="B257" s="255"/>
      <c r="C257" s="256"/>
      <c r="D257" s="250" t="s">
        <v>609</v>
      </c>
      <c r="E257" s="257" t="s">
        <v>35</v>
      </c>
      <c r="F257" s="258" t="s">
        <v>1675</v>
      </c>
      <c r="G257" s="256"/>
      <c r="H257" s="257" t="s">
        <v>35</v>
      </c>
      <c r="I257" s="259"/>
      <c r="J257" s="256"/>
      <c r="K257" s="256"/>
      <c r="L257" s="260"/>
      <c r="M257" s="261"/>
      <c r="N257" s="262"/>
      <c r="O257" s="262"/>
      <c r="P257" s="262"/>
      <c r="Q257" s="262"/>
      <c r="R257" s="262"/>
      <c r="S257" s="262"/>
      <c r="T257" s="263"/>
      <c r="U257" s="13"/>
      <c r="V257" s="13"/>
      <c r="W257" s="13"/>
      <c r="X257" s="13"/>
      <c r="Y257" s="13"/>
      <c r="Z257" s="13"/>
      <c r="AA257" s="13"/>
      <c r="AB257" s="13"/>
      <c r="AC257" s="13"/>
      <c r="AD257" s="13"/>
      <c r="AE257" s="13"/>
      <c r="AT257" s="264" t="s">
        <v>609</v>
      </c>
      <c r="AU257" s="264" t="s">
        <v>89</v>
      </c>
      <c r="AV257" s="13" t="s">
        <v>87</v>
      </c>
      <c r="AW257" s="13" t="s">
        <v>41</v>
      </c>
      <c r="AX257" s="13" t="s">
        <v>80</v>
      </c>
      <c r="AY257" s="264" t="s">
        <v>298</v>
      </c>
    </row>
    <row r="258" s="14" customFormat="1">
      <c r="A258" s="14"/>
      <c r="B258" s="265"/>
      <c r="C258" s="266"/>
      <c r="D258" s="250" t="s">
        <v>609</v>
      </c>
      <c r="E258" s="267" t="s">
        <v>35</v>
      </c>
      <c r="F258" s="268" t="s">
        <v>1676</v>
      </c>
      <c r="G258" s="266"/>
      <c r="H258" s="269">
        <v>9</v>
      </c>
      <c r="I258" s="270"/>
      <c r="J258" s="266"/>
      <c r="K258" s="266"/>
      <c r="L258" s="271"/>
      <c r="M258" s="272"/>
      <c r="N258" s="273"/>
      <c r="O258" s="273"/>
      <c r="P258" s="273"/>
      <c r="Q258" s="273"/>
      <c r="R258" s="273"/>
      <c r="S258" s="273"/>
      <c r="T258" s="274"/>
      <c r="U258" s="14"/>
      <c r="V258" s="14"/>
      <c r="W258" s="14"/>
      <c r="X258" s="14"/>
      <c r="Y258" s="14"/>
      <c r="Z258" s="14"/>
      <c r="AA258" s="14"/>
      <c r="AB258" s="14"/>
      <c r="AC258" s="14"/>
      <c r="AD258" s="14"/>
      <c r="AE258" s="14"/>
      <c r="AT258" s="275" t="s">
        <v>609</v>
      </c>
      <c r="AU258" s="275" t="s">
        <v>89</v>
      </c>
      <c r="AV258" s="14" t="s">
        <v>89</v>
      </c>
      <c r="AW258" s="14" t="s">
        <v>41</v>
      </c>
      <c r="AX258" s="14" t="s">
        <v>80</v>
      </c>
      <c r="AY258" s="275" t="s">
        <v>298</v>
      </c>
    </row>
    <row r="259" s="15" customFormat="1">
      <c r="A259" s="15"/>
      <c r="B259" s="276"/>
      <c r="C259" s="277"/>
      <c r="D259" s="250" t="s">
        <v>609</v>
      </c>
      <c r="E259" s="278" t="s">
        <v>35</v>
      </c>
      <c r="F259" s="279" t="s">
        <v>612</v>
      </c>
      <c r="G259" s="277"/>
      <c r="H259" s="280">
        <v>9</v>
      </c>
      <c r="I259" s="281"/>
      <c r="J259" s="277"/>
      <c r="K259" s="277"/>
      <c r="L259" s="282"/>
      <c r="M259" s="283"/>
      <c r="N259" s="284"/>
      <c r="O259" s="284"/>
      <c r="P259" s="284"/>
      <c r="Q259" s="284"/>
      <c r="R259" s="284"/>
      <c r="S259" s="284"/>
      <c r="T259" s="285"/>
      <c r="U259" s="15"/>
      <c r="V259" s="15"/>
      <c r="W259" s="15"/>
      <c r="X259" s="15"/>
      <c r="Y259" s="15"/>
      <c r="Z259" s="15"/>
      <c r="AA259" s="15"/>
      <c r="AB259" s="15"/>
      <c r="AC259" s="15"/>
      <c r="AD259" s="15"/>
      <c r="AE259" s="15"/>
      <c r="AT259" s="286" t="s">
        <v>609</v>
      </c>
      <c r="AU259" s="286" t="s">
        <v>89</v>
      </c>
      <c r="AV259" s="15" t="s">
        <v>100</v>
      </c>
      <c r="AW259" s="15" t="s">
        <v>41</v>
      </c>
      <c r="AX259" s="15" t="s">
        <v>87</v>
      </c>
      <c r="AY259" s="286" t="s">
        <v>298</v>
      </c>
    </row>
    <row r="260" s="2" customFormat="1" ht="24.15" customHeight="1">
      <c r="A260" s="41"/>
      <c r="B260" s="42"/>
      <c r="C260" s="217" t="s">
        <v>391</v>
      </c>
      <c r="D260" s="217" t="s">
        <v>301</v>
      </c>
      <c r="E260" s="218" t="s">
        <v>1677</v>
      </c>
      <c r="F260" s="219" t="s">
        <v>1678</v>
      </c>
      <c r="G260" s="220" t="s">
        <v>658</v>
      </c>
      <c r="H260" s="221">
        <v>9</v>
      </c>
      <c r="I260" s="222"/>
      <c r="J260" s="223">
        <f>ROUND(I260*H260,2)</f>
        <v>0</v>
      </c>
      <c r="K260" s="219" t="s">
        <v>551</v>
      </c>
      <c r="L260" s="47"/>
      <c r="M260" s="224" t="s">
        <v>35</v>
      </c>
      <c r="N260" s="225" t="s">
        <v>51</v>
      </c>
      <c r="O260" s="87"/>
      <c r="P260" s="226">
        <f>O260*H260</f>
        <v>0</v>
      </c>
      <c r="Q260" s="226">
        <v>0</v>
      </c>
      <c r="R260" s="226">
        <f>Q260*H260</f>
        <v>0</v>
      </c>
      <c r="S260" s="226">
        <v>0</v>
      </c>
      <c r="T260" s="227">
        <f>S260*H260</f>
        <v>0</v>
      </c>
      <c r="U260" s="41"/>
      <c r="V260" s="41"/>
      <c r="W260" s="41"/>
      <c r="X260" s="41"/>
      <c r="Y260" s="41"/>
      <c r="Z260" s="41"/>
      <c r="AA260" s="41"/>
      <c r="AB260" s="41"/>
      <c r="AC260" s="41"/>
      <c r="AD260" s="41"/>
      <c r="AE260" s="41"/>
      <c r="AR260" s="228" t="s">
        <v>100</v>
      </c>
      <c r="AT260" s="228" t="s">
        <v>301</v>
      </c>
      <c r="AU260" s="228" t="s">
        <v>89</v>
      </c>
      <c r="AY260" s="19" t="s">
        <v>298</v>
      </c>
      <c r="BE260" s="229">
        <f>IF(N260="základní",J260,0)</f>
        <v>0</v>
      </c>
      <c r="BF260" s="229">
        <f>IF(N260="snížená",J260,0)</f>
        <v>0</v>
      </c>
      <c r="BG260" s="229">
        <f>IF(N260="zákl. přenesená",J260,0)</f>
        <v>0</v>
      </c>
      <c r="BH260" s="229">
        <f>IF(N260="sníž. přenesená",J260,0)</f>
        <v>0</v>
      </c>
      <c r="BI260" s="229">
        <f>IF(N260="nulová",J260,0)</f>
        <v>0</v>
      </c>
      <c r="BJ260" s="19" t="s">
        <v>87</v>
      </c>
      <c r="BK260" s="229">
        <f>ROUND(I260*H260,2)</f>
        <v>0</v>
      </c>
      <c r="BL260" s="19" t="s">
        <v>100</v>
      </c>
      <c r="BM260" s="228" t="s">
        <v>1679</v>
      </c>
    </row>
    <row r="261" s="2" customFormat="1">
      <c r="A261" s="41"/>
      <c r="B261" s="42"/>
      <c r="C261" s="43"/>
      <c r="D261" s="245" t="s">
        <v>553</v>
      </c>
      <c r="E261" s="43"/>
      <c r="F261" s="246" t="s">
        <v>1680</v>
      </c>
      <c r="G261" s="43"/>
      <c r="H261" s="43"/>
      <c r="I261" s="247"/>
      <c r="J261" s="43"/>
      <c r="K261" s="43"/>
      <c r="L261" s="47"/>
      <c r="M261" s="248"/>
      <c r="N261" s="249"/>
      <c r="O261" s="87"/>
      <c r="P261" s="87"/>
      <c r="Q261" s="87"/>
      <c r="R261" s="87"/>
      <c r="S261" s="87"/>
      <c r="T261" s="88"/>
      <c r="U261" s="41"/>
      <c r="V261" s="41"/>
      <c r="W261" s="41"/>
      <c r="X261" s="41"/>
      <c r="Y261" s="41"/>
      <c r="Z261" s="41"/>
      <c r="AA261" s="41"/>
      <c r="AB261" s="41"/>
      <c r="AC261" s="41"/>
      <c r="AD261" s="41"/>
      <c r="AE261" s="41"/>
      <c r="AT261" s="19" t="s">
        <v>553</v>
      </c>
      <c r="AU261" s="19" t="s">
        <v>89</v>
      </c>
    </row>
    <row r="262" s="13" customFormat="1">
      <c r="A262" s="13"/>
      <c r="B262" s="255"/>
      <c r="C262" s="256"/>
      <c r="D262" s="250" t="s">
        <v>609</v>
      </c>
      <c r="E262" s="257" t="s">
        <v>35</v>
      </c>
      <c r="F262" s="258" t="s">
        <v>1015</v>
      </c>
      <c r="G262" s="256"/>
      <c r="H262" s="257" t="s">
        <v>35</v>
      </c>
      <c r="I262" s="259"/>
      <c r="J262" s="256"/>
      <c r="K262" s="256"/>
      <c r="L262" s="260"/>
      <c r="M262" s="261"/>
      <c r="N262" s="262"/>
      <c r="O262" s="262"/>
      <c r="P262" s="262"/>
      <c r="Q262" s="262"/>
      <c r="R262" s="262"/>
      <c r="S262" s="262"/>
      <c r="T262" s="263"/>
      <c r="U262" s="13"/>
      <c r="V262" s="13"/>
      <c r="W262" s="13"/>
      <c r="X262" s="13"/>
      <c r="Y262" s="13"/>
      <c r="Z262" s="13"/>
      <c r="AA262" s="13"/>
      <c r="AB262" s="13"/>
      <c r="AC262" s="13"/>
      <c r="AD262" s="13"/>
      <c r="AE262" s="13"/>
      <c r="AT262" s="264" t="s">
        <v>609</v>
      </c>
      <c r="AU262" s="264" t="s">
        <v>89</v>
      </c>
      <c r="AV262" s="13" t="s">
        <v>87</v>
      </c>
      <c r="AW262" s="13" t="s">
        <v>41</v>
      </c>
      <c r="AX262" s="13" t="s">
        <v>80</v>
      </c>
      <c r="AY262" s="264" t="s">
        <v>298</v>
      </c>
    </row>
    <row r="263" s="13" customFormat="1">
      <c r="A263" s="13"/>
      <c r="B263" s="255"/>
      <c r="C263" s="256"/>
      <c r="D263" s="250" t="s">
        <v>609</v>
      </c>
      <c r="E263" s="257" t="s">
        <v>35</v>
      </c>
      <c r="F263" s="258" t="s">
        <v>1675</v>
      </c>
      <c r="G263" s="256"/>
      <c r="H263" s="257" t="s">
        <v>35</v>
      </c>
      <c r="I263" s="259"/>
      <c r="J263" s="256"/>
      <c r="K263" s="256"/>
      <c r="L263" s="260"/>
      <c r="M263" s="261"/>
      <c r="N263" s="262"/>
      <c r="O263" s="262"/>
      <c r="P263" s="262"/>
      <c r="Q263" s="262"/>
      <c r="R263" s="262"/>
      <c r="S263" s="262"/>
      <c r="T263" s="263"/>
      <c r="U263" s="13"/>
      <c r="V263" s="13"/>
      <c r="W263" s="13"/>
      <c r="X263" s="13"/>
      <c r="Y263" s="13"/>
      <c r="Z263" s="13"/>
      <c r="AA263" s="13"/>
      <c r="AB263" s="13"/>
      <c r="AC263" s="13"/>
      <c r="AD263" s="13"/>
      <c r="AE263" s="13"/>
      <c r="AT263" s="264" t="s">
        <v>609</v>
      </c>
      <c r="AU263" s="264" t="s">
        <v>89</v>
      </c>
      <c r="AV263" s="13" t="s">
        <v>87</v>
      </c>
      <c r="AW263" s="13" t="s">
        <v>41</v>
      </c>
      <c r="AX263" s="13" t="s">
        <v>80</v>
      </c>
      <c r="AY263" s="264" t="s">
        <v>298</v>
      </c>
    </row>
    <row r="264" s="14" customFormat="1">
      <c r="A264" s="14"/>
      <c r="B264" s="265"/>
      <c r="C264" s="266"/>
      <c r="D264" s="250" t="s">
        <v>609</v>
      </c>
      <c r="E264" s="267" t="s">
        <v>35</v>
      </c>
      <c r="F264" s="268" t="s">
        <v>1676</v>
      </c>
      <c r="G264" s="266"/>
      <c r="H264" s="269">
        <v>9</v>
      </c>
      <c r="I264" s="270"/>
      <c r="J264" s="266"/>
      <c r="K264" s="266"/>
      <c r="L264" s="271"/>
      <c r="M264" s="272"/>
      <c r="N264" s="273"/>
      <c r="O264" s="273"/>
      <c r="P264" s="273"/>
      <c r="Q264" s="273"/>
      <c r="R264" s="273"/>
      <c r="S264" s="273"/>
      <c r="T264" s="274"/>
      <c r="U264" s="14"/>
      <c r="V264" s="14"/>
      <c r="W264" s="14"/>
      <c r="X264" s="14"/>
      <c r="Y264" s="14"/>
      <c r="Z264" s="14"/>
      <c r="AA264" s="14"/>
      <c r="AB264" s="14"/>
      <c r="AC264" s="14"/>
      <c r="AD264" s="14"/>
      <c r="AE264" s="14"/>
      <c r="AT264" s="275" t="s">
        <v>609</v>
      </c>
      <c r="AU264" s="275" t="s">
        <v>89</v>
      </c>
      <c r="AV264" s="14" t="s">
        <v>89</v>
      </c>
      <c r="AW264" s="14" t="s">
        <v>41</v>
      </c>
      <c r="AX264" s="14" t="s">
        <v>80</v>
      </c>
      <c r="AY264" s="275" t="s">
        <v>298</v>
      </c>
    </row>
    <row r="265" s="15" customFormat="1">
      <c r="A265" s="15"/>
      <c r="B265" s="276"/>
      <c r="C265" s="277"/>
      <c r="D265" s="250" t="s">
        <v>609</v>
      </c>
      <c r="E265" s="278" t="s">
        <v>35</v>
      </c>
      <c r="F265" s="279" t="s">
        <v>612</v>
      </c>
      <c r="G265" s="277"/>
      <c r="H265" s="280">
        <v>9</v>
      </c>
      <c r="I265" s="281"/>
      <c r="J265" s="277"/>
      <c r="K265" s="277"/>
      <c r="L265" s="282"/>
      <c r="M265" s="283"/>
      <c r="N265" s="284"/>
      <c r="O265" s="284"/>
      <c r="P265" s="284"/>
      <c r="Q265" s="284"/>
      <c r="R265" s="284"/>
      <c r="S265" s="284"/>
      <c r="T265" s="285"/>
      <c r="U265" s="15"/>
      <c r="V265" s="15"/>
      <c r="W265" s="15"/>
      <c r="X265" s="15"/>
      <c r="Y265" s="15"/>
      <c r="Z265" s="15"/>
      <c r="AA265" s="15"/>
      <c r="AB265" s="15"/>
      <c r="AC265" s="15"/>
      <c r="AD265" s="15"/>
      <c r="AE265" s="15"/>
      <c r="AT265" s="286" t="s">
        <v>609</v>
      </c>
      <c r="AU265" s="286" t="s">
        <v>89</v>
      </c>
      <c r="AV265" s="15" t="s">
        <v>100</v>
      </c>
      <c r="AW265" s="15" t="s">
        <v>41</v>
      </c>
      <c r="AX265" s="15" t="s">
        <v>87</v>
      </c>
      <c r="AY265" s="286" t="s">
        <v>298</v>
      </c>
    </row>
    <row r="266" s="12" customFormat="1" ht="22.8" customHeight="1">
      <c r="A266" s="12"/>
      <c r="B266" s="201"/>
      <c r="C266" s="202"/>
      <c r="D266" s="203" t="s">
        <v>79</v>
      </c>
      <c r="E266" s="215" t="s">
        <v>100</v>
      </c>
      <c r="F266" s="215" t="s">
        <v>841</v>
      </c>
      <c r="G266" s="202"/>
      <c r="H266" s="202"/>
      <c r="I266" s="205"/>
      <c r="J266" s="216">
        <f>BK266</f>
        <v>0</v>
      </c>
      <c r="K266" s="202"/>
      <c r="L266" s="207"/>
      <c r="M266" s="208"/>
      <c r="N266" s="209"/>
      <c r="O266" s="209"/>
      <c r="P266" s="210">
        <f>SUM(P267:P314)</f>
        <v>0</v>
      </c>
      <c r="Q266" s="209"/>
      <c r="R266" s="210">
        <f>SUM(R267:R314)</f>
        <v>13.37886</v>
      </c>
      <c r="S266" s="209"/>
      <c r="T266" s="211">
        <f>SUM(T267:T314)</f>
        <v>0</v>
      </c>
      <c r="U266" s="12"/>
      <c r="V266" s="12"/>
      <c r="W266" s="12"/>
      <c r="X266" s="12"/>
      <c r="Y266" s="12"/>
      <c r="Z266" s="12"/>
      <c r="AA266" s="12"/>
      <c r="AB266" s="12"/>
      <c r="AC266" s="12"/>
      <c r="AD266" s="12"/>
      <c r="AE266" s="12"/>
      <c r="AR266" s="212" t="s">
        <v>87</v>
      </c>
      <c r="AT266" s="213" t="s">
        <v>79</v>
      </c>
      <c r="AU266" s="213" t="s">
        <v>87</v>
      </c>
      <c r="AY266" s="212" t="s">
        <v>298</v>
      </c>
      <c r="BK266" s="214">
        <f>SUM(BK267:BK314)</f>
        <v>0</v>
      </c>
    </row>
    <row r="267" s="2" customFormat="1" ht="16.5" customHeight="1">
      <c r="A267" s="41"/>
      <c r="B267" s="42"/>
      <c r="C267" s="217" t="s">
        <v>395</v>
      </c>
      <c r="D267" s="217" t="s">
        <v>301</v>
      </c>
      <c r="E267" s="218" t="s">
        <v>1681</v>
      </c>
      <c r="F267" s="219" t="s">
        <v>1682</v>
      </c>
      <c r="G267" s="220" t="s">
        <v>606</v>
      </c>
      <c r="H267" s="221">
        <v>1.8999999999999999</v>
      </c>
      <c r="I267" s="222"/>
      <c r="J267" s="223">
        <f>ROUND(I267*H267,2)</f>
        <v>0</v>
      </c>
      <c r="K267" s="219" t="s">
        <v>551</v>
      </c>
      <c r="L267" s="47"/>
      <c r="M267" s="224" t="s">
        <v>35</v>
      </c>
      <c r="N267" s="225" t="s">
        <v>51</v>
      </c>
      <c r="O267" s="87"/>
      <c r="P267" s="226">
        <f>O267*H267</f>
        <v>0</v>
      </c>
      <c r="Q267" s="226">
        <v>0</v>
      </c>
      <c r="R267" s="226">
        <f>Q267*H267</f>
        <v>0</v>
      </c>
      <c r="S267" s="226">
        <v>0</v>
      </c>
      <c r="T267" s="227">
        <f>S267*H267</f>
        <v>0</v>
      </c>
      <c r="U267" s="41"/>
      <c r="V267" s="41"/>
      <c r="W267" s="41"/>
      <c r="X267" s="41"/>
      <c r="Y267" s="41"/>
      <c r="Z267" s="41"/>
      <c r="AA267" s="41"/>
      <c r="AB267" s="41"/>
      <c r="AC267" s="41"/>
      <c r="AD267" s="41"/>
      <c r="AE267" s="41"/>
      <c r="AR267" s="228" t="s">
        <v>100</v>
      </c>
      <c r="AT267" s="228" t="s">
        <v>301</v>
      </c>
      <c r="AU267" s="228" t="s">
        <v>89</v>
      </c>
      <c r="AY267" s="19" t="s">
        <v>298</v>
      </c>
      <c r="BE267" s="229">
        <f>IF(N267="základní",J267,0)</f>
        <v>0</v>
      </c>
      <c r="BF267" s="229">
        <f>IF(N267="snížená",J267,0)</f>
        <v>0</v>
      </c>
      <c r="BG267" s="229">
        <f>IF(N267="zákl. přenesená",J267,0)</f>
        <v>0</v>
      </c>
      <c r="BH267" s="229">
        <f>IF(N267="sníž. přenesená",J267,0)</f>
        <v>0</v>
      </c>
      <c r="BI267" s="229">
        <f>IF(N267="nulová",J267,0)</f>
        <v>0</v>
      </c>
      <c r="BJ267" s="19" t="s">
        <v>87</v>
      </c>
      <c r="BK267" s="229">
        <f>ROUND(I267*H267,2)</f>
        <v>0</v>
      </c>
      <c r="BL267" s="19" t="s">
        <v>100</v>
      </c>
      <c r="BM267" s="228" t="s">
        <v>1683</v>
      </c>
    </row>
    <row r="268" s="2" customFormat="1">
      <c r="A268" s="41"/>
      <c r="B268" s="42"/>
      <c r="C268" s="43"/>
      <c r="D268" s="245" t="s">
        <v>553</v>
      </c>
      <c r="E268" s="43"/>
      <c r="F268" s="246" t="s">
        <v>1684</v>
      </c>
      <c r="G268" s="43"/>
      <c r="H268" s="43"/>
      <c r="I268" s="247"/>
      <c r="J268" s="43"/>
      <c r="K268" s="43"/>
      <c r="L268" s="47"/>
      <c r="M268" s="248"/>
      <c r="N268" s="249"/>
      <c r="O268" s="87"/>
      <c r="P268" s="87"/>
      <c r="Q268" s="87"/>
      <c r="R268" s="87"/>
      <c r="S268" s="87"/>
      <c r="T268" s="88"/>
      <c r="U268" s="41"/>
      <c r="V268" s="41"/>
      <c r="W268" s="41"/>
      <c r="X268" s="41"/>
      <c r="Y268" s="41"/>
      <c r="Z268" s="41"/>
      <c r="AA268" s="41"/>
      <c r="AB268" s="41"/>
      <c r="AC268" s="41"/>
      <c r="AD268" s="41"/>
      <c r="AE268" s="41"/>
      <c r="AT268" s="19" t="s">
        <v>553</v>
      </c>
      <c r="AU268" s="19" t="s">
        <v>89</v>
      </c>
    </row>
    <row r="269" s="13" customFormat="1">
      <c r="A269" s="13"/>
      <c r="B269" s="255"/>
      <c r="C269" s="256"/>
      <c r="D269" s="250" t="s">
        <v>609</v>
      </c>
      <c r="E269" s="257" t="s">
        <v>35</v>
      </c>
      <c r="F269" s="258" t="s">
        <v>1015</v>
      </c>
      <c r="G269" s="256"/>
      <c r="H269" s="257" t="s">
        <v>35</v>
      </c>
      <c r="I269" s="259"/>
      <c r="J269" s="256"/>
      <c r="K269" s="256"/>
      <c r="L269" s="260"/>
      <c r="M269" s="261"/>
      <c r="N269" s="262"/>
      <c r="O269" s="262"/>
      <c r="P269" s="262"/>
      <c r="Q269" s="262"/>
      <c r="R269" s="262"/>
      <c r="S269" s="262"/>
      <c r="T269" s="263"/>
      <c r="U269" s="13"/>
      <c r="V269" s="13"/>
      <c r="W269" s="13"/>
      <c r="X269" s="13"/>
      <c r="Y269" s="13"/>
      <c r="Z269" s="13"/>
      <c r="AA269" s="13"/>
      <c r="AB269" s="13"/>
      <c r="AC269" s="13"/>
      <c r="AD269" s="13"/>
      <c r="AE269" s="13"/>
      <c r="AT269" s="264" t="s">
        <v>609</v>
      </c>
      <c r="AU269" s="264" t="s">
        <v>89</v>
      </c>
      <c r="AV269" s="13" t="s">
        <v>87</v>
      </c>
      <c r="AW269" s="13" t="s">
        <v>41</v>
      </c>
      <c r="AX269" s="13" t="s">
        <v>80</v>
      </c>
      <c r="AY269" s="264" t="s">
        <v>298</v>
      </c>
    </row>
    <row r="270" s="13" customFormat="1">
      <c r="A270" s="13"/>
      <c r="B270" s="255"/>
      <c r="C270" s="256"/>
      <c r="D270" s="250" t="s">
        <v>609</v>
      </c>
      <c r="E270" s="257" t="s">
        <v>35</v>
      </c>
      <c r="F270" s="258" t="s">
        <v>1675</v>
      </c>
      <c r="G270" s="256"/>
      <c r="H270" s="257" t="s">
        <v>35</v>
      </c>
      <c r="I270" s="259"/>
      <c r="J270" s="256"/>
      <c r="K270" s="256"/>
      <c r="L270" s="260"/>
      <c r="M270" s="261"/>
      <c r="N270" s="262"/>
      <c r="O270" s="262"/>
      <c r="P270" s="262"/>
      <c r="Q270" s="262"/>
      <c r="R270" s="262"/>
      <c r="S270" s="262"/>
      <c r="T270" s="263"/>
      <c r="U270" s="13"/>
      <c r="V270" s="13"/>
      <c r="W270" s="13"/>
      <c r="X270" s="13"/>
      <c r="Y270" s="13"/>
      <c r="Z270" s="13"/>
      <c r="AA270" s="13"/>
      <c r="AB270" s="13"/>
      <c r="AC270" s="13"/>
      <c r="AD270" s="13"/>
      <c r="AE270" s="13"/>
      <c r="AT270" s="264" t="s">
        <v>609</v>
      </c>
      <c r="AU270" s="264" t="s">
        <v>89</v>
      </c>
      <c r="AV270" s="13" t="s">
        <v>87</v>
      </c>
      <c r="AW270" s="13" t="s">
        <v>41</v>
      </c>
      <c r="AX270" s="13" t="s">
        <v>80</v>
      </c>
      <c r="AY270" s="264" t="s">
        <v>298</v>
      </c>
    </row>
    <row r="271" s="13" customFormat="1">
      <c r="A271" s="13"/>
      <c r="B271" s="255"/>
      <c r="C271" s="256"/>
      <c r="D271" s="250" t="s">
        <v>609</v>
      </c>
      <c r="E271" s="257" t="s">
        <v>35</v>
      </c>
      <c r="F271" s="258" t="s">
        <v>1685</v>
      </c>
      <c r="G271" s="256"/>
      <c r="H271" s="257" t="s">
        <v>35</v>
      </c>
      <c r="I271" s="259"/>
      <c r="J271" s="256"/>
      <c r="K271" s="256"/>
      <c r="L271" s="260"/>
      <c r="M271" s="261"/>
      <c r="N271" s="262"/>
      <c r="O271" s="262"/>
      <c r="P271" s="262"/>
      <c r="Q271" s="262"/>
      <c r="R271" s="262"/>
      <c r="S271" s="262"/>
      <c r="T271" s="263"/>
      <c r="U271" s="13"/>
      <c r="V271" s="13"/>
      <c r="W271" s="13"/>
      <c r="X271" s="13"/>
      <c r="Y271" s="13"/>
      <c r="Z271" s="13"/>
      <c r="AA271" s="13"/>
      <c r="AB271" s="13"/>
      <c r="AC271" s="13"/>
      <c r="AD271" s="13"/>
      <c r="AE271" s="13"/>
      <c r="AT271" s="264" t="s">
        <v>609</v>
      </c>
      <c r="AU271" s="264" t="s">
        <v>89</v>
      </c>
      <c r="AV271" s="13" t="s">
        <v>87</v>
      </c>
      <c r="AW271" s="13" t="s">
        <v>41</v>
      </c>
      <c r="AX271" s="13" t="s">
        <v>80</v>
      </c>
      <c r="AY271" s="264" t="s">
        <v>298</v>
      </c>
    </row>
    <row r="272" s="14" customFormat="1">
      <c r="A272" s="14"/>
      <c r="B272" s="265"/>
      <c r="C272" s="266"/>
      <c r="D272" s="250" t="s">
        <v>609</v>
      </c>
      <c r="E272" s="267" t="s">
        <v>35</v>
      </c>
      <c r="F272" s="268" t="s">
        <v>1686</v>
      </c>
      <c r="G272" s="266"/>
      <c r="H272" s="269">
        <v>1.8999999999999999</v>
      </c>
      <c r="I272" s="270"/>
      <c r="J272" s="266"/>
      <c r="K272" s="266"/>
      <c r="L272" s="271"/>
      <c r="M272" s="272"/>
      <c r="N272" s="273"/>
      <c r="O272" s="273"/>
      <c r="P272" s="273"/>
      <c r="Q272" s="273"/>
      <c r="R272" s="273"/>
      <c r="S272" s="273"/>
      <c r="T272" s="274"/>
      <c r="U272" s="14"/>
      <c r="V272" s="14"/>
      <c r="W272" s="14"/>
      <c r="X272" s="14"/>
      <c r="Y272" s="14"/>
      <c r="Z272" s="14"/>
      <c r="AA272" s="14"/>
      <c r="AB272" s="14"/>
      <c r="AC272" s="14"/>
      <c r="AD272" s="14"/>
      <c r="AE272" s="14"/>
      <c r="AT272" s="275" t="s">
        <v>609</v>
      </c>
      <c r="AU272" s="275" t="s">
        <v>89</v>
      </c>
      <c r="AV272" s="14" t="s">
        <v>89</v>
      </c>
      <c r="AW272" s="14" t="s">
        <v>41</v>
      </c>
      <c r="AX272" s="14" t="s">
        <v>80</v>
      </c>
      <c r="AY272" s="275" t="s">
        <v>298</v>
      </c>
    </row>
    <row r="273" s="15" customFormat="1">
      <c r="A273" s="15"/>
      <c r="B273" s="276"/>
      <c r="C273" s="277"/>
      <c r="D273" s="250" t="s">
        <v>609</v>
      </c>
      <c r="E273" s="278" t="s">
        <v>35</v>
      </c>
      <c r="F273" s="279" t="s">
        <v>612</v>
      </c>
      <c r="G273" s="277"/>
      <c r="H273" s="280">
        <v>1.8999999999999999</v>
      </c>
      <c r="I273" s="281"/>
      <c r="J273" s="277"/>
      <c r="K273" s="277"/>
      <c r="L273" s="282"/>
      <c r="M273" s="283"/>
      <c r="N273" s="284"/>
      <c r="O273" s="284"/>
      <c r="P273" s="284"/>
      <c r="Q273" s="284"/>
      <c r="R273" s="284"/>
      <c r="S273" s="284"/>
      <c r="T273" s="285"/>
      <c r="U273" s="15"/>
      <c r="V273" s="15"/>
      <c r="W273" s="15"/>
      <c r="X273" s="15"/>
      <c r="Y273" s="15"/>
      <c r="Z273" s="15"/>
      <c r="AA273" s="15"/>
      <c r="AB273" s="15"/>
      <c r="AC273" s="15"/>
      <c r="AD273" s="15"/>
      <c r="AE273" s="15"/>
      <c r="AT273" s="286" t="s">
        <v>609</v>
      </c>
      <c r="AU273" s="286" t="s">
        <v>89</v>
      </c>
      <c r="AV273" s="15" t="s">
        <v>100</v>
      </c>
      <c r="AW273" s="15" t="s">
        <v>41</v>
      </c>
      <c r="AX273" s="15" t="s">
        <v>87</v>
      </c>
      <c r="AY273" s="286" t="s">
        <v>298</v>
      </c>
    </row>
    <row r="274" s="2" customFormat="1" ht="21.75" customHeight="1">
      <c r="A274" s="41"/>
      <c r="B274" s="42"/>
      <c r="C274" s="217" t="s">
        <v>400</v>
      </c>
      <c r="D274" s="217" t="s">
        <v>301</v>
      </c>
      <c r="E274" s="218" t="s">
        <v>1687</v>
      </c>
      <c r="F274" s="219" t="s">
        <v>1688</v>
      </c>
      <c r="G274" s="220" t="s">
        <v>606</v>
      </c>
      <c r="H274" s="221">
        <v>11.1</v>
      </c>
      <c r="I274" s="222"/>
      <c r="J274" s="223">
        <f>ROUND(I274*H274,2)</f>
        <v>0</v>
      </c>
      <c r="K274" s="219" t="s">
        <v>551</v>
      </c>
      <c r="L274" s="47"/>
      <c r="M274" s="224" t="s">
        <v>35</v>
      </c>
      <c r="N274" s="225" t="s">
        <v>51</v>
      </c>
      <c r="O274" s="87"/>
      <c r="P274" s="226">
        <f>O274*H274</f>
        <v>0</v>
      </c>
      <c r="Q274" s="226">
        <v>0</v>
      </c>
      <c r="R274" s="226">
        <f>Q274*H274</f>
        <v>0</v>
      </c>
      <c r="S274" s="226">
        <v>0</v>
      </c>
      <c r="T274" s="227">
        <f>S274*H274</f>
        <v>0</v>
      </c>
      <c r="U274" s="41"/>
      <c r="V274" s="41"/>
      <c r="W274" s="41"/>
      <c r="X274" s="41"/>
      <c r="Y274" s="41"/>
      <c r="Z274" s="41"/>
      <c r="AA274" s="41"/>
      <c r="AB274" s="41"/>
      <c r="AC274" s="41"/>
      <c r="AD274" s="41"/>
      <c r="AE274" s="41"/>
      <c r="AR274" s="228" t="s">
        <v>100</v>
      </c>
      <c r="AT274" s="228" t="s">
        <v>301</v>
      </c>
      <c r="AU274" s="228" t="s">
        <v>89</v>
      </c>
      <c r="AY274" s="19" t="s">
        <v>298</v>
      </c>
      <c r="BE274" s="229">
        <f>IF(N274="základní",J274,0)</f>
        <v>0</v>
      </c>
      <c r="BF274" s="229">
        <f>IF(N274="snížená",J274,0)</f>
        <v>0</v>
      </c>
      <c r="BG274" s="229">
        <f>IF(N274="zákl. přenesená",J274,0)</f>
        <v>0</v>
      </c>
      <c r="BH274" s="229">
        <f>IF(N274="sníž. přenesená",J274,0)</f>
        <v>0</v>
      </c>
      <c r="BI274" s="229">
        <f>IF(N274="nulová",J274,0)</f>
        <v>0</v>
      </c>
      <c r="BJ274" s="19" t="s">
        <v>87</v>
      </c>
      <c r="BK274" s="229">
        <f>ROUND(I274*H274,2)</f>
        <v>0</v>
      </c>
      <c r="BL274" s="19" t="s">
        <v>100</v>
      </c>
      <c r="BM274" s="228" t="s">
        <v>1689</v>
      </c>
    </row>
    <row r="275" s="2" customFormat="1">
      <c r="A275" s="41"/>
      <c r="B275" s="42"/>
      <c r="C275" s="43"/>
      <c r="D275" s="245" t="s">
        <v>553</v>
      </c>
      <c r="E275" s="43"/>
      <c r="F275" s="246" t="s">
        <v>1690</v>
      </c>
      <c r="G275" s="43"/>
      <c r="H275" s="43"/>
      <c r="I275" s="247"/>
      <c r="J275" s="43"/>
      <c r="K275" s="43"/>
      <c r="L275" s="47"/>
      <c r="M275" s="248"/>
      <c r="N275" s="249"/>
      <c r="O275" s="87"/>
      <c r="P275" s="87"/>
      <c r="Q275" s="87"/>
      <c r="R275" s="87"/>
      <c r="S275" s="87"/>
      <c r="T275" s="88"/>
      <c r="U275" s="41"/>
      <c r="V275" s="41"/>
      <c r="W275" s="41"/>
      <c r="X275" s="41"/>
      <c r="Y275" s="41"/>
      <c r="Z275" s="41"/>
      <c r="AA275" s="41"/>
      <c r="AB275" s="41"/>
      <c r="AC275" s="41"/>
      <c r="AD275" s="41"/>
      <c r="AE275" s="41"/>
      <c r="AT275" s="19" t="s">
        <v>553</v>
      </c>
      <c r="AU275" s="19" t="s">
        <v>89</v>
      </c>
    </row>
    <row r="276" s="13" customFormat="1">
      <c r="A276" s="13"/>
      <c r="B276" s="255"/>
      <c r="C276" s="256"/>
      <c r="D276" s="250" t="s">
        <v>609</v>
      </c>
      <c r="E276" s="257" t="s">
        <v>35</v>
      </c>
      <c r="F276" s="258" t="s">
        <v>1015</v>
      </c>
      <c r="G276" s="256"/>
      <c r="H276" s="257" t="s">
        <v>35</v>
      </c>
      <c r="I276" s="259"/>
      <c r="J276" s="256"/>
      <c r="K276" s="256"/>
      <c r="L276" s="260"/>
      <c r="M276" s="261"/>
      <c r="N276" s="262"/>
      <c r="O276" s="262"/>
      <c r="P276" s="262"/>
      <c r="Q276" s="262"/>
      <c r="R276" s="262"/>
      <c r="S276" s="262"/>
      <c r="T276" s="263"/>
      <c r="U276" s="13"/>
      <c r="V276" s="13"/>
      <c r="W276" s="13"/>
      <c r="X276" s="13"/>
      <c r="Y276" s="13"/>
      <c r="Z276" s="13"/>
      <c r="AA276" s="13"/>
      <c r="AB276" s="13"/>
      <c r="AC276" s="13"/>
      <c r="AD276" s="13"/>
      <c r="AE276" s="13"/>
      <c r="AT276" s="264" t="s">
        <v>609</v>
      </c>
      <c r="AU276" s="264" t="s">
        <v>89</v>
      </c>
      <c r="AV276" s="13" t="s">
        <v>87</v>
      </c>
      <c r="AW276" s="13" t="s">
        <v>41</v>
      </c>
      <c r="AX276" s="13" t="s">
        <v>80</v>
      </c>
      <c r="AY276" s="264" t="s">
        <v>298</v>
      </c>
    </row>
    <row r="277" s="13" customFormat="1">
      <c r="A277" s="13"/>
      <c r="B277" s="255"/>
      <c r="C277" s="256"/>
      <c r="D277" s="250" t="s">
        <v>609</v>
      </c>
      <c r="E277" s="257" t="s">
        <v>35</v>
      </c>
      <c r="F277" s="258" t="s">
        <v>1642</v>
      </c>
      <c r="G277" s="256"/>
      <c r="H277" s="257" t="s">
        <v>35</v>
      </c>
      <c r="I277" s="259"/>
      <c r="J277" s="256"/>
      <c r="K277" s="256"/>
      <c r="L277" s="260"/>
      <c r="M277" s="261"/>
      <c r="N277" s="262"/>
      <c r="O277" s="262"/>
      <c r="P277" s="262"/>
      <c r="Q277" s="262"/>
      <c r="R277" s="262"/>
      <c r="S277" s="262"/>
      <c r="T277" s="263"/>
      <c r="U277" s="13"/>
      <c r="V277" s="13"/>
      <c r="W277" s="13"/>
      <c r="X277" s="13"/>
      <c r="Y277" s="13"/>
      <c r="Z277" s="13"/>
      <c r="AA277" s="13"/>
      <c r="AB277" s="13"/>
      <c r="AC277" s="13"/>
      <c r="AD277" s="13"/>
      <c r="AE277" s="13"/>
      <c r="AT277" s="264" t="s">
        <v>609</v>
      </c>
      <c r="AU277" s="264" t="s">
        <v>89</v>
      </c>
      <c r="AV277" s="13" t="s">
        <v>87</v>
      </c>
      <c r="AW277" s="13" t="s">
        <v>41</v>
      </c>
      <c r="AX277" s="13" t="s">
        <v>80</v>
      </c>
      <c r="AY277" s="264" t="s">
        <v>298</v>
      </c>
    </row>
    <row r="278" s="13" customFormat="1">
      <c r="A278" s="13"/>
      <c r="B278" s="255"/>
      <c r="C278" s="256"/>
      <c r="D278" s="250" t="s">
        <v>609</v>
      </c>
      <c r="E278" s="257" t="s">
        <v>35</v>
      </c>
      <c r="F278" s="258" t="s">
        <v>1691</v>
      </c>
      <c r="G278" s="256"/>
      <c r="H278" s="257" t="s">
        <v>35</v>
      </c>
      <c r="I278" s="259"/>
      <c r="J278" s="256"/>
      <c r="K278" s="256"/>
      <c r="L278" s="260"/>
      <c r="M278" s="261"/>
      <c r="N278" s="262"/>
      <c r="O278" s="262"/>
      <c r="P278" s="262"/>
      <c r="Q278" s="262"/>
      <c r="R278" s="262"/>
      <c r="S278" s="262"/>
      <c r="T278" s="263"/>
      <c r="U278" s="13"/>
      <c r="V278" s="13"/>
      <c r="W278" s="13"/>
      <c r="X278" s="13"/>
      <c r="Y278" s="13"/>
      <c r="Z278" s="13"/>
      <c r="AA278" s="13"/>
      <c r="AB278" s="13"/>
      <c r="AC278" s="13"/>
      <c r="AD278" s="13"/>
      <c r="AE278" s="13"/>
      <c r="AT278" s="264" t="s">
        <v>609</v>
      </c>
      <c r="AU278" s="264" t="s">
        <v>89</v>
      </c>
      <c r="AV278" s="13" t="s">
        <v>87</v>
      </c>
      <c r="AW278" s="13" t="s">
        <v>41</v>
      </c>
      <c r="AX278" s="13" t="s">
        <v>80</v>
      </c>
      <c r="AY278" s="264" t="s">
        <v>298</v>
      </c>
    </row>
    <row r="279" s="14" customFormat="1">
      <c r="A279" s="14"/>
      <c r="B279" s="265"/>
      <c r="C279" s="266"/>
      <c r="D279" s="250" t="s">
        <v>609</v>
      </c>
      <c r="E279" s="267" t="s">
        <v>35</v>
      </c>
      <c r="F279" s="268" t="s">
        <v>1692</v>
      </c>
      <c r="G279" s="266"/>
      <c r="H279" s="269">
        <v>0.90000000000000002</v>
      </c>
      <c r="I279" s="270"/>
      <c r="J279" s="266"/>
      <c r="K279" s="266"/>
      <c r="L279" s="271"/>
      <c r="M279" s="272"/>
      <c r="N279" s="273"/>
      <c r="O279" s="273"/>
      <c r="P279" s="273"/>
      <c r="Q279" s="273"/>
      <c r="R279" s="273"/>
      <c r="S279" s="273"/>
      <c r="T279" s="274"/>
      <c r="U279" s="14"/>
      <c r="V279" s="14"/>
      <c r="W279" s="14"/>
      <c r="X279" s="14"/>
      <c r="Y279" s="14"/>
      <c r="Z279" s="14"/>
      <c r="AA279" s="14"/>
      <c r="AB279" s="14"/>
      <c r="AC279" s="14"/>
      <c r="AD279" s="14"/>
      <c r="AE279" s="14"/>
      <c r="AT279" s="275" t="s">
        <v>609</v>
      </c>
      <c r="AU279" s="275" t="s">
        <v>89</v>
      </c>
      <c r="AV279" s="14" t="s">
        <v>89</v>
      </c>
      <c r="AW279" s="14" t="s">
        <v>41</v>
      </c>
      <c r="AX279" s="14" t="s">
        <v>80</v>
      </c>
      <c r="AY279" s="275" t="s">
        <v>298</v>
      </c>
    </row>
    <row r="280" s="13" customFormat="1">
      <c r="A280" s="13"/>
      <c r="B280" s="255"/>
      <c r="C280" s="256"/>
      <c r="D280" s="250" t="s">
        <v>609</v>
      </c>
      <c r="E280" s="257" t="s">
        <v>35</v>
      </c>
      <c r="F280" s="258" t="s">
        <v>1693</v>
      </c>
      <c r="G280" s="256"/>
      <c r="H280" s="257" t="s">
        <v>35</v>
      </c>
      <c r="I280" s="259"/>
      <c r="J280" s="256"/>
      <c r="K280" s="256"/>
      <c r="L280" s="260"/>
      <c r="M280" s="261"/>
      <c r="N280" s="262"/>
      <c r="O280" s="262"/>
      <c r="P280" s="262"/>
      <c r="Q280" s="262"/>
      <c r="R280" s="262"/>
      <c r="S280" s="262"/>
      <c r="T280" s="263"/>
      <c r="U280" s="13"/>
      <c r="V280" s="13"/>
      <c r="W280" s="13"/>
      <c r="X280" s="13"/>
      <c r="Y280" s="13"/>
      <c r="Z280" s="13"/>
      <c r="AA280" s="13"/>
      <c r="AB280" s="13"/>
      <c r="AC280" s="13"/>
      <c r="AD280" s="13"/>
      <c r="AE280" s="13"/>
      <c r="AT280" s="264" t="s">
        <v>609</v>
      </c>
      <c r="AU280" s="264" t="s">
        <v>89</v>
      </c>
      <c r="AV280" s="13" t="s">
        <v>87</v>
      </c>
      <c r="AW280" s="13" t="s">
        <v>41</v>
      </c>
      <c r="AX280" s="13" t="s">
        <v>80</v>
      </c>
      <c r="AY280" s="264" t="s">
        <v>298</v>
      </c>
    </row>
    <row r="281" s="13" customFormat="1">
      <c r="A281" s="13"/>
      <c r="B281" s="255"/>
      <c r="C281" s="256"/>
      <c r="D281" s="250" t="s">
        <v>609</v>
      </c>
      <c r="E281" s="257" t="s">
        <v>35</v>
      </c>
      <c r="F281" s="258" t="s">
        <v>1694</v>
      </c>
      <c r="G281" s="256"/>
      <c r="H281" s="257" t="s">
        <v>35</v>
      </c>
      <c r="I281" s="259"/>
      <c r="J281" s="256"/>
      <c r="K281" s="256"/>
      <c r="L281" s="260"/>
      <c r="M281" s="261"/>
      <c r="N281" s="262"/>
      <c r="O281" s="262"/>
      <c r="P281" s="262"/>
      <c r="Q281" s="262"/>
      <c r="R281" s="262"/>
      <c r="S281" s="262"/>
      <c r="T281" s="263"/>
      <c r="U281" s="13"/>
      <c r="V281" s="13"/>
      <c r="W281" s="13"/>
      <c r="X281" s="13"/>
      <c r="Y281" s="13"/>
      <c r="Z281" s="13"/>
      <c r="AA281" s="13"/>
      <c r="AB281" s="13"/>
      <c r="AC281" s="13"/>
      <c r="AD281" s="13"/>
      <c r="AE281" s="13"/>
      <c r="AT281" s="264" t="s">
        <v>609</v>
      </c>
      <c r="AU281" s="264" t="s">
        <v>89</v>
      </c>
      <c r="AV281" s="13" t="s">
        <v>87</v>
      </c>
      <c r="AW281" s="13" t="s">
        <v>41</v>
      </c>
      <c r="AX281" s="13" t="s">
        <v>80</v>
      </c>
      <c r="AY281" s="264" t="s">
        <v>298</v>
      </c>
    </row>
    <row r="282" s="14" customFormat="1">
      <c r="A282" s="14"/>
      <c r="B282" s="265"/>
      <c r="C282" s="266"/>
      <c r="D282" s="250" t="s">
        <v>609</v>
      </c>
      <c r="E282" s="267" t="s">
        <v>35</v>
      </c>
      <c r="F282" s="268" t="s">
        <v>1695</v>
      </c>
      <c r="G282" s="266"/>
      <c r="H282" s="269">
        <v>9.1999999999999993</v>
      </c>
      <c r="I282" s="270"/>
      <c r="J282" s="266"/>
      <c r="K282" s="266"/>
      <c r="L282" s="271"/>
      <c r="M282" s="272"/>
      <c r="N282" s="273"/>
      <c r="O282" s="273"/>
      <c r="P282" s="273"/>
      <c r="Q282" s="273"/>
      <c r="R282" s="273"/>
      <c r="S282" s="273"/>
      <c r="T282" s="274"/>
      <c r="U282" s="14"/>
      <c r="V282" s="14"/>
      <c r="W282" s="14"/>
      <c r="X282" s="14"/>
      <c r="Y282" s="14"/>
      <c r="Z282" s="14"/>
      <c r="AA282" s="14"/>
      <c r="AB282" s="14"/>
      <c r="AC282" s="14"/>
      <c r="AD282" s="14"/>
      <c r="AE282" s="14"/>
      <c r="AT282" s="275" t="s">
        <v>609</v>
      </c>
      <c r="AU282" s="275" t="s">
        <v>89</v>
      </c>
      <c r="AV282" s="14" t="s">
        <v>89</v>
      </c>
      <c r="AW282" s="14" t="s">
        <v>41</v>
      </c>
      <c r="AX282" s="14" t="s">
        <v>80</v>
      </c>
      <c r="AY282" s="275" t="s">
        <v>298</v>
      </c>
    </row>
    <row r="283" s="13" customFormat="1">
      <c r="A283" s="13"/>
      <c r="B283" s="255"/>
      <c r="C283" s="256"/>
      <c r="D283" s="250" t="s">
        <v>609</v>
      </c>
      <c r="E283" s="257" t="s">
        <v>35</v>
      </c>
      <c r="F283" s="258" t="s">
        <v>1696</v>
      </c>
      <c r="G283" s="256"/>
      <c r="H283" s="257" t="s">
        <v>35</v>
      </c>
      <c r="I283" s="259"/>
      <c r="J283" s="256"/>
      <c r="K283" s="256"/>
      <c r="L283" s="260"/>
      <c r="M283" s="261"/>
      <c r="N283" s="262"/>
      <c r="O283" s="262"/>
      <c r="P283" s="262"/>
      <c r="Q283" s="262"/>
      <c r="R283" s="262"/>
      <c r="S283" s="262"/>
      <c r="T283" s="263"/>
      <c r="U283" s="13"/>
      <c r="V283" s="13"/>
      <c r="W283" s="13"/>
      <c r="X283" s="13"/>
      <c r="Y283" s="13"/>
      <c r="Z283" s="13"/>
      <c r="AA283" s="13"/>
      <c r="AB283" s="13"/>
      <c r="AC283" s="13"/>
      <c r="AD283" s="13"/>
      <c r="AE283" s="13"/>
      <c r="AT283" s="264" t="s">
        <v>609</v>
      </c>
      <c r="AU283" s="264" t="s">
        <v>89</v>
      </c>
      <c r="AV283" s="13" t="s">
        <v>87</v>
      </c>
      <c r="AW283" s="13" t="s">
        <v>41</v>
      </c>
      <c r="AX283" s="13" t="s">
        <v>80</v>
      </c>
      <c r="AY283" s="264" t="s">
        <v>298</v>
      </c>
    </row>
    <row r="284" s="13" customFormat="1">
      <c r="A284" s="13"/>
      <c r="B284" s="255"/>
      <c r="C284" s="256"/>
      <c r="D284" s="250" t="s">
        <v>609</v>
      </c>
      <c r="E284" s="257" t="s">
        <v>35</v>
      </c>
      <c r="F284" s="258" t="s">
        <v>1697</v>
      </c>
      <c r="G284" s="256"/>
      <c r="H284" s="257" t="s">
        <v>35</v>
      </c>
      <c r="I284" s="259"/>
      <c r="J284" s="256"/>
      <c r="K284" s="256"/>
      <c r="L284" s="260"/>
      <c r="M284" s="261"/>
      <c r="N284" s="262"/>
      <c r="O284" s="262"/>
      <c r="P284" s="262"/>
      <c r="Q284" s="262"/>
      <c r="R284" s="262"/>
      <c r="S284" s="262"/>
      <c r="T284" s="263"/>
      <c r="U284" s="13"/>
      <c r="V284" s="13"/>
      <c r="W284" s="13"/>
      <c r="X284" s="13"/>
      <c r="Y284" s="13"/>
      <c r="Z284" s="13"/>
      <c r="AA284" s="13"/>
      <c r="AB284" s="13"/>
      <c r="AC284" s="13"/>
      <c r="AD284" s="13"/>
      <c r="AE284" s="13"/>
      <c r="AT284" s="264" t="s">
        <v>609</v>
      </c>
      <c r="AU284" s="264" t="s">
        <v>89</v>
      </c>
      <c r="AV284" s="13" t="s">
        <v>87</v>
      </c>
      <c r="AW284" s="13" t="s">
        <v>41</v>
      </c>
      <c r="AX284" s="13" t="s">
        <v>80</v>
      </c>
      <c r="AY284" s="264" t="s">
        <v>298</v>
      </c>
    </row>
    <row r="285" s="14" customFormat="1">
      <c r="A285" s="14"/>
      <c r="B285" s="265"/>
      <c r="C285" s="266"/>
      <c r="D285" s="250" t="s">
        <v>609</v>
      </c>
      <c r="E285" s="267" t="s">
        <v>35</v>
      </c>
      <c r="F285" s="268" t="s">
        <v>1698</v>
      </c>
      <c r="G285" s="266"/>
      <c r="H285" s="269">
        <v>0.80000000000000004</v>
      </c>
      <c r="I285" s="270"/>
      <c r="J285" s="266"/>
      <c r="K285" s="266"/>
      <c r="L285" s="271"/>
      <c r="M285" s="272"/>
      <c r="N285" s="273"/>
      <c r="O285" s="273"/>
      <c r="P285" s="273"/>
      <c r="Q285" s="273"/>
      <c r="R285" s="273"/>
      <c r="S285" s="273"/>
      <c r="T285" s="274"/>
      <c r="U285" s="14"/>
      <c r="V285" s="14"/>
      <c r="W285" s="14"/>
      <c r="X285" s="14"/>
      <c r="Y285" s="14"/>
      <c r="Z285" s="14"/>
      <c r="AA285" s="14"/>
      <c r="AB285" s="14"/>
      <c r="AC285" s="14"/>
      <c r="AD285" s="14"/>
      <c r="AE285" s="14"/>
      <c r="AT285" s="275" t="s">
        <v>609</v>
      </c>
      <c r="AU285" s="275" t="s">
        <v>89</v>
      </c>
      <c r="AV285" s="14" t="s">
        <v>89</v>
      </c>
      <c r="AW285" s="14" t="s">
        <v>41</v>
      </c>
      <c r="AX285" s="14" t="s">
        <v>80</v>
      </c>
      <c r="AY285" s="275" t="s">
        <v>298</v>
      </c>
    </row>
    <row r="286" s="13" customFormat="1">
      <c r="A286" s="13"/>
      <c r="B286" s="255"/>
      <c r="C286" s="256"/>
      <c r="D286" s="250" t="s">
        <v>609</v>
      </c>
      <c r="E286" s="257" t="s">
        <v>35</v>
      </c>
      <c r="F286" s="258" t="s">
        <v>1699</v>
      </c>
      <c r="G286" s="256"/>
      <c r="H286" s="257" t="s">
        <v>35</v>
      </c>
      <c r="I286" s="259"/>
      <c r="J286" s="256"/>
      <c r="K286" s="256"/>
      <c r="L286" s="260"/>
      <c r="M286" s="261"/>
      <c r="N286" s="262"/>
      <c r="O286" s="262"/>
      <c r="P286" s="262"/>
      <c r="Q286" s="262"/>
      <c r="R286" s="262"/>
      <c r="S286" s="262"/>
      <c r="T286" s="263"/>
      <c r="U286" s="13"/>
      <c r="V286" s="13"/>
      <c r="W286" s="13"/>
      <c r="X286" s="13"/>
      <c r="Y286" s="13"/>
      <c r="Z286" s="13"/>
      <c r="AA286" s="13"/>
      <c r="AB286" s="13"/>
      <c r="AC286" s="13"/>
      <c r="AD286" s="13"/>
      <c r="AE286" s="13"/>
      <c r="AT286" s="264" t="s">
        <v>609</v>
      </c>
      <c r="AU286" s="264" t="s">
        <v>89</v>
      </c>
      <c r="AV286" s="13" t="s">
        <v>87</v>
      </c>
      <c r="AW286" s="13" t="s">
        <v>41</v>
      </c>
      <c r="AX286" s="13" t="s">
        <v>80</v>
      </c>
      <c r="AY286" s="264" t="s">
        <v>298</v>
      </c>
    </row>
    <row r="287" s="13" customFormat="1">
      <c r="A287" s="13"/>
      <c r="B287" s="255"/>
      <c r="C287" s="256"/>
      <c r="D287" s="250" t="s">
        <v>609</v>
      </c>
      <c r="E287" s="257" t="s">
        <v>35</v>
      </c>
      <c r="F287" s="258" t="s">
        <v>1697</v>
      </c>
      <c r="G287" s="256"/>
      <c r="H287" s="257" t="s">
        <v>35</v>
      </c>
      <c r="I287" s="259"/>
      <c r="J287" s="256"/>
      <c r="K287" s="256"/>
      <c r="L287" s="260"/>
      <c r="M287" s="261"/>
      <c r="N287" s="262"/>
      <c r="O287" s="262"/>
      <c r="P287" s="262"/>
      <c r="Q287" s="262"/>
      <c r="R287" s="262"/>
      <c r="S287" s="262"/>
      <c r="T287" s="263"/>
      <c r="U287" s="13"/>
      <c r="V287" s="13"/>
      <c r="W287" s="13"/>
      <c r="X287" s="13"/>
      <c r="Y287" s="13"/>
      <c r="Z287" s="13"/>
      <c r="AA287" s="13"/>
      <c r="AB287" s="13"/>
      <c r="AC287" s="13"/>
      <c r="AD287" s="13"/>
      <c r="AE287" s="13"/>
      <c r="AT287" s="264" t="s">
        <v>609</v>
      </c>
      <c r="AU287" s="264" t="s">
        <v>89</v>
      </c>
      <c r="AV287" s="13" t="s">
        <v>87</v>
      </c>
      <c r="AW287" s="13" t="s">
        <v>41</v>
      </c>
      <c r="AX287" s="13" t="s">
        <v>80</v>
      </c>
      <c r="AY287" s="264" t="s">
        <v>298</v>
      </c>
    </row>
    <row r="288" s="14" customFormat="1">
      <c r="A288" s="14"/>
      <c r="B288" s="265"/>
      <c r="C288" s="266"/>
      <c r="D288" s="250" t="s">
        <v>609</v>
      </c>
      <c r="E288" s="267" t="s">
        <v>35</v>
      </c>
      <c r="F288" s="268" t="s">
        <v>1355</v>
      </c>
      <c r="G288" s="266"/>
      <c r="H288" s="269">
        <v>0.20000000000000001</v>
      </c>
      <c r="I288" s="270"/>
      <c r="J288" s="266"/>
      <c r="K288" s="266"/>
      <c r="L288" s="271"/>
      <c r="M288" s="272"/>
      <c r="N288" s="273"/>
      <c r="O288" s="273"/>
      <c r="P288" s="273"/>
      <c r="Q288" s="273"/>
      <c r="R288" s="273"/>
      <c r="S288" s="273"/>
      <c r="T288" s="274"/>
      <c r="U288" s="14"/>
      <c r="V288" s="14"/>
      <c r="W288" s="14"/>
      <c r="X288" s="14"/>
      <c r="Y288" s="14"/>
      <c r="Z288" s="14"/>
      <c r="AA288" s="14"/>
      <c r="AB288" s="14"/>
      <c r="AC288" s="14"/>
      <c r="AD288" s="14"/>
      <c r="AE288" s="14"/>
      <c r="AT288" s="275" t="s">
        <v>609</v>
      </c>
      <c r="AU288" s="275" t="s">
        <v>89</v>
      </c>
      <c r="AV288" s="14" t="s">
        <v>89</v>
      </c>
      <c r="AW288" s="14" t="s">
        <v>41</v>
      </c>
      <c r="AX288" s="14" t="s">
        <v>80</v>
      </c>
      <c r="AY288" s="275" t="s">
        <v>298</v>
      </c>
    </row>
    <row r="289" s="15" customFormat="1">
      <c r="A289" s="15"/>
      <c r="B289" s="276"/>
      <c r="C289" s="277"/>
      <c r="D289" s="250" t="s">
        <v>609</v>
      </c>
      <c r="E289" s="278" t="s">
        <v>35</v>
      </c>
      <c r="F289" s="279" t="s">
        <v>612</v>
      </c>
      <c r="G289" s="277"/>
      <c r="H289" s="280">
        <v>11.1</v>
      </c>
      <c r="I289" s="281"/>
      <c r="J289" s="277"/>
      <c r="K289" s="277"/>
      <c r="L289" s="282"/>
      <c r="M289" s="283"/>
      <c r="N289" s="284"/>
      <c r="O289" s="284"/>
      <c r="P289" s="284"/>
      <c r="Q289" s="284"/>
      <c r="R289" s="284"/>
      <c r="S289" s="284"/>
      <c r="T289" s="285"/>
      <c r="U289" s="15"/>
      <c r="V289" s="15"/>
      <c r="W289" s="15"/>
      <c r="X289" s="15"/>
      <c r="Y289" s="15"/>
      <c r="Z289" s="15"/>
      <c r="AA289" s="15"/>
      <c r="AB289" s="15"/>
      <c r="AC289" s="15"/>
      <c r="AD289" s="15"/>
      <c r="AE289" s="15"/>
      <c r="AT289" s="286" t="s">
        <v>609</v>
      </c>
      <c r="AU289" s="286" t="s">
        <v>89</v>
      </c>
      <c r="AV289" s="15" t="s">
        <v>100</v>
      </c>
      <c r="AW289" s="15" t="s">
        <v>41</v>
      </c>
      <c r="AX289" s="15" t="s">
        <v>87</v>
      </c>
      <c r="AY289" s="286" t="s">
        <v>298</v>
      </c>
    </row>
    <row r="290" s="2" customFormat="1" ht="24.15" customHeight="1">
      <c r="A290" s="41"/>
      <c r="B290" s="42"/>
      <c r="C290" s="217" t="s">
        <v>404</v>
      </c>
      <c r="D290" s="217" t="s">
        <v>301</v>
      </c>
      <c r="E290" s="218" t="s">
        <v>1700</v>
      </c>
      <c r="F290" s="219" t="s">
        <v>1701</v>
      </c>
      <c r="G290" s="220" t="s">
        <v>658</v>
      </c>
      <c r="H290" s="221">
        <v>1.1000000000000001</v>
      </c>
      <c r="I290" s="222"/>
      <c r="J290" s="223">
        <f>ROUND(I290*H290,2)</f>
        <v>0</v>
      </c>
      <c r="K290" s="219" t="s">
        <v>551</v>
      </c>
      <c r="L290" s="47"/>
      <c r="M290" s="224" t="s">
        <v>35</v>
      </c>
      <c r="N290" s="225" t="s">
        <v>51</v>
      </c>
      <c r="O290" s="87"/>
      <c r="P290" s="226">
        <f>O290*H290</f>
        <v>0</v>
      </c>
      <c r="Q290" s="226">
        <v>0</v>
      </c>
      <c r="R290" s="226">
        <f>Q290*H290</f>
        <v>0</v>
      </c>
      <c r="S290" s="226">
        <v>0</v>
      </c>
      <c r="T290" s="227">
        <f>S290*H290</f>
        <v>0</v>
      </c>
      <c r="U290" s="41"/>
      <c r="V290" s="41"/>
      <c r="W290" s="41"/>
      <c r="X290" s="41"/>
      <c r="Y290" s="41"/>
      <c r="Z290" s="41"/>
      <c r="AA290" s="41"/>
      <c r="AB290" s="41"/>
      <c r="AC290" s="41"/>
      <c r="AD290" s="41"/>
      <c r="AE290" s="41"/>
      <c r="AR290" s="228" t="s">
        <v>100</v>
      </c>
      <c r="AT290" s="228" t="s">
        <v>301</v>
      </c>
      <c r="AU290" s="228" t="s">
        <v>89</v>
      </c>
      <c r="AY290" s="19" t="s">
        <v>298</v>
      </c>
      <c r="BE290" s="229">
        <f>IF(N290="základní",J290,0)</f>
        <v>0</v>
      </c>
      <c r="BF290" s="229">
        <f>IF(N290="snížená",J290,0)</f>
        <v>0</v>
      </c>
      <c r="BG290" s="229">
        <f>IF(N290="zákl. přenesená",J290,0)</f>
        <v>0</v>
      </c>
      <c r="BH290" s="229">
        <f>IF(N290="sníž. přenesená",J290,0)</f>
        <v>0</v>
      </c>
      <c r="BI290" s="229">
        <f>IF(N290="nulová",J290,0)</f>
        <v>0</v>
      </c>
      <c r="BJ290" s="19" t="s">
        <v>87</v>
      </c>
      <c r="BK290" s="229">
        <f>ROUND(I290*H290,2)</f>
        <v>0</v>
      </c>
      <c r="BL290" s="19" t="s">
        <v>100</v>
      </c>
      <c r="BM290" s="228" t="s">
        <v>1702</v>
      </c>
    </row>
    <row r="291" s="2" customFormat="1">
      <c r="A291" s="41"/>
      <c r="B291" s="42"/>
      <c r="C291" s="43"/>
      <c r="D291" s="245" t="s">
        <v>553</v>
      </c>
      <c r="E291" s="43"/>
      <c r="F291" s="246" t="s">
        <v>1703</v>
      </c>
      <c r="G291" s="43"/>
      <c r="H291" s="43"/>
      <c r="I291" s="247"/>
      <c r="J291" s="43"/>
      <c r="K291" s="43"/>
      <c r="L291" s="47"/>
      <c r="M291" s="248"/>
      <c r="N291" s="249"/>
      <c r="O291" s="87"/>
      <c r="P291" s="87"/>
      <c r="Q291" s="87"/>
      <c r="R291" s="87"/>
      <c r="S291" s="87"/>
      <c r="T291" s="88"/>
      <c r="U291" s="41"/>
      <c r="V291" s="41"/>
      <c r="W291" s="41"/>
      <c r="X291" s="41"/>
      <c r="Y291" s="41"/>
      <c r="Z291" s="41"/>
      <c r="AA291" s="41"/>
      <c r="AB291" s="41"/>
      <c r="AC291" s="41"/>
      <c r="AD291" s="41"/>
      <c r="AE291" s="41"/>
      <c r="AT291" s="19" t="s">
        <v>553</v>
      </c>
      <c r="AU291" s="19" t="s">
        <v>89</v>
      </c>
    </row>
    <row r="292" s="13" customFormat="1">
      <c r="A292" s="13"/>
      <c r="B292" s="255"/>
      <c r="C292" s="256"/>
      <c r="D292" s="250" t="s">
        <v>609</v>
      </c>
      <c r="E292" s="257" t="s">
        <v>35</v>
      </c>
      <c r="F292" s="258" t="s">
        <v>1015</v>
      </c>
      <c r="G292" s="256"/>
      <c r="H292" s="257" t="s">
        <v>35</v>
      </c>
      <c r="I292" s="259"/>
      <c r="J292" s="256"/>
      <c r="K292" s="256"/>
      <c r="L292" s="260"/>
      <c r="M292" s="261"/>
      <c r="N292" s="262"/>
      <c r="O292" s="262"/>
      <c r="P292" s="262"/>
      <c r="Q292" s="262"/>
      <c r="R292" s="262"/>
      <c r="S292" s="262"/>
      <c r="T292" s="263"/>
      <c r="U292" s="13"/>
      <c r="V292" s="13"/>
      <c r="W292" s="13"/>
      <c r="X292" s="13"/>
      <c r="Y292" s="13"/>
      <c r="Z292" s="13"/>
      <c r="AA292" s="13"/>
      <c r="AB292" s="13"/>
      <c r="AC292" s="13"/>
      <c r="AD292" s="13"/>
      <c r="AE292" s="13"/>
      <c r="AT292" s="264" t="s">
        <v>609</v>
      </c>
      <c r="AU292" s="264" t="s">
        <v>89</v>
      </c>
      <c r="AV292" s="13" t="s">
        <v>87</v>
      </c>
      <c r="AW292" s="13" t="s">
        <v>41</v>
      </c>
      <c r="AX292" s="13" t="s">
        <v>80</v>
      </c>
      <c r="AY292" s="264" t="s">
        <v>298</v>
      </c>
    </row>
    <row r="293" s="13" customFormat="1">
      <c r="A293" s="13"/>
      <c r="B293" s="255"/>
      <c r="C293" s="256"/>
      <c r="D293" s="250" t="s">
        <v>609</v>
      </c>
      <c r="E293" s="257" t="s">
        <v>35</v>
      </c>
      <c r="F293" s="258" t="s">
        <v>1704</v>
      </c>
      <c r="G293" s="256"/>
      <c r="H293" s="257" t="s">
        <v>35</v>
      </c>
      <c r="I293" s="259"/>
      <c r="J293" s="256"/>
      <c r="K293" s="256"/>
      <c r="L293" s="260"/>
      <c r="M293" s="261"/>
      <c r="N293" s="262"/>
      <c r="O293" s="262"/>
      <c r="P293" s="262"/>
      <c r="Q293" s="262"/>
      <c r="R293" s="262"/>
      <c r="S293" s="262"/>
      <c r="T293" s="263"/>
      <c r="U293" s="13"/>
      <c r="V293" s="13"/>
      <c r="W293" s="13"/>
      <c r="X293" s="13"/>
      <c r="Y293" s="13"/>
      <c r="Z293" s="13"/>
      <c r="AA293" s="13"/>
      <c r="AB293" s="13"/>
      <c r="AC293" s="13"/>
      <c r="AD293" s="13"/>
      <c r="AE293" s="13"/>
      <c r="AT293" s="264" t="s">
        <v>609</v>
      </c>
      <c r="AU293" s="264" t="s">
        <v>89</v>
      </c>
      <c r="AV293" s="13" t="s">
        <v>87</v>
      </c>
      <c r="AW293" s="13" t="s">
        <v>41</v>
      </c>
      <c r="AX293" s="13" t="s">
        <v>80</v>
      </c>
      <c r="AY293" s="264" t="s">
        <v>298</v>
      </c>
    </row>
    <row r="294" s="14" customFormat="1">
      <c r="A294" s="14"/>
      <c r="B294" s="265"/>
      <c r="C294" s="266"/>
      <c r="D294" s="250" t="s">
        <v>609</v>
      </c>
      <c r="E294" s="267" t="s">
        <v>35</v>
      </c>
      <c r="F294" s="268" t="s">
        <v>1705</v>
      </c>
      <c r="G294" s="266"/>
      <c r="H294" s="269">
        <v>1.1000000000000001</v>
      </c>
      <c r="I294" s="270"/>
      <c r="J294" s="266"/>
      <c r="K294" s="266"/>
      <c r="L294" s="271"/>
      <c r="M294" s="272"/>
      <c r="N294" s="273"/>
      <c r="O294" s="273"/>
      <c r="P294" s="273"/>
      <c r="Q294" s="273"/>
      <c r="R294" s="273"/>
      <c r="S294" s="273"/>
      <c r="T294" s="274"/>
      <c r="U294" s="14"/>
      <c r="V294" s="14"/>
      <c r="W294" s="14"/>
      <c r="X294" s="14"/>
      <c r="Y294" s="14"/>
      <c r="Z294" s="14"/>
      <c r="AA294" s="14"/>
      <c r="AB294" s="14"/>
      <c r="AC294" s="14"/>
      <c r="AD294" s="14"/>
      <c r="AE294" s="14"/>
      <c r="AT294" s="275" t="s">
        <v>609</v>
      </c>
      <c r="AU294" s="275" t="s">
        <v>89</v>
      </c>
      <c r="AV294" s="14" t="s">
        <v>89</v>
      </c>
      <c r="AW294" s="14" t="s">
        <v>41</v>
      </c>
      <c r="AX294" s="14" t="s">
        <v>80</v>
      </c>
      <c r="AY294" s="275" t="s">
        <v>298</v>
      </c>
    </row>
    <row r="295" s="15" customFormat="1">
      <c r="A295" s="15"/>
      <c r="B295" s="276"/>
      <c r="C295" s="277"/>
      <c r="D295" s="250" t="s">
        <v>609</v>
      </c>
      <c r="E295" s="278" t="s">
        <v>35</v>
      </c>
      <c r="F295" s="279" t="s">
        <v>612</v>
      </c>
      <c r="G295" s="277"/>
      <c r="H295" s="280">
        <v>1.1000000000000001</v>
      </c>
      <c r="I295" s="281"/>
      <c r="J295" s="277"/>
      <c r="K295" s="277"/>
      <c r="L295" s="282"/>
      <c r="M295" s="283"/>
      <c r="N295" s="284"/>
      <c r="O295" s="284"/>
      <c r="P295" s="284"/>
      <c r="Q295" s="284"/>
      <c r="R295" s="284"/>
      <c r="S295" s="284"/>
      <c r="T295" s="285"/>
      <c r="U295" s="15"/>
      <c r="V295" s="15"/>
      <c r="W295" s="15"/>
      <c r="X295" s="15"/>
      <c r="Y295" s="15"/>
      <c r="Z295" s="15"/>
      <c r="AA295" s="15"/>
      <c r="AB295" s="15"/>
      <c r="AC295" s="15"/>
      <c r="AD295" s="15"/>
      <c r="AE295" s="15"/>
      <c r="AT295" s="286" t="s">
        <v>609</v>
      </c>
      <c r="AU295" s="286" t="s">
        <v>89</v>
      </c>
      <c r="AV295" s="15" t="s">
        <v>100</v>
      </c>
      <c r="AW295" s="15" t="s">
        <v>41</v>
      </c>
      <c r="AX295" s="15" t="s">
        <v>87</v>
      </c>
      <c r="AY295" s="286" t="s">
        <v>298</v>
      </c>
    </row>
    <row r="296" s="2" customFormat="1" ht="24.15" customHeight="1">
      <c r="A296" s="41"/>
      <c r="B296" s="42"/>
      <c r="C296" s="217" t="s">
        <v>408</v>
      </c>
      <c r="D296" s="217" t="s">
        <v>301</v>
      </c>
      <c r="E296" s="218" t="s">
        <v>1706</v>
      </c>
      <c r="F296" s="219" t="s">
        <v>1707</v>
      </c>
      <c r="G296" s="220" t="s">
        <v>606</v>
      </c>
      <c r="H296" s="221">
        <v>0.59999999999999998</v>
      </c>
      <c r="I296" s="222"/>
      <c r="J296" s="223">
        <f>ROUND(I296*H296,2)</f>
        <v>0</v>
      </c>
      <c r="K296" s="219" t="s">
        <v>551</v>
      </c>
      <c r="L296" s="47"/>
      <c r="M296" s="224" t="s">
        <v>35</v>
      </c>
      <c r="N296" s="225" t="s">
        <v>51</v>
      </c>
      <c r="O296" s="87"/>
      <c r="P296" s="226">
        <f>O296*H296</f>
        <v>0</v>
      </c>
      <c r="Q296" s="226">
        <v>0</v>
      </c>
      <c r="R296" s="226">
        <f>Q296*H296</f>
        <v>0</v>
      </c>
      <c r="S296" s="226">
        <v>0</v>
      </c>
      <c r="T296" s="227">
        <f>S296*H296</f>
        <v>0</v>
      </c>
      <c r="U296" s="41"/>
      <c r="V296" s="41"/>
      <c r="W296" s="41"/>
      <c r="X296" s="41"/>
      <c r="Y296" s="41"/>
      <c r="Z296" s="41"/>
      <c r="AA296" s="41"/>
      <c r="AB296" s="41"/>
      <c r="AC296" s="41"/>
      <c r="AD296" s="41"/>
      <c r="AE296" s="41"/>
      <c r="AR296" s="228" t="s">
        <v>100</v>
      </c>
      <c r="AT296" s="228" t="s">
        <v>301</v>
      </c>
      <c r="AU296" s="228" t="s">
        <v>89</v>
      </c>
      <c r="AY296" s="19" t="s">
        <v>298</v>
      </c>
      <c r="BE296" s="229">
        <f>IF(N296="základní",J296,0)</f>
        <v>0</v>
      </c>
      <c r="BF296" s="229">
        <f>IF(N296="snížená",J296,0)</f>
        <v>0</v>
      </c>
      <c r="BG296" s="229">
        <f>IF(N296="zákl. přenesená",J296,0)</f>
        <v>0</v>
      </c>
      <c r="BH296" s="229">
        <f>IF(N296="sníž. přenesená",J296,0)</f>
        <v>0</v>
      </c>
      <c r="BI296" s="229">
        <f>IF(N296="nulová",J296,0)</f>
        <v>0</v>
      </c>
      <c r="BJ296" s="19" t="s">
        <v>87</v>
      </c>
      <c r="BK296" s="229">
        <f>ROUND(I296*H296,2)</f>
        <v>0</v>
      </c>
      <c r="BL296" s="19" t="s">
        <v>100</v>
      </c>
      <c r="BM296" s="228" t="s">
        <v>1708</v>
      </c>
    </row>
    <row r="297" s="2" customFormat="1">
      <c r="A297" s="41"/>
      <c r="B297" s="42"/>
      <c r="C297" s="43"/>
      <c r="D297" s="245" t="s">
        <v>553</v>
      </c>
      <c r="E297" s="43"/>
      <c r="F297" s="246" t="s">
        <v>1709</v>
      </c>
      <c r="G297" s="43"/>
      <c r="H297" s="43"/>
      <c r="I297" s="247"/>
      <c r="J297" s="43"/>
      <c r="K297" s="43"/>
      <c r="L297" s="47"/>
      <c r="M297" s="248"/>
      <c r="N297" s="249"/>
      <c r="O297" s="87"/>
      <c r="P297" s="87"/>
      <c r="Q297" s="87"/>
      <c r="R297" s="87"/>
      <c r="S297" s="87"/>
      <c r="T297" s="88"/>
      <c r="U297" s="41"/>
      <c r="V297" s="41"/>
      <c r="W297" s="41"/>
      <c r="X297" s="41"/>
      <c r="Y297" s="41"/>
      <c r="Z297" s="41"/>
      <c r="AA297" s="41"/>
      <c r="AB297" s="41"/>
      <c r="AC297" s="41"/>
      <c r="AD297" s="41"/>
      <c r="AE297" s="41"/>
      <c r="AT297" s="19" t="s">
        <v>553</v>
      </c>
      <c r="AU297" s="19" t="s">
        <v>89</v>
      </c>
    </row>
    <row r="298" s="13" customFormat="1">
      <c r="A298" s="13"/>
      <c r="B298" s="255"/>
      <c r="C298" s="256"/>
      <c r="D298" s="250" t="s">
        <v>609</v>
      </c>
      <c r="E298" s="257" t="s">
        <v>35</v>
      </c>
      <c r="F298" s="258" t="s">
        <v>1015</v>
      </c>
      <c r="G298" s="256"/>
      <c r="H298" s="257" t="s">
        <v>35</v>
      </c>
      <c r="I298" s="259"/>
      <c r="J298" s="256"/>
      <c r="K298" s="256"/>
      <c r="L298" s="260"/>
      <c r="M298" s="261"/>
      <c r="N298" s="262"/>
      <c r="O298" s="262"/>
      <c r="P298" s="262"/>
      <c r="Q298" s="262"/>
      <c r="R298" s="262"/>
      <c r="S298" s="262"/>
      <c r="T298" s="263"/>
      <c r="U298" s="13"/>
      <c r="V298" s="13"/>
      <c r="W298" s="13"/>
      <c r="X298" s="13"/>
      <c r="Y298" s="13"/>
      <c r="Z298" s="13"/>
      <c r="AA298" s="13"/>
      <c r="AB298" s="13"/>
      <c r="AC298" s="13"/>
      <c r="AD298" s="13"/>
      <c r="AE298" s="13"/>
      <c r="AT298" s="264" t="s">
        <v>609</v>
      </c>
      <c r="AU298" s="264" t="s">
        <v>89</v>
      </c>
      <c r="AV298" s="13" t="s">
        <v>87</v>
      </c>
      <c r="AW298" s="13" t="s">
        <v>41</v>
      </c>
      <c r="AX298" s="13" t="s">
        <v>80</v>
      </c>
      <c r="AY298" s="264" t="s">
        <v>298</v>
      </c>
    </row>
    <row r="299" s="13" customFormat="1">
      <c r="A299" s="13"/>
      <c r="B299" s="255"/>
      <c r="C299" s="256"/>
      <c r="D299" s="250" t="s">
        <v>609</v>
      </c>
      <c r="E299" s="257" t="s">
        <v>35</v>
      </c>
      <c r="F299" s="258" t="s">
        <v>1710</v>
      </c>
      <c r="G299" s="256"/>
      <c r="H299" s="257" t="s">
        <v>35</v>
      </c>
      <c r="I299" s="259"/>
      <c r="J299" s="256"/>
      <c r="K299" s="256"/>
      <c r="L299" s="260"/>
      <c r="M299" s="261"/>
      <c r="N299" s="262"/>
      <c r="O299" s="262"/>
      <c r="P299" s="262"/>
      <c r="Q299" s="262"/>
      <c r="R299" s="262"/>
      <c r="S299" s="262"/>
      <c r="T299" s="263"/>
      <c r="U299" s="13"/>
      <c r="V299" s="13"/>
      <c r="W299" s="13"/>
      <c r="X299" s="13"/>
      <c r="Y299" s="13"/>
      <c r="Z299" s="13"/>
      <c r="AA299" s="13"/>
      <c r="AB299" s="13"/>
      <c r="AC299" s="13"/>
      <c r="AD299" s="13"/>
      <c r="AE299" s="13"/>
      <c r="AT299" s="264" t="s">
        <v>609</v>
      </c>
      <c r="AU299" s="264" t="s">
        <v>89</v>
      </c>
      <c r="AV299" s="13" t="s">
        <v>87</v>
      </c>
      <c r="AW299" s="13" t="s">
        <v>41</v>
      </c>
      <c r="AX299" s="13" t="s">
        <v>80</v>
      </c>
      <c r="AY299" s="264" t="s">
        <v>298</v>
      </c>
    </row>
    <row r="300" s="14" customFormat="1">
      <c r="A300" s="14"/>
      <c r="B300" s="265"/>
      <c r="C300" s="266"/>
      <c r="D300" s="250" t="s">
        <v>609</v>
      </c>
      <c r="E300" s="267" t="s">
        <v>35</v>
      </c>
      <c r="F300" s="268" t="s">
        <v>1711</v>
      </c>
      <c r="G300" s="266"/>
      <c r="H300" s="269">
        <v>0.59999999999999998</v>
      </c>
      <c r="I300" s="270"/>
      <c r="J300" s="266"/>
      <c r="K300" s="266"/>
      <c r="L300" s="271"/>
      <c r="M300" s="272"/>
      <c r="N300" s="273"/>
      <c r="O300" s="273"/>
      <c r="P300" s="273"/>
      <c r="Q300" s="273"/>
      <c r="R300" s="273"/>
      <c r="S300" s="273"/>
      <c r="T300" s="274"/>
      <c r="U300" s="14"/>
      <c r="V300" s="14"/>
      <c r="W300" s="14"/>
      <c r="X300" s="14"/>
      <c r="Y300" s="14"/>
      <c r="Z300" s="14"/>
      <c r="AA300" s="14"/>
      <c r="AB300" s="14"/>
      <c r="AC300" s="14"/>
      <c r="AD300" s="14"/>
      <c r="AE300" s="14"/>
      <c r="AT300" s="275" t="s">
        <v>609</v>
      </c>
      <c r="AU300" s="275" t="s">
        <v>89</v>
      </c>
      <c r="AV300" s="14" t="s">
        <v>89</v>
      </c>
      <c r="AW300" s="14" t="s">
        <v>41</v>
      </c>
      <c r="AX300" s="14" t="s">
        <v>80</v>
      </c>
      <c r="AY300" s="275" t="s">
        <v>298</v>
      </c>
    </row>
    <row r="301" s="15" customFormat="1">
      <c r="A301" s="15"/>
      <c r="B301" s="276"/>
      <c r="C301" s="277"/>
      <c r="D301" s="250" t="s">
        <v>609</v>
      </c>
      <c r="E301" s="278" t="s">
        <v>35</v>
      </c>
      <c r="F301" s="279" t="s">
        <v>612</v>
      </c>
      <c r="G301" s="277"/>
      <c r="H301" s="280">
        <v>0.59999999999999998</v>
      </c>
      <c r="I301" s="281"/>
      <c r="J301" s="277"/>
      <c r="K301" s="277"/>
      <c r="L301" s="282"/>
      <c r="M301" s="283"/>
      <c r="N301" s="284"/>
      <c r="O301" s="284"/>
      <c r="P301" s="284"/>
      <c r="Q301" s="284"/>
      <c r="R301" s="284"/>
      <c r="S301" s="284"/>
      <c r="T301" s="285"/>
      <c r="U301" s="15"/>
      <c r="V301" s="15"/>
      <c r="W301" s="15"/>
      <c r="X301" s="15"/>
      <c r="Y301" s="15"/>
      <c r="Z301" s="15"/>
      <c r="AA301" s="15"/>
      <c r="AB301" s="15"/>
      <c r="AC301" s="15"/>
      <c r="AD301" s="15"/>
      <c r="AE301" s="15"/>
      <c r="AT301" s="286" t="s">
        <v>609</v>
      </c>
      <c r="AU301" s="286" t="s">
        <v>89</v>
      </c>
      <c r="AV301" s="15" t="s">
        <v>100</v>
      </c>
      <c r="AW301" s="15" t="s">
        <v>41</v>
      </c>
      <c r="AX301" s="15" t="s">
        <v>87</v>
      </c>
      <c r="AY301" s="286" t="s">
        <v>298</v>
      </c>
    </row>
    <row r="302" s="2" customFormat="1" ht="24.15" customHeight="1">
      <c r="A302" s="41"/>
      <c r="B302" s="42"/>
      <c r="C302" s="217" t="s">
        <v>412</v>
      </c>
      <c r="D302" s="217" t="s">
        <v>301</v>
      </c>
      <c r="E302" s="218" t="s">
        <v>1712</v>
      </c>
      <c r="F302" s="219" t="s">
        <v>1713</v>
      </c>
      <c r="G302" s="220" t="s">
        <v>606</v>
      </c>
      <c r="H302" s="221">
        <v>3.7999999999999998</v>
      </c>
      <c r="I302" s="222"/>
      <c r="J302" s="223">
        <f>ROUND(I302*H302,2)</f>
        <v>0</v>
      </c>
      <c r="K302" s="219" t="s">
        <v>551</v>
      </c>
      <c r="L302" s="47"/>
      <c r="M302" s="224" t="s">
        <v>35</v>
      </c>
      <c r="N302" s="225" t="s">
        <v>51</v>
      </c>
      <c r="O302" s="87"/>
      <c r="P302" s="226">
        <f>O302*H302</f>
        <v>0</v>
      </c>
      <c r="Q302" s="226">
        <v>0</v>
      </c>
      <c r="R302" s="226">
        <f>Q302*H302</f>
        <v>0</v>
      </c>
      <c r="S302" s="226">
        <v>0</v>
      </c>
      <c r="T302" s="227">
        <f>S302*H302</f>
        <v>0</v>
      </c>
      <c r="U302" s="41"/>
      <c r="V302" s="41"/>
      <c r="W302" s="41"/>
      <c r="X302" s="41"/>
      <c r="Y302" s="41"/>
      <c r="Z302" s="41"/>
      <c r="AA302" s="41"/>
      <c r="AB302" s="41"/>
      <c r="AC302" s="41"/>
      <c r="AD302" s="41"/>
      <c r="AE302" s="41"/>
      <c r="AR302" s="228" t="s">
        <v>100</v>
      </c>
      <c r="AT302" s="228" t="s">
        <v>301</v>
      </c>
      <c r="AU302" s="228" t="s">
        <v>89</v>
      </c>
      <c r="AY302" s="19" t="s">
        <v>298</v>
      </c>
      <c r="BE302" s="229">
        <f>IF(N302="základní",J302,0)</f>
        <v>0</v>
      </c>
      <c r="BF302" s="229">
        <f>IF(N302="snížená",J302,0)</f>
        <v>0</v>
      </c>
      <c r="BG302" s="229">
        <f>IF(N302="zákl. přenesená",J302,0)</f>
        <v>0</v>
      </c>
      <c r="BH302" s="229">
        <f>IF(N302="sníž. přenesená",J302,0)</f>
        <v>0</v>
      </c>
      <c r="BI302" s="229">
        <f>IF(N302="nulová",J302,0)</f>
        <v>0</v>
      </c>
      <c r="BJ302" s="19" t="s">
        <v>87</v>
      </c>
      <c r="BK302" s="229">
        <f>ROUND(I302*H302,2)</f>
        <v>0</v>
      </c>
      <c r="BL302" s="19" t="s">
        <v>100</v>
      </c>
      <c r="BM302" s="228" t="s">
        <v>1714</v>
      </c>
    </row>
    <row r="303" s="2" customFormat="1">
      <c r="A303" s="41"/>
      <c r="B303" s="42"/>
      <c r="C303" s="43"/>
      <c r="D303" s="245" t="s">
        <v>553</v>
      </c>
      <c r="E303" s="43"/>
      <c r="F303" s="246" t="s">
        <v>1715</v>
      </c>
      <c r="G303" s="43"/>
      <c r="H303" s="43"/>
      <c r="I303" s="247"/>
      <c r="J303" s="43"/>
      <c r="K303" s="43"/>
      <c r="L303" s="47"/>
      <c r="M303" s="248"/>
      <c r="N303" s="249"/>
      <c r="O303" s="87"/>
      <c r="P303" s="87"/>
      <c r="Q303" s="87"/>
      <c r="R303" s="87"/>
      <c r="S303" s="87"/>
      <c r="T303" s="88"/>
      <c r="U303" s="41"/>
      <c r="V303" s="41"/>
      <c r="W303" s="41"/>
      <c r="X303" s="41"/>
      <c r="Y303" s="41"/>
      <c r="Z303" s="41"/>
      <c r="AA303" s="41"/>
      <c r="AB303" s="41"/>
      <c r="AC303" s="41"/>
      <c r="AD303" s="41"/>
      <c r="AE303" s="41"/>
      <c r="AT303" s="19" t="s">
        <v>553</v>
      </c>
      <c r="AU303" s="19" t="s">
        <v>89</v>
      </c>
    </row>
    <row r="304" s="13" customFormat="1">
      <c r="A304" s="13"/>
      <c r="B304" s="255"/>
      <c r="C304" s="256"/>
      <c r="D304" s="250" t="s">
        <v>609</v>
      </c>
      <c r="E304" s="257" t="s">
        <v>35</v>
      </c>
      <c r="F304" s="258" t="s">
        <v>1015</v>
      </c>
      <c r="G304" s="256"/>
      <c r="H304" s="257" t="s">
        <v>35</v>
      </c>
      <c r="I304" s="259"/>
      <c r="J304" s="256"/>
      <c r="K304" s="256"/>
      <c r="L304" s="260"/>
      <c r="M304" s="261"/>
      <c r="N304" s="262"/>
      <c r="O304" s="262"/>
      <c r="P304" s="262"/>
      <c r="Q304" s="262"/>
      <c r="R304" s="262"/>
      <c r="S304" s="262"/>
      <c r="T304" s="263"/>
      <c r="U304" s="13"/>
      <c r="V304" s="13"/>
      <c r="W304" s="13"/>
      <c r="X304" s="13"/>
      <c r="Y304" s="13"/>
      <c r="Z304" s="13"/>
      <c r="AA304" s="13"/>
      <c r="AB304" s="13"/>
      <c r="AC304" s="13"/>
      <c r="AD304" s="13"/>
      <c r="AE304" s="13"/>
      <c r="AT304" s="264" t="s">
        <v>609</v>
      </c>
      <c r="AU304" s="264" t="s">
        <v>89</v>
      </c>
      <c r="AV304" s="13" t="s">
        <v>87</v>
      </c>
      <c r="AW304" s="13" t="s">
        <v>41</v>
      </c>
      <c r="AX304" s="13" t="s">
        <v>80</v>
      </c>
      <c r="AY304" s="264" t="s">
        <v>298</v>
      </c>
    </row>
    <row r="305" s="13" customFormat="1">
      <c r="A305" s="13"/>
      <c r="B305" s="255"/>
      <c r="C305" s="256"/>
      <c r="D305" s="250" t="s">
        <v>609</v>
      </c>
      <c r="E305" s="257" t="s">
        <v>35</v>
      </c>
      <c r="F305" s="258" t="s">
        <v>1716</v>
      </c>
      <c r="G305" s="256"/>
      <c r="H305" s="257" t="s">
        <v>35</v>
      </c>
      <c r="I305" s="259"/>
      <c r="J305" s="256"/>
      <c r="K305" s="256"/>
      <c r="L305" s="260"/>
      <c r="M305" s="261"/>
      <c r="N305" s="262"/>
      <c r="O305" s="262"/>
      <c r="P305" s="262"/>
      <c r="Q305" s="262"/>
      <c r="R305" s="262"/>
      <c r="S305" s="262"/>
      <c r="T305" s="263"/>
      <c r="U305" s="13"/>
      <c r="V305" s="13"/>
      <c r="W305" s="13"/>
      <c r="X305" s="13"/>
      <c r="Y305" s="13"/>
      <c r="Z305" s="13"/>
      <c r="AA305" s="13"/>
      <c r="AB305" s="13"/>
      <c r="AC305" s="13"/>
      <c r="AD305" s="13"/>
      <c r="AE305" s="13"/>
      <c r="AT305" s="264" t="s">
        <v>609</v>
      </c>
      <c r="AU305" s="264" t="s">
        <v>89</v>
      </c>
      <c r="AV305" s="13" t="s">
        <v>87</v>
      </c>
      <c r="AW305" s="13" t="s">
        <v>41</v>
      </c>
      <c r="AX305" s="13" t="s">
        <v>80</v>
      </c>
      <c r="AY305" s="264" t="s">
        <v>298</v>
      </c>
    </row>
    <row r="306" s="13" customFormat="1">
      <c r="A306" s="13"/>
      <c r="B306" s="255"/>
      <c r="C306" s="256"/>
      <c r="D306" s="250" t="s">
        <v>609</v>
      </c>
      <c r="E306" s="257" t="s">
        <v>35</v>
      </c>
      <c r="F306" s="258" t="s">
        <v>1717</v>
      </c>
      <c r="G306" s="256"/>
      <c r="H306" s="257" t="s">
        <v>35</v>
      </c>
      <c r="I306" s="259"/>
      <c r="J306" s="256"/>
      <c r="K306" s="256"/>
      <c r="L306" s="260"/>
      <c r="M306" s="261"/>
      <c r="N306" s="262"/>
      <c r="O306" s="262"/>
      <c r="P306" s="262"/>
      <c r="Q306" s="262"/>
      <c r="R306" s="262"/>
      <c r="S306" s="262"/>
      <c r="T306" s="263"/>
      <c r="U306" s="13"/>
      <c r="V306" s="13"/>
      <c r="W306" s="13"/>
      <c r="X306" s="13"/>
      <c r="Y306" s="13"/>
      <c r="Z306" s="13"/>
      <c r="AA306" s="13"/>
      <c r="AB306" s="13"/>
      <c r="AC306" s="13"/>
      <c r="AD306" s="13"/>
      <c r="AE306" s="13"/>
      <c r="AT306" s="264" t="s">
        <v>609</v>
      </c>
      <c r="AU306" s="264" t="s">
        <v>89</v>
      </c>
      <c r="AV306" s="13" t="s">
        <v>87</v>
      </c>
      <c r="AW306" s="13" t="s">
        <v>41</v>
      </c>
      <c r="AX306" s="13" t="s">
        <v>80</v>
      </c>
      <c r="AY306" s="264" t="s">
        <v>298</v>
      </c>
    </row>
    <row r="307" s="14" customFormat="1">
      <c r="A307" s="14"/>
      <c r="B307" s="265"/>
      <c r="C307" s="266"/>
      <c r="D307" s="250" t="s">
        <v>609</v>
      </c>
      <c r="E307" s="267" t="s">
        <v>35</v>
      </c>
      <c r="F307" s="268" t="s">
        <v>1718</v>
      </c>
      <c r="G307" s="266"/>
      <c r="H307" s="269">
        <v>3.7999999999999998</v>
      </c>
      <c r="I307" s="270"/>
      <c r="J307" s="266"/>
      <c r="K307" s="266"/>
      <c r="L307" s="271"/>
      <c r="M307" s="272"/>
      <c r="N307" s="273"/>
      <c r="O307" s="273"/>
      <c r="P307" s="273"/>
      <c r="Q307" s="273"/>
      <c r="R307" s="273"/>
      <c r="S307" s="273"/>
      <c r="T307" s="274"/>
      <c r="U307" s="14"/>
      <c r="V307" s="14"/>
      <c r="W307" s="14"/>
      <c r="X307" s="14"/>
      <c r="Y307" s="14"/>
      <c r="Z307" s="14"/>
      <c r="AA307" s="14"/>
      <c r="AB307" s="14"/>
      <c r="AC307" s="14"/>
      <c r="AD307" s="14"/>
      <c r="AE307" s="14"/>
      <c r="AT307" s="275" t="s">
        <v>609</v>
      </c>
      <c r="AU307" s="275" t="s">
        <v>89</v>
      </c>
      <c r="AV307" s="14" t="s">
        <v>89</v>
      </c>
      <c r="AW307" s="14" t="s">
        <v>41</v>
      </c>
      <c r="AX307" s="14" t="s">
        <v>80</v>
      </c>
      <c r="AY307" s="275" t="s">
        <v>298</v>
      </c>
    </row>
    <row r="308" s="15" customFormat="1">
      <c r="A308" s="15"/>
      <c r="B308" s="276"/>
      <c r="C308" s="277"/>
      <c r="D308" s="250" t="s">
        <v>609</v>
      </c>
      <c r="E308" s="278" t="s">
        <v>35</v>
      </c>
      <c r="F308" s="279" t="s">
        <v>612</v>
      </c>
      <c r="G308" s="277"/>
      <c r="H308" s="280">
        <v>3.7999999999999998</v>
      </c>
      <c r="I308" s="281"/>
      <c r="J308" s="277"/>
      <c r="K308" s="277"/>
      <c r="L308" s="282"/>
      <c r="M308" s="283"/>
      <c r="N308" s="284"/>
      <c r="O308" s="284"/>
      <c r="P308" s="284"/>
      <c r="Q308" s="284"/>
      <c r="R308" s="284"/>
      <c r="S308" s="284"/>
      <c r="T308" s="285"/>
      <c r="U308" s="15"/>
      <c r="V308" s="15"/>
      <c r="W308" s="15"/>
      <c r="X308" s="15"/>
      <c r="Y308" s="15"/>
      <c r="Z308" s="15"/>
      <c r="AA308" s="15"/>
      <c r="AB308" s="15"/>
      <c r="AC308" s="15"/>
      <c r="AD308" s="15"/>
      <c r="AE308" s="15"/>
      <c r="AT308" s="286" t="s">
        <v>609</v>
      </c>
      <c r="AU308" s="286" t="s">
        <v>89</v>
      </c>
      <c r="AV308" s="15" t="s">
        <v>100</v>
      </c>
      <c r="AW308" s="15" t="s">
        <v>41</v>
      </c>
      <c r="AX308" s="15" t="s">
        <v>87</v>
      </c>
      <c r="AY308" s="286" t="s">
        <v>298</v>
      </c>
    </row>
    <row r="309" s="2" customFormat="1" ht="24.15" customHeight="1">
      <c r="A309" s="41"/>
      <c r="B309" s="42"/>
      <c r="C309" s="217" t="s">
        <v>416</v>
      </c>
      <c r="D309" s="217" t="s">
        <v>301</v>
      </c>
      <c r="E309" s="218" t="s">
        <v>1719</v>
      </c>
      <c r="F309" s="219" t="s">
        <v>1720</v>
      </c>
      <c r="G309" s="220" t="s">
        <v>658</v>
      </c>
      <c r="H309" s="221">
        <v>18</v>
      </c>
      <c r="I309" s="222"/>
      <c r="J309" s="223">
        <f>ROUND(I309*H309,2)</f>
        <v>0</v>
      </c>
      <c r="K309" s="219" t="s">
        <v>551</v>
      </c>
      <c r="L309" s="47"/>
      <c r="M309" s="224" t="s">
        <v>35</v>
      </c>
      <c r="N309" s="225" t="s">
        <v>51</v>
      </c>
      <c r="O309" s="87"/>
      <c r="P309" s="226">
        <f>O309*H309</f>
        <v>0</v>
      </c>
      <c r="Q309" s="226">
        <v>0.74326999999999999</v>
      </c>
      <c r="R309" s="226">
        <f>Q309*H309</f>
        <v>13.37886</v>
      </c>
      <c r="S309" s="226">
        <v>0</v>
      </c>
      <c r="T309" s="227">
        <f>S309*H309</f>
        <v>0</v>
      </c>
      <c r="U309" s="41"/>
      <c r="V309" s="41"/>
      <c r="W309" s="41"/>
      <c r="X309" s="41"/>
      <c r="Y309" s="41"/>
      <c r="Z309" s="41"/>
      <c r="AA309" s="41"/>
      <c r="AB309" s="41"/>
      <c r="AC309" s="41"/>
      <c r="AD309" s="41"/>
      <c r="AE309" s="41"/>
      <c r="AR309" s="228" t="s">
        <v>100</v>
      </c>
      <c r="AT309" s="228" t="s">
        <v>301</v>
      </c>
      <c r="AU309" s="228" t="s">
        <v>89</v>
      </c>
      <c r="AY309" s="19" t="s">
        <v>298</v>
      </c>
      <c r="BE309" s="229">
        <f>IF(N309="základní",J309,0)</f>
        <v>0</v>
      </c>
      <c r="BF309" s="229">
        <f>IF(N309="snížená",J309,0)</f>
        <v>0</v>
      </c>
      <c r="BG309" s="229">
        <f>IF(N309="zákl. přenesená",J309,0)</f>
        <v>0</v>
      </c>
      <c r="BH309" s="229">
        <f>IF(N309="sníž. přenesená",J309,0)</f>
        <v>0</v>
      </c>
      <c r="BI309" s="229">
        <f>IF(N309="nulová",J309,0)</f>
        <v>0</v>
      </c>
      <c r="BJ309" s="19" t="s">
        <v>87</v>
      </c>
      <c r="BK309" s="229">
        <f>ROUND(I309*H309,2)</f>
        <v>0</v>
      </c>
      <c r="BL309" s="19" t="s">
        <v>100</v>
      </c>
      <c r="BM309" s="228" t="s">
        <v>1721</v>
      </c>
    </row>
    <row r="310" s="2" customFormat="1">
      <c r="A310" s="41"/>
      <c r="B310" s="42"/>
      <c r="C310" s="43"/>
      <c r="D310" s="245" t="s">
        <v>553</v>
      </c>
      <c r="E310" s="43"/>
      <c r="F310" s="246" t="s">
        <v>1722</v>
      </c>
      <c r="G310" s="43"/>
      <c r="H310" s="43"/>
      <c r="I310" s="247"/>
      <c r="J310" s="43"/>
      <c r="K310" s="43"/>
      <c r="L310" s="47"/>
      <c r="M310" s="248"/>
      <c r="N310" s="249"/>
      <c r="O310" s="87"/>
      <c r="P310" s="87"/>
      <c r="Q310" s="87"/>
      <c r="R310" s="87"/>
      <c r="S310" s="87"/>
      <c r="T310" s="88"/>
      <c r="U310" s="41"/>
      <c r="V310" s="41"/>
      <c r="W310" s="41"/>
      <c r="X310" s="41"/>
      <c r="Y310" s="41"/>
      <c r="Z310" s="41"/>
      <c r="AA310" s="41"/>
      <c r="AB310" s="41"/>
      <c r="AC310" s="41"/>
      <c r="AD310" s="41"/>
      <c r="AE310" s="41"/>
      <c r="AT310" s="19" t="s">
        <v>553</v>
      </c>
      <c r="AU310" s="19" t="s">
        <v>89</v>
      </c>
    </row>
    <row r="311" s="13" customFormat="1">
      <c r="A311" s="13"/>
      <c r="B311" s="255"/>
      <c r="C311" s="256"/>
      <c r="D311" s="250" t="s">
        <v>609</v>
      </c>
      <c r="E311" s="257" t="s">
        <v>35</v>
      </c>
      <c r="F311" s="258" t="s">
        <v>1015</v>
      </c>
      <c r="G311" s="256"/>
      <c r="H311" s="257" t="s">
        <v>35</v>
      </c>
      <c r="I311" s="259"/>
      <c r="J311" s="256"/>
      <c r="K311" s="256"/>
      <c r="L311" s="260"/>
      <c r="M311" s="261"/>
      <c r="N311" s="262"/>
      <c r="O311" s="262"/>
      <c r="P311" s="262"/>
      <c r="Q311" s="262"/>
      <c r="R311" s="262"/>
      <c r="S311" s="262"/>
      <c r="T311" s="263"/>
      <c r="U311" s="13"/>
      <c r="V311" s="13"/>
      <c r="W311" s="13"/>
      <c r="X311" s="13"/>
      <c r="Y311" s="13"/>
      <c r="Z311" s="13"/>
      <c r="AA311" s="13"/>
      <c r="AB311" s="13"/>
      <c r="AC311" s="13"/>
      <c r="AD311" s="13"/>
      <c r="AE311" s="13"/>
      <c r="AT311" s="264" t="s">
        <v>609</v>
      </c>
      <c r="AU311" s="264" t="s">
        <v>89</v>
      </c>
      <c r="AV311" s="13" t="s">
        <v>87</v>
      </c>
      <c r="AW311" s="13" t="s">
        <v>41</v>
      </c>
      <c r="AX311" s="13" t="s">
        <v>80</v>
      </c>
      <c r="AY311" s="264" t="s">
        <v>298</v>
      </c>
    </row>
    <row r="312" s="13" customFormat="1">
      <c r="A312" s="13"/>
      <c r="B312" s="255"/>
      <c r="C312" s="256"/>
      <c r="D312" s="250" t="s">
        <v>609</v>
      </c>
      <c r="E312" s="257" t="s">
        <v>35</v>
      </c>
      <c r="F312" s="258" t="s">
        <v>1716</v>
      </c>
      <c r="G312" s="256"/>
      <c r="H312" s="257" t="s">
        <v>35</v>
      </c>
      <c r="I312" s="259"/>
      <c r="J312" s="256"/>
      <c r="K312" s="256"/>
      <c r="L312" s="260"/>
      <c r="M312" s="261"/>
      <c r="N312" s="262"/>
      <c r="O312" s="262"/>
      <c r="P312" s="262"/>
      <c r="Q312" s="262"/>
      <c r="R312" s="262"/>
      <c r="S312" s="262"/>
      <c r="T312" s="263"/>
      <c r="U312" s="13"/>
      <c r="V312" s="13"/>
      <c r="W312" s="13"/>
      <c r="X312" s="13"/>
      <c r="Y312" s="13"/>
      <c r="Z312" s="13"/>
      <c r="AA312" s="13"/>
      <c r="AB312" s="13"/>
      <c r="AC312" s="13"/>
      <c r="AD312" s="13"/>
      <c r="AE312" s="13"/>
      <c r="AT312" s="264" t="s">
        <v>609</v>
      </c>
      <c r="AU312" s="264" t="s">
        <v>89</v>
      </c>
      <c r="AV312" s="13" t="s">
        <v>87</v>
      </c>
      <c r="AW312" s="13" t="s">
        <v>41</v>
      </c>
      <c r="AX312" s="13" t="s">
        <v>80</v>
      </c>
      <c r="AY312" s="264" t="s">
        <v>298</v>
      </c>
    </row>
    <row r="313" s="14" customFormat="1">
      <c r="A313" s="14"/>
      <c r="B313" s="265"/>
      <c r="C313" s="266"/>
      <c r="D313" s="250" t="s">
        <v>609</v>
      </c>
      <c r="E313" s="267" t="s">
        <v>35</v>
      </c>
      <c r="F313" s="268" t="s">
        <v>367</v>
      </c>
      <c r="G313" s="266"/>
      <c r="H313" s="269">
        <v>18</v>
      </c>
      <c r="I313" s="270"/>
      <c r="J313" s="266"/>
      <c r="K313" s="266"/>
      <c r="L313" s="271"/>
      <c r="M313" s="272"/>
      <c r="N313" s="273"/>
      <c r="O313" s="273"/>
      <c r="P313" s="273"/>
      <c r="Q313" s="273"/>
      <c r="R313" s="273"/>
      <c r="S313" s="273"/>
      <c r="T313" s="274"/>
      <c r="U313" s="14"/>
      <c r="V313" s="14"/>
      <c r="W313" s="14"/>
      <c r="X313" s="14"/>
      <c r="Y313" s="14"/>
      <c r="Z313" s="14"/>
      <c r="AA313" s="14"/>
      <c r="AB313" s="14"/>
      <c r="AC313" s="14"/>
      <c r="AD313" s="14"/>
      <c r="AE313" s="14"/>
      <c r="AT313" s="275" t="s">
        <v>609</v>
      </c>
      <c r="AU313" s="275" t="s">
        <v>89</v>
      </c>
      <c r="AV313" s="14" t="s">
        <v>89</v>
      </c>
      <c r="AW313" s="14" t="s">
        <v>41</v>
      </c>
      <c r="AX313" s="14" t="s">
        <v>80</v>
      </c>
      <c r="AY313" s="275" t="s">
        <v>298</v>
      </c>
    </row>
    <row r="314" s="15" customFormat="1">
      <c r="A314" s="15"/>
      <c r="B314" s="276"/>
      <c r="C314" s="277"/>
      <c r="D314" s="250" t="s">
        <v>609</v>
      </c>
      <c r="E314" s="278" t="s">
        <v>35</v>
      </c>
      <c r="F314" s="279" t="s">
        <v>612</v>
      </c>
      <c r="G314" s="277"/>
      <c r="H314" s="280">
        <v>18</v>
      </c>
      <c r="I314" s="281"/>
      <c r="J314" s="277"/>
      <c r="K314" s="277"/>
      <c r="L314" s="282"/>
      <c r="M314" s="283"/>
      <c r="N314" s="284"/>
      <c r="O314" s="284"/>
      <c r="P314" s="284"/>
      <c r="Q314" s="284"/>
      <c r="R314" s="284"/>
      <c r="S314" s="284"/>
      <c r="T314" s="285"/>
      <c r="U314" s="15"/>
      <c r="V314" s="15"/>
      <c r="W314" s="15"/>
      <c r="X314" s="15"/>
      <c r="Y314" s="15"/>
      <c r="Z314" s="15"/>
      <c r="AA314" s="15"/>
      <c r="AB314" s="15"/>
      <c r="AC314" s="15"/>
      <c r="AD314" s="15"/>
      <c r="AE314" s="15"/>
      <c r="AT314" s="286" t="s">
        <v>609</v>
      </c>
      <c r="AU314" s="286" t="s">
        <v>89</v>
      </c>
      <c r="AV314" s="15" t="s">
        <v>100</v>
      </c>
      <c r="AW314" s="15" t="s">
        <v>41</v>
      </c>
      <c r="AX314" s="15" t="s">
        <v>87</v>
      </c>
      <c r="AY314" s="286" t="s">
        <v>298</v>
      </c>
    </row>
    <row r="315" s="12" customFormat="1" ht="22.8" customHeight="1">
      <c r="A315" s="12"/>
      <c r="B315" s="201"/>
      <c r="C315" s="202"/>
      <c r="D315" s="203" t="s">
        <v>79</v>
      </c>
      <c r="E315" s="215" t="s">
        <v>104</v>
      </c>
      <c r="F315" s="215" t="s">
        <v>1010</v>
      </c>
      <c r="G315" s="202"/>
      <c r="H315" s="202"/>
      <c r="I315" s="205"/>
      <c r="J315" s="216">
        <f>BK315</f>
        <v>0</v>
      </c>
      <c r="K315" s="202"/>
      <c r="L315" s="207"/>
      <c r="M315" s="208"/>
      <c r="N315" s="209"/>
      <c r="O315" s="209"/>
      <c r="P315" s="210">
        <f>SUM(P316:P331)</f>
        <v>0</v>
      </c>
      <c r="Q315" s="209"/>
      <c r="R315" s="210">
        <f>SUM(R316:R331)</f>
        <v>5.5348500000000005</v>
      </c>
      <c r="S315" s="209"/>
      <c r="T315" s="211">
        <f>SUM(T316:T331)</f>
        <v>0</v>
      </c>
      <c r="U315" s="12"/>
      <c r="V315" s="12"/>
      <c r="W315" s="12"/>
      <c r="X315" s="12"/>
      <c r="Y315" s="12"/>
      <c r="Z315" s="12"/>
      <c r="AA315" s="12"/>
      <c r="AB315" s="12"/>
      <c r="AC315" s="12"/>
      <c r="AD315" s="12"/>
      <c r="AE315" s="12"/>
      <c r="AR315" s="212" t="s">
        <v>87</v>
      </c>
      <c r="AT315" s="213" t="s">
        <v>79</v>
      </c>
      <c r="AU315" s="213" t="s">
        <v>87</v>
      </c>
      <c r="AY315" s="212" t="s">
        <v>298</v>
      </c>
      <c r="BK315" s="214">
        <f>SUM(BK316:BK331)</f>
        <v>0</v>
      </c>
    </row>
    <row r="316" s="2" customFormat="1" ht="24.15" customHeight="1">
      <c r="A316" s="41"/>
      <c r="B316" s="42"/>
      <c r="C316" s="217" t="s">
        <v>420</v>
      </c>
      <c r="D316" s="217" t="s">
        <v>301</v>
      </c>
      <c r="E316" s="218" t="s">
        <v>1723</v>
      </c>
      <c r="F316" s="219" t="s">
        <v>1724</v>
      </c>
      <c r="G316" s="220" t="s">
        <v>658</v>
      </c>
      <c r="H316" s="221">
        <v>6</v>
      </c>
      <c r="I316" s="222"/>
      <c r="J316" s="223">
        <f>ROUND(I316*H316,2)</f>
        <v>0</v>
      </c>
      <c r="K316" s="219" t="s">
        <v>551</v>
      </c>
      <c r="L316" s="47"/>
      <c r="M316" s="224" t="s">
        <v>35</v>
      </c>
      <c r="N316" s="225" t="s">
        <v>51</v>
      </c>
      <c r="O316" s="87"/>
      <c r="P316" s="226">
        <f>O316*H316</f>
        <v>0</v>
      </c>
      <c r="Q316" s="226">
        <v>0.083500000000000005</v>
      </c>
      <c r="R316" s="226">
        <f>Q316*H316</f>
        <v>0.501</v>
      </c>
      <c r="S316" s="226">
        <v>0</v>
      </c>
      <c r="T316" s="227">
        <f>S316*H316</f>
        <v>0</v>
      </c>
      <c r="U316" s="41"/>
      <c r="V316" s="41"/>
      <c r="W316" s="41"/>
      <c r="X316" s="41"/>
      <c r="Y316" s="41"/>
      <c r="Z316" s="41"/>
      <c r="AA316" s="41"/>
      <c r="AB316" s="41"/>
      <c r="AC316" s="41"/>
      <c r="AD316" s="41"/>
      <c r="AE316" s="41"/>
      <c r="AR316" s="228" t="s">
        <v>100</v>
      </c>
      <c r="AT316" s="228" t="s">
        <v>301</v>
      </c>
      <c r="AU316" s="228" t="s">
        <v>89</v>
      </c>
      <c r="AY316" s="19" t="s">
        <v>298</v>
      </c>
      <c r="BE316" s="229">
        <f>IF(N316="základní",J316,0)</f>
        <v>0</v>
      </c>
      <c r="BF316" s="229">
        <f>IF(N316="snížená",J316,0)</f>
        <v>0</v>
      </c>
      <c r="BG316" s="229">
        <f>IF(N316="zákl. přenesená",J316,0)</f>
        <v>0</v>
      </c>
      <c r="BH316" s="229">
        <f>IF(N316="sníž. přenesená",J316,0)</f>
        <v>0</v>
      </c>
      <c r="BI316" s="229">
        <f>IF(N316="nulová",J316,0)</f>
        <v>0</v>
      </c>
      <c r="BJ316" s="19" t="s">
        <v>87</v>
      </c>
      <c r="BK316" s="229">
        <f>ROUND(I316*H316,2)</f>
        <v>0</v>
      </c>
      <c r="BL316" s="19" t="s">
        <v>100</v>
      </c>
      <c r="BM316" s="228" t="s">
        <v>1725</v>
      </c>
    </row>
    <row r="317" s="2" customFormat="1">
      <c r="A317" s="41"/>
      <c r="B317" s="42"/>
      <c r="C317" s="43"/>
      <c r="D317" s="245" t="s">
        <v>553</v>
      </c>
      <c r="E317" s="43"/>
      <c r="F317" s="246" t="s">
        <v>1726</v>
      </c>
      <c r="G317" s="43"/>
      <c r="H317" s="43"/>
      <c r="I317" s="247"/>
      <c r="J317" s="43"/>
      <c r="K317" s="43"/>
      <c r="L317" s="47"/>
      <c r="M317" s="248"/>
      <c r="N317" s="249"/>
      <c r="O317" s="87"/>
      <c r="P317" s="87"/>
      <c r="Q317" s="87"/>
      <c r="R317" s="87"/>
      <c r="S317" s="87"/>
      <c r="T317" s="88"/>
      <c r="U317" s="41"/>
      <c r="V317" s="41"/>
      <c r="W317" s="41"/>
      <c r="X317" s="41"/>
      <c r="Y317" s="41"/>
      <c r="Z317" s="41"/>
      <c r="AA317" s="41"/>
      <c r="AB317" s="41"/>
      <c r="AC317" s="41"/>
      <c r="AD317" s="41"/>
      <c r="AE317" s="41"/>
      <c r="AT317" s="19" t="s">
        <v>553</v>
      </c>
      <c r="AU317" s="19" t="s">
        <v>89</v>
      </c>
    </row>
    <row r="318" s="13" customFormat="1">
      <c r="A318" s="13"/>
      <c r="B318" s="255"/>
      <c r="C318" s="256"/>
      <c r="D318" s="250" t="s">
        <v>609</v>
      </c>
      <c r="E318" s="257" t="s">
        <v>35</v>
      </c>
      <c r="F318" s="258" t="s">
        <v>1015</v>
      </c>
      <c r="G318" s="256"/>
      <c r="H318" s="257" t="s">
        <v>35</v>
      </c>
      <c r="I318" s="259"/>
      <c r="J318" s="256"/>
      <c r="K318" s="256"/>
      <c r="L318" s="260"/>
      <c r="M318" s="261"/>
      <c r="N318" s="262"/>
      <c r="O318" s="262"/>
      <c r="P318" s="262"/>
      <c r="Q318" s="262"/>
      <c r="R318" s="262"/>
      <c r="S318" s="262"/>
      <c r="T318" s="263"/>
      <c r="U318" s="13"/>
      <c r="V318" s="13"/>
      <c r="W318" s="13"/>
      <c r="X318" s="13"/>
      <c r="Y318" s="13"/>
      <c r="Z318" s="13"/>
      <c r="AA318" s="13"/>
      <c r="AB318" s="13"/>
      <c r="AC318" s="13"/>
      <c r="AD318" s="13"/>
      <c r="AE318" s="13"/>
      <c r="AT318" s="264" t="s">
        <v>609</v>
      </c>
      <c r="AU318" s="264" t="s">
        <v>89</v>
      </c>
      <c r="AV318" s="13" t="s">
        <v>87</v>
      </c>
      <c r="AW318" s="13" t="s">
        <v>41</v>
      </c>
      <c r="AX318" s="13" t="s">
        <v>80</v>
      </c>
      <c r="AY318" s="264" t="s">
        <v>298</v>
      </c>
    </row>
    <row r="319" s="13" customFormat="1">
      <c r="A319" s="13"/>
      <c r="B319" s="255"/>
      <c r="C319" s="256"/>
      <c r="D319" s="250" t="s">
        <v>609</v>
      </c>
      <c r="E319" s="257" t="s">
        <v>35</v>
      </c>
      <c r="F319" s="258" t="s">
        <v>1545</v>
      </c>
      <c r="G319" s="256"/>
      <c r="H319" s="257" t="s">
        <v>35</v>
      </c>
      <c r="I319" s="259"/>
      <c r="J319" s="256"/>
      <c r="K319" s="256"/>
      <c r="L319" s="260"/>
      <c r="M319" s="261"/>
      <c r="N319" s="262"/>
      <c r="O319" s="262"/>
      <c r="P319" s="262"/>
      <c r="Q319" s="262"/>
      <c r="R319" s="262"/>
      <c r="S319" s="262"/>
      <c r="T319" s="263"/>
      <c r="U319" s="13"/>
      <c r="V319" s="13"/>
      <c r="W319" s="13"/>
      <c r="X319" s="13"/>
      <c r="Y319" s="13"/>
      <c r="Z319" s="13"/>
      <c r="AA319" s="13"/>
      <c r="AB319" s="13"/>
      <c r="AC319" s="13"/>
      <c r="AD319" s="13"/>
      <c r="AE319" s="13"/>
      <c r="AT319" s="264" t="s">
        <v>609</v>
      </c>
      <c r="AU319" s="264" t="s">
        <v>89</v>
      </c>
      <c r="AV319" s="13" t="s">
        <v>87</v>
      </c>
      <c r="AW319" s="13" t="s">
        <v>41</v>
      </c>
      <c r="AX319" s="13" t="s">
        <v>80</v>
      </c>
      <c r="AY319" s="264" t="s">
        <v>298</v>
      </c>
    </row>
    <row r="320" s="14" customFormat="1">
      <c r="A320" s="14"/>
      <c r="B320" s="265"/>
      <c r="C320" s="266"/>
      <c r="D320" s="250" t="s">
        <v>609</v>
      </c>
      <c r="E320" s="267" t="s">
        <v>35</v>
      </c>
      <c r="F320" s="268" t="s">
        <v>1546</v>
      </c>
      <c r="G320" s="266"/>
      <c r="H320" s="269">
        <v>6</v>
      </c>
      <c r="I320" s="270"/>
      <c r="J320" s="266"/>
      <c r="K320" s="266"/>
      <c r="L320" s="271"/>
      <c r="M320" s="272"/>
      <c r="N320" s="273"/>
      <c r="O320" s="273"/>
      <c r="P320" s="273"/>
      <c r="Q320" s="273"/>
      <c r="R320" s="273"/>
      <c r="S320" s="273"/>
      <c r="T320" s="274"/>
      <c r="U320" s="14"/>
      <c r="V320" s="14"/>
      <c r="W320" s="14"/>
      <c r="X320" s="14"/>
      <c r="Y320" s="14"/>
      <c r="Z320" s="14"/>
      <c r="AA320" s="14"/>
      <c r="AB320" s="14"/>
      <c r="AC320" s="14"/>
      <c r="AD320" s="14"/>
      <c r="AE320" s="14"/>
      <c r="AT320" s="275" t="s">
        <v>609</v>
      </c>
      <c r="AU320" s="275" t="s">
        <v>89</v>
      </c>
      <c r="AV320" s="14" t="s">
        <v>89</v>
      </c>
      <c r="AW320" s="14" t="s">
        <v>41</v>
      </c>
      <c r="AX320" s="14" t="s">
        <v>80</v>
      </c>
      <c r="AY320" s="275" t="s">
        <v>298</v>
      </c>
    </row>
    <row r="321" s="15" customFormat="1">
      <c r="A321" s="15"/>
      <c r="B321" s="276"/>
      <c r="C321" s="277"/>
      <c r="D321" s="250" t="s">
        <v>609</v>
      </c>
      <c r="E321" s="278" t="s">
        <v>35</v>
      </c>
      <c r="F321" s="279" t="s">
        <v>612</v>
      </c>
      <c r="G321" s="277"/>
      <c r="H321" s="280">
        <v>6</v>
      </c>
      <c r="I321" s="281"/>
      <c r="J321" s="277"/>
      <c r="K321" s="277"/>
      <c r="L321" s="282"/>
      <c r="M321" s="283"/>
      <c r="N321" s="284"/>
      <c r="O321" s="284"/>
      <c r="P321" s="284"/>
      <c r="Q321" s="284"/>
      <c r="R321" s="284"/>
      <c r="S321" s="284"/>
      <c r="T321" s="285"/>
      <c r="U321" s="15"/>
      <c r="V321" s="15"/>
      <c r="W321" s="15"/>
      <c r="X321" s="15"/>
      <c r="Y321" s="15"/>
      <c r="Z321" s="15"/>
      <c r="AA321" s="15"/>
      <c r="AB321" s="15"/>
      <c r="AC321" s="15"/>
      <c r="AD321" s="15"/>
      <c r="AE321" s="15"/>
      <c r="AT321" s="286" t="s">
        <v>609</v>
      </c>
      <c r="AU321" s="286" t="s">
        <v>89</v>
      </c>
      <c r="AV321" s="15" t="s">
        <v>100</v>
      </c>
      <c r="AW321" s="15" t="s">
        <v>41</v>
      </c>
      <c r="AX321" s="15" t="s">
        <v>87</v>
      </c>
      <c r="AY321" s="286" t="s">
        <v>298</v>
      </c>
    </row>
    <row r="322" s="2" customFormat="1" ht="16.5" customHeight="1">
      <c r="A322" s="41"/>
      <c r="B322" s="42"/>
      <c r="C322" s="230" t="s">
        <v>424</v>
      </c>
      <c r="D322" s="230" t="s">
        <v>474</v>
      </c>
      <c r="E322" s="231" t="s">
        <v>1727</v>
      </c>
      <c r="F322" s="232" t="s">
        <v>1728</v>
      </c>
      <c r="G322" s="233" t="s">
        <v>315</v>
      </c>
      <c r="H322" s="234">
        <v>1</v>
      </c>
      <c r="I322" s="235"/>
      <c r="J322" s="236">
        <f>ROUND(I322*H322,2)</f>
        <v>0</v>
      </c>
      <c r="K322" s="232" t="s">
        <v>551</v>
      </c>
      <c r="L322" s="237"/>
      <c r="M322" s="238" t="s">
        <v>35</v>
      </c>
      <c r="N322" s="239" t="s">
        <v>51</v>
      </c>
      <c r="O322" s="87"/>
      <c r="P322" s="226">
        <f>O322*H322</f>
        <v>0</v>
      </c>
      <c r="Q322" s="226">
        <v>3.0939999999999999</v>
      </c>
      <c r="R322" s="226">
        <f>Q322*H322</f>
        <v>3.0939999999999999</v>
      </c>
      <c r="S322" s="226">
        <v>0</v>
      </c>
      <c r="T322" s="227">
        <f>S322*H322</f>
        <v>0</v>
      </c>
      <c r="U322" s="41"/>
      <c r="V322" s="41"/>
      <c r="W322" s="41"/>
      <c r="X322" s="41"/>
      <c r="Y322" s="41"/>
      <c r="Z322" s="41"/>
      <c r="AA322" s="41"/>
      <c r="AB322" s="41"/>
      <c r="AC322" s="41"/>
      <c r="AD322" s="41"/>
      <c r="AE322" s="41"/>
      <c r="AR322" s="228" t="s">
        <v>328</v>
      </c>
      <c r="AT322" s="228" t="s">
        <v>474</v>
      </c>
      <c r="AU322" s="228" t="s">
        <v>89</v>
      </c>
      <c r="AY322" s="19" t="s">
        <v>298</v>
      </c>
      <c r="BE322" s="229">
        <f>IF(N322="základní",J322,0)</f>
        <v>0</v>
      </c>
      <c r="BF322" s="229">
        <f>IF(N322="snížená",J322,0)</f>
        <v>0</v>
      </c>
      <c r="BG322" s="229">
        <f>IF(N322="zákl. přenesená",J322,0)</f>
        <v>0</v>
      </c>
      <c r="BH322" s="229">
        <f>IF(N322="sníž. přenesená",J322,0)</f>
        <v>0</v>
      </c>
      <c r="BI322" s="229">
        <f>IF(N322="nulová",J322,0)</f>
        <v>0</v>
      </c>
      <c r="BJ322" s="19" t="s">
        <v>87</v>
      </c>
      <c r="BK322" s="229">
        <f>ROUND(I322*H322,2)</f>
        <v>0</v>
      </c>
      <c r="BL322" s="19" t="s">
        <v>100</v>
      </c>
      <c r="BM322" s="228" t="s">
        <v>1729</v>
      </c>
    </row>
    <row r="323" s="14" customFormat="1">
      <c r="A323" s="14"/>
      <c r="B323" s="265"/>
      <c r="C323" s="266"/>
      <c r="D323" s="250" t="s">
        <v>609</v>
      </c>
      <c r="E323" s="267" t="s">
        <v>35</v>
      </c>
      <c r="F323" s="268" t="s">
        <v>1730</v>
      </c>
      <c r="G323" s="266"/>
      <c r="H323" s="269">
        <v>1</v>
      </c>
      <c r="I323" s="270"/>
      <c r="J323" s="266"/>
      <c r="K323" s="266"/>
      <c r="L323" s="271"/>
      <c r="M323" s="272"/>
      <c r="N323" s="273"/>
      <c r="O323" s="273"/>
      <c r="P323" s="273"/>
      <c r="Q323" s="273"/>
      <c r="R323" s="273"/>
      <c r="S323" s="273"/>
      <c r="T323" s="274"/>
      <c r="U323" s="14"/>
      <c r="V323" s="14"/>
      <c r="W323" s="14"/>
      <c r="X323" s="14"/>
      <c r="Y323" s="14"/>
      <c r="Z323" s="14"/>
      <c r="AA323" s="14"/>
      <c r="AB323" s="14"/>
      <c r="AC323" s="14"/>
      <c r="AD323" s="14"/>
      <c r="AE323" s="14"/>
      <c r="AT323" s="275" t="s">
        <v>609</v>
      </c>
      <c r="AU323" s="275" t="s">
        <v>89</v>
      </c>
      <c r="AV323" s="14" t="s">
        <v>89</v>
      </c>
      <c r="AW323" s="14" t="s">
        <v>41</v>
      </c>
      <c r="AX323" s="14" t="s">
        <v>87</v>
      </c>
      <c r="AY323" s="275" t="s">
        <v>298</v>
      </c>
    </row>
    <row r="324" s="2" customFormat="1" ht="33" customHeight="1">
      <c r="A324" s="41"/>
      <c r="B324" s="42"/>
      <c r="C324" s="217" t="s">
        <v>428</v>
      </c>
      <c r="D324" s="217" t="s">
        <v>301</v>
      </c>
      <c r="E324" s="218" t="s">
        <v>1731</v>
      </c>
      <c r="F324" s="219" t="s">
        <v>1732</v>
      </c>
      <c r="G324" s="220" t="s">
        <v>658</v>
      </c>
      <c r="H324" s="221">
        <v>11</v>
      </c>
      <c r="I324" s="222"/>
      <c r="J324" s="223">
        <f>ROUND(I324*H324,2)</f>
        <v>0</v>
      </c>
      <c r="K324" s="219" t="s">
        <v>551</v>
      </c>
      <c r="L324" s="47"/>
      <c r="M324" s="224" t="s">
        <v>35</v>
      </c>
      <c r="N324" s="225" t="s">
        <v>51</v>
      </c>
      <c r="O324" s="87"/>
      <c r="P324" s="226">
        <f>O324*H324</f>
        <v>0</v>
      </c>
      <c r="Q324" s="226">
        <v>0.040000000000000001</v>
      </c>
      <c r="R324" s="226">
        <f>Q324*H324</f>
        <v>0.44</v>
      </c>
      <c r="S324" s="226">
        <v>0</v>
      </c>
      <c r="T324" s="227">
        <f>S324*H324</f>
        <v>0</v>
      </c>
      <c r="U324" s="41"/>
      <c r="V324" s="41"/>
      <c r="W324" s="41"/>
      <c r="X324" s="41"/>
      <c r="Y324" s="41"/>
      <c r="Z324" s="41"/>
      <c r="AA324" s="41"/>
      <c r="AB324" s="41"/>
      <c r="AC324" s="41"/>
      <c r="AD324" s="41"/>
      <c r="AE324" s="41"/>
      <c r="AR324" s="228" t="s">
        <v>100</v>
      </c>
      <c r="AT324" s="228" t="s">
        <v>301</v>
      </c>
      <c r="AU324" s="228" t="s">
        <v>89</v>
      </c>
      <c r="AY324" s="19" t="s">
        <v>298</v>
      </c>
      <c r="BE324" s="229">
        <f>IF(N324="základní",J324,0)</f>
        <v>0</v>
      </c>
      <c r="BF324" s="229">
        <f>IF(N324="snížená",J324,0)</f>
        <v>0</v>
      </c>
      <c r="BG324" s="229">
        <f>IF(N324="zákl. přenesená",J324,0)</f>
        <v>0</v>
      </c>
      <c r="BH324" s="229">
        <f>IF(N324="sníž. přenesená",J324,0)</f>
        <v>0</v>
      </c>
      <c r="BI324" s="229">
        <f>IF(N324="nulová",J324,0)</f>
        <v>0</v>
      </c>
      <c r="BJ324" s="19" t="s">
        <v>87</v>
      </c>
      <c r="BK324" s="229">
        <f>ROUND(I324*H324,2)</f>
        <v>0</v>
      </c>
      <c r="BL324" s="19" t="s">
        <v>100</v>
      </c>
      <c r="BM324" s="228" t="s">
        <v>1733</v>
      </c>
    </row>
    <row r="325" s="2" customFormat="1">
      <c r="A325" s="41"/>
      <c r="B325" s="42"/>
      <c r="C325" s="43"/>
      <c r="D325" s="245" t="s">
        <v>553</v>
      </c>
      <c r="E325" s="43"/>
      <c r="F325" s="246" t="s">
        <v>1734</v>
      </c>
      <c r="G325" s="43"/>
      <c r="H325" s="43"/>
      <c r="I325" s="247"/>
      <c r="J325" s="43"/>
      <c r="K325" s="43"/>
      <c r="L325" s="47"/>
      <c r="M325" s="248"/>
      <c r="N325" s="249"/>
      <c r="O325" s="87"/>
      <c r="P325" s="87"/>
      <c r="Q325" s="87"/>
      <c r="R325" s="87"/>
      <c r="S325" s="87"/>
      <c r="T325" s="88"/>
      <c r="U325" s="41"/>
      <c r="V325" s="41"/>
      <c r="W325" s="41"/>
      <c r="X325" s="41"/>
      <c r="Y325" s="41"/>
      <c r="Z325" s="41"/>
      <c r="AA325" s="41"/>
      <c r="AB325" s="41"/>
      <c r="AC325" s="41"/>
      <c r="AD325" s="41"/>
      <c r="AE325" s="41"/>
      <c r="AT325" s="19" t="s">
        <v>553</v>
      </c>
      <c r="AU325" s="19" t="s">
        <v>89</v>
      </c>
    </row>
    <row r="326" s="13" customFormat="1">
      <c r="A326" s="13"/>
      <c r="B326" s="255"/>
      <c r="C326" s="256"/>
      <c r="D326" s="250" t="s">
        <v>609</v>
      </c>
      <c r="E326" s="257" t="s">
        <v>35</v>
      </c>
      <c r="F326" s="258" t="s">
        <v>1015</v>
      </c>
      <c r="G326" s="256"/>
      <c r="H326" s="257" t="s">
        <v>35</v>
      </c>
      <c r="I326" s="259"/>
      <c r="J326" s="256"/>
      <c r="K326" s="256"/>
      <c r="L326" s="260"/>
      <c r="M326" s="261"/>
      <c r="N326" s="262"/>
      <c r="O326" s="262"/>
      <c r="P326" s="262"/>
      <c r="Q326" s="262"/>
      <c r="R326" s="262"/>
      <c r="S326" s="262"/>
      <c r="T326" s="263"/>
      <c r="U326" s="13"/>
      <c r="V326" s="13"/>
      <c r="W326" s="13"/>
      <c r="X326" s="13"/>
      <c r="Y326" s="13"/>
      <c r="Z326" s="13"/>
      <c r="AA326" s="13"/>
      <c r="AB326" s="13"/>
      <c r="AC326" s="13"/>
      <c r="AD326" s="13"/>
      <c r="AE326" s="13"/>
      <c r="AT326" s="264" t="s">
        <v>609</v>
      </c>
      <c r="AU326" s="264" t="s">
        <v>89</v>
      </c>
      <c r="AV326" s="13" t="s">
        <v>87</v>
      </c>
      <c r="AW326" s="13" t="s">
        <v>41</v>
      </c>
      <c r="AX326" s="13" t="s">
        <v>80</v>
      </c>
      <c r="AY326" s="264" t="s">
        <v>298</v>
      </c>
    </row>
    <row r="327" s="13" customFormat="1">
      <c r="A327" s="13"/>
      <c r="B327" s="255"/>
      <c r="C327" s="256"/>
      <c r="D327" s="250" t="s">
        <v>609</v>
      </c>
      <c r="E327" s="257" t="s">
        <v>35</v>
      </c>
      <c r="F327" s="258" t="s">
        <v>1704</v>
      </c>
      <c r="G327" s="256"/>
      <c r="H327" s="257" t="s">
        <v>35</v>
      </c>
      <c r="I327" s="259"/>
      <c r="J327" s="256"/>
      <c r="K327" s="256"/>
      <c r="L327" s="260"/>
      <c r="M327" s="261"/>
      <c r="N327" s="262"/>
      <c r="O327" s="262"/>
      <c r="P327" s="262"/>
      <c r="Q327" s="262"/>
      <c r="R327" s="262"/>
      <c r="S327" s="262"/>
      <c r="T327" s="263"/>
      <c r="U327" s="13"/>
      <c r="V327" s="13"/>
      <c r="W327" s="13"/>
      <c r="X327" s="13"/>
      <c r="Y327" s="13"/>
      <c r="Z327" s="13"/>
      <c r="AA327" s="13"/>
      <c r="AB327" s="13"/>
      <c r="AC327" s="13"/>
      <c r="AD327" s="13"/>
      <c r="AE327" s="13"/>
      <c r="AT327" s="264" t="s">
        <v>609</v>
      </c>
      <c r="AU327" s="264" t="s">
        <v>89</v>
      </c>
      <c r="AV327" s="13" t="s">
        <v>87</v>
      </c>
      <c r="AW327" s="13" t="s">
        <v>41</v>
      </c>
      <c r="AX327" s="13" t="s">
        <v>80</v>
      </c>
      <c r="AY327" s="264" t="s">
        <v>298</v>
      </c>
    </row>
    <row r="328" s="14" customFormat="1">
      <c r="A328" s="14"/>
      <c r="B328" s="265"/>
      <c r="C328" s="266"/>
      <c r="D328" s="250" t="s">
        <v>609</v>
      </c>
      <c r="E328" s="267" t="s">
        <v>35</v>
      </c>
      <c r="F328" s="268" t="s">
        <v>340</v>
      </c>
      <c r="G328" s="266"/>
      <c r="H328" s="269">
        <v>11</v>
      </c>
      <c r="I328" s="270"/>
      <c r="J328" s="266"/>
      <c r="K328" s="266"/>
      <c r="L328" s="271"/>
      <c r="M328" s="272"/>
      <c r="N328" s="273"/>
      <c r="O328" s="273"/>
      <c r="P328" s="273"/>
      <c r="Q328" s="273"/>
      <c r="R328" s="273"/>
      <c r="S328" s="273"/>
      <c r="T328" s="274"/>
      <c r="U328" s="14"/>
      <c r="V328" s="14"/>
      <c r="W328" s="14"/>
      <c r="X328" s="14"/>
      <c r="Y328" s="14"/>
      <c r="Z328" s="14"/>
      <c r="AA328" s="14"/>
      <c r="AB328" s="14"/>
      <c r="AC328" s="14"/>
      <c r="AD328" s="14"/>
      <c r="AE328" s="14"/>
      <c r="AT328" s="275" t="s">
        <v>609</v>
      </c>
      <c r="AU328" s="275" t="s">
        <v>89</v>
      </c>
      <c r="AV328" s="14" t="s">
        <v>89</v>
      </c>
      <c r="AW328" s="14" t="s">
        <v>41</v>
      </c>
      <c r="AX328" s="14" t="s">
        <v>80</v>
      </c>
      <c r="AY328" s="275" t="s">
        <v>298</v>
      </c>
    </row>
    <row r="329" s="15" customFormat="1">
      <c r="A329" s="15"/>
      <c r="B329" s="276"/>
      <c r="C329" s="277"/>
      <c r="D329" s="250" t="s">
        <v>609</v>
      </c>
      <c r="E329" s="278" t="s">
        <v>35</v>
      </c>
      <c r="F329" s="279" t="s">
        <v>612</v>
      </c>
      <c r="G329" s="277"/>
      <c r="H329" s="280">
        <v>11</v>
      </c>
      <c r="I329" s="281"/>
      <c r="J329" s="277"/>
      <c r="K329" s="277"/>
      <c r="L329" s="282"/>
      <c r="M329" s="283"/>
      <c r="N329" s="284"/>
      <c r="O329" s="284"/>
      <c r="P329" s="284"/>
      <c r="Q329" s="284"/>
      <c r="R329" s="284"/>
      <c r="S329" s="284"/>
      <c r="T329" s="285"/>
      <c r="U329" s="15"/>
      <c r="V329" s="15"/>
      <c r="W329" s="15"/>
      <c r="X329" s="15"/>
      <c r="Y329" s="15"/>
      <c r="Z329" s="15"/>
      <c r="AA329" s="15"/>
      <c r="AB329" s="15"/>
      <c r="AC329" s="15"/>
      <c r="AD329" s="15"/>
      <c r="AE329" s="15"/>
      <c r="AT329" s="286" t="s">
        <v>609</v>
      </c>
      <c r="AU329" s="286" t="s">
        <v>89</v>
      </c>
      <c r="AV329" s="15" t="s">
        <v>100</v>
      </c>
      <c r="AW329" s="15" t="s">
        <v>41</v>
      </c>
      <c r="AX329" s="15" t="s">
        <v>87</v>
      </c>
      <c r="AY329" s="286" t="s">
        <v>298</v>
      </c>
    </row>
    <row r="330" s="2" customFormat="1" ht="16.5" customHeight="1">
      <c r="A330" s="41"/>
      <c r="B330" s="42"/>
      <c r="C330" s="230" t="s">
        <v>432</v>
      </c>
      <c r="D330" s="230" t="s">
        <v>474</v>
      </c>
      <c r="E330" s="231" t="s">
        <v>1735</v>
      </c>
      <c r="F330" s="232" t="s">
        <v>1736</v>
      </c>
      <c r="G330" s="233" t="s">
        <v>658</v>
      </c>
      <c r="H330" s="234">
        <v>11.109999999999999</v>
      </c>
      <c r="I330" s="235"/>
      <c r="J330" s="236">
        <f>ROUND(I330*H330,2)</f>
        <v>0</v>
      </c>
      <c r="K330" s="232" t="s">
        <v>551</v>
      </c>
      <c r="L330" s="237"/>
      <c r="M330" s="238" t="s">
        <v>35</v>
      </c>
      <c r="N330" s="239" t="s">
        <v>51</v>
      </c>
      <c r="O330" s="87"/>
      <c r="P330" s="226">
        <f>O330*H330</f>
        <v>0</v>
      </c>
      <c r="Q330" s="226">
        <v>0.13500000000000001</v>
      </c>
      <c r="R330" s="226">
        <f>Q330*H330</f>
        <v>1.4998500000000001</v>
      </c>
      <c r="S330" s="226">
        <v>0</v>
      </c>
      <c r="T330" s="227">
        <f>S330*H330</f>
        <v>0</v>
      </c>
      <c r="U330" s="41"/>
      <c r="V330" s="41"/>
      <c r="W330" s="41"/>
      <c r="X330" s="41"/>
      <c r="Y330" s="41"/>
      <c r="Z330" s="41"/>
      <c r="AA330" s="41"/>
      <c r="AB330" s="41"/>
      <c r="AC330" s="41"/>
      <c r="AD330" s="41"/>
      <c r="AE330" s="41"/>
      <c r="AR330" s="228" t="s">
        <v>328</v>
      </c>
      <c r="AT330" s="228" t="s">
        <v>474</v>
      </c>
      <c r="AU330" s="228" t="s">
        <v>89</v>
      </c>
      <c r="AY330" s="19" t="s">
        <v>298</v>
      </c>
      <c r="BE330" s="229">
        <f>IF(N330="základní",J330,0)</f>
        <v>0</v>
      </c>
      <c r="BF330" s="229">
        <f>IF(N330="snížená",J330,0)</f>
        <v>0</v>
      </c>
      <c r="BG330" s="229">
        <f>IF(N330="zákl. přenesená",J330,0)</f>
        <v>0</v>
      </c>
      <c r="BH330" s="229">
        <f>IF(N330="sníž. přenesená",J330,0)</f>
        <v>0</v>
      </c>
      <c r="BI330" s="229">
        <f>IF(N330="nulová",J330,0)</f>
        <v>0</v>
      </c>
      <c r="BJ330" s="19" t="s">
        <v>87</v>
      </c>
      <c r="BK330" s="229">
        <f>ROUND(I330*H330,2)</f>
        <v>0</v>
      </c>
      <c r="BL330" s="19" t="s">
        <v>100</v>
      </c>
      <c r="BM330" s="228" t="s">
        <v>1737</v>
      </c>
    </row>
    <row r="331" s="14" customFormat="1">
      <c r="A331" s="14"/>
      <c r="B331" s="265"/>
      <c r="C331" s="266"/>
      <c r="D331" s="250" t="s">
        <v>609</v>
      </c>
      <c r="E331" s="267" t="s">
        <v>35</v>
      </c>
      <c r="F331" s="268" t="s">
        <v>1738</v>
      </c>
      <c r="G331" s="266"/>
      <c r="H331" s="269">
        <v>11.109999999999999</v>
      </c>
      <c r="I331" s="270"/>
      <c r="J331" s="266"/>
      <c r="K331" s="266"/>
      <c r="L331" s="271"/>
      <c r="M331" s="272"/>
      <c r="N331" s="273"/>
      <c r="O331" s="273"/>
      <c r="P331" s="273"/>
      <c r="Q331" s="273"/>
      <c r="R331" s="273"/>
      <c r="S331" s="273"/>
      <c r="T331" s="274"/>
      <c r="U331" s="14"/>
      <c r="V331" s="14"/>
      <c r="W331" s="14"/>
      <c r="X331" s="14"/>
      <c r="Y331" s="14"/>
      <c r="Z331" s="14"/>
      <c r="AA331" s="14"/>
      <c r="AB331" s="14"/>
      <c r="AC331" s="14"/>
      <c r="AD331" s="14"/>
      <c r="AE331" s="14"/>
      <c r="AT331" s="275" t="s">
        <v>609</v>
      </c>
      <c r="AU331" s="275" t="s">
        <v>89</v>
      </c>
      <c r="AV331" s="14" t="s">
        <v>89</v>
      </c>
      <c r="AW331" s="14" t="s">
        <v>41</v>
      </c>
      <c r="AX331" s="14" t="s">
        <v>87</v>
      </c>
      <c r="AY331" s="275" t="s">
        <v>298</v>
      </c>
    </row>
    <row r="332" s="12" customFormat="1" ht="22.8" customHeight="1">
      <c r="A332" s="12"/>
      <c r="B332" s="201"/>
      <c r="C332" s="202"/>
      <c r="D332" s="203" t="s">
        <v>79</v>
      </c>
      <c r="E332" s="215" t="s">
        <v>328</v>
      </c>
      <c r="F332" s="215" t="s">
        <v>1739</v>
      </c>
      <c r="G332" s="202"/>
      <c r="H332" s="202"/>
      <c r="I332" s="205"/>
      <c r="J332" s="216">
        <f>BK332</f>
        <v>0</v>
      </c>
      <c r="K332" s="202"/>
      <c r="L332" s="207"/>
      <c r="M332" s="208"/>
      <c r="N332" s="209"/>
      <c r="O332" s="209"/>
      <c r="P332" s="210">
        <f>P333+SUM(P334:P425)</f>
        <v>0</v>
      </c>
      <c r="Q332" s="209"/>
      <c r="R332" s="210">
        <f>R333+SUM(R334:R425)</f>
        <v>72.256097409999995</v>
      </c>
      <c r="S332" s="209"/>
      <c r="T332" s="211">
        <f>T333+SUM(T334:T425)</f>
        <v>36.666080000000001</v>
      </c>
      <c r="U332" s="12"/>
      <c r="V332" s="12"/>
      <c r="W332" s="12"/>
      <c r="X332" s="12"/>
      <c r="Y332" s="12"/>
      <c r="Z332" s="12"/>
      <c r="AA332" s="12"/>
      <c r="AB332" s="12"/>
      <c r="AC332" s="12"/>
      <c r="AD332" s="12"/>
      <c r="AE332" s="12"/>
      <c r="AR332" s="212" t="s">
        <v>87</v>
      </c>
      <c r="AT332" s="213" t="s">
        <v>79</v>
      </c>
      <c r="AU332" s="213" t="s">
        <v>87</v>
      </c>
      <c r="AY332" s="212" t="s">
        <v>298</v>
      </c>
      <c r="BK332" s="214">
        <f>BK333+SUM(BK334:BK425)</f>
        <v>0</v>
      </c>
    </row>
    <row r="333" s="2" customFormat="1" ht="24.15" customHeight="1">
      <c r="A333" s="41"/>
      <c r="B333" s="42"/>
      <c r="C333" s="217" t="s">
        <v>436</v>
      </c>
      <c r="D333" s="217" t="s">
        <v>301</v>
      </c>
      <c r="E333" s="218" t="s">
        <v>1740</v>
      </c>
      <c r="F333" s="219" t="s">
        <v>1741</v>
      </c>
      <c r="G333" s="220" t="s">
        <v>304</v>
      </c>
      <c r="H333" s="221">
        <v>17</v>
      </c>
      <c r="I333" s="222"/>
      <c r="J333" s="223">
        <f>ROUND(I333*H333,2)</f>
        <v>0</v>
      </c>
      <c r="K333" s="219" t="s">
        <v>551</v>
      </c>
      <c r="L333" s="47"/>
      <c r="M333" s="224" t="s">
        <v>35</v>
      </c>
      <c r="N333" s="225" t="s">
        <v>51</v>
      </c>
      <c r="O333" s="87"/>
      <c r="P333" s="226">
        <f>O333*H333</f>
        <v>0</v>
      </c>
      <c r="Q333" s="226">
        <v>0</v>
      </c>
      <c r="R333" s="226">
        <f>Q333*H333</f>
        <v>0</v>
      </c>
      <c r="S333" s="226">
        <v>0</v>
      </c>
      <c r="T333" s="227">
        <f>S333*H333</f>
        <v>0</v>
      </c>
      <c r="U333" s="41"/>
      <c r="V333" s="41"/>
      <c r="W333" s="41"/>
      <c r="X333" s="41"/>
      <c r="Y333" s="41"/>
      <c r="Z333" s="41"/>
      <c r="AA333" s="41"/>
      <c r="AB333" s="41"/>
      <c r="AC333" s="41"/>
      <c r="AD333" s="41"/>
      <c r="AE333" s="41"/>
      <c r="AR333" s="228" t="s">
        <v>100</v>
      </c>
      <c r="AT333" s="228" t="s">
        <v>301</v>
      </c>
      <c r="AU333" s="228" t="s">
        <v>89</v>
      </c>
      <c r="AY333" s="19" t="s">
        <v>298</v>
      </c>
      <c r="BE333" s="229">
        <f>IF(N333="základní",J333,0)</f>
        <v>0</v>
      </c>
      <c r="BF333" s="229">
        <f>IF(N333="snížená",J333,0)</f>
        <v>0</v>
      </c>
      <c r="BG333" s="229">
        <f>IF(N333="zákl. přenesená",J333,0)</f>
        <v>0</v>
      </c>
      <c r="BH333" s="229">
        <f>IF(N333="sníž. přenesená",J333,0)</f>
        <v>0</v>
      </c>
      <c r="BI333" s="229">
        <f>IF(N333="nulová",J333,0)</f>
        <v>0</v>
      </c>
      <c r="BJ333" s="19" t="s">
        <v>87</v>
      </c>
      <c r="BK333" s="229">
        <f>ROUND(I333*H333,2)</f>
        <v>0</v>
      </c>
      <c r="BL333" s="19" t="s">
        <v>100</v>
      </c>
      <c r="BM333" s="228" t="s">
        <v>1742</v>
      </c>
    </row>
    <row r="334" s="2" customFormat="1">
      <c r="A334" s="41"/>
      <c r="B334" s="42"/>
      <c r="C334" s="43"/>
      <c r="D334" s="245" t="s">
        <v>553</v>
      </c>
      <c r="E334" s="43"/>
      <c r="F334" s="246" t="s">
        <v>1743</v>
      </c>
      <c r="G334" s="43"/>
      <c r="H334" s="43"/>
      <c r="I334" s="247"/>
      <c r="J334" s="43"/>
      <c r="K334" s="43"/>
      <c r="L334" s="47"/>
      <c r="M334" s="248"/>
      <c r="N334" s="249"/>
      <c r="O334" s="87"/>
      <c r="P334" s="87"/>
      <c r="Q334" s="87"/>
      <c r="R334" s="87"/>
      <c r="S334" s="87"/>
      <c r="T334" s="88"/>
      <c r="U334" s="41"/>
      <c r="V334" s="41"/>
      <c r="W334" s="41"/>
      <c r="X334" s="41"/>
      <c r="Y334" s="41"/>
      <c r="Z334" s="41"/>
      <c r="AA334" s="41"/>
      <c r="AB334" s="41"/>
      <c r="AC334" s="41"/>
      <c r="AD334" s="41"/>
      <c r="AE334" s="41"/>
      <c r="AT334" s="19" t="s">
        <v>553</v>
      </c>
      <c r="AU334" s="19" t="s">
        <v>89</v>
      </c>
    </row>
    <row r="335" s="13" customFormat="1">
      <c r="A335" s="13"/>
      <c r="B335" s="255"/>
      <c r="C335" s="256"/>
      <c r="D335" s="250" t="s">
        <v>609</v>
      </c>
      <c r="E335" s="257" t="s">
        <v>35</v>
      </c>
      <c r="F335" s="258" t="s">
        <v>1015</v>
      </c>
      <c r="G335" s="256"/>
      <c r="H335" s="257" t="s">
        <v>35</v>
      </c>
      <c r="I335" s="259"/>
      <c r="J335" s="256"/>
      <c r="K335" s="256"/>
      <c r="L335" s="260"/>
      <c r="M335" s="261"/>
      <c r="N335" s="262"/>
      <c r="O335" s="262"/>
      <c r="P335" s="262"/>
      <c r="Q335" s="262"/>
      <c r="R335" s="262"/>
      <c r="S335" s="262"/>
      <c r="T335" s="263"/>
      <c r="U335" s="13"/>
      <c r="V335" s="13"/>
      <c r="W335" s="13"/>
      <c r="X335" s="13"/>
      <c r="Y335" s="13"/>
      <c r="Z335" s="13"/>
      <c r="AA335" s="13"/>
      <c r="AB335" s="13"/>
      <c r="AC335" s="13"/>
      <c r="AD335" s="13"/>
      <c r="AE335" s="13"/>
      <c r="AT335" s="264" t="s">
        <v>609</v>
      </c>
      <c r="AU335" s="264" t="s">
        <v>89</v>
      </c>
      <c r="AV335" s="13" t="s">
        <v>87</v>
      </c>
      <c r="AW335" s="13" t="s">
        <v>41</v>
      </c>
      <c r="AX335" s="13" t="s">
        <v>80</v>
      </c>
      <c r="AY335" s="264" t="s">
        <v>298</v>
      </c>
    </row>
    <row r="336" s="13" customFormat="1">
      <c r="A336" s="13"/>
      <c r="B336" s="255"/>
      <c r="C336" s="256"/>
      <c r="D336" s="250" t="s">
        <v>609</v>
      </c>
      <c r="E336" s="257" t="s">
        <v>35</v>
      </c>
      <c r="F336" s="258" t="s">
        <v>1744</v>
      </c>
      <c r="G336" s="256"/>
      <c r="H336" s="257" t="s">
        <v>35</v>
      </c>
      <c r="I336" s="259"/>
      <c r="J336" s="256"/>
      <c r="K336" s="256"/>
      <c r="L336" s="260"/>
      <c r="M336" s="261"/>
      <c r="N336" s="262"/>
      <c r="O336" s="262"/>
      <c r="P336" s="262"/>
      <c r="Q336" s="262"/>
      <c r="R336" s="262"/>
      <c r="S336" s="262"/>
      <c r="T336" s="263"/>
      <c r="U336" s="13"/>
      <c r="V336" s="13"/>
      <c r="W336" s="13"/>
      <c r="X336" s="13"/>
      <c r="Y336" s="13"/>
      <c r="Z336" s="13"/>
      <c r="AA336" s="13"/>
      <c r="AB336" s="13"/>
      <c r="AC336" s="13"/>
      <c r="AD336" s="13"/>
      <c r="AE336" s="13"/>
      <c r="AT336" s="264" t="s">
        <v>609</v>
      </c>
      <c r="AU336" s="264" t="s">
        <v>89</v>
      </c>
      <c r="AV336" s="13" t="s">
        <v>87</v>
      </c>
      <c r="AW336" s="13" t="s">
        <v>41</v>
      </c>
      <c r="AX336" s="13" t="s">
        <v>80</v>
      </c>
      <c r="AY336" s="264" t="s">
        <v>298</v>
      </c>
    </row>
    <row r="337" s="14" customFormat="1">
      <c r="A337" s="14"/>
      <c r="B337" s="265"/>
      <c r="C337" s="266"/>
      <c r="D337" s="250" t="s">
        <v>609</v>
      </c>
      <c r="E337" s="267" t="s">
        <v>35</v>
      </c>
      <c r="F337" s="268" t="s">
        <v>363</v>
      </c>
      <c r="G337" s="266"/>
      <c r="H337" s="269">
        <v>17</v>
      </c>
      <c r="I337" s="270"/>
      <c r="J337" s="266"/>
      <c r="K337" s="266"/>
      <c r="L337" s="271"/>
      <c r="M337" s="272"/>
      <c r="N337" s="273"/>
      <c r="O337" s="273"/>
      <c r="P337" s="273"/>
      <c r="Q337" s="273"/>
      <c r="R337" s="273"/>
      <c r="S337" s="273"/>
      <c r="T337" s="274"/>
      <c r="U337" s="14"/>
      <c r="V337" s="14"/>
      <c r="W337" s="14"/>
      <c r="X337" s="14"/>
      <c r="Y337" s="14"/>
      <c r="Z337" s="14"/>
      <c r="AA337" s="14"/>
      <c r="AB337" s="14"/>
      <c r="AC337" s="14"/>
      <c r="AD337" s="14"/>
      <c r="AE337" s="14"/>
      <c r="AT337" s="275" t="s">
        <v>609</v>
      </c>
      <c r="AU337" s="275" t="s">
        <v>89</v>
      </c>
      <c r="AV337" s="14" t="s">
        <v>89</v>
      </c>
      <c r="AW337" s="14" t="s">
        <v>41</v>
      </c>
      <c r="AX337" s="14" t="s">
        <v>80</v>
      </c>
      <c r="AY337" s="275" t="s">
        <v>298</v>
      </c>
    </row>
    <row r="338" s="15" customFormat="1">
      <c r="A338" s="15"/>
      <c r="B338" s="276"/>
      <c r="C338" s="277"/>
      <c r="D338" s="250" t="s">
        <v>609</v>
      </c>
      <c r="E338" s="278" t="s">
        <v>35</v>
      </c>
      <c r="F338" s="279" t="s">
        <v>612</v>
      </c>
      <c r="G338" s="277"/>
      <c r="H338" s="280">
        <v>17</v>
      </c>
      <c r="I338" s="281"/>
      <c r="J338" s="277"/>
      <c r="K338" s="277"/>
      <c r="L338" s="282"/>
      <c r="M338" s="283"/>
      <c r="N338" s="284"/>
      <c r="O338" s="284"/>
      <c r="P338" s="284"/>
      <c r="Q338" s="284"/>
      <c r="R338" s="284"/>
      <c r="S338" s="284"/>
      <c r="T338" s="285"/>
      <c r="U338" s="15"/>
      <c r="V338" s="15"/>
      <c r="W338" s="15"/>
      <c r="X338" s="15"/>
      <c r="Y338" s="15"/>
      <c r="Z338" s="15"/>
      <c r="AA338" s="15"/>
      <c r="AB338" s="15"/>
      <c r="AC338" s="15"/>
      <c r="AD338" s="15"/>
      <c r="AE338" s="15"/>
      <c r="AT338" s="286" t="s">
        <v>609</v>
      </c>
      <c r="AU338" s="286" t="s">
        <v>89</v>
      </c>
      <c r="AV338" s="15" t="s">
        <v>100</v>
      </c>
      <c r="AW338" s="15" t="s">
        <v>41</v>
      </c>
      <c r="AX338" s="15" t="s">
        <v>87</v>
      </c>
      <c r="AY338" s="286" t="s">
        <v>298</v>
      </c>
    </row>
    <row r="339" s="2" customFormat="1" ht="16.5" customHeight="1">
      <c r="A339" s="41"/>
      <c r="B339" s="42"/>
      <c r="C339" s="230" t="s">
        <v>440</v>
      </c>
      <c r="D339" s="230" t="s">
        <v>474</v>
      </c>
      <c r="E339" s="231" t="s">
        <v>1745</v>
      </c>
      <c r="F339" s="232" t="s">
        <v>1746</v>
      </c>
      <c r="G339" s="233" t="s">
        <v>304</v>
      </c>
      <c r="H339" s="234">
        <v>17.254999999999999</v>
      </c>
      <c r="I339" s="235"/>
      <c r="J339" s="236">
        <f>ROUND(I339*H339,2)</f>
        <v>0</v>
      </c>
      <c r="K339" s="232" t="s">
        <v>551</v>
      </c>
      <c r="L339" s="237"/>
      <c r="M339" s="238" t="s">
        <v>35</v>
      </c>
      <c r="N339" s="239" t="s">
        <v>51</v>
      </c>
      <c r="O339" s="87"/>
      <c r="P339" s="226">
        <f>O339*H339</f>
        <v>0</v>
      </c>
      <c r="Q339" s="226">
        <v>0.010489999999999999</v>
      </c>
      <c r="R339" s="226">
        <f>Q339*H339</f>
        <v>0.18100494999999997</v>
      </c>
      <c r="S339" s="226">
        <v>0</v>
      </c>
      <c r="T339" s="227">
        <f>S339*H339</f>
        <v>0</v>
      </c>
      <c r="U339" s="41"/>
      <c r="V339" s="41"/>
      <c r="W339" s="41"/>
      <c r="X339" s="41"/>
      <c r="Y339" s="41"/>
      <c r="Z339" s="41"/>
      <c r="AA339" s="41"/>
      <c r="AB339" s="41"/>
      <c r="AC339" s="41"/>
      <c r="AD339" s="41"/>
      <c r="AE339" s="41"/>
      <c r="AR339" s="228" t="s">
        <v>328</v>
      </c>
      <c r="AT339" s="228" t="s">
        <v>474</v>
      </c>
      <c r="AU339" s="228" t="s">
        <v>89</v>
      </c>
      <c r="AY339" s="19" t="s">
        <v>298</v>
      </c>
      <c r="BE339" s="229">
        <f>IF(N339="základní",J339,0)</f>
        <v>0</v>
      </c>
      <c r="BF339" s="229">
        <f>IF(N339="snížená",J339,0)</f>
        <v>0</v>
      </c>
      <c r="BG339" s="229">
        <f>IF(N339="zákl. přenesená",J339,0)</f>
        <v>0</v>
      </c>
      <c r="BH339" s="229">
        <f>IF(N339="sníž. přenesená",J339,0)</f>
        <v>0</v>
      </c>
      <c r="BI339" s="229">
        <f>IF(N339="nulová",J339,0)</f>
        <v>0</v>
      </c>
      <c r="BJ339" s="19" t="s">
        <v>87</v>
      </c>
      <c r="BK339" s="229">
        <f>ROUND(I339*H339,2)</f>
        <v>0</v>
      </c>
      <c r="BL339" s="19" t="s">
        <v>100</v>
      </c>
      <c r="BM339" s="228" t="s">
        <v>1747</v>
      </c>
    </row>
    <row r="340" s="14" customFormat="1">
      <c r="A340" s="14"/>
      <c r="B340" s="265"/>
      <c r="C340" s="266"/>
      <c r="D340" s="250" t="s">
        <v>609</v>
      </c>
      <c r="E340" s="267" t="s">
        <v>35</v>
      </c>
      <c r="F340" s="268" t="s">
        <v>1748</v>
      </c>
      <c r="G340" s="266"/>
      <c r="H340" s="269">
        <v>17.254999999999999</v>
      </c>
      <c r="I340" s="270"/>
      <c r="J340" s="266"/>
      <c r="K340" s="266"/>
      <c r="L340" s="271"/>
      <c r="M340" s="272"/>
      <c r="N340" s="273"/>
      <c r="O340" s="273"/>
      <c r="P340" s="273"/>
      <c r="Q340" s="273"/>
      <c r="R340" s="273"/>
      <c r="S340" s="273"/>
      <c r="T340" s="274"/>
      <c r="U340" s="14"/>
      <c r="V340" s="14"/>
      <c r="W340" s="14"/>
      <c r="X340" s="14"/>
      <c r="Y340" s="14"/>
      <c r="Z340" s="14"/>
      <c r="AA340" s="14"/>
      <c r="AB340" s="14"/>
      <c r="AC340" s="14"/>
      <c r="AD340" s="14"/>
      <c r="AE340" s="14"/>
      <c r="AT340" s="275" t="s">
        <v>609</v>
      </c>
      <c r="AU340" s="275" t="s">
        <v>89</v>
      </c>
      <c r="AV340" s="14" t="s">
        <v>89</v>
      </c>
      <c r="AW340" s="14" t="s">
        <v>41</v>
      </c>
      <c r="AX340" s="14" t="s">
        <v>87</v>
      </c>
      <c r="AY340" s="275" t="s">
        <v>298</v>
      </c>
    </row>
    <row r="341" s="2" customFormat="1" ht="24.15" customHeight="1">
      <c r="A341" s="41"/>
      <c r="B341" s="42"/>
      <c r="C341" s="217" t="s">
        <v>444</v>
      </c>
      <c r="D341" s="217" t="s">
        <v>301</v>
      </c>
      <c r="E341" s="218" t="s">
        <v>1749</v>
      </c>
      <c r="F341" s="219" t="s">
        <v>1750</v>
      </c>
      <c r="G341" s="220" t="s">
        <v>304</v>
      </c>
      <c r="H341" s="221">
        <v>4</v>
      </c>
      <c r="I341" s="222"/>
      <c r="J341" s="223">
        <f>ROUND(I341*H341,2)</f>
        <v>0</v>
      </c>
      <c r="K341" s="219" t="s">
        <v>551</v>
      </c>
      <c r="L341" s="47"/>
      <c r="M341" s="224" t="s">
        <v>35</v>
      </c>
      <c r="N341" s="225" t="s">
        <v>51</v>
      </c>
      <c r="O341" s="87"/>
      <c r="P341" s="226">
        <f>O341*H341</f>
        <v>0</v>
      </c>
      <c r="Q341" s="226">
        <v>0</v>
      </c>
      <c r="R341" s="226">
        <f>Q341*H341</f>
        <v>0</v>
      </c>
      <c r="S341" s="226">
        <v>0</v>
      </c>
      <c r="T341" s="227">
        <f>S341*H341</f>
        <v>0</v>
      </c>
      <c r="U341" s="41"/>
      <c r="V341" s="41"/>
      <c r="W341" s="41"/>
      <c r="X341" s="41"/>
      <c r="Y341" s="41"/>
      <c r="Z341" s="41"/>
      <c r="AA341" s="41"/>
      <c r="AB341" s="41"/>
      <c r="AC341" s="41"/>
      <c r="AD341" s="41"/>
      <c r="AE341" s="41"/>
      <c r="AR341" s="228" t="s">
        <v>100</v>
      </c>
      <c r="AT341" s="228" t="s">
        <v>301</v>
      </c>
      <c r="AU341" s="228" t="s">
        <v>89</v>
      </c>
      <c r="AY341" s="19" t="s">
        <v>298</v>
      </c>
      <c r="BE341" s="229">
        <f>IF(N341="základní",J341,0)</f>
        <v>0</v>
      </c>
      <c r="BF341" s="229">
        <f>IF(N341="snížená",J341,0)</f>
        <v>0</v>
      </c>
      <c r="BG341" s="229">
        <f>IF(N341="zákl. přenesená",J341,0)</f>
        <v>0</v>
      </c>
      <c r="BH341" s="229">
        <f>IF(N341="sníž. přenesená",J341,0)</f>
        <v>0</v>
      </c>
      <c r="BI341" s="229">
        <f>IF(N341="nulová",J341,0)</f>
        <v>0</v>
      </c>
      <c r="BJ341" s="19" t="s">
        <v>87</v>
      </c>
      <c r="BK341" s="229">
        <f>ROUND(I341*H341,2)</f>
        <v>0</v>
      </c>
      <c r="BL341" s="19" t="s">
        <v>100</v>
      </c>
      <c r="BM341" s="228" t="s">
        <v>1751</v>
      </c>
    </row>
    <row r="342" s="2" customFormat="1">
      <c r="A342" s="41"/>
      <c r="B342" s="42"/>
      <c r="C342" s="43"/>
      <c r="D342" s="245" t="s">
        <v>553</v>
      </c>
      <c r="E342" s="43"/>
      <c r="F342" s="246" t="s">
        <v>1752</v>
      </c>
      <c r="G342" s="43"/>
      <c r="H342" s="43"/>
      <c r="I342" s="247"/>
      <c r="J342" s="43"/>
      <c r="K342" s="43"/>
      <c r="L342" s="47"/>
      <c r="M342" s="248"/>
      <c r="N342" s="249"/>
      <c r="O342" s="87"/>
      <c r="P342" s="87"/>
      <c r="Q342" s="87"/>
      <c r="R342" s="87"/>
      <c r="S342" s="87"/>
      <c r="T342" s="88"/>
      <c r="U342" s="41"/>
      <c r="V342" s="41"/>
      <c r="W342" s="41"/>
      <c r="X342" s="41"/>
      <c r="Y342" s="41"/>
      <c r="Z342" s="41"/>
      <c r="AA342" s="41"/>
      <c r="AB342" s="41"/>
      <c r="AC342" s="41"/>
      <c r="AD342" s="41"/>
      <c r="AE342" s="41"/>
      <c r="AT342" s="19" t="s">
        <v>553</v>
      </c>
      <c r="AU342" s="19" t="s">
        <v>89</v>
      </c>
    </row>
    <row r="343" s="13" customFormat="1">
      <c r="A343" s="13"/>
      <c r="B343" s="255"/>
      <c r="C343" s="256"/>
      <c r="D343" s="250" t="s">
        <v>609</v>
      </c>
      <c r="E343" s="257" t="s">
        <v>35</v>
      </c>
      <c r="F343" s="258" t="s">
        <v>1015</v>
      </c>
      <c r="G343" s="256"/>
      <c r="H343" s="257" t="s">
        <v>35</v>
      </c>
      <c r="I343" s="259"/>
      <c r="J343" s="256"/>
      <c r="K343" s="256"/>
      <c r="L343" s="260"/>
      <c r="M343" s="261"/>
      <c r="N343" s="262"/>
      <c r="O343" s="262"/>
      <c r="P343" s="262"/>
      <c r="Q343" s="262"/>
      <c r="R343" s="262"/>
      <c r="S343" s="262"/>
      <c r="T343" s="263"/>
      <c r="U343" s="13"/>
      <c r="V343" s="13"/>
      <c r="W343" s="13"/>
      <c r="X343" s="13"/>
      <c r="Y343" s="13"/>
      <c r="Z343" s="13"/>
      <c r="AA343" s="13"/>
      <c r="AB343" s="13"/>
      <c r="AC343" s="13"/>
      <c r="AD343" s="13"/>
      <c r="AE343" s="13"/>
      <c r="AT343" s="264" t="s">
        <v>609</v>
      </c>
      <c r="AU343" s="264" t="s">
        <v>89</v>
      </c>
      <c r="AV343" s="13" t="s">
        <v>87</v>
      </c>
      <c r="AW343" s="13" t="s">
        <v>41</v>
      </c>
      <c r="AX343" s="13" t="s">
        <v>80</v>
      </c>
      <c r="AY343" s="264" t="s">
        <v>298</v>
      </c>
    </row>
    <row r="344" s="13" customFormat="1">
      <c r="A344" s="13"/>
      <c r="B344" s="255"/>
      <c r="C344" s="256"/>
      <c r="D344" s="250" t="s">
        <v>609</v>
      </c>
      <c r="E344" s="257" t="s">
        <v>35</v>
      </c>
      <c r="F344" s="258" t="s">
        <v>1753</v>
      </c>
      <c r="G344" s="256"/>
      <c r="H344" s="257" t="s">
        <v>35</v>
      </c>
      <c r="I344" s="259"/>
      <c r="J344" s="256"/>
      <c r="K344" s="256"/>
      <c r="L344" s="260"/>
      <c r="M344" s="261"/>
      <c r="N344" s="262"/>
      <c r="O344" s="262"/>
      <c r="P344" s="262"/>
      <c r="Q344" s="262"/>
      <c r="R344" s="262"/>
      <c r="S344" s="262"/>
      <c r="T344" s="263"/>
      <c r="U344" s="13"/>
      <c r="V344" s="13"/>
      <c r="W344" s="13"/>
      <c r="X344" s="13"/>
      <c r="Y344" s="13"/>
      <c r="Z344" s="13"/>
      <c r="AA344" s="13"/>
      <c r="AB344" s="13"/>
      <c r="AC344" s="13"/>
      <c r="AD344" s="13"/>
      <c r="AE344" s="13"/>
      <c r="AT344" s="264" t="s">
        <v>609</v>
      </c>
      <c r="AU344" s="264" t="s">
        <v>89</v>
      </c>
      <c r="AV344" s="13" t="s">
        <v>87</v>
      </c>
      <c r="AW344" s="13" t="s">
        <v>41</v>
      </c>
      <c r="AX344" s="13" t="s">
        <v>80</v>
      </c>
      <c r="AY344" s="264" t="s">
        <v>298</v>
      </c>
    </row>
    <row r="345" s="14" customFormat="1">
      <c r="A345" s="14"/>
      <c r="B345" s="265"/>
      <c r="C345" s="266"/>
      <c r="D345" s="250" t="s">
        <v>609</v>
      </c>
      <c r="E345" s="267" t="s">
        <v>35</v>
      </c>
      <c r="F345" s="268" t="s">
        <v>100</v>
      </c>
      <c r="G345" s="266"/>
      <c r="H345" s="269">
        <v>4</v>
      </c>
      <c r="I345" s="270"/>
      <c r="J345" s="266"/>
      <c r="K345" s="266"/>
      <c r="L345" s="271"/>
      <c r="M345" s="272"/>
      <c r="N345" s="273"/>
      <c r="O345" s="273"/>
      <c r="P345" s="273"/>
      <c r="Q345" s="273"/>
      <c r="R345" s="273"/>
      <c r="S345" s="273"/>
      <c r="T345" s="274"/>
      <c r="U345" s="14"/>
      <c r="V345" s="14"/>
      <c r="W345" s="14"/>
      <c r="X345" s="14"/>
      <c r="Y345" s="14"/>
      <c r="Z345" s="14"/>
      <c r="AA345" s="14"/>
      <c r="AB345" s="14"/>
      <c r="AC345" s="14"/>
      <c r="AD345" s="14"/>
      <c r="AE345" s="14"/>
      <c r="AT345" s="275" t="s">
        <v>609</v>
      </c>
      <c r="AU345" s="275" t="s">
        <v>89</v>
      </c>
      <c r="AV345" s="14" t="s">
        <v>89</v>
      </c>
      <c r="AW345" s="14" t="s">
        <v>41</v>
      </c>
      <c r="AX345" s="14" t="s">
        <v>80</v>
      </c>
      <c r="AY345" s="275" t="s">
        <v>298</v>
      </c>
    </row>
    <row r="346" s="15" customFormat="1">
      <c r="A346" s="15"/>
      <c r="B346" s="276"/>
      <c r="C346" s="277"/>
      <c r="D346" s="250" t="s">
        <v>609</v>
      </c>
      <c r="E346" s="278" t="s">
        <v>35</v>
      </c>
      <c r="F346" s="279" t="s">
        <v>612</v>
      </c>
      <c r="G346" s="277"/>
      <c r="H346" s="280">
        <v>4</v>
      </c>
      <c r="I346" s="281"/>
      <c r="J346" s="277"/>
      <c r="K346" s="277"/>
      <c r="L346" s="282"/>
      <c r="M346" s="283"/>
      <c r="N346" s="284"/>
      <c r="O346" s="284"/>
      <c r="P346" s="284"/>
      <c r="Q346" s="284"/>
      <c r="R346" s="284"/>
      <c r="S346" s="284"/>
      <c r="T346" s="285"/>
      <c r="U346" s="15"/>
      <c r="V346" s="15"/>
      <c r="W346" s="15"/>
      <c r="X346" s="15"/>
      <c r="Y346" s="15"/>
      <c r="Z346" s="15"/>
      <c r="AA346" s="15"/>
      <c r="AB346" s="15"/>
      <c r="AC346" s="15"/>
      <c r="AD346" s="15"/>
      <c r="AE346" s="15"/>
      <c r="AT346" s="286" t="s">
        <v>609</v>
      </c>
      <c r="AU346" s="286" t="s">
        <v>89</v>
      </c>
      <c r="AV346" s="15" t="s">
        <v>100</v>
      </c>
      <c r="AW346" s="15" t="s">
        <v>41</v>
      </c>
      <c r="AX346" s="15" t="s">
        <v>87</v>
      </c>
      <c r="AY346" s="286" t="s">
        <v>298</v>
      </c>
    </row>
    <row r="347" s="2" customFormat="1" ht="16.5" customHeight="1">
      <c r="A347" s="41"/>
      <c r="B347" s="42"/>
      <c r="C347" s="230" t="s">
        <v>448</v>
      </c>
      <c r="D347" s="230" t="s">
        <v>474</v>
      </c>
      <c r="E347" s="231" t="s">
        <v>1754</v>
      </c>
      <c r="F347" s="232" t="s">
        <v>1755</v>
      </c>
      <c r="G347" s="233" t="s">
        <v>304</v>
      </c>
      <c r="H347" s="234">
        <v>4.0599999999999996</v>
      </c>
      <c r="I347" s="235"/>
      <c r="J347" s="236">
        <f>ROUND(I347*H347,2)</f>
        <v>0</v>
      </c>
      <c r="K347" s="232" t="s">
        <v>551</v>
      </c>
      <c r="L347" s="237"/>
      <c r="M347" s="238" t="s">
        <v>35</v>
      </c>
      <c r="N347" s="239" t="s">
        <v>51</v>
      </c>
      <c r="O347" s="87"/>
      <c r="P347" s="226">
        <f>O347*H347</f>
        <v>0</v>
      </c>
      <c r="Q347" s="226">
        <v>0.016330000000000001</v>
      </c>
      <c r="R347" s="226">
        <f>Q347*H347</f>
        <v>0.066299799999999992</v>
      </c>
      <c r="S347" s="226">
        <v>0</v>
      </c>
      <c r="T347" s="227">
        <f>S347*H347</f>
        <v>0</v>
      </c>
      <c r="U347" s="41"/>
      <c r="V347" s="41"/>
      <c r="W347" s="41"/>
      <c r="X347" s="41"/>
      <c r="Y347" s="41"/>
      <c r="Z347" s="41"/>
      <c r="AA347" s="41"/>
      <c r="AB347" s="41"/>
      <c r="AC347" s="41"/>
      <c r="AD347" s="41"/>
      <c r="AE347" s="41"/>
      <c r="AR347" s="228" t="s">
        <v>328</v>
      </c>
      <c r="AT347" s="228" t="s">
        <v>474</v>
      </c>
      <c r="AU347" s="228" t="s">
        <v>89</v>
      </c>
      <c r="AY347" s="19" t="s">
        <v>298</v>
      </c>
      <c r="BE347" s="229">
        <f>IF(N347="základní",J347,0)</f>
        <v>0</v>
      </c>
      <c r="BF347" s="229">
        <f>IF(N347="snížená",J347,0)</f>
        <v>0</v>
      </c>
      <c r="BG347" s="229">
        <f>IF(N347="zákl. přenesená",J347,0)</f>
        <v>0</v>
      </c>
      <c r="BH347" s="229">
        <f>IF(N347="sníž. přenesená",J347,0)</f>
        <v>0</v>
      </c>
      <c r="BI347" s="229">
        <f>IF(N347="nulová",J347,0)</f>
        <v>0</v>
      </c>
      <c r="BJ347" s="19" t="s">
        <v>87</v>
      </c>
      <c r="BK347" s="229">
        <f>ROUND(I347*H347,2)</f>
        <v>0</v>
      </c>
      <c r="BL347" s="19" t="s">
        <v>100</v>
      </c>
      <c r="BM347" s="228" t="s">
        <v>1756</v>
      </c>
    </row>
    <row r="348" s="14" customFormat="1">
      <c r="A348" s="14"/>
      <c r="B348" s="265"/>
      <c r="C348" s="266"/>
      <c r="D348" s="250" t="s">
        <v>609</v>
      </c>
      <c r="E348" s="267" t="s">
        <v>35</v>
      </c>
      <c r="F348" s="268" t="s">
        <v>1757</v>
      </c>
      <c r="G348" s="266"/>
      <c r="H348" s="269">
        <v>4.0599999999999996</v>
      </c>
      <c r="I348" s="270"/>
      <c r="J348" s="266"/>
      <c r="K348" s="266"/>
      <c r="L348" s="271"/>
      <c r="M348" s="272"/>
      <c r="N348" s="273"/>
      <c r="O348" s="273"/>
      <c r="P348" s="273"/>
      <c r="Q348" s="273"/>
      <c r="R348" s="273"/>
      <c r="S348" s="273"/>
      <c r="T348" s="274"/>
      <c r="U348" s="14"/>
      <c r="V348" s="14"/>
      <c r="W348" s="14"/>
      <c r="X348" s="14"/>
      <c r="Y348" s="14"/>
      <c r="Z348" s="14"/>
      <c r="AA348" s="14"/>
      <c r="AB348" s="14"/>
      <c r="AC348" s="14"/>
      <c r="AD348" s="14"/>
      <c r="AE348" s="14"/>
      <c r="AT348" s="275" t="s">
        <v>609</v>
      </c>
      <c r="AU348" s="275" t="s">
        <v>89</v>
      </c>
      <c r="AV348" s="14" t="s">
        <v>89</v>
      </c>
      <c r="AW348" s="14" t="s">
        <v>41</v>
      </c>
      <c r="AX348" s="14" t="s">
        <v>87</v>
      </c>
      <c r="AY348" s="275" t="s">
        <v>298</v>
      </c>
    </row>
    <row r="349" s="2" customFormat="1" ht="24.15" customHeight="1">
      <c r="A349" s="41"/>
      <c r="B349" s="42"/>
      <c r="C349" s="217" t="s">
        <v>452</v>
      </c>
      <c r="D349" s="217" t="s">
        <v>301</v>
      </c>
      <c r="E349" s="218" t="s">
        <v>1758</v>
      </c>
      <c r="F349" s="219" t="s">
        <v>1759</v>
      </c>
      <c r="G349" s="220" t="s">
        <v>315</v>
      </c>
      <c r="H349" s="221">
        <v>4</v>
      </c>
      <c r="I349" s="222"/>
      <c r="J349" s="223">
        <f>ROUND(I349*H349,2)</f>
        <v>0</v>
      </c>
      <c r="K349" s="219" t="s">
        <v>551</v>
      </c>
      <c r="L349" s="47"/>
      <c r="M349" s="224" t="s">
        <v>35</v>
      </c>
      <c r="N349" s="225" t="s">
        <v>51</v>
      </c>
      <c r="O349" s="87"/>
      <c r="P349" s="226">
        <f>O349*H349</f>
        <v>0</v>
      </c>
      <c r="Q349" s="226">
        <v>10.81936</v>
      </c>
      <c r="R349" s="226">
        <f>Q349*H349</f>
        <v>43.277439999999999</v>
      </c>
      <c r="S349" s="226">
        <v>0</v>
      </c>
      <c r="T349" s="227">
        <f>S349*H349</f>
        <v>0</v>
      </c>
      <c r="U349" s="41"/>
      <c r="V349" s="41"/>
      <c r="W349" s="41"/>
      <c r="X349" s="41"/>
      <c r="Y349" s="41"/>
      <c r="Z349" s="41"/>
      <c r="AA349" s="41"/>
      <c r="AB349" s="41"/>
      <c r="AC349" s="41"/>
      <c r="AD349" s="41"/>
      <c r="AE349" s="41"/>
      <c r="AR349" s="228" t="s">
        <v>100</v>
      </c>
      <c r="AT349" s="228" t="s">
        <v>301</v>
      </c>
      <c r="AU349" s="228" t="s">
        <v>89</v>
      </c>
      <c r="AY349" s="19" t="s">
        <v>298</v>
      </c>
      <c r="BE349" s="229">
        <f>IF(N349="základní",J349,0)</f>
        <v>0</v>
      </c>
      <c r="BF349" s="229">
        <f>IF(N349="snížená",J349,0)</f>
        <v>0</v>
      </c>
      <c r="BG349" s="229">
        <f>IF(N349="zákl. přenesená",J349,0)</f>
        <v>0</v>
      </c>
      <c r="BH349" s="229">
        <f>IF(N349="sníž. přenesená",J349,0)</f>
        <v>0</v>
      </c>
      <c r="BI349" s="229">
        <f>IF(N349="nulová",J349,0)</f>
        <v>0</v>
      </c>
      <c r="BJ349" s="19" t="s">
        <v>87</v>
      </c>
      <c r="BK349" s="229">
        <f>ROUND(I349*H349,2)</f>
        <v>0</v>
      </c>
      <c r="BL349" s="19" t="s">
        <v>100</v>
      </c>
      <c r="BM349" s="228" t="s">
        <v>1760</v>
      </c>
    </row>
    <row r="350" s="2" customFormat="1">
      <c r="A350" s="41"/>
      <c r="B350" s="42"/>
      <c r="C350" s="43"/>
      <c r="D350" s="245" t="s">
        <v>553</v>
      </c>
      <c r="E350" s="43"/>
      <c r="F350" s="246" t="s">
        <v>1761</v>
      </c>
      <c r="G350" s="43"/>
      <c r="H350" s="43"/>
      <c r="I350" s="247"/>
      <c r="J350" s="43"/>
      <c r="K350" s="43"/>
      <c r="L350" s="47"/>
      <c r="M350" s="248"/>
      <c r="N350" s="249"/>
      <c r="O350" s="87"/>
      <c r="P350" s="87"/>
      <c r="Q350" s="87"/>
      <c r="R350" s="87"/>
      <c r="S350" s="87"/>
      <c r="T350" s="88"/>
      <c r="U350" s="41"/>
      <c r="V350" s="41"/>
      <c r="W350" s="41"/>
      <c r="X350" s="41"/>
      <c r="Y350" s="41"/>
      <c r="Z350" s="41"/>
      <c r="AA350" s="41"/>
      <c r="AB350" s="41"/>
      <c r="AC350" s="41"/>
      <c r="AD350" s="41"/>
      <c r="AE350" s="41"/>
      <c r="AT350" s="19" t="s">
        <v>553</v>
      </c>
      <c r="AU350" s="19" t="s">
        <v>89</v>
      </c>
    </row>
    <row r="351" s="13" customFormat="1">
      <c r="A351" s="13"/>
      <c r="B351" s="255"/>
      <c r="C351" s="256"/>
      <c r="D351" s="250" t="s">
        <v>609</v>
      </c>
      <c r="E351" s="257" t="s">
        <v>35</v>
      </c>
      <c r="F351" s="258" t="s">
        <v>1015</v>
      </c>
      <c r="G351" s="256"/>
      <c r="H351" s="257" t="s">
        <v>35</v>
      </c>
      <c r="I351" s="259"/>
      <c r="J351" s="256"/>
      <c r="K351" s="256"/>
      <c r="L351" s="260"/>
      <c r="M351" s="261"/>
      <c r="N351" s="262"/>
      <c r="O351" s="262"/>
      <c r="P351" s="262"/>
      <c r="Q351" s="262"/>
      <c r="R351" s="262"/>
      <c r="S351" s="262"/>
      <c r="T351" s="263"/>
      <c r="U351" s="13"/>
      <c r="V351" s="13"/>
      <c r="W351" s="13"/>
      <c r="X351" s="13"/>
      <c r="Y351" s="13"/>
      <c r="Z351" s="13"/>
      <c r="AA351" s="13"/>
      <c r="AB351" s="13"/>
      <c r="AC351" s="13"/>
      <c r="AD351" s="13"/>
      <c r="AE351" s="13"/>
      <c r="AT351" s="264" t="s">
        <v>609</v>
      </c>
      <c r="AU351" s="264" t="s">
        <v>89</v>
      </c>
      <c r="AV351" s="13" t="s">
        <v>87</v>
      </c>
      <c r="AW351" s="13" t="s">
        <v>41</v>
      </c>
      <c r="AX351" s="13" t="s">
        <v>80</v>
      </c>
      <c r="AY351" s="264" t="s">
        <v>298</v>
      </c>
    </row>
    <row r="352" s="13" customFormat="1">
      <c r="A352" s="13"/>
      <c r="B352" s="255"/>
      <c r="C352" s="256"/>
      <c r="D352" s="250" t="s">
        <v>609</v>
      </c>
      <c r="E352" s="257" t="s">
        <v>35</v>
      </c>
      <c r="F352" s="258" t="s">
        <v>1696</v>
      </c>
      <c r="G352" s="256"/>
      <c r="H352" s="257" t="s">
        <v>35</v>
      </c>
      <c r="I352" s="259"/>
      <c r="J352" s="256"/>
      <c r="K352" s="256"/>
      <c r="L352" s="260"/>
      <c r="M352" s="261"/>
      <c r="N352" s="262"/>
      <c r="O352" s="262"/>
      <c r="P352" s="262"/>
      <c r="Q352" s="262"/>
      <c r="R352" s="262"/>
      <c r="S352" s="262"/>
      <c r="T352" s="263"/>
      <c r="U352" s="13"/>
      <c r="V352" s="13"/>
      <c r="W352" s="13"/>
      <c r="X352" s="13"/>
      <c r="Y352" s="13"/>
      <c r="Z352" s="13"/>
      <c r="AA352" s="13"/>
      <c r="AB352" s="13"/>
      <c r="AC352" s="13"/>
      <c r="AD352" s="13"/>
      <c r="AE352" s="13"/>
      <c r="AT352" s="264" t="s">
        <v>609</v>
      </c>
      <c r="AU352" s="264" t="s">
        <v>89</v>
      </c>
      <c r="AV352" s="13" t="s">
        <v>87</v>
      </c>
      <c r="AW352" s="13" t="s">
        <v>41</v>
      </c>
      <c r="AX352" s="13" t="s">
        <v>80</v>
      </c>
      <c r="AY352" s="264" t="s">
        <v>298</v>
      </c>
    </row>
    <row r="353" s="14" customFormat="1">
      <c r="A353" s="14"/>
      <c r="B353" s="265"/>
      <c r="C353" s="266"/>
      <c r="D353" s="250" t="s">
        <v>609</v>
      </c>
      <c r="E353" s="267" t="s">
        <v>35</v>
      </c>
      <c r="F353" s="268" t="s">
        <v>100</v>
      </c>
      <c r="G353" s="266"/>
      <c r="H353" s="269">
        <v>4</v>
      </c>
      <c r="I353" s="270"/>
      <c r="J353" s="266"/>
      <c r="K353" s="266"/>
      <c r="L353" s="271"/>
      <c r="M353" s="272"/>
      <c r="N353" s="273"/>
      <c r="O353" s="273"/>
      <c r="P353" s="273"/>
      <c r="Q353" s="273"/>
      <c r="R353" s="273"/>
      <c r="S353" s="273"/>
      <c r="T353" s="274"/>
      <c r="U353" s="14"/>
      <c r="V353" s="14"/>
      <c r="W353" s="14"/>
      <c r="X353" s="14"/>
      <c r="Y353" s="14"/>
      <c r="Z353" s="14"/>
      <c r="AA353" s="14"/>
      <c r="AB353" s="14"/>
      <c r="AC353" s="14"/>
      <c r="AD353" s="14"/>
      <c r="AE353" s="14"/>
      <c r="AT353" s="275" t="s">
        <v>609</v>
      </c>
      <c r="AU353" s="275" t="s">
        <v>89</v>
      </c>
      <c r="AV353" s="14" t="s">
        <v>89</v>
      </c>
      <c r="AW353" s="14" t="s">
        <v>41</v>
      </c>
      <c r="AX353" s="14" t="s">
        <v>80</v>
      </c>
      <c r="AY353" s="275" t="s">
        <v>298</v>
      </c>
    </row>
    <row r="354" s="15" customFormat="1">
      <c r="A354" s="15"/>
      <c r="B354" s="276"/>
      <c r="C354" s="277"/>
      <c r="D354" s="250" t="s">
        <v>609</v>
      </c>
      <c r="E354" s="278" t="s">
        <v>35</v>
      </c>
      <c r="F354" s="279" t="s">
        <v>612</v>
      </c>
      <c r="G354" s="277"/>
      <c r="H354" s="280">
        <v>4</v>
      </c>
      <c r="I354" s="281"/>
      <c r="J354" s="277"/>
      <c r="K354" s="277"/>
      <c r="L354" s="282"/>
      <c r="M354" s="283"/>
      <c r="N354" s="284"/>
      <c r="O354" s="284"/>
      <c r="P354" s="284"/>
      <c r="Q354" s="284"/>
      <c r="R354" s="284"/>
      <c r="S354" s="284"/>
      <c r="T354" s="285"/>
      <c r="U354" s="15"/>
      <c r="V354" s="15"/>
      <c r="W354" s="15"/>
      <c r="X354" s="15"/>
      <c r="Y354" s="15"/>
      <c r="Z354" s="15"/>
      <c r="AA354" s="15"/>
      <c r="AB354" s="15"/>
      <c r="AC354" s="15"/>
      <c r="AD354" s="15"/>
      <c r="AE354" s="15"/>
      <c r="AT354" s="286" t="s">
        <v>609</v>
      </c>
      <c r="AU354" s="286" t="s">
        <v>89</v>
      </c>
      <c r="AV354" s="15" t="s">
        <v>100</v>
      </c>
      <c r="AW354" s="15" t="s">
        <v>41</v>
      </c>
      <c r="AX354" s="15" t="s">
        <v>87</v>
      </c>
      <c r="AY354" s="286" t="s">
        <v>298</v>
      </c>
    </row>
    <row r="355" s="2" customFormat="1" ht="24.15" customHeight="1">
      <c r="A355" s="41"/>
      <c r="B355" s="42"/>
      <c r="C355" s="217" t="s">
        <v>456</v>
      </c>
      <c r="D355" s="217" t="s">
        <v>301</v>
      </c>
      <c r="E355" s="218" t="s">
        <v>1762</v>
      </c>
      <c r="F355" s="219" t="s">
        <v>1763</v>
      </c>
      <c r="G355" s="220" t="s">
        <v>315</v>
      </c>
      <c r="H355" s="221">
        <v>1</v>
      </c>
      <c r="I355" s="222"/>
      <c r="J355" s="223">
        <f>ROUND(I355*H355,2)</f>
        <v>0</v>
      </c>
      <c r="K355" s="219" t="s">
        <v>551</v>
      </c>
      <c r="L355" s="47"/>
      <c r="M355" s="224" t="s">
        <v>35</v>
      </c>
      <c r="N355" s="225" t="s">
        <v>51</v>
      </c>
      <c r="O355" s="87"/>
      <c r="P355" s="226">
        <f>O355*H355</f>
        <v>0</v>
      </c>
      <c r="Q355" s="226">
        <v>12.822710000000001</v>
      </c>
      <c r="R355" s="226">
        <f>Q355*H355</f>
        <v>12.822710000000001</v>
      </c>
      <c r="S355" s="226">
        <v>0</v>
      </c>
      <c r="T355" s="227">
        <f>S355*H355</f>
        <v>0</v>
      </c>
      <c r="U355" s="41"/>
      <c r="V355" s="41"/>
      <c r="W355" s="41"/>
      <c r="X355" s="41"/>
      <c r="Y355" s="41"/>
      <c r="Z355" s="41"/>
      <c r="AA355" s="41"/>
      <c r="AB355" s="41"/>
      <c r="AC355" s="41"/>
      <c r="AD355" s="41"/>
      <c r="AE355" s="41"/>
      <c r="AR355" s="228" t="s">
        <v>100</v>
      </c>
      <c r="AT355" s="228" t="s">
        <v>301</v>
      </c>
      <c r="AU355" s="228" t="s">
        <v>89</v>
      </c>
      <c r="AY355" s="19" t="s">
        <v>298</v>
      </c>
      <c r="BE355" s="229">
        <f>IF(N355="základní",J355,0)</f>
        <v>0</v>
      </c>
      <c r="BF355" s="229">
        <f>IF(N355="snížená",J355,0)</f>
        <v>0</v>
      </c>
      <c r="BG355" s="229">
        <f>IF(N355="zákl. přenesená",J355,0)</f>
        <v>0</v>
      </c>
      <c r="BH355" s="229">
        <f>IF(N355="sníž. přenesená",J355,0)</f>
        <v>0</v>
      </c>
      <c r="BI355" s="229">
        <f>IF(N355="nulová",J355,0)</f>
        <v>0</v>
      </c>
      <c r="BJ355" s="19" t="s">
        <v>87</v>
      </c>
      <c r="BK355" s="229">
        <f>ROUND(I355*H355,2)</f>
        <v>0</v>
      </c>
      <c r="BL355" s="19" t="s">
        <v>100</v>
      </c>
      <c r="BM355" s="228" t="s">
        <v>1764</v>
      </c>
    </row>
    <row r="356" s="2" customFormat="1">
      <c r="A356" s="41"/>
      <c r="B356" s="42"/>
      <c r="C356" s="43"/>
      <c r="D356" s="245" t="s">
        <v>553</v>
      </c>
      <c r="E356" s="43"/>
      <c r="F356" s="246" t="s">
        <v>1765</v>
      </c>
      <c r="G356" s="43"/>
      <c r="H356" s="43"/>
      <c r="I356" s="247"/>
      <c r="J356" s="43"/>
      <c r="K356" s="43"/>
      <c r="L356" s="47"/>
      <c r="M356" s="248"/>
      <c r="N356" s="249"/>
      <c r="O356" s="87"/>
      <c r="P356" s="87"/>
      <c r="Q356" s="87"/>
      <c r="R356" s="87"/>
      <c r="S356" s="87"/>
      <c r="T356" s="88"/>
      <c r="U356" s="41"/>
      <c r="V356" s="41"/>
      <c r="W356" s="41"/>
      <c r="X356" s="41"/>
      <c r="Y356" s="41"/>
      <c r="Z356" s="41"/>
      <c r="AA356" s="41"/>
      <c r="AB356" s="41"/>
      <c r="AC356" s="41"/>
      <c r="AD356" s="41"/>
      <c r="AE356" s="41"/>
      <c r="AT356" s="19" t="s">
        <v>553</v>
      </c>
      <c r="AU356" s="19" t="s">
        <v>89</v>
      </c>
    </row>
    <row r="357" s="13" customFormat="1">
      <c r="A357" s="13"/>
      <c r="B357" s="255"/>
      <c r="C357" s="256"/>
      <c r="D357" s="250" t="s">
        <v>609</v>
      </c>
      <c r="E357" s="257" t="s">
        <v>35</v>
      </c>
      <c r="F357" s="258" t="s">
        <v>1015</v>
      </c>
      <c r="G357" s="256"/>
      <c r="H357" s="257" t="s">
        <v>35</v>
      </c>
      <c r="I357" s="259"/>
      <c r="J357" s="256"/>
      <c r="K357" s="256"/>
      <c r="L357" s="260"/>
      <c r="M357" s="261"/>
      <c r="N357" s="262"/>
      <c r="O357" s="262"/>
      <c r="P357" s="262"/>
      <c r="Q357" s="262"/>
      <c r="R357" s="262"/>
      <c r="S357" s="262"/>
      <c r="T357" s="263"/>
      <c r="U357" s="13"/>
      <c r="V357" s="13"/>
      <c r="W357" s="13"/>
      <c r="X357" s="13"/>
      <c r="Y357" s="13"/>
      <c r="Z357" s="13"/>
      <c r="AA357" s="13"/>
      <c r="AB357" s="13"/>
      <c r="AC357" s="13"/>
      <c r="AD357" s="13"/>
      <c r="AE357" s="13"/>
      <c r="AT357" s="264" t="s">
        <v>609</v>
      </c>
      <c r="AU357" s="264" t="s">
        <v>89</v>
      </c>
      <c r="AV357" s="13" t="s">
        <v>87</v>
      </c>
      <c r="AW357" s="13" t="s">
        <v>41</v>
      </c>
      <c r="AX357" s="13" t="s">
        <v>80</v>
      </c>
      <c r="AY357" s="264" t="s">
        <v>298</v>
      </c>
    </row>
    <row r="358" s="13" customFormat="1">
      <c r="A358" s="13"/>
      <c r="B358" s="255"/>
      <c r="C358" s="256"/>
      <c r="D358" s="250" t="s">
        <v>609</v>
      </c>
      <c r="E358" s="257" t="s">
        <v>35</v>
      </c>
      <c r="F358" s="258" t="s">
        <v>1699</v>
      </c>
      <c r="G358" s="256"/>
      <c r="H358" s="257" t="s">
        <v>35</v>
      </c>
      <c r="I358" s="259"/>
      <c r="J358" s="256"/>
      <c r="K358" s="256"/>
      <c r="L358" s="260"/>
      <c r="M358" s="261"/>
      <c r="N358" s="262"/>
      <c r="O358" s="262"/>
      <c r="P358" s="262"/>
      <c r="Q358" s="262"/>
      <c r="R358" s="262"/>
      <c r="S358" s="262"/>
      <c r="T358" s="263"/>
      <c r="U358" s="13"/>
      <c r="V358" s="13"/>
      <c r="W358" s="13"/>
      <c r="X358" s="13"/>
      <c r="Y358" s="13"/>
      <c r="Z358" s="13"/>
      <c r="AA358" s="13"/>
      <c r="AB358" s="13"/>
      <c r="AC358" s="13"/>
      <c r="AD358" s="13"/>
      <c r="AE358" s="13"/>
      <c r="AT358" s="264" t="s">
        <v>609</v>
      </c>
      <c r="AU358" s="264" t="s">
        <v>89</v>
      </c>
      <c r="AV358" s="13" t="s">
        <v>87</v>
      </c>
      <c r="AW358" s="13" t="s">
        <v>41</v>
      </c>
      <c r="AX358" s="13" t="s">
        <v>80</v>
      </c>
      <c r="AY358" s="264" t="s">
        <v>298</v>
      </c>
    </row>
    <row r="359" s="14" customFormat="1">
      <c r="A359" s="14"/>
      <c r="B359" s="265"/>
      <c r="C359" s="266"/>
      <c r="D359" s="250" t="s">
        <v>609</v>
      </c>
      <c r="E359" s="267" t="s">
        <v>35</v>
      </c>
      <c r="F359" s="268" t="s">
        <v>87</v>
      </c>
      <c r="G359" s="266"/>
      <c r="H359" s="269">
        <v>1</v>
      </c>
      <c r="I359" s="270"/>
      <c r="J359" s="266"/>
      <c r="K359" s="266"/>
      <c r="L359" s="271"/>
      <c r="M359" s="272"/>
      <c r="N359" s="273"/>
      <c r="O359" s="273"/>
      <c r="P359" s="273"/>
      <c r="Q359" s="273"/>
      <c r="R359" s="273"/>
      <c r="S359" s="273"/>
      <c r="T359" s="274"/>
      <c r="U359" s="14"/>
      <c r="V359" s="14"/>
      <c r="W359" s="14"/>
      <c r="X359" s="14"/>
      <c r="Y359" s="14"/>
      <c r="Z359" s="14"/>
      <c r="AA359" s="14"/>
      <c r="AB359" s="14"/>
      <c r="AC359" s="14"/>
      <c r="AD359" s="14"/>
      <c r="AE359" s="14"/>
      <c r="AT359" s="275" t="s">
        <v>609</v>
      </c>
      <c r="AU359" s="275" t="s">
        <v>89</v>
      </c>
      <c r="AV359" s="14" t="s">
        <v>89</v>
      </c>
      <c r="AW359" s="14" t="s">
        <v>41</v>
      </c>
      <c r="AX359" s="14" t="s">
        <v>80</v>
      </c>
      <c r="AY359" s="275" t="s">
        <v>298</v>
      </c>
    </row>
    <row r="360" s="15" customFormat="1">
      <c r="A360" s="15"/>
      <c r="B360" s="276"/>
      <c r="C360" s="277"/>
      <c r="D360" s="250" t="s">
        <v>609</v>
      </c>
      <c r="E360" s="278" t="s">
        <v>35</v>
      </c>
      <c r="F360" s="279" t="s">
        <v>612</v>
      </c>
      <c r="G360" s="277"/>
      <c r="H360" s="280">
        <v>1</v>
      </c>
      <c r="I360" s="281"/>
      <c r="J360" s="277"/>
      <c r="K360" s="277"/>
      <c r="L360" s="282"/>
      <c r="M360" s="283"/>
      <c r="N360" s="284"/>
      <c r="O360" s="284"/>
      <c r="P360" s="284"/>
      <c r="Q360" s="284"/>
      <c r="R360" s="284"/>
      <c r="S360" s="284"/>
      <c r="T360" s="285"/>
      <c r="U360" s="15"/>
      <c r="V360" s="15"/>
      <c r="W360" s="15"/>
      <c r="X360" s="15"/>
      <c r="Y360" s="15"/>
      <c r="Z360" s="15"/>
      <c r="AA360" s="15"/>
      <c r="AB360" s="15"/>
      <c r="AC360" s="15"/>
      <c r="AD360" s="15"/>
      <c r="AE360" s="15"/>
      <c r="AT360" s="286" t="s">
        <v>609</v>
      </c>
      <c r="AU360" s="286" t="s">
        <v>89</v>
      </c>
      <c r="AV360" s="15" t="s">
        <v>100</v>
      </c>
      <c r="AW360" s="15" t="s">
        <v>41</v>
      </c>
      <c r="AX360" s="15" t="s">
        <v>87</v>
      </c>
      <c r="AY360" s="286" t="s">
        <v>298</v>
      </c>
    </row>
    <row r="361" s="2" customFormat="1" ht="24.15" customHeight="1">
      <c r="A361" s="41"/>
      <c r="B361" s="42"/>
      <c r="C361" s="217" t="s">
        <v>460</v>
      </c>
      <c r="D361" s="217" t="s">
        <v>301</v>
      </c>
      <c r="E361" s="218" t="s">
        <v>1766</v>
      </c>
      <c r="F361" s="219" t="s">
        <v>1767</v>
      </c>
      <c r="G361" s="220" t="s">
        <v>315</v>
      </c>
      <c r="H361" s="221">
        <v>44</v>
      </c>
      <c r="I361" s="222"/>
      <c r="J361" s="223">
        <f>ROUND(I361*H361,2)</f>
        <v>0</v>
      </c>
      <c r="K361" s="219" t="s">
        <v>551</v>
      </c>
      <c r="L361" s="47"/>
      <c r="M361" s="224" t="s">
        <v>35</v>
      </c>
      <c r="N361" s="225" t="s">
        <v>51</v>
      </c>
      <c r="O361" s="87"/>
      <c r="P361" s="226">
        <f>O361*H361</f>
        <v>0</v>
      </c>
      <c r="Q361" s="226">
        <v>0.15321000000000001</v>
      </c>
      <c r="R361" s="226">
        <f>Q361*H361</f>
        <v>6.7412400000000003</v>
      </c>
      <c r="S361" s="226">
        <v>0</v>
      </c>
      <c r="T361" s="227">
        <f>S361*H361</f>
        <v>0</v>
      </c>
      <c r="U361" s="41"/>
      <c r="V361" s="41"/>
      <c r="W361" s="41"/>
      <c r="X361" s="41"/>
      <c r="Y361" s="41"/>
      <c r="Z361" s="41"/>
      <c r="AA361" s="41"/>
      <c r="AB361" s="41"/>
      <c r="AC361" s="41"/>
      <c r="AD361" s="41"/>
      <c r="AE361" s="41"/>
      <c r="AR361" s="228" t="s">
        <v>100</v>
      </c>
      <c r="AT361" s="228" t="s">
        <v>301</v>
      </c>
      <c r="AU361" s="228" t="s">
        <v>89</v>
      </c>
      <c r="AY361" s="19" t="s">
        <v>298</v>
      </c>
      <c r="BE361" s="229">
        <f>IF(N361="základní",J361,0)</f>
        <v>0</v>
      </c>
      <c r="BF361" s="229">
        <f>IF(N361="snížená",J361,0)</f>
        <v>0</v>
      </c>
      <c r="BG361" s="229">
        <f>IF(N361="zákl. přenesená",J361,0)</f>
        <v>0</v>
      </c>
      <c r="BH361" s="229">
        <f>IF(N361="sníž. přenesená",J361,0)</f>
        <v>0</v>
      </c>
      <c r="BI361" s="229">
        <f>IF(N361="nulová",J361,0)</f>
        <v>0</v>
      </c>
      <c r="BJ361" s="19" t="s">
        <v>87</v>
      </c>
      <c r="BK361" s="229">
        <f>ROUND(I361*H361,2)</f>
        <v>0</v>
      </c>
      <c r="BL361" s="19" t="s">
        <v>100</v>
      </c>
      <c r="BM361" s="228" t="s">
        <v>1768</v>
      </c>
    </row>
    <row r="362" s="2" customFormat="1">
      <c r="A362" s="41"/>
      <c r="B362" s="42"/>
      <c r="C362" s="43"/>
      <c r="D362" s="245" t="s">
        <v>553</v>
      </c>
      <c r="E362" s="43"/>
      <c r="F362" s="246" t="s">
        <v>1769</v>
      </c>
      <c r="G362" s="43"/>
      <c r="H362" s="43"/>
      <c r="I362" s="247"/>
      <c r="J362" s="43"/>
      <c r="K362" s="43"/>
      <c r="L362" s="47"/>
      <c r="M362" s="248"/>
      <c r="N362" s="249"/>
      <c r="O362" s="87"/>
      <c r="P362" s="87"/>
      <c r="Q362" s="87"/>
      <c r="R362" s="87"/>
      <c r="S362" s="87"/>
      <c r="T362" s="88"/>
      <c r="U362" s="41"/>
      <c r="V362" s="41"/>
      <c r="W362" s="41"/>
      <c r="X362" s="41"/>
      <c r="Y362" s="41"/>
      <c r="Z362" s="41"/>
      <c r="AA362" s="41"/>
      <c r="AB362" s="41"/>
      <c r="AC362" s="41"/>
      <c r="AD362" s="41"/>
      <c r="AE362" s="41"/>
      <c r="AT362" s="19" t="s">
        <v>553</v>
      </c>
      <c r="AU362" s="19" t="s">
        <v>89</v>
      </c>
    </row>
    <row r="363" s="13" customFormat="1">
      <c r="A363" s="13"/>
      <c r="B363" s="255"/>
      <c r="C363" s="256"/>
      <c r="D363" s="250" t="s">
        <v>609</v>
      </c>
      <c r="E363" s="257" t="s">
        <v>35</v>
      </c>
      <c r="F363" s="258" t="s">
        <v>1015</v>
      </c>
      <c r="G363" s="256"/>
      <c r="H363" s="257" t="s">
        <v>35</v>
      </c>
      <c r="I363" s="259"/>
      <c r="J363" s="256"/>
      <c r="K363" s="256"/>
      <c r="L363" s="260"/>
      <c r="M363" s="261"/>
      <c r="N363" s="262"/>
      <c r="O363" s="262"/>
      <c r="P363" s="262"/>
      <c r="Q363" s="262"/>
      <c r="R363" s="262"/>
      <c r="S363" s="262"/>
      <c r="T363" s="263"/>
      <c r="U363" s="13"/>
      <c r="V363" s="13"/>
      <c r="W363" s="13"/>
      <c r="X363" s="13"/>
      <c r="Y363" s="13"/>
      <c r="Z363" s="13"/>
      <c r="AA363" s="13"/>
      <c r="AB363" s="13"/>
      <c r="AC363" s="13"/>
      <c r="AD363" s="13"/>
      <c r="AE363" s="13"/>
      <c r="AT363" s="264" t="s">
        <v>609</v>
      </c>
      <c r="AU363" s="264" t="s">
        <v>89</v>
      </c>
      <c r="AV363" s="13" t="s">
        <v>87</v>
      </c>
      <c r="AW363" s="13" t="s">
        <v>41</v>
      </c>
      <c r="AX363" s="13" t="s">
        <v>80</v>
      </c>
      <c r="AY363" s="264" t="s">
        <v>298</v>
      </c>
    </row>
    <row r="364" s="13" customFormat="1">
      <c r="A364" s="13"/>
      <c r="B364" s="255"/>
      <c r="C364" s="256"/>
      <c r="D364" s="250" t="s">
        <v>609</v>
      </c>
      <c r="E364" s="257" t="s">
        <v>35</v>
      </c>
      <c r="F364" s="258" t="s">
        <v>1693</v>
      </c>
      <c r="G364" s="256"/>
      <c r="H364" s="257" t="s">
        <v>35</v>
      </c>
      <c r="I364" s="259"/>
      <c r="J364" s="256"/>
      <c r="K364" s="256"/>
      <c r="L364" s="260"/>
      <c r="M364" s="261"/>
      <c r="N364" s="262"/>
      <c r="O364" s="262"/>
      <c r="P364" s="262"/>
      <c r="Q364" s="262"/>
      <c r="R364" s="262"/>
      <c r="S364" s="262"/>
      <c r="T364" s="263"/>
      <c r="U364" s="13"/>
      <c r="V364" s="13"/>
      <c r="W364" s="13"/>
      <c r="X364" s="13"/>
      <c r="Y364" s="13"/>
      <c r="Z364" s="13"/>
      <c r="AA364" s="13"/>
      <c r="AB364" s="13"/>
      <c r="AC364" s="13"/>
      <c r="AD364" s="13"/>
      <c r="AE364" s="13"/>
      <c r="AT364" s="264" t="s">
        <v>609</v>
      </c>
      <c r="AU364" s="264" t="s">
        <v>89</v>
      </c>
      <c r="AV364" s="13" t="s">
        <v>87</v>
      </c>
      <c r="AW364" s="13" t="s">
        <v>41</v>
      </c>
      <c r="AX364" s="13" t="s">
        <v>80</v>
      </c>
      <c r="AY364" s="264" t="s">
        <v>298</v>
      </c>
    </row>
    <row r="365" s="14" customFormat="1">
      <c r="A365" s="14"/>
      <c r="B365" s="265"/>
      <c r="C365" s="266"/>
      <c r="D365" s="250" t="s">
        <v>609</v>
      </c>
      <c r="E365" s="267" t="s">
        <v>35</v>
      </c>
      <c r="F365" s="268" t="s">
        <v>473</v>
      </c>
      <c r="G365" s="266"/>
      <c r="H365" s="269">
        <v>44</v>
      </c>
      <c r="I365" s="270"/>
      <c r="J365" s="266"/>
      <c r="K365" s="266"/>
      <c r="L365" s="271"/>
      <c r="M365" s="272"/>
      <c r="N365" s="273"/>
      <c r="O365" s="273"/>
      <c r="P365" s="273"/>
      <c r="Q365" s="273"/>
      <c r="R365" s="273"/>
      <c r="S365" s="273"/>
      <c r="T365" s="274"/>
      <c r="U365" s="14"/>
      <c r="V365" s="14"/>
      <c r="W365" s="14"/>
      <c r="X365" s="14"/>
      <c r="Y365" s="14"/>
      <c r="Z365" s="14"/>
      <c r="AA365" s="14"/>
      <c r="AB365" s="14"/>
      <c r="AC365" s="14"/>
      <c r="AD365" s="14"/>
      <c r="AE365" s="14"/>
      <c r="AT365" s="275" t="s">
        <v>609</v>
      </c>
      <c r="AU365" s="275" t="s">
        <v>89</v>
      </c>
      <c r="AV365" s="14" t="s">
        <v>89</v>
      </c>
      <c r="AW365" s="14" t="s">
        <v>41</v>
      </c>
      <c r="AX365" s="14" t="s">
        <v>80</v>
      </c>
      <c r="AY365" s="275" t="s">
        <v>298</v>
      </c>
    </row>
    <row r="366" s="15" customFormat="1">
      <c r="A366" s="15"/>
      <c r="B366" s="276"/>
      <c r="C366" s="277"/>
      <c r="D366" s="250" t="s">
        <v>609</v>
      </c>
      <c r="E366" s="278" t="s">
        <v>35</v>
      </c>
      <c r="F366" s="279" t="s">
        <v>612</v>
      </c>
      <c r="G366" s="277"/>
      <c r="H366" s="280">
        <v>44</v>
      </c>
      <c r="I366" s="281"/>
      <c r="J366" s="277"/>
      <c r="K366" s="277"/>
      <c r="L366" s="282"/>
      <c r="M366" s="283"/>
      <c r="N366" s="284"/>
      <c r="O366" s="284"/>
      <c r="P366" s="284"/>
      <c r="Q366" s="284"/>
      <c r="R366" s="284"/>
      <c r="S366" s="284"/>
      <c r="T366" s="285"/>
      <c r="U366" s="15"/>
      <c r="V366" s="15"/>
      <c r="W366" s="15"/>
      <c r="X366" s="15"/>
      <c r="Y366" s="15"/>
      <c r="Z366" s="15"/>
      <c r="AA366" s="15"/>
      <c r="AB366" s="15"/>
      <c r="AC366" s="15"/>
      <c r="AD366" s="15"/>
      <c r="AE366" s="15"/>
      <c r="AT366" s="286" t="s">
        <v>609</v>
      </c>
      <c r="AU366" s="286" t="s">
        <v>89</v>
      </c>
      <c r="AV366" s="15" t="s">
        <v>100</v>
      </c>
      <c r="AW366" s="15" t="s">
        <v>41</v>
      </c>
      <c r="AX366" s="15" t="s">
        <v>87</v>
      </c>
      <c r="AY366" s="286" t="s">
        <v>298</v>
      </c>
    </row>
    <row r="367" s="2" customFormat="1" ht="24.15" customHeight="1">
      <c r="A367" s="41"/>
      <c r="B367" s="42"/>
      <c r="C367" s="217" t="s">
        <v>464</v>
      </c>
      <c r="D367" s="217" t="s">
        <v>301</v>
      </c>
      <c r="E367" s="218" t="s">
        <v>1770</v>
      </c>
      <c r="F367" s="219" t="s">
        <v>1771</v>
      </c>
      <c r="G367" s="220" t="s">
        <v>315</v>
      </c>
      <c r="H367" s="221">
        <v>88</v>
      </c>
      <c r="I367" s="222"/>
      <c r="J367" s="223">
        <f>ROUND(I367*H367,2)</f>
        <v>0</v>
      </c>
      <c r="K367" s="219" t="s">
        <v>551</v>
      </c>
      <c r="L367" s="47"/>
      <c r="M367" s="224" t="s">
        <v>35</v>
      </c>
      <c r="N367" s="225" t="s">
        <v>51</v>
      </c>
      <c r="O367" s="87"/>
      <c r="P367" s="226">
        <f>O367*H367</f>
        <v>0</v>
      </c>
      <c r="Q367" s="226">
        <v>0.00117</v>
      </c>
      <c r="R367" s="226">
        <f>Q367*H367</f>
        <v>0.10296</v>
      </c>
      <c r="S367" s="226">
        <v>0</v>
      </c>
      <c r="T367" s="227">
        <f>S367*H367</f>
        <v>0</v>
      </c>
      <c r="U367" s="41"/>
      <c r="V367" s="41"/>
      <c r="W367" s="41"/>
      <c r="X367" s="41"/>
      <c r="Y367" s="41"/>
      <c r="Z367" s="41"/>
      <c r="AA367" s="41"/>
      <c r="AB367" s="41"/>
      <c r="AC367" s="41"/>
      <c r="AD367" s="41"/>
      <c r="AE367" s="41"/>
      <c r="AR367" s="228" t="s">
        <v>100</v>
      </c>
      <c r="AT367" s="228" t="s">
        <v>301</v>
      </c>
      <c r="AU367" s="228" t="s">
        <v>89</v>
      </c>
      <c r="AY367" s="19" t="s">
        <v>298</v>
      </c>
      <c r="BE367" s="229">
        <f>IF(N367="základní",J367,0)</f>
        <v>0</v>
      </c>
      <c r="BF367" s="229">
        <f>IF(N367="snížená",J367,0)</f>
        <v>0</v>
      </c>
      <c r="BG367" s="229">
        <f>IF(N367="zákl. přenesená",J367,0)</f>
        <v>0</v>
      </c>
      <c r="BH367" s="229">
        <f>IF(N367="sníž. přenesená",J367,0)</f>
        <v>0</v>
      </c>
      <c r="BI367" s="229">
        <f>IF(N367="nulová",J367,0)</f>
        <v>0</v>
      </c>
      <c r="BJ367" s="19" t="s">
        <v>87</v>
      </c>
      <c r="BK367" s="229">
        <f>ROUND(I367*H367,2)</f>
        <v>0</v>
      </c>
      <c r="BL367" s="19" t="s">
        <v>100</v>
      </c>
      <c r="BM367" s="228" t="s">
        <v>1772</v>
      </c>
    </row>
    <row r="368" s="2" customFormat="1">
      <c r="A368" s="41"/>
      <c r="B368" s="42"/>
      <c r="C368" s="43"/>
      <c r="D368" s="245" t="s">
        <v>553</v>
      </c>
      <c r="E368" s="43"/>
      <c r="F368" s="246" t="s">
        <v>1773</v>
      </c>
      <c r="G368" s="43"/>
      <c r="H368" s="43"/>
      <c r="I368" s="247"/>
      <c r="J368" s="43"/>
      <c r="K368" s="43"/>
      <c r="L368" s="47"/>
      <c r="M368" s="248"/>
      <c r="N368" s="249"/>
      <c r="O368" s="87"/>
      <c r="P368" s="87"/>
      <c r="Q368" s="87"/>
      <c r="R368" s="87"/>
      <c r="S368" s="87"/>
      <c r="T368" s="88"/>
      <c r="U368" s="41"/>
      <c r="V368" s="41"/>
      <c r="W368" s="41"/>
      <c r="X368" s="41"/>
      <c r="Y368" s="41"/>
      <c r="Z368" s="41"/>
      <c r="AA368" s="41"/>
      <c r="AB368" s="41"/>
      <c r="AC368" s="41"/>
      <c r="AD368" s="41"/>
      <c r="AE368" s="41"/>
      <c r="AT368" s="19" t="s">
        <v>553</v>
      </c>
      <c r="AU368" s="19" t="s">
        <v>89</v>
      </c>
    </row>
    <row r="369" s="13" customFormat="1">
      <c r="A369" s="13"/>
      <c r="B369" s="255"/>
      <c r="C369" s="256"/>
      <c r="D369" s="250" t="s">
        <v>609</v>
      </c>
      <c r="E369" s="257" t="s">
        <v>35</v>
      </c>
      <c r="F369" s="258" t="s">
        <v>1015</v>
      </c>
      <c r="G369" s="256"/>
      <c r="H369" s="257" t="s">
        <v>35</v>
      </c>
      <c r="I369" s="259"/>
      <c r="J369" s="256"/>
      <c r="K369" s="256"/>
      <c r="L369" s="260"/>
      <c r="M369" s="261"/>
      <c r="N369" s="262"/>
      <c r="O369" s="262"/>
      <c r="P369" s="262"/>
      <c r="Q369" s="262"/>
      <c r="R369" s="262"/>
      <c r="S369" s="262"/>
      <c r="T369" s="263"/>
      <c r="U369" s="13"/>
      <c r="V369" s="13"/>
      <c r="W369" s="13"/>
      <c r="X369" s="13"/>
      <c r="Y369" s="13"/>
      <c r="Z369" s="13"/>
      <c r="AA369" s="13"/>
      <c r="AB369" s="13"/>
      <c r="AC369" s="13"/>
      <c r="AD369" s="13"/>
      <c r="AE369" s="13"/>
      <c r="AT369" s="264" t="s">
        <v>609</v>
      </c>
      <c r="AU369" s="264" t="s">
        <v>89</v>
      </c>
      <c r="AV369" s="13" t="s">
        <v>87</v>
      </c>
      <c r="AW369" s="13" t="s">
        <v>41</v>
      </c>
      <c r="AX369" s="13" t="s">
        <v>80</v>
      </c>
      <c r="AY369" s="264" t="s">
        <v>298</v>
      </c>
    </row>
    <row r="370" s="13" customFormat="1">
      <c r="A370" s="13"/>
      <c r="B370" s="255"/>
      <c r="C370" s="256"/>
      <c r="D370" s="250" t="s">
        <v>609</v>
      </c>
      <c r="E370" s="257" t="s">
        <v>35</v>
      </c>
      <c r="F370" s="258" t="s">
        <v>1693</v>
      </c>
      <c r="G370" s="256"/>
      <c r="H370" s="257" t="s">
        <v>35</v>
      </c>
      <c r="I370" s="259"/>
      <c r="J370" s="256"/>
      <c r="K370" s="256"/>
      <c r="L370" s="260"/>
      <c r="M370" s="261"/>
      <c r="N370" s="262"/>
      <c r="O370" s="262"/>
      <c r="P370" s="262"/>
      <c r="Q370" s="262"/>
      <c r="R370" s="262"/>
      <c r="S370" s="262"/>
      <c r="T370" s="263"/>
      <c r="U370" s="13"/>
      <c r="V370" s="13"/>
      <c r="W370" s="13"/>
      <c r="X370" s="13"/>
      <c r="Y370" s="13"/>
      <c r="Z370" s="13"/>
      <c r="AA370" s="13"/>
      <c r="AB370" s="13"/>
      <c r="AC370" s="13"/>
      <c r="AD370" s="13"/>
      <c r="AE370" s="13"/>
      <c r="AT370" s="264" t="s">
        <v>609</v>
      </c>
      <c r="AU370" s="264" t="s">
        <v>89</v>
      </c>
      <c r="AV370" s="13" t="s">
        <v>87</v>
      </c>
      <c r="AW370" s="13" t="s">
        <v>41</v>
      </c>
      <c r="AX370" s="13" t="s">
        <v>80</v>
      </c>
      <c r="AY370" s="264" t="s">
        <v>298</v>
      </c>
    </row>
    <row r="371" s="14" customFormat="1">
      <c r="A371" s="14"/>
      <c r="B371" s="265"/>
      <c r="C371" s="266"/>
      <c r="D371" s="250" t="s">
        <v>609</v>
      </c>
      <c r="E371" s="267" t="s">
        <v>35</v>
      </c>
      <c r="F371" s="268" t="s">
        <v>1774</v>
      </c>
      <c r="G371" s="266"/>
      <c r="H371" s="269">
        <v>88</v>
      </c>
      <c r="I371" s="270"/>
      <c r="J371" s="266"/>
      <c r="K371" s="266"/>
      <c r="L371" s="271"/>
      <c r="M371" s="272"/>
      <c r="N371" s="273"/>
      <c r="O371" s="273"/>
      <c r="P371" s="273"/>
      <c r="Q371" s="273"/>
      <c r="R371" s="273"/>
      <c r="S371" s="273"/>
      <c r="T371" s="274"/>
      <c r="U371" s="14"/>
      <c r="V371" s="14"/>
      <c r="W371" s="14"/>
      <c r="X371" s="14"/>
      <c r="Y371" s="14"/>
      <c r="Z371" s="14"/>
      <c r="AA371" s="14"/>
      <c r="AB371" s="14"/>
      <c r="AC371" s="14"/>
      <c r="AD371" s="14"/>
      <c r="AE371" s="14"/>
      <c r="AT371" s="275" t="s">
        <v>609</v>
      </c>
      <c r="AU371" s="275" t="s">
        <v>89</v>
      </c>
      <c r="AV371" s="14" t="s">
        <v>89</v>
      </c>
      <c r="AW371" s="14" t="s">
        <v>41</v>
      </c>
      <c r="AX371" s="14" t="s">
        <v>80</v>
      </c>
      <c r="AY371" s="275" t="s">
        <v>298</v>
      </c>
    </row>
    <row r="372" s="15" customFormat="1">
      <c r="A372" s="15"/>
      <c r="B372" s="276"/>
      <c r="C372" s="277"/>
      <c r="D372" s="250" t="s">
        <v>609</v>
      </c>
      <c r="E372" s="278" t="s">
        <v>35</v>
      </c>
      <c r="F372" s="279" t="s">
        <v>612</v>
      </c>
      <c r="G372" s="277"/>
      <c r="H372" s="280">
        <v>88</v>
      </c>
      <c r="I372" s="281"/>
      <c r="J372" s="277"/>
      <c r="K372" s="277"/>
      <c r="L372" s="282"/>
      <c r="M372" s="283"/>
      <c r="N372" s="284"/>
      <c r="O372" s="284"/>
      <c r="P372" s="284"/>
      <c r="Q372" s="284"/>
      <c r="R372" s="284"/>
      <c r="S372" s="284"/>
      <c r="T372" s="285"/>
      <c r="U372" s="15"/>
      <c r="V372" s="15"/>
      <c r="W372" s="15"/>
      <c r="X372" s="15"/>
      <c r="Y372" s="15"/>
      <c r="Z372" s="15"/>
      <c r="AA372" s="15"/>
      <c r="AB372" s="15"/>
      <c r="AC372" s="15"/>
      <c r="AD372" s="15"/>
      <c r="AE372" s="15"/>
      <c r="AT372" s="286" t="s">
        <v>609</v>
      </c>
      <c r="AU372" s="286" t="s">
        <v>89</v>
      </c>
      <c r="AV372" s="15" t="s">
        <v>100</v>
      </c>
      <c r="AW372" s="15" t="s">
        <v>41</v>
      </c>
      <c r="AX372" s="15" t="s">
        <v>87</v>
      </c>
      <c r="AY372" s="286" t="s">
        <v>298</v>
      </c>
    </row>
    <row r="373" s="2" customFormat="1" ht="24.15" customHeight="1">
      <c r="A373" s="41"/>
      <c r="B373" s="42"/>
      <c r="C373" s="217" t="s">
        <v>468</v>
      </c>
      <c r="D373" s="217" t="s">
        <v>301</v>
      </c>
      <c r="E373" s="218" t="s">
        <v>1775</v>
      </c>
      <c r="F373" s="219" t="s">
        <v>1776</v>
      </c>
      <c r="G373" s="220" t="s">
        <v>315</v>
      </c>
      <c r="H373" s="221">
        <v>44</v>
      </c>
      <c r="I373" s="222"/>
      <c r="J373" s="223">
        <f>ROUND(I373*H373,2)</f>
        <v>0</v>
      </c>
      <c r="K373" s="219" t="s">
        <v>551</v>
      </c>
      <c r="L373" s="47"/>
      <c r="M373" s="224" t="s">
        <v>35</v>
      </c>
      <c r="N373" s="225" t="s">
        <v>51</v>
      </c>
      <c r="O373" s="87"/>
      <c r="P373" s="226">
        <f>O373*H373</f>
        <v>0</v>
      </c>
      <c r="Q373" s="226">
        <v>0.17499999999999999</v>
      </c>
      <c r="R373" s="226">
        <f>Q373*H373</f>
        <v>7.6999999999999993</v>
      </c>
      <c r="S373" s="226">
        <v>0</v>
      </c>
      <c r="T373" s="227">
        <f>S373*H373</f>
        <v>0</v>
      </c>
      <c r="U373" s="41"/>
      <c r="V373" s="41"/>
      <c r="W373" s="41"/>
      <c r="X373" s="41"/>
      <c r="Y373" s="41"/>
      <c r="Z373" s="41"/>
      <c r="AA373" s="41"/>
      <c r="AB373" s="41"/>
      <c r="AC373" s="41"/>
      <c r="AD373" s="41"/>
      <c r="AE373" s="41"/>
      <c r="AR373" s="228" t="s">
        <v>100</v>
      </c>
      <c r="AT373" s="228" t="s">
        <v>301</v>
      </c>
      <c r="AU373" s="228" t="s">
        <v>89</v>
      </c>
      <c r="AY373" s="19" t="s">
        <v>298</v>
      </c>
      <c r="BE373" s="229">
        <f>IF(N373="základní",J373,0)</f>
        <v>0</v>
      </c>
      <c r="BF373" s="229">
        <f>IF(N373="snížená",J373,0)</f>
        <v>0</v>
      </c>
      <c r="BG373" s="229">
        <f>IF(N373="zákl. přenesená",J373,0)</f>
        <v>0</v>
      </c>
      <c r="BH373" s="229">
        <f>IF(N373="sníž. přenesená",J373,0)</f>
        <v>0</v>
      </c>
      <c r="BI373" s="229">
        <f>IF(N373="nulová",J373,0)</f>
        <v>0</v>
      </c>
      <c r="BJ373" s="19" t="s">
        <v>87</v>
      </c>
      <c r="BK373" s="229">
        <f>ROUND(I373*H373,2)</f>
        <v>0</v>
      </c>
      <c r="BL373" s="19" t="s">
        <v>100</v>
      </c>
      <c r="BM373" s="228" t="s">
        <v>1777</v>
      </c>
    </row>
    <row r="374" s="2" customFormat="1">
      <c r="A374" s="41"/>
      <c r="B374" s="42"/>
      <c r="C374" s="43"/>
      <c r="D374" s="245" t="s">
        <v>553</v>
      </c>
      <c r="E374" s="43"/>
      <c r="F374" s="246" t="s">
        <v>1778</v>
      </c>
      <c r="G374" s="43"/>
      <c r="H374" s="43"/>
      <c r="I374" s="247"/>
      <c r="J374" s="43"/>
      <c r="K374" s="43"/>
      <c r="L374" s="47"/>
      <c r="M374" s="248"/>
      <c r="N374" s="249"/>
      <c r="O374" s="87"/>
      <c r="P374" s="87"/>
      <c r="Q374" s="87"/>
      <c r="R374" s="87"/>
      <c r="S374" s="87"/>
      <c r="T374" s="88"/>
      <c r="U374" s="41"/>
      <c r="V374" s="41"/>
      <c r="W374" s="41"/>
      <c r="X374" s="41"/>
      <c r="Y374" s="41"/>
      <c r="Z374" s="41"/>
      <c r="AA374" s="41"/>
      <c r="AB374" s="41"/>
      <c r="AC374" s="41"/>
      <c r="AD374" s="41"/>
      <c r="AE374" s="41"/>
      <c r="AT374" s="19" t="s">
        <v>553</v>
      </c>
      <c r="AU374" s="19" t="s">
        <v>89</v>
      </c>
    </row>
    <row r="375" s="13" customFormat="1">
      <c r="A375" s="13"/>
      <c r="B375" s="255"/>
      <c r="C375" s="256"/>
      <c r="D375" s="250" t="s">
        <v>609</v>
      </c>
      <c r="E375" s="257" t="s">
        <v>35</v>
      </c>
      <c r="F375" s="258" t="s">
        <v>1015</v>
      </c>
      <c r="G375" s="256"/>
      <c r="H375" s="257" t="s">
        <v>35</v>
      </c>
      <c r="I375" s="259"/>
      <c r="J375" s="256"/>
      <c r="K375" s="256"/>
      <c r="L375" s="260"/>
      <c r="M375" s="261"/>
      <c r="N375" s="262"/>
      <c r="O375" s="262"/>
      <c r="P375" s="262"/>
      <c r="Q375" s="262"/>
      <c r="R375" s="262"/>
      <c r="S375" s="262"/>
      <c r="T375" s="263"/>
      <c r="U375" s="13"/>
      <c r="V375" s="13"/>
      <c r="W375" s="13"/>
      <c r="X375" s="13"/>
      <c r="Y375" s="13"/>
      <c r="Z375" s="13"/>
      <c r="AA375" s="13"/>
      <c r="AB375" s="13"/>
      <c r="AC375" s="13"/>
      <c r="AD375" s="13"/>
      <c r="AE375" s="13"/>
      <c r="AT375" s="264" t="s">
        <v>609</v>
      </c>
      <c r="AU375" s="264" t="s">
        <v>89</v>
      </c>
      <c r="AV375" s="13" t="s">
        <v>87</v>
      </c>
      <c r="AW375" s="13" t="s">
        <v>41</v>
      </c>
      <c r="AX375" s="13" t="s">
        <v>80</v>
      </c>
      <c r="AY375" s="264" t="s">
        <v>298</v>
      </c>
    </row>
    <row r="376" s="13" customFormat="1">
      <c r="A376" s="13"/>
      <c r="B376" s="255"/>
      <c r="C376" s="256"/>
      <c r="D376" s="250" t="s">
        <v>609</v>
      </c>
      <c r="E376" s="257" t="s">
        <v>35</v>
      </c>
      <c r="F376" s="258" t="s">
        <v>1693</v>
      </c>
      <c r="G376" s="256"/>
      <c r="H376" s="257" t="s">
        <v>35</v>
      </c>
      <c r="I376" s="259"/>
      <c r="J376" s="256"/>
      <c r="K376" s="256"/>
      <c r="L376" s="260"/>
      <c r="M376" s="261"/>
      <c r="N376" s="262"/>
      <c r="O376" s="262"/>
      <c r="P376" s="262"/>
      <c r="Q376" s="262"/>
      <c r="R376" s="262"/>
      <c r="S376" s="262"/>
      <c r="T376" s="263"/>
      <c r="U376" s="13"/>
      <c r="V376" s="13"/>
      <c r="W376" s="13"/>
      <c r="X376" s="13"/>
      <c r="Y376" s="13"/>
      <c r="Z376" s="13"/>
      <c r="AA376" s="13"/>
      <c r="AB376" s="13"/>
      <c r="AC376" s="13"/>
      <c r="AD376" s="13"/>
      <c r="AE376" s="13"/>
      <c r="AT376" s="264" t="s">
        <v>609</v>
      </c>
      <c r="AU376" s="264" t="s">
        <v>89</v>
      </c>
      <c r="AV376" s="13" t="s">
        <v>87</v>
      </c>
      <c r="AW376" s="13" t="s">
        <v>41</v>
      </c>
      <c r="AX376" s="13" t="s">
        <v>80</v>
      </c>
      <c r="AY376" s="264" t="s">
        <v>298</v>
      </c>
    </row>
    <row r="377" s="14" customFormat="1">
      <c r="A377" s="14"/>
      <c r="B377" s="265"/>
      <c r="C377" s="266"/>
      <c r="D377" s="250" t="s">
        <v>609</v>
      </c>
      <c r="E377" s="267" t="s">
        <v>35</v>
      </c>
      <c r="F377" s="268" t="s">
        <v>473</v>
      </c>
      <c r="G377" s="266"/>
      <c r="H377" s="269">
        <v>44</v>
      </c>
      <c r="I377" s="270"/>
      <c r="J377" s="266"/>
      <c r="K377" s="266"/>
      <c r="L377" s="271"/>
      <c r="M377" s="272"/>
      <c r="N377" s="273"/>
      <c r="O377" s="273"/>
      <c r="P377" s="273"/>
      <c r="Q377" s="273"/>
      <c r="R377" s="273"/>
      <c r="S377" s="273"/>
      <c r="T377" s="274"/>
      <c r="U377" s="14"/>
      <c r="V377" s="14"/>
      <c r="W377" s="14"/>
      <c r="X377" s="14"/>
      <c r="Y377" s="14"/>
      <c r="Z377" s="14"/>
      <c r="AA377" s="14"/>
      <c r="AB377" s="14"/>
      <c r="AC377" s="14"/>
      <c r="AD377" s="14"/>
      <c r="AE377" s="14"/>
      <c r="AT377" s="275" t="s">
        <v>609</v>
      </c>
      <c r="AU377" s="275" t="s">
        <v>89</v>
      </c>
      <c r="AV377" s="14" t="s">
        <v>89</v>
      </c>
      <c r="AW377" s="14" t="s">
        <v>41</v>
      </c>
      <c r="AX377" s="14" t="s">
        <v>80</v>
      </c>
      <c r="AY377" s="275" t="s">
        <v>298</v>
      </c>
    </row>
    <row r="378" s="15" customFormat="1">
      <c r="A378" s="15"/>
      <c r="B378" s="276"/>
      <c r="C378" s="277"/>
      <c r="D378" s="250" t="s">
        <v>609</v>
      </c>
      <c r="E378" s="278" t="s">
        <v>35</v>
      </c>
      <c r="F378" s="279" t="s">
        <v>612</v>
      </c>
      <c r="G378" s="277"/>
      <c r="H378" s="280">
        <v>44</v>
      </c>
      <c r="I378" s="281"/>
      <c r="J378" s="277"/>
      <c r="K378" s="277"/>
      <c r="L378" s="282"/>
      <c r="M378" s="283"/>
      <c r="N378" s="284"/>
      <c r="O378" s="284"/>
      <c r="P378" s="284"/>
      <c r="Q378" s="284"/>
      <c r="R378" s="284"/>
      <c r="S378" s="284"/>
      <c r="T378" s="285"/>
      <c r="U378" s="15"/>
      <c r="V378" s="15"/>
      <c r="W378" s="15"/>
      <c r="X378" s="15"/>
      <c r="Y378" s="15"/>
      <c r="Z378" s="15"/>
      <c r="AA378" s="15"/>
      <c r="AB378" s="15"/>
      <c r="AC378" s="15"/>
      <c r="AD378" s="15"/>
      <c r="AE378" s="15"/>
      <c r="AT378" s="286" t="s">
        <v>609</v>
      </c>
      <c r="AU378" s="286" t="s">
        <v>89</v>
      </c>
      <c r="AV378" s="15" t="s">
        <v>100</v>
      </c>
      <c r="AW378" s="15" t="s">
        <v>41</v>
      </c>
      <c r="AX378" s="15" t="s">
        <v>87</v>
      </c>
      <c r="AY378" s="286" t="s">
        <v>298</v>
      </c>
    </row>
    <row r="379" s="2" customFormat="1" ht="16.5" customHeight="1">
      <c r="A379" s="41"/>
      <c r="B379" s="42"/>
      <c r="C379" s="217" t="s">
        <v>473</v>
      </c>
      <c r="D379" s="217" t="s">
        <v>301</v>
      </c>
      <c r="E379" s="218" t="s">
        <v>1779</v>
      </c>
      <c r="F379" s="219" t="s">
        <v>1780</v>
      </c>
      <c r="G379" s="220" t="s">
        <v>315</v>
      </c>
      <c r="H379" s="221">
        <v>4</v>
      </c>
      <c r="I379" s="222"/>
      <c r="J379" s="223">
        <f>ROUND(I379*H379,2)</f>
        <v>0</v>
      </c>
      <c r="K379" s="219" t="s">
        <v>551</v>
      </c>
      <c r="L379" s="47"/>
      <c r="M379" s="224" t="s">
        <v>35</v>
      </c>
      <c r="N379" s="225" t="s">
        <v>51</v>
      </c>
      <c r="O379" s="87"/>
      <c r="P379" s="226">
        <f>O379*H379</f>
        <v>0</v>
      </c>
      <c r="Q379" s="226">
        <v>0.21734000000000001</v>
      </c>
      <c r="R379" s="226">
        <f>Q379*H379</f>
        <v>0.86936000000000002</v>
      </c>
      <c r="S379" s="226">
        <v>0</v>
      </c>
      <c r="T379" s="227">
        <f>S379*H379</f>
        <v>0</v>
      </c>
      <c r="U379" s="41"/>
      <c r="V379" s="41"/>
      <c r="W379" s="41"/>
      <c r="X379" s="41"/>
      <c r="Y379" s="41"/>
      <c r="Z379" s="41"/>
      <c r="AA379" s="41"/>
      <c r="AB379" s="41"/>
      <c r="AC379" s="41"/>
      <c r="AD379" s="41"/>
      <c r="AE379" s="41"/>
      <c r="AR379" s="228" t="s">
        <v>100</v>
      </c>
      <c r="AT379" s="228" t="s">
        <v>301</v>
      </c>
      <c r="AU379" s="228" t="s">
        <v>89</v>
      </c>
      <c r="AY379" s="19" t="s">
        <v>298</v>
      </c>
      <c r="BE379" s="229">
        <f>IF(N379="základní",J379,0)</f>
        <v>0</v>
      </c>
      <c r="BF379" s="229">
        <f>IF(N379="snížená",J379,0)</f>
        <v>0</v>
      </c>
      <c r="BG379" s="229">
        <f>IF(N379="zákl. přenesená",J379,0)</f>
        <v>0</v>
      </c>
      <c r="BH379" s="229">
        <f>IF(N379="sníž. přenesená",J379,0)</f>
        <v>0</v>
      </c>
      <c r="BI379" s="229">
        <f>IF(N379="nulová",J379,0)</f>
        <v>0</v>
      </c>
      <c r="BJ379" s="19" t="s">
        <v>87</v>
      </c>
      <c r="BK379" s="229">
        <f>ROUND(I379*H379,2)</f>
        <v>0</v>
      </c>
      <c r="BL379" s="19" t="s">
        <v>100</v>
      </c>
      <c r="BM379" s="228" t="s">
        <v>1781</v>
      </c>
    </row>
    <row r="380" s="2" customFormat="1">
      <c r="A380" s="41"/>
      <c r="B380" s="42"/>
      <c r="C380" s="43"/>
      <c r="D380" s="245" t="s">
        <v>553</v>
      </c>
      <c r="E380" s="43"/>
      <c r="F380" s="246" t="s">
        <v>1782</v>
      </c>
      <c r="G380" s="43"/>
      <c r="H380" s="43"/>
      <c r="I380" s="247"/>
      <c r="J380" s="43"/>
      <c r="K380" s="43"/>
      <c r="L380" s="47"/>
      <c r="M380" s="248"/>
      <c r="N380" s="249"/>
      <c r="O380" s="87"/>
      <c r="P380" s="87"/>
      <c r="Q380" s="87"/>
      <c r="R380" s="87"/>
      <c r="S380" s="87"/>
      <c r="T380" s="88"/>
      <c r="U380" s="41"/>
      <c r="V380" s="41"/>
      <c r="W380" s="41"/>
      <c r="X380" s="41"/>
      <c r="Y380" s="41"/>
      <c r="Z380" s="41"/>
      <c r="AA380" s="41"/>
      <c r="AB380" s="41"/>
      <c r="AC380" s="41"/>
      <c r="AD380" s="41"/>
      <c r="AE380" s="41"/>
      <c r="AT380" s="19" t="s">
        <v>553</v>
      </c>
      <c r="AU380" s="19" t="s">
        <v>89</v>
      </c>
    </row>
    <row r="381" s="13" customFormat="1">
      <c r="A381" s="13"/>
      <c r="B381" s="255"/>
      <c r="C381" s="256"/>
      <c r="D381" s="250" t="s">
        <v>609</v>
      </c>
      <c r="E381" s="257" t="s">
        <v>35</v>
      </c>
      <c r="F381" s="258" t="s">
        <v>1015</v>
      </c>
      <c r="G381" s="256"/>
      <c r="H381" s="257" t="s">
        <v>35</v>
      </c>
      <c r="I381" s="259"/>
      <c r="J381" s="256"/>
      <c r="K381" s="256"/>
      <c r="L381" s="260"/>
      <c r="M381" s="261"/>
      <c r="N381" s="262"/>
      <c r="O381" s="262"/>
      <c r="P381" s="262"/>
      <c r="Q381" s="262"/>
      <c r="R381" s="262"/>
      <c r="S381" s="262"/>
      <c r="T381" s="263"/>
      <c r="U381" s="13"/>
      <c r="V381" s="13"/>
      <c r="W381" s="13"/>
      <c r="X381" s="13"/>
      <c r="Y381" s="13"/>
      <c r="Z381" s="13"/>
      <c r="AA381" s="13"/>
      <c r="AB381" s="13"/>
      <c r="AC381" s="13"/>
      <c r="AD381" s="13"/>
      <c r="AE381" s="13"/>
      <c r="AT381" s="264" t="s">
        <v>609</v>
      </c>
      <c r="AU381" s="264" t="s">
        <v>89</v>
      </c>
      <c r="AV381" s="13" t="s">
        <v>87</v>
      </c>
      <c r="AW381" s="13" t="s">
        <v>41</v>
      </c>
      <c r="AX381" s="13" t="s">
        <v>80</v>
      </c>
      <c r="AY381" s="264" t="s">
        <v>298</v>
      </c>
    </row>
    <row r="382" s="13" customFormat="1">
      <c r="A382" s="13"/>
      <c r="B382" s="255"/>
      <c r="C382" s="256"/>
      <c r="D382" s="250" t="s">
        <v>609</v>
      </c>
      <c r="E382" s="257" t="s">
        <v>35</v>
      </c>
      <c r="F382" s="258" t="s">
        <v>1696</v>
      </c>
      <c r="G382" s="256"/>
      <c r="H382" s="257" t="s">
        <v>35</v>
      </c>
      <c r="I382" s="259"/>
      <c r="J382" s="256"/>
      <c r="K382" s="256"/>
      <c r="L382" s="260"/>
      <c r="M382" s="261"/>
      <c r="N382" s="262"/>
      <c r="O382" s="262"/>
      <c r="P382" s="262"/>
      <c r="Q382" s="262"/>
      <c r="R382" s="262"/>
      <c r="S382" s="262"/>
      <c r="T382" s="263"/>
      <c r="U382" s="13"/>
      <c r="V382" s="13"/>
      <c r="W382" s="13"/>
      <c r="X382" s="13"/>
      <c r="Y382" s="13"/>
      <c r="Z382" s="13"/>
      <c r="AA382" s="13"/>
      <c r="AB382" s="13"/>
      <c r="AC382" s="13"/>
      <c r="AD382" s="13"/>
      <c r="AE382" s="13"/>
      <c r="AT382" s="264" t="s">
        <v>609</v>
      </c>
      <c r="AU382" s="264" t="s">
        <v>89</v>
      </c>
      <c r="AV382" s="13" t="s">
        <v>87</v>
      </c>
      <c r="AW382" s="13" t="s">
        <v>41</v>
      </c>
      <c r="AX382" s="13" t="s">
        <v>80</v>
      </c>
      <c r="AY382" s="264" t="s">
        <v>298</v>
      </c>
    </row>
    <row r="383" s="14" customFormat="1">
      <c r="A383" s="14"/>
      <c r="B383" s="265"/>
      <c r="C383" s="266"/>
      <c r="D383" s="250" t="s">
        <v>609</v>
      </c>
      <c r="E383" s="267" t="s">
        <v>35</v>
      </c>
      <c r="F383" s="268" t="s">
        <v>100</v>
      </c>
      <c r="G383" s="266"/>
      <c r="H383" s="269">
        <v>4</v>
      </c>
      <c r="I383" s="270"/>
      <c r="J383" s="266"/>
      <c r="K383" s="266"/>
      <c r="L383" s="271"/>
      <c r="M383" s="272"/>
      <c r="N383" s="273"/>
      <c r="O383" s="273"/>
      <c r="P383" s="273"/>
      <c r="Q383" s="273"/>
      <c r="R383" s="273"/>
      <c r="S383" s="273"/>
      <c r="T383" s="274"/>
      <c r="U383" s="14"/>
      <c r="V383" s="14"/>
      <c r="W383" s="14"/>
      <c r="X383" s="14"/>
      <c r="Y383" s="14"/>
      <c r="Z383" s="14"/>
      <c r="AA383" s="14"/>
      <c r="AB383" s="14"/>
      <c r="AC383" s="14"/>
      <c r="AD383" s="14"/>
      <c r="AE383" s="14"/>
      <c r="AT383" s="275" t="s">
        <v>609</v>
      </c>
      <c r="AU383" s="275" t="s">
        <v>89</v>
      </c>
      <c r="AV383" s="14" t="s">
        <v>89</v>
      </c>
      <c r="AW383" s="14" t="s">
        <v>41</v>
      </c>
      <c r="AX383" s="14" t="s">
        <v>80</v>
      </c>
      <c r="AY383" s="275" t="s">
        <v>298</v>
      </c>
    </row>
    <row r="384" s="15" customFormat="1">
      <c r="A384" s="15"/>
      <c r="B384" s="276"/>
      <c r="C384" s="277"/>
      <c r="D384" s="250" t="s">
        <v>609</v>
      </c>
      <c r="E384" s="278" t="s">
        <v>35</v>
      </c>
      <c r="F384" s="279" t="s">
        <v>612</v>
      </c>
      <c r="G384" s="277"/>
      <c r="H384" s="280">
        <v>4</v>
      </c>
      <c r="I384" s="281"/>
      <c r="J384" s="277"/>
      <c r="K384" s="277"/>
      <c r="L384" s="282"/>
      <c r="M384" s="283"/>
      <c r="N384" s="284"/>
      <c r="O384" s="284"/>
      <c r="P384" s="284"/>
      <c r="Q384" s="284"/>
      <c r="R384" s="284"/>
      <c r="S384" s="284"/>
      <c r="T384" s="285"/>
      <c r="U384" s="15"/>
      <c r="V384" s="15"/>
      <c r="W384" s="15"/>
      <c r="X384" s="15"/>
      <c r="Y384" s="15"/>
      <c r="Z384" s="15"/>
      <c r="AA384" s="15"/>
      <c r="AB384" s="15"/>
      <c r="AC384" s="15"/>
      <c r="AD384" s="15"/>
      <c r="AE384" s="15"/>
      <c r="AT384" s="286" t="s">
        <v>609</v>
      </c>
      <c r="AU384" s="286" t="s">
        <v>89</v>
      </c>
      <c r="AV384" s="15" t="s">
        <v>100</v>
      </c>
      <c r="AW384" s="15" t="s">
        <v>41</v>
      </c>
      <c r="AX384" s="15" t="s">
        <v>87</v>
      </c>
      <c r="AY384" s="286" t="s">
        <v>298</v>
      </c>
    </row>
    <row r="385" s="2" customFormat="1" ht="16.5" customHeight="1">
      <c r="A385" s="41"/>
      <c r="B385" s="42"/>
      <c r="C385" s="230" t="s">
        <v>478</v>
      </c>
      <c r="D385" s="230" t="s">
        <v>474</v>
      </c>
      <c r="E385" s="231" t="s">
        <v>1783</v>
      </c>
      <c r="F385" s="232" t="s">
        <v>1784</v>
      </c>
      <c r="G385" s="233" t="s">
        <v>315</v>
      </c>
      <c r="H385" s="234">
        <v>4</v>
      </c>
      <c r="I385" s="235"/>
      <c r="J385" s="236">
        <f>ROUND(I385*H385,2)</f>
        <v>0</v>
      </c>
      <c r="K385" s="232" t="s">
        <v>551</v>
      </c>
      <c r="L385" s="237"/>
      <c r="M385" s="238" t="s">
        <v>35</v>
      </c>
      <c r="N385" s="239" t="s">
        <v>51</v>
      </c>
      <c r="O385" s="87"/>
      <c r="P385" s="226">
        <f>O385*H385</f>
        <v>0</v>
      </c>
      <c r="Q385" s="226">
        <v>0.021999999999999999</v>
      </c>
      <c r="R385" s="226">
        <f>Q385*H385</f>
        <v>0.087999999999999995</v>
      </c>
      <c r="S385" s="226">
        <v>0</v>
      </c>
      <c r="T385" s="227">
        <f>S385*H385</f>
        <v>0</v>
      </c>
      <c r="U385" s="41"/>
      <c r="V385" s="41"/>
      <c r="W385" s="41"/>
      <c r="X385" s="41"/>
      <c r="Y385" s="41"/>
      <c r="Z385" s="41"/>
      <c r="AA385" s="41"/>
      <c r="AB385" s="41"/>
      <c r="AC385" s="41"/>
      <c r="AD385" s="41"/>
      <c r="AE385" s="41"/>
      <c r="AR385" s="228" t="s">
        <v>328</v>
      </c>
      <c r="AT385" s="228" t="s">
        <v>474</v>
      </c>
      <c r="AU385" s="228" t="s">
        <v>89</v>
      </c>
      <c r="AY385" s="19" t="s">
        <v>298</v>
      </c>
      <c r="BE385" s="229">
        <f>IF(N385="základní",J385,0)</f>
        <v>0</v>
      </c>
      <c r="BF385" s="229">
        <f>IF(N385="snížená",J385,0)</f>
        <v>0</v>
      </c>
      <c r="BG385" s="229">
        <f>IF(N385="zákl. přenesená",J385,0)</f>
        <v>0</v>
      </c>
      <c r="BH385" s="229">
        <f>IF(N385="sníž. přenesená",J385,0)</f>
        <v>0</v>
      </c>
      <c r="BI385" s="229">
        <f>IF(N385="nulová",J385,0)</f>
        <v>0</v>
      </c>
      <c r="BJ385" s="19" t="s">
        <v>87</v>
      </c>
      <c r="BK385" s="229">
        <f>ROUND(I385*H385,2)</f>
        <v>0</v>
      </c>
      <c r="BL385" s="19" t="s">
        <v>100</v>
      </c>
      <c r="BM385" s="228" t="s">
        <v>1785</v>
      </c>
    </row>
    <row r="386" s="2" customFormat="1" ht="16.5" customHeight="1">
      <c r="A386" s="41"/>
      <c r="B386" s="42"/>
      <c r="C386" s="217" t="s">
        <v>482</v>
      </c>
      <c r="D386" s="217" t="s">
        <v>301</v>
      </c>
      <c r="E386" s="218" t="s">
        <v>1786</v>
      </c>
      <c r="F386" s="219" t="s">
        <v>1787</v>
      </c>
      <c r="G386" s="220" t="s">
        <v>315</v>
      </c>
      <c r="H386" s="221">
        <v>5</v>
      </c>
      <c r="I386" s="222"/>
      <c r="J386" s="223">
        <f>ROUND(I386*H386,2)</f>
        <v>0</v>
      </c>
      <c r="K386" s="219" t="s">
        <v>551</v>
      </c>
      <c r="L386" s="47"/>
      <c r="M386" s="224" t="s">
        <v>35</v>
      </c>
      <c r="N386" s="225" t="s">
        <v>51</v>
      </c>
      <c r="O386" s="87"/>
      <c r="P386" s="226">
        <f>O386*H386</f>
        <v>0</v>
      </c>
      <c r="Q386" s="226">
        <v>0.0070200000000000002</v>
      </c>
      <c r="R386" s="226">
        <f>Q386*H386</f>
        <v>0.035099999999999999</v>
      </c>
      <c r="S386" s="226">
        <v>0</v>
      </c>
      <c r="T386" s="227">
        <f>S386*H386</f>
        <v>0</v>
      </c>
      <c r="U386" s="41"/>
      <c r="V386" s="41"/>
      <c r="W386" s="41"/>
      <c r="X386" s="41"/>
      <c r="Y386" s="41"/>
      <c r="Z386" s="41"/>
      <c r="AA386" s="41"/>
      <c r="AB386" s="41"/>
      <c r="AC386" s="41"/>
      <c r="AD386" s="41"/>
      <c r="AE386" s="41"/>
      <c r="AR386" s="228" t="s">
        <v>100</v>
      </c>
      <c r="AT386" s="228" t="s">
        <v>301</v>
      </c>
      <c r="AU386" s="228" t="s">
        <v>89</v>
      </c>
      <c r="AY386" s="19" t="s">
        <v>298</v>
      </c>
      <c r="BE386" s="229">
        <f>IF(N386="základní",J386,0)</f>
        <v>0</v>
      </c>
      <c r="BF386" s="229">
        <f>IF(N386="snížená",J386,0)</f>
        <v>0</v>
      </c>
      <c r="BG386" s="229">
        <f>IF(N386="zákl. přenesená",J386,0)</f>
        <v>0</v>
      </c>
      <c r="BH386" s="229">
        <f>IF(N386="sníž. přenesená",J386,0)</f>
        <v>0</v>
      </c>
      <c r="BI386" s="229">
        <f>IF(N386="nulová",J386,0)</f>
        <v>0</v>
      </c>
      <c r="BJ386" s="19" t="s">
        <v>87</v>
      </c>
      <c r="BK386" s="229">
        <f>ROUND(I386*H386,2)</f>
        <v>0</v>
      </c>
      <c r="BL386" s="19" t="s">
        <v>100</v>
      </c>
      <c r="BM386" s="228" t="s">
        <v>1788</v>
      </c>
    </row>
    <row r="387" s="2" customFormat="1">
      <c r="A387" s="41"/>
      <c r="B387" s="42"/>
      <c r="C387" s="43"/>
      <c r="D387" s="245" t="s">
        <v>553</v>
      </c>
      <c r="E387" s="43"/>
      <c r="F387" s="246" t="s">
        <v>1789</v>
      </c>
      <c r="G387" s="43"/>
      <c r="H387" s="43"/>
      <c r="I387" s="247"/>
      <c r="J387" s="43"/>
      <c r="K387" s="43"/>
      <c r="L387" s="47"/>
      <c r="M387" s="248"/>
      <c r="N387" s="249"/>
      <c r="O387" s="87"/>
      <c r="P387" s="87"/>
      <c r="Q387" s="87"/>
      <c r="R387" s="87"/>
      <c r="S387" s="87"/>
      <c r="T387" s="88"/>
      <c r="U387" s="41"/>
      <c r="V387" s="41"/>
      <c r="W387" s="41"/>
      <c r="X387" s="41"/>
      <c r="Y387" s="41"/>
      <c r="Z387" s="41"/>
      <c r="AA387" s="41"/>
      <c r="AB387" s="41"/>
      <c r="AC387" s="41"/>
      <c r="AD387" s="41"/>
      <c r="AE387" s="41"/>
      <c r="AT387" s="19" t="s">
        <v>553</v>
      </c>
      <c r="AU387" s="19" t="s">
        <v>89</v>
      </c>
    </row>
    <row r="388" s="13" customFormat="1">
      <c r="A388" s="13"/>
      <c r="B388" s="255"/>
      <c r="C388" s="256"/>
      <c r="D388" s="250" t="s">
        <v>609</v>
      </c>
      <c r="E388" s="257" t="s">
        <v>35</v>
      </c>
      <c r="F388" s="258" t="s">
        <v>1015</v>
      </c>
      <c r="G388" s="256"/>
      <c r="H388" s="257" t="s">
        <v>35</v>
      </c>
      <c r="I388" s="259"/>
      <c r="J388" s="256"/>
      <c r="K388" s="256"/>
      <c r="L388" s="260"/>
      <c r="M388" s="261"/>
      <c r="N388" s="262"/>
      <c r="O388" s="262"/>
      <c r="P388" s="262"/>
      <c r="Q388" s="262"/>
      <c r="R388" s="262"/>
      <c r="S388" s="262"/>
      <c r="T388" s="263"/>
      <c r="U388" s="13"/>
      <c r="V388" s="13"/>
      <c r="W388" s="13"/>
      <c r="X388" s="13"/>
      <c r="Y388" s="13"/>
      <c r="Z388" s="13"/>
      <c r="AA388" s="13"/>
      <c r="AB388" s="13"/>
      <c r="AC388" s="13"/>
      <c r="AD388" s="13"/>
      <c r="AE388" s="13"/>
      <c r="AT388" s="264" t="s">
        <v>609</v>
      </c>
      <c r="AU388" s="264" t="s">
        <v>89</v>
      </c>
      <c r="AV388" s="13" t="s">
        <v>87</v>
      </c>
      <c r="AW388" s="13" t="s">
        <v>41</v>
      </c>
      <c r="AX388" s="13" t="s">
        <v>80</v>
      </c>
      <c r="AY388" s="264" t="s">
        <v>298</v>
      </c>
    </row>
    <row r="389" s="13" customFormat="1">
      <c r="A389" s="13"/>
      <c r="B389" s="255"/>
      <c r="C389" s="256"/>
      <c r="D389" s="250" t="s">
        <v>609</v>
      </c>
      <c r="E389" s="257" t="s">
        <v>35</v>
      </c>
      <c r="F389" s="258" t="s">
        <v>1696</v>
      </c>
      <c r="G389" s="256"/>
      <c r="H389" s="257" t="s">
        <v>35</v>
      </c>
      <c r="I389" s="259"/>
      <c r="J389" s="256"/>
      <c r="K389" s="256"/>
      <c r="L389" s="260"/>
      <c r="M389" s="261"/>
      <c r="N389" s="262"/>
      <c r="O389" s="262"/>
      <c r="P389" s="262"/>
      <c r="Q389" s="262"/>
      <c r="R389" s="262"/>
      <c r="S389" s="262"/>
      <c r="T389" s="263"/>
      <c r="U389" s="13"/>
      <c r="V389" s="13"/>
      <c r="W389" s="13"/>
      <c r="X389" s="13"/>
      <c r="Y389" s="13"/>
      <c r="Z389" s="13"/>
      <c r="AA389" s="13"/>
      <c r="AB389" s="13"/>
      <c r="AC389" s="13"/>
      <c r="AD389" s="13"/>
      <c r="AE389" s="13"/>
      <c r="AT389" s="264" t="s">
        <v>609</v>
      </c>
      <c r="AU389" s="264" t="s">
        <v>89</v>
      </c>
      <c r="AV389" s="13" t="s">
        <v>87</v>
      </c>
      <c r="AW389" s="13" t="s">
        <v>41</v>
      </c>
      <c r="AX389" s="13" t="s">
        <v>80</v>
      </c>
      <c r="AY389" s="264" t="s">
        <v>298</v>
      </c>
    </row>
    <row r="390" s="14" customFormat="1">
      <c r="A390" s="14"/>
      <c r="B390" s="265"/>
      <c r="C390" s="266"/>
      <c r="D390" s="250" t="s">
        <v>609</v>
      </c>
      <c r="E390" s="267" t="s">
        <v>35</v>
      </c>
      <c r="F390" s="268" t="s">
        <v>100</v>
      </c>
      <c r="G390" s="266"/>
      <c r="H390" s="269">
        <v>4</v>
      </c>
      <c r="I390" s="270"/>
      <c r="J390" s="266"/>
      <c r="K390" s="266"/>
      <c r="L390" s="271"/>
      <c r="M390" s="272"/>
      <c r="N390" s="273"/>
      <c r="O390" s="273"/>
      <c r="P390" s="273"/>
      <c r="Q390" s="273"/>
      <c r="R390" s="273"/>
      <c r="S390" s="273"/>
      <c r="T390" s="274"/>
      <c r="U390" s="14"/>
      <c r="V390" s="14"/>
      <c r="W390" s="14"/>
      <c r="X390" s="14"/>
      <c r="Y390" s="14"/>
      <c r="Z390" s="14"/>
      <c r="AA390" s="14"/>
      <c r="AB390" s="14"/>
      <c r="AC390" s="14"/>
      <c r="AD390" s="14"/>
      <c r="AE390" s="14"/>
      <c r="AT390" s="275" t="s">
        <v>609</v>
      </c>
      <c r="AU390" s="275" t="s">
        <v>89</v>
      </c>
      <c r="AV390" s="14" t="s">
        <v>89</v>
      </c>
      <c r="AW390" s="14" t="s">
        <v>41</v>
      </c>
      <c r="AX390" s="14" t="s">
        <v>80</v>
      </c>
      <c r="AY390" s="275" t="s">
        <v>298</v>
      </c>
    </row>
    <row r="391" s="13" customFormat="1">
      <c r="A391" s="13"/>
      <c r="B391" s="255"/>
      <c r="C391" s="256"/>
      <c r="D391" s="250" t="s">
        <v>609</v>
      </c>
      <c r="E391" s="257" t="s">
        <v>35</v>
      </c>
      <c r="F391" s="258" t="s">
        <v>1699</v>
      </c>
      <c r="G391" s="256"/>
      <c r="H391" s="257" t="s">
        <v>35</v>
      </c>
      <c r="I391" s="259"/>
      <c r="J391" s="256"/>
      <c r="K391" s="256"/>
      <c r="L391" s="260"/>
      <c r="M391" s="261"/>
      <c r="N391" s="262"/>
      <c r="O391" s="262"/>
      <c r="P391" s="262"/>
      <c r="Q391" s="262"/>
      <c r="R391" s="262"/>
      <c r="S391" s="262"/>
      <c r="T391" s="263"/>
      <c r="U391" s="13"/>
      <c r="V391" s="13"/>
      <c r="W391" s="13"/>
      <c r="X391" s="13"/>
      <c r="Y391" s="13"/>
      <c r="Z391" s="13"/>
      <c r="AA391" s="13"/>
      <c r="AB391" s="13"/>
      <c r="AC391" s="13"/>
      <c r="AD391" s="13"/>
      <c r="AE391" s="13"/>
      <c r="AT391" s="264" t="s">
        <v>609</v>
      </c>
      <c r="AU391" s="264" t="s">
        <v>89</v>
      </c>
      <c r="AV391" s="13" t="s">
        <v>87</v>
      </c>
      <c r="AW391" s="13" t="s">
        <v>41</v>
      </c>
      <c r="AX391" s="13" t="s">
        <v>80</v>
      </c>
      <c r="AY391" s="264" t="s">
        <v>298</v>
      </c>
    </row>
    <row r="392" s="14" customFormat="1">
      <c r="A392" s="14"/>
      <c r="B392" s="265"/>
      <c r="C392" s="266"/>
      <c r="D392" s="250" t="s">
        <v>609</v>
      </c>
      <c r="E392" s="267" t="s">
        <v>35</v>
      </c>
      <c r="F392" s="268" t="s">
        <v>87</v>
      </c>
      <c r="G392" s="266"/>
      <c r="H392" s="269">
        <v>1</v>
      </c>
      <c r="I392" s="270"/>
      <c r="J392" s="266"/>
      <c r="K392" s="266"/>
      <c r="L392" s="271"/>
      <c r="M392" s="272"/>
      <c r="N392" s="273"/>
      <c r="O392" s="273"/>
      <c r="P392" s="273"/>
      <c r="Q392" s="273"/>
      <c r="R392" s="273"/>
      <c r="S392" s="273"/>
      <c r="T392" s="274"/>
      <c r="U392" s="14"/>
      <c r="V392" s="14"/>
      <c r="W392" s="14"/>
      <c r="X392" s="14"/>
      <c r="Y392" s="14"/>
      <c r="Z392" s="14"/>
      <c r="AA392" s="14"/>
      <c r="AB392" s="14"/>
      <c r="AC392" s="14"/>
      <c r="AD392" s="14"/>
      <c r="AE392" s="14"/>
      <c r="AT392" s="275" t="s">
        <v>609</v>
      </c>
      <c r="AU392" s="275" t="s">
        <v>89</v>
      </c>
      <c r="AV392" s="14" t="s">
        <v>89</v>
      </c>
      <c r="AW392" s="14" t="s">
        <v>41</v>
      </c>
      <c r="AX392" s="14" t="s">
        <v>80</v>
      </c>
      <c r="AY392" s="275" t="s">
        <v>298</v>
      </c>
    </row>
    <row r="393" s="15" customFormat="1">
      <c r="A393" s="15"/>
      <c r="B393" s="276"/>
      <c r="C393" s="277"/>
      <c r="D393" s="250" t="s">
        <v>609</v>
      </c>
      <c r="E393" s="278" t="s">
        <v>35</v>
      </c>
      <c r="F393" s="279" t="s">
        <v>612</v>
      </c>
      <c r="G393" s="277"/>
      <c r="H393" s="280">
        <v>5</v>
      </c>
      <c r="I393" s="281"/>
      <c r="J393" s="277"/>
      <c r="K393" s="277"/>
      <c r="L393" s="282"/>
      <c r="M393" s="283"/>
      <c r="N393" s="284"/>
      <c r="O393" s="284"/>
      <c r="P393" s="284"/>
      <c r="Q393" s="284"/>
      <c r="R393" s="284"/>
      <c r="S393" s="284"/>
      <c r="T393" s="285"/>
      <c r="U393" s="15"/>
      <c r="V393" s="15"/>
      <c r="W393" s="15"/>
      <c r="X393" s="15"/>
      <c r="Y393" s="15"/>
      <c r="Z393" s="15"/>
      <c r="AA393" s="15"/>
      <c r="AB393" s="15"/>
      <c r="AC393" s="15"/>
      <c r="AD393" s="15"/>
      <c r="AE393" s="15"/>
      <c r="AT393" s="286" t="s">
        <v>609</v>
      </c>
      <c r="AU393" s="286" t="s">
        <v>89</v>
      </c>
      <c r="AV393" s="15" t="s">
        <v>100</v>
      </c>
      <c r="AW393" s="15" t="s">
        <v>41</v>
      </c>
      <c r="AX393" s="15" t="s">
        <v>87</v>
      </c>
      <c r="AY393" s="286" t="s">
        <v>298</v>
      </c>
    </row>
    <row r="394" s="2" customFormat="1" ht="16.5" customHeight="1">
      <c r="A394" s="41"/>
      <c r="B394" s="42"/>
      <c r="C394" s="230" t="s">
        <v>486</v>
      </c>
      <c r="D394" s="230" t="s">
        <v>474</v>
      </c>
      <c r="E394" s="231" t="s">
        <v>1790</v>
      </c>
      <c r="F394" s="232" t="s">
        <v>1791</v>
      </c>
      <c r="G394" s="233" t="s">
        <v>315</v>
      </c>
      <c r="H394" s="234">
        <v>5</v>
      </c>
      <c r="I394" s="235"/>
      <c r="J394" s="236">
        <f>ROUND(I394*H394,2)</f>
        <v>0</v>
      </c>
      <c r="K394" s="232" t="s">
        <v>551</v>
      </c>
      <c r="L394" s="237"/>
      <c r="M394" s="238" t="s">
        <v>35</v>
      </c>
      <c r="N394" s="239" t="s">
        <v>51</v>
      </c>
      <c r="O394" s="87"/>
      <c r="P394" s="226">
        <f>O394*H394</f>
        <v>0</v>
      </c>
      <c r="Q394" s="226">
        <v>0</v>
      </c>
      <c r="R394" s="226">
        <f>Q394*H394</f>
        <v>0</v>
      </c>
      <c r="S394" s="226">
        <v>0</v>
      </c>
      <c r="T394" s="227">
        <f>S394*H394</f>
        <v>0</v>
      </c>
      <c r="U394" s="41"/>
      <c r="V394" s="41"/>
      <c r="W394" s="41"/>
      <c r="X394" s="41"/>
      <c r="Y394" s="41"/>
      <c r="Z394" s="41"/>
      <c r="AA394" s="41"/>
      <c r="AB394" s="41"/>
      <c r="AC394" s="41"/>
      <c r="AD394" s="41"/>
      <c r="AE394" s="41"/>
      <c r="AR394" s="228" t="s">
        <v>328</v>
      </c>
      <c r="AT394" s="228" t="s">
        <v>474</v>
      </c>
      <c r="AU394" s="228" t="s">
        <v>89</v>
      </c>
      <c r="AY394" s="19" t="s">
        <v>298</v>
      </c>
      <c r="BE394" s="229">
        <f>IF(N394="základní",J394,0)</f>
        <v>0</v>
      </c>
      <c r="BF394" s="229">
        <f>IF(N394="snížená",J394,0)</f>
        <v>0</v>
      </c>
      <c r="BG394" s="229">
        <f>IF(N394="zákl. přenesená",J394,0)</f>
        <v>0</v>
      </c>
      <c r="BH394" s="229">
        <f>IF(N394="sníž. přenesená",J394,0)</f>
        <v>0</v>
      </c>
      <c r="BI394" s="229">
        <f>IF(N394="nulová",J394,0)</f>
        <v>0</v>
      </c>
      <c r="BJ394" s="19" t="s">
        <v>87</v>
      </c>
      <c r="BK394" s="229">
        <f>ROUND(I394*H394,2)</f>
        <v>0</v>
      </c>
      <c r="BL394" s="19" t="s">
        <v>100</v>
      </c>
      <c r="BM394" s="228" t="s">
        <v>1792</v>
      </c>
    </row>
    <row r="395" s="2" customFormat="1" ht="16.5" customHeight="1">
      <c r="A395" s="41"/>
      <c r="B395" s="42"/>
      <c r="C395" s="217" t="s">
        <v>490</v>
      </c>
      <c r="D395" s="217" t="s">
        <v>301</v>
      </c>
      <c r="E395" s="218" t="s">
        <v>1793</v>
      </c>
      <c r="F395" s="219" t="s">
        <v>1794</v>
      </c>
      <c r="G395" s="220" t="s">
        <v>606</v>
      </c>
      <c r="H395" s="221">
        <v>6.5999999999999996</v>
      </c>
      <c r="I395" s="222"/>
      <c r="J395" s="223">
        <f>ROUND(I395*H395,2)</f>
        <v>0</v>
      </c>
      <c r="K395" s="219" t="s">
        <v>551</v>
      </c>
      <c r="L395" s="47"/>
      <c r="M395" s="224" t="s">
        <v>35</v>
      </c>
      <c r="N395" s="225" t="s">
        <v>51</v>
      </c>
      <c r="O395" s="87"/>
      <c r="P395" s="226">
        <f>O395*H395</f>
        <v>0</v>
      </c>
      <c r="Q395" s="226">
        <v>0</v>
      </c>
      <c r="R395" s="226">
        <f>Q395*H395</f>
        <v>0</v>
      </c>
      <c r="S395" s="226">
        <v>0</v>
      </c>
      <c r="T395" s="227">
        <f>S395*H395</f>
        <v>0</v>
      </c>
      <c r="U395" s="41"/>
      <c r="V395" s="41"/>
      <c r="W395" s="41"/>
      <c r="X395" s="41"/>
      <c r="Y395" s="41"/>
      <c r="Z395" s="41"/>
      <c r="AA395" s="41"/>
      <c r="AB395" s="41"/>
      <c r="AC395" s="41"/>
      <c r="AD395" s="41"/>
      <c r="AE395" s="41"/>
      <c r="AR395" s="228" t="s">
        <v>100</v>
      </c>
      <c r="AT395" s="228" t="s">
        <v>301</v>
      </c>
      <c r="AU395" s="228" t="s">
        <v>89</v>
      </c>
      <c r="AY395" s="19" t="s">
        <v>298</v>
      </c>
      <c r="BE395" s="229">
        <f>IF(N395="základní",J395,0)</f>
        <v>0</v>
      </c>
      <c r="BF395" s="229">
        <f>IF(N395="snížená",J395,0)</f>
        <v>0</v>
      </c>
      <c r="BG395" s="229">
        <f>IF(N395="zákl. přenesená",J395,0)</f>
        <v>0</v>
      </c>
      <c r="BH395" s="229">
        <f>IF(N395="sníž. přenesená",J395,0)</f>
        <v>0</v>
      </c>
      <c r="BI395" s="229">
        <f>IF(N395="nulová",J395,0)</f>
        <v>0</v>
      </c>
      <c r="BJ395" s="19" t="s">
        <v>87</v>
      </c>
      <c r="BK395" s="229">
        <f>ROUND(I395*H395,2)</f>
        <v>0</v>
      </c>
      <c r="BL395" s="19" t="s">
        <v>100</v>
      </c>
      <c r="BM395" s="228" t="s">
        <v>1795</v>
      </c>
    </row>
    <row r="396" s="2" customFormat="1">
      <c r="A396" s="41"/>
      <c r="B396" s="42"/>
      <c r="C396" s="43"/>
      <c r="D396" s="245" t="s">
        <v>553</v>
      </c>
      <c r="E396" s="43"/>
      <c r="F396" s="246" t="s">
        <v>1796</v>
      </c>
      <c r="G396" s="43"/>
      <c r="H396" s="43"/>
      <c r="I396" s="247"/>
      <c r="J396" s="43"/>
      <c r="K396" s="43"/>
      <c r="L396" s="47"/>
      <c r="M396" s="248"/>
      <c r="N396" s="249"/>
      <c r="O396" s="87"/>
      <c r="P396" s="87"/>
      <c r="Q396" s="87"/>
      <c r="R396" s="87"/>
      <c r="S396" s="87"/>
      <c r="T396" s="88"/>
      <c r="U396" s="41"/>
      <c r="V396" s="41"/>
      <c r="W396" s="41"/>
      <c r="X396" s="41"/>
      <c r="Y396" s="41"/>
      <c r="Z396" s="41"/>
      <c r="AA396" s="41"/>
      <c r="AB396" s="41"/>
      <c r="AC396" s="41"/>
      <c r="AD396" s="41"/>
      <c r="AE396" s="41"/>
      <c r="AT396" s="19" t="s">
        <v>553</v>
      </c>
      <c r="AU396" s="19" t="s">
        <v>89</v>
      </c>
    </row>
    <row r="397" s="13" customFormat="1">
      <c r="A397" s="13"/>
      <c r="B397" s="255"/>
      <c r="C397" s="256"/>
      <c r="D397" s="250" t="s">
        <v>609</v>
      </c>
      <c r="E397" s="257" t="s">
        <v>35</v>
      </c>
      <c r="F397" s="258" t="s">
        <v>1015</v>
      </c>
      <c r="G397" s="256"/>
      <c r="H397" s="257" t="s">
        <v>35</v>
      </c>
      <c r="I397" s="259"/>
      <c r="J397" s="256"/>
      <c r="K397" s="256"/>
      <c r="L397" s="260"/>
      <c r="M397" s="261"/>
      <c r="N397" s="262"/>
      <c r="O397" s="262"/>
      <c r="P397" s="262"/>
      <c r="Q397" s="262"/>
      <c r="R397" s="262"/>
      <c r="S397" s="262"/>
      <c r="T397" s="263"/>
      <c r="U397" s="13"/>
      <c r="V397" s="13"/>
      <c r="W397" s="13"/>
      <c r="X397" s="13"/>
      <c r="Y397" s="13"/>
      <c r="Z397" s="13"/>
      <c r="AA397" s="13"/>
      <c r="AB397" s="13"/>
      <c r="AC397" s="13"/>
      <c r="AD397" s="13"/>
      <c r="AE397" s="13"/>
      <c r="AT397" s="264" t="s">
        <v>609</v>
      </c>
      <c r="AU397" s="264" t="s">
        <v>89</v>
      </c>
      <c r="AV397" s="13" t="s">
        <v>87</v>
      </c>
      <c r="AW397" s="13" t="s">
        <v>41</v>
      </c>
      <c r="AX397" s="13" t="s">
        <v>80</v>
      </c>
      <c r="AY397" s="264" t="s">
        <v>298</v>
      </c>
    </row>
    <row r="398" s="13" customFormat="1">
      <c r="A398" s="13"/>
      <c r="B398" s="255"/>
      <c r="C398" s="256"/>
      <c r="D398" s="250" t="s">
        <v>609</v>
      </c>
      <c r="E398" s="257" t="s">
        <v>35</v>
      </c>
      <c r="F398" s="258" t="s">
        <v>1797</v>
      </c>
      <c r="G398" s="256"/>
      <c r="H398" s="257" t="s">
        <v>35</v>
      </c>
      <c r="I398" s="259"/>
      <c r="J398" s="256"/>
      <c r="K398" s="256"/>
      <c r="L398" s="260"/>
      <c r="M398" s="261"/>
      <c r="N398" s="262"/>
      <c r="O398" s="262"/>
      <c r="P398" s="262"/>
      <c r="Q398" s="262"/>
      <c r="R398" s="262"/>
      <c r="S398" s="262"/>
      <c r="T398" s="263"/>
      <c r="U398" s="13"/>
      <c r="V398" s="13"/>
      <c r="W398" s="13"/>
      <c r="X398" s="13"/>
      <c r="Y398" s="13"/>
      <c r="Z398" s="13"/>
      <c r="AA398" s="13"/>
      <c r="AB398" s="13"/>
      <c r="AC398" s="13"/>
      <c r="AD398" s="13"/>
      <c r="AE398" s="13"/>
      <c r="AT398" s="264" t="s">
        <v>609</v>
      </c>
      <c r="AU398" s="264" t="s">
        <v>89</v>
      </c>
      <c r="AV398" s="13" t="s">
        <v>87</v>
      </c>
      <c r="AW398" s="13" t="s">
        <v>41</v>
      </c>
      <c r="AX398" s="13" t="s">
        <v>80</v>
      </c>
      <c r="AY398" s="264" t="s">
        <v>298</v>
      </c>
    </row>
    <row r="399" s="14" customFormat="1">
      <c r="A399" s="14"/>
      <c r="B399" s="265"/>
      <c r="C399" s="266"/>
      <c r="D399" s="250" t="s">
        <v>609</v>
      </c>
      <c r="E399" s="267" t="s">
        <v>35</v>
      </c>
      <c r="F399" s="268" t="s">
        <v>1798</v>
      </c>
      <c r="G399" s="266"/>
      <c r="H399" s="269">
        <v>3.3999999999999999</v>
      </c>
      <c r="I399" s="270"/>
      <c r="J399" s="266"/>
      <c r="K399" s="266"/>
      <c r="L399" s="271"/>
      <c r="M399" s="272"/>
      <c r="N399" s="273"/>
      <c r="O399" s="273"/>
      <c r="P399" s="273"/>
      <c r="Q399" s="273"/>
      <c r="R399" s="273"/>
      <c r="S399" s="273"/>
      <c r="T399" s="274"/>
      <c r="U399" s="14"/>
      <c r="V399" s="14"/>
      <c r="W399" s="14"/>
      <c r="X399" s="14"/>
      <c r="Y399" s="14"/>
      <c r="Z399" s="14"/>
      <c r="AA399" s="14"/>
      <c r="AB399" s="14"/>
      <c r="AC399" s="14"/>
      <c r="AD399" s="14"/>
      <c r="AE399" s="14"/>
      <c r="AT399" s="275" t="s">
        <v>609</v>
      </c>
      <c r="AU399" s="275" t="s">
        <v>89</v>
      </c>
      <c r="AV399" s="14" t="s">
        <v>89</v>
      </c>
      <c r="AW399" s="14" t="s">
        <v>41</v>
      </c>
      <c r="AX399" s="14" t="s">
        <v>80</v>
      </c>
      <c r="AY399" s="275" t="s">
        <v>298</v>
      </c>
    </row>
    <row r="400" s="13" customFormat="1">
      <c r="A400" s="13"/>
      <c r="B400" s="255"/>
      <c r="C400" s="256"/>
      <c r="D400" s="250" t="s">
        <v>609</v>
      </c>
      <c r="E400" s="257" t="s">
        <v>35</v>
      </c>
      <c r="F400" s="258" t="s">
        <v>1799</v>
      </c>
      <c r="G400" s="256"/>
      <c r="H400" s="257" t="s">
        <v>35</v>
      </c>
      <c r="I400" s="259"/>
      <c r="J400" s="256"/>
      <c r="K400" s="256"/>
      <c r="L400" s="260"/>
      <c r="M400" s="261"/>
      <c r="N400" s="262"/>
      <c r="O400" s="262"/>
      <c r="P400" s="262"/>
      <c r="Q400" s="262"/>
      <c r="R400" s="262"/>
      <c r="S400" s="262"/>
      <c r="T400" s="263"/>
      <c r="U400" s="13"/>
      <c r="V400" s="13"/>
      <c r="W400" s="13"/>
      <c r="X400" s="13"/>
      <c r="Y400" s="13"/>
      <c r="Z400" s="13"/>
      <c r="AA400" s="13"/>
      <c r="AB400" s="13"/>
      <c r="AC400" s="13"/>
      <c r="AD400" s="13"/>
      <c r="AE400" s="13"/>
      <c r="AT400" s="264" t="s">
        <v>609</v>
      </c>
      <c r="AU400" s="264" t="s">
        <v>89</v>
      </c>
      <c r="AV400" s="13" t="s">
        <v>87</v>
      </c>
      <c r="AW400" s="13" t="s">
        <v>41</v>
      </c>
      <c r="AX400" s="13" t="s">
        <v>80</v>
      </c>
      <c r="AY400" s="264" t="s">
        <v>298</v>
      </c>
    </row>
    <row r="401" s="14" customFormat="1">
      <c r="A401" s="14"/>
      <c r="B401" s="265"/>
      <c r="C401" s="266"/>
      <c r="D401" s="250" t="s">
        <v>609</v>
      </c>
      <c r="E401" s="267" t="s">
        <v>35</v>
      </c>
      <c r="F401" s="268" t="s">
        <v>1800</v>
      </c>
      <c r="G401" s="266"/>
      <c r="H401" s="269">
        <v>3.2000000000000002</v>
      </c>
      <c r="I401" s="270"/>
      <c r="J401" s="266"/>
      <c r="K401" s="266"/>
      <c r="L401" s="271"/>
      <c r="M401" s="272"/>
      <c r="N401" s="273"/>
      <c r="O401" s="273"/>
      <c r="P401" s="273"/>
      <c r="Q401" s="273"/>
      <c r="R401" s="273"/>
      <c r="S401" s="273"/>
      <c r="T401" s="274"/>
      <c r="U401" s="14"/>
      <c r="V401" s="14"/>
      <c r="W401" s="14"/>
      <c r="X401" s="14"/>
      <c r="Y401" s="14"/>
      <c r="Z401" s="14"/>
      <c r="AA401" s="14"/>
      <c r="AB401" s="14"/>
      <c r="AC401" s="14"/>
      <c r="AD401" s="14"/>
      <c r="AE401" s="14"/>
      <c r="AT401" s="275" t="s">
        <v>609</v>
      </c>
      <c r="AU401" s="275" t="s">
        <v>89</v>
      </c>
      <c r="AV401" s="14" t="s">
        <v>89</v>
      </c>
      <c r="AW401" s="14" t="s">
        <v>41</v>
      </c>
      <c r="AX401" s="14" t="s">
        <v>80</v>
      </c>
      <c r="AY401" s="275" t="s">
        <v>298</v>
      </c>
    </row>
    <row r="402" s="15" customFormat="1">
      <c r="A402" s="15"/>
      <c r="B402" s="276"/>
      <c r="C402" s="277"/>
      <c r="D402" s="250" t="s">
        <v>609</v>
      </c>
      <c r="E402" s="278" t="s">
        <v>35</v>
      </c>
      <c r="F402" s="279" t="s">
        <v>612</v>
      </c>
      <c r="G402" s="277"/>
      <c r="H402" s="280">
        <v>6.5999999999999996</v>
      </c>
      <c r="I402" s="281"/>
      <c r="J402" s="277"/>
      <c r="K402" s="277"/>
      <c r="L402" s="282"/>
      <c r="M402" s="283"/>
      <c r="N402" s="284"/>
      <c r="O402" s="284"/>
      <c r="P402" s="284"/>
      <c r="Q402" s="284"/>
      <c r="R402" s="284"/>
      <c r="S402" s="284"/>
      <c r="T402" s="285"/>
      <c r="U402" s="15"/>
      <c r="V402" s="15"/>
      <c r="W402" s="15"/>
      <c r="X402" s="15"/>
      <c r="Y402" s="15"/>
      <c r="Z402" s="15"/>
      <c r="AA402" s="15"/>
      <c r="AB402" s="15"/>
      <c r="AC402" s="15"/>
      <c r="AD402" s="15"/>
      <c r="AE402" s="15"/>
      <c r="AT402" s="286" t="s">
        <v>609</v>
      </c>
      <c r="AU402" s="286" t="s">
        <v>89</v>
      </c>
      <c r="AV402" s="15" t="s">
        <v>100</v>
      </c>
      <c r="AW402" s="15" t="s">
        <v>41</v>
      </c>
      <c r="AX402" s="15" t="s">
        <v>87</v>
      </c>
      <c r="AY402" s="286" t="s">
        <v>298</v>
      </c>
    </row>
    <row r="403" s="2" customFormat="1" ht="16.5" customHeight="1">
      <c r="A403" s="41"/>
      <c r="B403" s="42"/>
      <c r="C403" s="217" t="s">
        <v>494</v>
      </c>
      <c r="D403" s="217" t="s">
        <v>301</v>
      </c>
      <c r="E403" s="218" t="s">
        <v>1801</v>
      </c>
      <c r="F403" s="219" t="s">
        <v>1802</v>
      </c>
      <c r="G403" s="220" t="s">
        <v>606</v>
      </c>
      <c r="H403" s="221">
        <v>8.1300000000000008</v>
      </c>
      <c r="I403" s="222"/>
      <c r="J403" s="223">
        <f>ROUND(I403*H403,2)</f>
        <v>0</v>
      </c>
      <c r="K403" s="219" t="s">
        <v>551</v>
      </c>
      <c r="L403" s="47"/>
      <c r="M403" s="224" t="s">
        <v>35</v>
      </c>
      <c r="N403" s="225" t="s">
        <v>51</v>
      </c>
      <c r="O403" s="87"/>
      <c r="P403" s="226">
        <f>O403*H403</f>
        <v>0</v>
      </c>
      <c r="Q403" s="226">
        <v>0</v>
      </c>
      <c r="R403" s="226">
        <f>Q403*H403</f>
        <v>0</v>
      </c>
      <c r="S403" s="226">
        <v>0</v>
      </c>
      <c r="T403" s="227">
        <f>S403*H403</f>
        <v>0</v>
      </c>
      <c r="U403" s="41"/>
      <c r="V403" s="41"/>
      <c r="W403" s="41"/>
      <c r="X403" s="41"/>
      <c r="Y403" s="41"/>
      <c r="Z403" s="41"/>
      <c r="AA403" s="41"/>
      <c r="AB403" s="41"/>
      <c r="AC403" s="41"/>
      <c r="AD403" s="41"/>
      <c r="AE403" s="41"/>
      <c r="AR403" s="228" t="s">
        <v>100</v>
      </c>
      <c r="AT403" s="228" t="s">
        <v>301</v>
      </c>
      <c r="AU403" s="228" t="s">
        <v>89</v>
      </c>
      <c r="AY403" s="19" t="s">
        <v>298</v>
      </c>
      <c r="BE403" s="229">
        <f>IF(N403="základní",J403,0)</f>
        <v>0</v>
      </c>
      <c r="BF403" s="229">
        <f>IF(N403="snížená",J403,0)</f>
        <v>0</v>
      </c>
      <c r="BG403" s="229">
        <f>IF(N403="zákl. přenesená",J403,0)</f>
        <v>0</v>
      </c>
      <c r="BH403" s="229">
        <f>IF(N403="sníž. přenesená",J403,0)</f>
        <v>0</v>
      </c>
      <c r="BI403" s="229">
        <f>IF(N403="nulová",J403,0)</f>
        <v>0</v>
      </c>
      <c r="BJ403" s="19" t="s">
        <v>87</v>
      </c>
      <c r="BK403" s="229">
        <f>ROUND(I403*H403,2)</f>
        <v>0</v>
      </c>
      <c r="BL403" s="19" t="s">
        <v>100</v>
      </c>
      <c r="BM403" s="228" t="s">
        <v>1803</v>
      </c>
    </row>
    <row r="404" s="2" customFormat="1">
      <c r="A404" s="41"/>
      <c r="B404" s="42"/>
      <c r="C404" s="43"/>
      <c r="D404" s="245" t="s">
        <v>553</v>
      </c>
      <c r="E404" s="43"/>
      <c r="F404" s="246" t="s">
        <v>1804</v>
      </c>
      <c r="G404" s="43"/>
      <c r="H404" s="43"/>
      <c r="I404" s="247"/>
      <c r="J404" s="43"/>
      <c r="K404" s="43"/>
      <c r="L404" s="47"/>
      <c r="M404" s="248"/>
      <c r="N404" s="249"/>
      <c r="O404" s="87"/>
      <c r="P404" s="87"/>
      <c r="Q404" s="87"/>
      <c r="R404" s="87"/>
      <c r="S404" s="87"/>
      <c r="T404" s="88"/>
      <c r="U404" s="41"/>
      <c r="V404" s="41"/>
      <c r="W404" s="41"/>
      <c r="X404" s="41"/>
      <c r="Y404" s="41"/>
      <c r="Z404" s="41"/>
      <c r="AA404" s="41"/>
      <c r="AB404" s="41"/>
      <c r="AC404" s="41"/>
      <c r="AD404" s="41"/>
      <c r="AE404" s="41"/>
      <c r="AT404" s="19" t="s">
        <v>553</v>
      </c>
      <c r="AU404" s="19" t="s">
        <v>89</v>
      </c>
    </row>
    <row r="405" s="13" customFormat="1">
      <c r="A405" s="13"/>
      <c r="B405" s="255"/>
      <c r="C405" s="256"/>
      <c r="D405" s="250" t="s">
        <v>609</v>
      </c>
      <c r="E405" s="257" t="s">
        <v>35</v>
      </c>
      <c r="F405" s="258" t="s">
        <v>1015</v>
      </c>
      <c r="G405" s="256"/>
      <c r="H405" s="257" t="s">
        <v>35</v>
      </c>
      <c r="I405" s="259"/>
      <c r="J405" s="256"/>
      <c r="K405" s="256"/>
      <c r="L405" s="260"/>
      <c r="M405" s="261"/>
      <c r="N405" s="262"/>
      <c r="O405" s="262"/>
      <c r="P405" s="262"/>
      <c r="Q405" s="262"/>
      <c r="R405" s="262"/>
      <c r="S405" s="262"/>
      <c r="T405" s="263"/>
      <c r="U405" s="13"/>
      <c r="V405" s="13"/>
      <c r="W405" s="13"/>
      <c r="X405" s="13"/>
      <c r="Y405" s="13"/>
      <c r="Z405" s="13"/>
      <c r="AA405" s="13"/>
      <c r="AB405" s="13"/>
      <c r="AC405" s="13"/>
      <c r="AD405" s="13"/>
      <c r="AE405" s="13"/>
      <c r="AT405" s="264" t="s">
        <v>609</v>
      </c>
      <c r="AU405" s="264" t="s">
        <v>89</v>
      </c>
      <c r="AV405" s="13" t="s">
        <v>87</v>
      </c>
      <c r="AW405" s="13" t="s">
        <v>41</v>
      </c>
      <c r="AX405" s="13" t="s">
        <v>80</v>
      </c>
      <c r="AY405" s="264" t="s">
        <v>298</v>
      </c>
    </row>
    <row r="406" s="13" customFormat="1">
      <c r="A406" s="13"/>
      <c r="B406" s="255"/>
      <c r="C406" s="256"/>
      <c r="D406" s="250" t="s">
        <v>609</v>
      </c>
      <c r="E406" s="257" t="s">
        <v>35</v>
      </c>
      <c r="F406" s="258" t="s">
        <v>1805</v>
      </c>
      <c r="G406" s="256"/>
      <c r="H406" s="257" t="s">
        <v>35</v>
      </c>
      <c r="I406" s="259"/>
      <c r="J406" s="256"/>
      <c r="K406" s="256"/>
      <c r="L406" s="260"/>
      <c r="M406" s="261"/>
      <c r="N406" s="262"/>
      <c r="O406" s="262"/>
      <c r="P406" s="262"/>
      <c r="Q406" s="262"/>
      <c r="R406" s="262"/>
      <c r="S406" s="262"/>
      <c r="T406" s="263"/>
      <c r="U406" s="13"/>
      <c r="V406" s="13"/>
      <c r="W406" s="13"/>
      <c r="X406" s="13"/>
      <c r="Y406" s="13"/>
      <c r="Z406" s="13"/>
      <c r="AA406" s="13"/>
      <c r="AB406" s="13"/>
      <c r="AC406" s="13"/>
      <c r="AD406" s="13"/>
      <c r="AE406" s="13"/>
      <c r="AT406" s="264" t="s">
        <v>609</v>
      </c>
      <c r="AU406" s="264" t="s">
        <v>89</v>
      </c>
      <c r="AV406" s="13" t="s">
        <v>87</v>
      </c>
      <c r="AW406" s="13" t="s">
        <v>41</v>
      </c>
      <c r="AX406" s="13" t="s">
        <v>80</v>
      </c>
      <c r="AY406" s="264" t="s">
        <v>298</v>
      </c>
    </row>
    <row r="407" s="14" customFormat="1">
      <c r="A407" s="14"/>
      <c r="B407" s="265"/>
      <c r="C407" s="266"/>
      <c r="D407" s="250" t="s">
        <v>609</v>
      </c>
      <c r="E407" s="267" t="s">
        <v>35</v>
      </c>
      <c r="F407" s="268" t="s">
        <v>1806</v>
      </c>
      <c r="G407" s="266"/>
      <c r="H407" s="269">
        <v>8.1300000000000008</v>
      </c>
      <c r="I407" s="270"/>
      <c r="J407" s="266"/>
      <c r="K407" s="266"/>
      <c r="L407" s="271"/>
      <c r="M407" s="272"/>
      <c r="N407" s="273"/>
      <c r="O407" s="273"/>
      <c r="P407" s="273"/>
      <c r="Q407" s="273"/>
      <c r="R407" s="273"/>
      <c r="S407" s="273"/>
      <c r="T407" s="274"/>
      <c r="U407" s="14"/>
      <c r="V407" s="14"/>
      <c r="W407" s="14"/>
      <c r="X407" s="14"/>
      <c r="Y407" s="14"/>
      <c r="Z407" s="14"/>
      <c r="AA407" s="14"/>
      <c r="AB407" s="14"/>
      <c r="AC407" s="14"/>
      <c r="AD407" s="14"/>
      <c r="AE407" s="14"/>
      <c r="AT407" s="275" t="s">
        <v>609</v>
      </c>
      <c r="AU407" s="275" t="s">
        <v>89</v>
      </c>
      <c r="AV407" s="14" t="s">
        <v>89</v>
      </c>
      <c r="AW407" s="14" t="s">
        <v>41</v>
      </c>
      <c r="AX407" s="14" t="s">
        <v>80</v>
      </c>
      <c r="AY407" s="275" t="s">
        <v>298</v>
      </c>
    </row>
    <row r="408" s="15" customFormat="1">
      <c r="A408" s="15"/>
      <c r="B408" s="276"/>
      <c r="C408" s="277"/>
      <c r="D408" s="250" t="s">
        <v>609</v>
      </c>
      <c r="E408" s="278" t="s">
        <v>35</v>
      </c>
      <c r="F408" s="279" t="s">
        <v>612</v>
      </c>
      <c r="G408" s="277"/>
      <c r="H408" s="280">
        <v>8.1300000000000008</v>
      </c>
      <c r="I408" s="281"/>
      <c r="J408" s="277"/>
      <c r="K408" s="277"/>
      <c r="L408" s="282"/>
      <c r="M408" s="283"/>
      <c r="N408" s="284"/>
      <c r="O408" s="284"/>
      <c r="P408" s="284"/>
      <c r="Q408" s="284"/>
      <c r="R408" s="284"/>
      <c r="S408" s="284"/>
      <c r="T408" s="285"/>
      <c r="U408" s="15"/>
      <c r="V408" s="15"/>
      <c r="W408" s="15"/>
      <c r="X408" s="15"/>
      <c r="Y408" s="15"/>
      <c r="Z408" s="15"/>
      <c r="AA408" s="15"/>
      <c r="AB408" s="15"/>
      <c r="AC408" s="15"/>
      <c r="AD408" s="15"/>
      <c r="AE408" s="15"/>
      <c r="AT408" s="286" t="s">
        <v>609</v>
      </c>
      <c r="AU408" s="286" t="s">
        <v>89</v>
      </c>
      <c r="AV408" s="15" t="s">
        <v>100</v>
      </c>
      <c r="AW408" s="15" t="s">
        <v>41</v>
      </c>
      <c r="AX408" s="15" t="s">
        <v>87</v>
      </c>
      <c r="AY408" s="286" t="s">
        <v>298</v>
      </c>
    </row>
    <row r="409" s="2" customFormat="1" ht="16.5" customHeight="1">
      <c r="A409" s="41"/>
      <c r="B409" s="42"/>
      <c r="C409" s="217" t="s">
        <v>498</v>
      </c>
      <c r="D409" s="217" t="s">
        <v>301</v>
      </c>
      <c r="E409" s="218" t="s">
        <v>1807</v>
      </c>
      <c r="F409" s="219" t="s">
        <v>1808</v>
      </c>
      <c r="G409" s="220" t="s">
        <v>658</v>
      </c>
      <c r="H409" s="221">
        <v>92.533000000000001</v>
      </c>
      <c r="I409" s="222"/>
      <c r="J409" s="223">
        <f>ROUND(I409*H409,2)</f>
        <v>0</v>
      </c>
      <c r="K409" s="219" t="s">
        <v>551</v>
      </c>
      <c r="L409" s="47"/>
      <c r="M409" s="224" t="s">
        <v>35</v>
      </c>
      <c r="N409" s="225" t="s">
        <v>51</v>
      </c>
      <c r="O409" s="87"/>
      <c r="P409" s="226">
        <f>O409*H409</f>
        <v>0</v>
      </c>
      <c r="Q409" s="226">
        <v>0.0040200000000000001</v>
      </c>
      <c r="R409" s="226">
        <f>Q409*H409</f>
        <v>0.37198266000000002</v>
      </c>
      <c r="S409" s="226">
        <v>0</v>
      </c>
      <c r="T409" s="227">
        <f>S409*H409</f>
        <v>0</v>
      </c>
      <c r="U409" s="41"/>
      <c r="V409" s="41"/>
      <c r="W409" s="41"/>
      <c r="X409" s="41"/>
      <c r="Y409" s="41"/>
      <c r="Z409" s="41"/>
      <c r="AA409" s="41"/>
      <c r="AB409" s="41"/>
      <c r="AC409" s="41"/>
      <c r="AD409" s="41"/>
      <c r="AE409" s="41"/>
      <c r="AR409" s="228" t="s">
        <v>100</v>
      </c>
      <c r="AT409" s="228" t="s">
        <v>301</v>
      </c>
      <c r="AU409" s="228" t="s">
        <v>89</v>
      </c>
      <c r="AY409" s="19" t="s">
        <v>298</v>
      </c>
      <c r="BE409" s="229">
        <f>IF(N409="základní",J409,0)</f>
        <v>0</v>
      </c>
      <c r="BF409" s="229">
        <f>IF(N409="snížená",J409,0)</f>
        <v>0</v>
      </c>
      <c r="BG409" s="229">
        <f>IF(N409="zákl. přenesená",J409,0)</f>
        <v>0</v>
      </c>
      <c r="BH409" s="229">
        <f>IF(N409="sníž. přenesená",J409,0)</f>
        <v>0</v>
      </c>
      <c r="BI409" s="229">
        <f>IF(N409="nulová",J409,0)</f>
        <v>0</v>
      </c>
      <c r="BJ409" s="19" t="s">
        <v>87</v>
      </c>
      <c r="BK409" s="229">
        <f>ROUND(I409*H409,2)</f>
        <v>0</v>
      </c>
      <c r="BL409" s="19" t="s">
        <v>100</v>
      </c>
      <c r="BM409" s="228" t="s">
        <v>1809</v>
      </c>
    </row>
    <row r="410" s="2" customFormat="1">
      <c r="A410" s="41"/>
      <c r="B410" s="42"/>
      <c r="C410" s="43"/>
      <c r="D410" s="245" t="s">
        <v>553</v>
      </c>
      <c r="E410" s="43"/>
      <c r="F410" s="246" t="s">
        <v>1810</v>
      </c>
      <c r="G410" s="43"/>
      <c r="H410" s="43"/>
      <c r="I410" s="247"/>
      <c r="J410" s="43"/>
      <c r="K410" s="43"/>
      <c r="L410" s="47"/>
      <c r="M410" s="248"/>
      <c r="N410" s="249"/>
      <c r="O410" s="87"/>
      <c r="P410" s="87"/>
      <c r="Q410" s="87"/>
      <c r="R410" s="87"/>
      <c r="S410" s="87"/>
      <c r="T410" s="88"/>
      <c r="U410" s="41"/>
      <c r="V410" s="41"/>
      <c r="W410" s="41"/>
      <c r="X410" s="41"/>
      <c r="Y410" s="41"/>
      <c r="Z410" s="41"/>
      <c r="AA410" s="41"/>
      <c r="AB410" s="41"/>
      <c r="AC410" s="41"/>
      <c r="AD410" s="41"/>
      <c r="AE410" s="41"/>
      <c r="AT410" s="19" t="s">
        <v>553</v>
      </c>
      <c r="AU410" s="19" t="s">
        <v>89</v>
      </c>
    </row>
    <row r="411" s="13" customFormat="1">
      <c r="A411" s="13"/>
      <c r="B411" s="255"/>
      <c r="C411" s="256"/>
      <c r="D411" s="250" t="s">
        <v>609</v>
      </c>
      <c r="E411" s="257" t="s">
        <v>35</v>
      </c>
      <c r="F411" s="258" t="s">
        <v>1015</v>
      </c>
      <c r="G411" s="256"/>
      <c r="H411" s="257" t="s">
        <v>35</v>
      </c>
      <c r="I411" s="259"/>
      <c r="J411" s="256"/>
      <c r="K411" s="256"/>
      <c r="L411" s="260"/>
      <c r="M411" s="261"/>
      <c r="N411" s="262"/>
      <c r="O411" s="262"/>
      <c r="P411" s="262"/>
      <c r="Q411" s="262"/>
      <c r="R411" s="262"/>
      <c r="S411" s="262"/>
      <c r="T411" s="263"/>
      <c r="U411" s="13"/>
      <c r="V411" s="13"/>
      <c r="W411" s="13"/>
      <c r="X411" s="13"/>
      <c r="Y411" s="13"/>
      <c r="Z411" s="13"/>
      <c r="AA411" s="13"/>
      <c r="AB411" s="13"/>
      <c r="AC411" s="13"/>
      <c r="AD411" s="13"/>
      <c r="AE411" s="13"/>
      <c r="AT411" s="264" t="s">
        <v>609</v>
      </c>
      <c r="AU411" s="264" t="s">
        <v>89</v>
      </c>
      <c r="AV411" s="13" t="s">
        <v>87</v>
      </c>
      <c r="AW411" s="13" t="s">
        <v>41</v>
      </c>
      <c r="AX411" s="13" t="s">
        <v>80</v>
      </c>
      <c r="AY411" s="264" t="s">
        <v>298</v>
      </c>
    </row>
    <row r="412" s="13" customFormat="1">
      <c r="A412" s="13"/>
      <c r="B412" s="255"/>
      <c r="C412" s="256"/>
      <c r="D412" s="250" t="s">
        <v>609</v>
      </c>
      <c r="E412" s="257" t="s">
        <v>35</v>
      </c>
      <c r="F412" s="258" t="s">
        <v>1797</v>
      </c>
      <c r="G412" s="256"/>
      <c r="H412" s="257" t="s">
        <v>35</v>
      </c>
      <c r="I412" s="259"/>
      <c r="J412" s="256"/>
      <c r="K412" s="256"/>
      <c r="L412" s="260"/>
      <c r="M412" s="261"/>
      <c r="N412" s="262"/>
      <c r="O412" s="262"/>
      <c r="P412" s="262"/>
      <c r="Q412" s="262"/>
      <c r="R412" s="262"/>
      <c r="S412" s="262"/>
      <c r="T412" s="263"/>
      <c r="U412" s="13"/>
      <c r="V412" s="13"/>
      <c r="W412" s="13"/>
      <c r="X412" s="13"/>
      <c r="Y412" s="13"/>
      <c r="Z412" s="13"/>
      <c r="AA412" s="13"/>
      <c r="AB412" s="13"/>
      <c r="AC412" s="13"/>
      <c r="AD412" s="13"/>
      <c r="AE412" s="13"/>
      <c r="AT412" s="264" t="s">
        <v>609</v>
      </c>
      <c r="AU412" s="264" t="s">
        <v>89</v>
      </c>
      <c r="AV412" s="13" t="s">
        <v>87</v>
      </c>
      <c r="AW412" s="13" t="s">
        <v>41</v>
      </c>
      <c r="AX412" s="13" t="s">
        <v>80</v>
      </c>
      <c r="AY412" s="264" t="s">
        <v>298</v>
      </c>
    </row>
    <row r="413" s="14" customFormat="1">
      <c r="A413" s="14"/>
      <c r="B413" s="265"/>
      <c r="C413" s="266"/>
      <c r="D413" s="250" t="s">
        <v>609</v>
      </c>
      <c r="E413" s="267" t="s">
        <v>35</v>
      </c>
      <c r="F413" s="268" t="s">
        <v>1811</v>
      </c>
      <c r="G413" s="266"/>
      <c r="H413" s="269">
        <v>21.332999999999998</v>
      </c>
      <c r="I413" s="270"/>
      <c r="J413" s="266"/>
      <c r="K413" s="266"/>
      <c r="L413" s="271"/>
      <c r="M413" s="272"/>
      <c r="N413" s="273"/>
      <c r="O413" s="273"/>
      <c r="P413" s="273"/>
      <c r="Q413" s="273"/>
      <c r="R413" s="273"/>
      <c r="S413" s="273"/>
      <c r="T413" s="274"/>
      <c r="U413" s="14"/>
      <c r="V413" s="14"/>
      <c r="W413" s="14"/>
      <c r="X413" s="14"/>
      <c r="Y413" s="14"/>
      <c r="Z413" s="14"/>
      <c r="AA413" s="14"/>
      <c r="AB413" s="14"/>
      <c r="AC413" s="14"/>
      <c r="AD413" s="14"/>
      <c r="AE413" s="14"/>
      <c r="AT413" s="275" t="s">
        <v>609</v>
      </c>
      <c r="AU413" s="275" t="s">
        <v>89</v>
      </c>
      <c r="AV413" s="14" t="s">
        <v>89</v>
      </c>
      <c r="AW413" s="14" t="s">
        <v>41</v>
      </c>
      <c r="AX413" s="14" t="s">
        <v>80</v>
      </c>
      <c r="AY413" s="275" t="s">
        <v>298</v>
      </c>
    </row>
    <row r="414" s="13" customFormat="1">
      <c r="A414" s="13"/>
      <c r="B414" s="255"/>
      <c r="C414" s="256"/>
      <c r="D414" s="250" t="s">
        <v>609</v>
      </c>
      <c r="E414" s="257" t="s">
        <v>35</v>
      </c>
      <c r="F414" s="258" t="s">
        <v>1799</v>
      </c>
      <c r="G414" s="256"/>
      <c r="H414" s="257" t="s">
        <v>35</v>
      </c>
      <c r="I414" s="259"/>
      <c r="J414" s="256"/>
      <c r="K414" s="256"/>
      <c r="L414" s="260"/>
      <c r="M414" s="261"/>
      <c r="N414" s="262"/>
      <c r="O414" s="262"/>
      <c r="P414" s="262"/>
      <c r="Q414" s="262"/>
      <c r="R414" s="262"/>
      <c r="S414" s="262"/>
      <c r="T414" s="263"/>
      <c r="U414" s="13"/>
      <c r="V414" s="13"/>
      <c r="W414" s="13"/>
      <c r="X414" s="13"/>
      <c r="Y414" s="13"/>
      <c r="Z414" s="13"/>
      <c r="AA414" s="13"/>
      <c r="AB414" s="13"/>
      <c r="AC414" s="13"/>
      <c r="AD414" s="13"/>
      <c r="AE414" s="13"/>
      <c r="AT414" s="264" t="s">
        <v>609</v>
      </c>
      <c r="AU414" s="264" t="s">
        <v>89</v>
      </c>
      <c r="AV414" s="13" t="s">
        <v>87</v>
      </c>
      <c r="AW414" s="13" t="s">
        <v>41</v>
      </c>
      <c r="AX414" s="13" t="s">
        <v>80</v>
      </c>
      <c r="AY414" s="264" t="s">
        <v>298</v>
      </c>
    </row>
    <row r="415" s="14" customFormat="1">
      <c r="A415" s="14"/>
      <c r="B415" s="265"/>
      <c r="C415" s="266"/>
      <c r="D415" s="250" t="s">
        <v>609</v>
      </c>
      <c r="E415" s="267" t="s">
        <v>35</v>
      </c>
      <c r="F415" s="268" t="s">
        <v>1812</v>
      </c>
      <c r="G415" s="266"/>
      <c r="H415" s="269">
        <v>17</v>
      </c>
      <c r="I415" s="270"/>
      <c r="J415" s="266"/>
      <c r="K415" s="266"/>
      <c r="L415" s="271"/>
      <c r="M415" s="272"/>
      <c r="N415" s="273"/>
      <c r="O415" s="273"/>
      <c r="P415" s="273"/>
      <c r="Q415" s="273"/>
      <c r="R415" s="273"/>
      <c r="S415" s="273"/>
      <c r="T415" s="274"/>
      <c r="U415" s="14"/>
      <c r="V415" s="14"/>
      <c r="W415" s="14"/>
      <c r="X415" s="14"/>
      <c r="Y415" s="14"/>
      <c r="Z415" s="14"/>
      <c r="AA415" s="14"/>
      <c r="AB415" s="14"/>
      <c r="AC415" s="14"/>
      <c r="AD415" s="14"/>
      <c r="AE415" s="14"/>
      <c r="AT415" s="275" t="s">
        <v>609</v>
      </c>
      <c r="AU415" s="275" t="s">
        <v>89</v>
      </c>
      <c r="AV415" s="14" t="s">
        <v>89</v>
      </c>
      <c r="AW415" s="14" t="s">
        <v>41</v>
      </c>
      <c r="AX415" s="14" t="s">
        <v>80</v>
      </c>
      <c r="AY415" s="275" t="s">
        <v>298</v>
      </c>
    </row>
    <row r="416" s="13" customFormat="1">
      <c r="A416" s="13"/>
      <c r="B416" s="255"/>
      <c r="C416" s="256"/>
      <c r="D416" s="250" t="s">
        <v>609</v>
      </c>
      <c r="E416" s="257" t="s">
        <v>35</v>
      </c>
      <c r="F416" s="258" t="s">
        <v>1805</v>
      </c>
      <c r="G416" s="256"/>
      <c r="H416" s="257" t="s">
        <v>35</v>
      </c>
      <c r="I416" s="259"/>
      <c r="J416" s="256"/>
      <c r="K416" s="256"/>
      <c r="L416" s="260"/>
      <c r="M416" s="261"/>
      <c r="N416" s="262"/>
      <c r="O416" s="262"/>
      <c r="P416" s="262"/>
      <c r="Q416" s="262"/>
      <c r="R416" s="262"/>
      <c r="S416" s="262"/>
      <c r="T416" s="263"/>
      <c r="U416" s="13"/>
      <c r="V416" s="13"/>
      <c r="W416" s="13"/>
      <c r="X416" s="13"/>
      <c r="Y416" s="13"/>
      <c r="Z416" s="13"/>
      <c r="AA416" s="13"/>
      <c r="AB416" s="13"/>
      <c r="AC416" s="13"/>
      <c r="AD416" s="13"/>
      <c r="AE416" s="13"/>
      <c r="AT416" s="264" t="s">
        <v>609</v>
      </c>
      <c r="AU416" s="264" t="s">
        <v>89</v>
      </c>
      <c r="AV416" s="13" t="s">
        <v>87</v>
      </c>
      <c r="AW416" s="13" t="s">
        <v>41</v>
      </c>
      <c r="AX416" s="13" t="s">
        <v>80</v>
      </c>
      <c r="AY416" s="264" t="s">
        <v>298</v>
      </c>
    </row>
    <row r="417" s="14" customFormat="1">
      <c r="A417" s="14"/>
      <c r="B417" s="265"/>
      <c r="C417" s="266"/>
      <c r="D417" s="250" t="s">
        <v>609</v>
      </c>
      <c r="E417" s="267" t="s">
        <v>35</v>
      </c>
      <c r="F417" s="268" t="s">
        <v>1813</v>
      </c>
      <c r="G417" s="266"/>
      <c r="H417" s="269">
        <v>54.200000000000003</v>
      </c>
      <c r="I417" s="270"/>
      <c r="J417" s="266"/>
      <c r="K417" s="266"/>
      <c r="L417" s="271"/>
      <c r="M417" s="272"/>
      <c r="N417" s="273"/>
      <c r="O417" s="273"/>
      <c r="P417" s="273"/>
      <c r="Q417" s="273"/>
      <c r="R417" s="273"/>
      <c r="S417" s="273"/>
      <c r="T417" s="274"/>
      <c r="U417" s="14"/>
      <c r="V417" s="14"/>
      <c r="W417" s="14"/>
      <c r="X417" s="14"/>
      <c r="Y417" s="14"/>
      <c r="Z417" s="14"/>
      <c r="AA417" s="14"/>
      <c r="AB417" s="14"/>
      <c r="AC417" s="14"/>
      <c r="AD417" s="14"/>
      <c r="AE417" s="14"/>
      <c r="AT417" s="275" t="s">
        <v>609</v>
      </c>
      <c r="AU417" s="275" t="s">
        <v>89</v>
      </c>
      <c r="AV417" s="14" t="s">
        <v>89</v>
      </c>
      <c r="AW417" s="14" t="s">
        <v>41</v>
      </c>
      <c r="AX417" s="14" t="s">
        <v>80</v>
      </c>
      <c r="AY417" s="275" t="s">
        <v>298</v>
      </c>
    </row>
    <row r="418" s="15" customFormat="1">
      <c r="A418" s="15"/>
      <c r="B418" s="276"/>
      <c r="C418" s="277"/>
      <c r="D418" s="250" t="s">
        <v>609</v>
      </c>
      <c r="E418" s="278" t="s">
        <v>35</v>
      </c>
      <c r="F418" s="279" t="s">
        <v>612</v>
      </c>
      <c r="G418" s="277"/>
      <c r="H418" s="280">
        <v>92.533000000000001</v>
      </c>
      <c r="I418" s="281"/>
      <c r="J418" s="277"/>
      <c r="K418" s="277"/>
      <c r="L418" s="282"/>
      <c r="M418" s="283"/>
      <c r="N418" s="284"/>
      <c r="O418" s="284"/>
      <c r="P418" s="284"/>
      <c r="Q418" s="284"/>
      <c r="R418" s="284"/>
      <c r="S418" s="284"/>
      <c r="T418" s="285"/>
      <c r="U418" s="15"/>
      <c r="V418" s="15"/>
      <c r="W418" s="15"/>
      <c r="X418" s="15"/>
      <c r="Y418" s="15"/>
      <c r="Z418" s="15"/>
      <c r="AA418" s="15"/>
      <c r="AB418" s="15"/>
      <c r="AC418" s="15"/>
      <c r="AD418" s="15"/>
      <c r="AE418" s="15"/>
      <c r="AT418" s="286" t="s">
        <v>609</v>
      </c>
      <c r="AU418" s="286" t="s">
        <v>89</v>
      </c>
      <c r="AV418" s="15" t="s">
        <v>100</v>
      </c>
      <c r="AW418" s="15" t="s">
        <v>41</v>
      </c>
      <c r="AX418" s="15" t="s">
        <v>87</v>
      </c>
      <c r="AY418" s="286" t="s">
        <v>298</v>
      </c>
    </row>
    <row r="419" s="2" customFormat="1" ht="16.5" customHeight="1">
      <c r="A419" s="41"/>
      <c r="B419" s="42"/>
      <c r="C419" s="217" t="s">
        <v>502</v>
      </c>
      <c r="D419" s="217" t="s">
        <v>301</v>
      </c>
      <c r="E419" s="218" t="s">
        <v>1814</v>
      </c>
      <c r="F419" s="219" t="s">
        <v>1815</v>
      </c>
      <c r="G419" s="220" t="s">
        <v>315</v>
      </c>
      <c r="H419" s="221">
        <v>48</v>
      </c>
      <c r="I419" s="222"/>
      <c r="J419" s="223">
        <f>ROUND(I419*H419,2)</f>
        <v>0</v>
      </c>
      <c r="K419" s="219" t="s">
        <v>471</v>
      </c>
      <c r="L419" s="47"/>
      <c r="M419" s="224" t="s">
        <v>35</v>
      </c>
      <c r="N419" s="225" t="s">
        <v>51</v>
      </c>
      <c r="O419" s="87"/>
      <c r="P419" s="226">
        <f>O419*H419</f>
        <v>0</v>
      </c>
      <c r="Q419" s="226">
        <v>0</v>
      </c>
      <c r="R419" s="226">
        <f>Q419*H419</f>
        <v>0</v>
      </c>
      <c r="S419" s="226">
        <v>0</v>
      </c>
      <c r="T419" s="227">
        <f>S419*H419</f>
        <v>0</v>
      </c>
      <c r="U419" s="41"/>
      <c r="V419" s="41"/>
      <c r="W419" s="41"/>
      <c r="X419" s="41"/>
      <c r="Y419" s="41"/>
      <c r="Z419" s="41"/>
      <c r="AA419" s="41"/>
      <c r="AB419" s="41"/>
      <c r="AC419" s="41"/>
      <c r="AD419" s="41"/>
      <c r="AE419" s="41"/>
      <c r="AR419" s="228" t="s">
        <v>100</v>
      </c>
      <c r="AT419" s="228" t="s">
        <v>301</v>
      </c>
      <c r="AU419" s="228" t="s">
        <v>89</v>
      </c>
      <c r="AY419" s="19" t="s">
        <v>298</v>
      </c>
      <c r="BE419" s="229">
        <f>IF(N419="základní",J419,0)</f>
        <v>0</v>
      </c>
      <c r="BF419" s="229">
        <f>IF(N419="snížená",J419,0)</f>
        <v>0</v>
      </c>
      <c r="BG419" s="229">
        <f>IF(N419="zákl. přenesená",J419,0)</f>
        <v>0</v>
      </c>
      <c r="BH419" s="229">
        <f>IF(N419="sníž. přenesená",J419,0)</f>
        <v>0</v>
      </c>
      <c r="BI419" s="229">
        <f>IF(N419="nulová",J419,0)</f>
        <v>0</v>
      </c>
      <c r="BJ419" s="19" t="s">
        <v>87</v>
      </c>
      <c r="BK419" s="229">
        <f>ROUND(I419*H419,2)</f>
        <v>0</v>
      </c>
      <c r="BL419" s="19" t="s">
        <v>100</v>
      </c>
      <c r="BM419" s="228" t="s">
        <v>1816</v>
      </c>
    </row>
    <row r="420" s="2" customFormat="1">
      <c r="A420" s="41"/>
      <c r="B420" s="42"/>
      <c r="C420" s="43"/>
      <c r="D420" s="250" t="s">
        <v>555</v>
      </c>
      <c r="E420" s="43"/>
      <c r="F420" s="251" t="s">
        <v>1817</v>
      </c>
      <c r="G420" s="43"/>
      <c r="H420" s="43"/>
      <c r="I420" s="247"/>
      <c r="J420" s="43"/>
      <c r="K420" s="43"/>
      <c r="L420" s="47"/>
      <c r="M420" s="248"/>
      <c r="N420" s="249"/>
      <c r="O420" s="87"/>
      <c r="P420" s="87"/>
      <c r="Q420" s="87"/>
      <c r="R420" s="87"/>
      <c r="S420" s="87"/>
      <c r="T420" s="88"/>
      <c r="U420" s="41"/>
      <c r="V420" s="41"/>
      <c r="W420" s="41"/>
      <c r="X420" s="41"/>
      <c r="Y420" s="41"/>
      <c r="Z420" s="41"/>
      <c r="AA420" s="41"/>
      <c r="AB420" s="41"/>
      <c r="AC420" s="41"/>
      <c r="AD420" s="41"/>
      <c r="AE420" s="41"/>
      <c r="AT420" s="19" t="s">
        <v>555</v>
      </c>
      <c r="AU420" s="19" t="s">
        <v>89</v>
      </c>
    </row>
    <row r="421" s="13" customFormat="1">
      <c r="A421" s="13"/>
      <c r="B421" s="255"/>
      <c r="C421" s="256"/>
      <c r="D421" s="250" t="s">
        <v>609</v>
      </c>
      <c r="E421" s="257" t="s">
        <v>35</v>
      </c>
      <c r="F421" s="258" t="s">
        <v>1015</v>
      </c>
      <c r="G421" s="256"/>
      <c r="H421" s="257" t="s">
        <v>35</v>
      </c>
      <c r="I421" s="259"/>
      <c r="J421" s="256"/>
      <c r="K421" s="256"/>
      <c r="L421" s="260"/>
      <c r="M421" s="261"/>
      <c r="N421" s="262"/>
      <c r="O421" s="262"/>
      <c r="P421" s="262"/>
      <c r="Q421" s="262"/>
      <c r="R421" s="262"/>
      <c r="S421" s="262"/>
      <c r="T421" s="263"/>
      <c r="U421" s="13"/>
      <c r="V421" s="13"/>
      <c r="W421" s="13"/>
      <c r="X421" s="13"/>
      <c r="Y421" s="13"/>
      <c r="Z421" s="13"/>
      <c r="AA421" s="13"/>
      <c r="AB421" s="13"/>
      <c r="AC421" s="13"/>
      <c r="AD421" s="13"/>
      <c r="AE421" s="13"/>
      <c r="AT421" s="264" t="s">
        <v>609</v>
      </c>
      <c r="AU421" s="264" t="s">
        <v>89</v>
      </c>
      <c r="AV421" s="13" t="s">
        <v>87</v>
      </c>
      <c r="AW421" s="13" t="s">
        <v>41</v>
      </c>
      <c r="AX421" s="13" t="s">
        <v>80</v>
      </c>
      <c r="AY421" s="264" t="s">
        <v>298</v>
      </c>
    </row>
    <row r="422" s="13" customFormat="1">
      <c r="A422" s="13"/>
      <c r="B422" s="255"/>
      <c r="C422" s="256"/>
      <c r="D422" s="250" t="s">
        <v>609</v>
      </c>
      <c r="E422" s="257" t="s">
        <v>35</v>
      </c>
      <c r="F422" s="258" t="s">
        <v>1815</v>
      </c>
      <c r="G422" s="256"/>
      <c r="H422" s="257" t="s">
        <v>35</v>
      </c>
      <c r="I422" s="259"/>
      <c r="J422" s="256"/>
      <c r="K422" s="256"/>
      <c r="L422" s="260"/>
      <c r="M422" s="261"/>
      <c r="N422" s="262"/>
      <c r="O422" s="262"/>
      <c r="P422" s="262"/>
      <c r="Q422" s="262"/>
      <c r="R422" s="262"/>
      <c r="S422" s="262"/>
      <c r="T422" s="263"/>
      <c r="U422" s="13"/>
      <c r="V422" s="13"/>
      <c r="W422" s="13"/>
      <c r="X422" s="13"/>
      <c r="Y422" s="13"/>
      <c r="Z422" s="13"/>
      <c r="AA422" s="13"/>
      <c r="AB422" s="13"/>
      <c r="AC422" s="13"/>
      <c r="AD422" s="13"/>
      <c r="AE422" s="13"/>
      <c r="AT422" s="264" t="s">
        <v>609</v>
      </c>
      <c r="AU422" s="264" t="s">
        <v>89</v>
      </c>
      <c r="AV422" s="13" t="s">
        <v>87</v>
      </c>
      <c r="AW422" s="13" t="s">
        <v>41</v>
      </c>
      <c r="AX422" s="13" t="s">
        <v>80</v>
      </c>
      <c r="AY422" s="264" t="s">
        <v>298</v>
      </c>
    </row>
    <row r="423" s="14" customFormat="1">
      <c r="A423" s="14"/>
      <c r="B423" s="265"/>
      <c r="C423" s="266"/>
      <c r="D423" s="250" t="s">
        <v>609</v>
      </c>
      <c r="E423" s="267" t="s">
        <v>35</v>
      </c>
      <c r="F423" s="268" t="s">
        <v>490</v>
      </c>
      <c r="G423" s="266"/>
      <c r="H423" s="269">
        <v>48</v>
      </c>
      <c r="I423" s="270"/>
      <c r="J423" s="266"/>
      <c r="K423" s="266"/>
      <c r="L423" s="271"/>
      <c r="M423" s="272"/>
      <c r="N423" s="273"/>
      <c r="O423" s="273"/>
      <c r="P423" s="273"/>
      <c r="Q423" s="273"/>
      <c r="R423" s="273"/>
      <c r="S423" s="273"/>
      <c r="T423" s="274"/>
      <c r="U423" s="14"/>
      <c r="V423" s="14"/>
      <c r="W423" s="14"/>
      <c r="X423" s="14"/>
      <c r="Y423" s="14"/>
      <c r="Z423" s="14"/>
      <c r="AA423" s="14"/>
      <c r="AB423" s="14"/>
      <c r="AC423" s="14"/>
      <c r="AD423" s="14"/>
      <c r="AE423" s="14"/>
      <c r="AT423" s="275" t="s">
        <v>609</v>
      </c>
      <c r="AU423" s="275" t="s">
        <v>89</v>
      </c>
      <c r="AV423" s="14" t="s">
        <v>89</v>
      </c>
      <c r="AW423" s="14" t="s">
        <v>41</v>
      </c>
      <c r="AX423" s="14" t="s">
        <v>80</v>
      </c>
      <c r="AY423" s="275" t="s">
        <v>298</v>
      </c>
    </row>
    <row r="424" s="15" customFormat="1">
      <c r="A424" s="15"/>
      <c r="B424" s="276"/>
      <c r="C424" s="277"/>
      <c r="D424" s="250" t="s">
        <v>609</v>
      </c>
      <c r="E424" s="278" t="s">
        <v>35</v>
      </c>
      <c r="F424" s="279" t="s">
        <v>612</v>
      </c>
      <c r="G424" s="277"/>
      <c r="H424" s="280">
        <v>48</v>
      </c>
      <c r="I424" s="281"/>
      <c r="J424" s="277"/>
      <c r="K424" s="277"/>
      <c r="L424" s="282"/>
      <c r="M424" s="283"/>
      <c r="N424" s="284"/>
      <c r="O424" s="284"/>
      <c r="P424" s="284"/>
      <c r="Q424" s="284"/>
      <c r="R424" s="284"/>
      <c r="S424" s="284"/>
      <c r="T424" s="285"/>
      <c r="U424" s="15"/>
      <c r="V424" s="15"/>
      <c r="W424" s="15"/>
      <c r="X424" s="15"/>
      <c r="Y424" s="15"/>
      <c r="Z424" s="15"/>
      <c r="AA424" s="15"/>
      <c r="AB424" s="15"/>
      <c r="AC424" s="15"/>
      <c r="AD424" s="15"/>
      <c r="AE424" s="15"/>
      <c r="AT424" s="286" t="s">
        <v>609</v>
      </c>
      <c r="AU424" s="286" t="s">
        <v>89</v>
      </c>
      <c r="AV424" s="15" t="s">
        <v>100</v>
      </c>
      <c r="AW424" s="15" t="s">
        <v>41</v>
      </c>
      <c r="AX424" s="15" t="s">
        <v>87</v>
      </c>
      <c r="AY424" s="286" t="s">
        <v>298</v>
      </c>
    </row>
    <row r="425" s="12" customFormat="1" ht="20.88" customHeight="1">
      <c r="A425" s="12"/>
      <c r="B425" s="201"/>
      <c r="C425" s="202"/>
      <c r="D425" s="203" t="s">
        <v>79</v>
      </c>
      <c r="E425" s="215" t="s">
        <v>1818</v>
      </c>
      <c r="F425" s="215" t="s">
        <v>1819</v>
      </c>
      <c r="G425" s="202"/>
      <c r="H425" s="202"/>
      <c r="I425" s="205"/>
      <c r="J425" s="216">
        <f>BK425</f>
        <v>0</v>
      </c>
      <c r="K425" s="202"/>
      <c r="L425" s="207"/>
      <c r="M425" s="208"/>
      <c r="N425" s="209"/>
      <c r="O425" s="209"/>
      <c r="P425" s="210">
        <f>SUM(P426:P431)</f>
        <v>0</v>
      </c>
      <c r="Q425" s="209"/>
      <c r="R425" s="210">
        <f>SUM(R426:R431)</f>
        <v>0</v>
      </c>
      <c r="S425" s="209"/>
      <c r="T425" s="211">
        <f>SUM(T426:T431)</f>
        <v>36.666080000000001</v>
      </c>
      <c r="U425" s="12"/>
      <c r="V425" s="12"/>
      <c r="W425" s="12"/>
      <c r="X425" s="12"/>
      <c r="Y425" s="12"/>
      <c r="Z425" s="12"/>
      <c r="AA425" s="12"/>
      <c r="AB425" s="12"/>
      <c r="AC425" s="12"/>
      <c r="AD425" s="12"/>
      <c r="AE425" s="12"/>
      <c r="AR425" s="212" t="s">
        <v>87</v>
      </c>
      <c r="AT425" s="213" t="s">
        <v>79</v>
      </c>
      <c r="AU425" s="213" t="s">
        <v>89</v>
      </c>
      <c r="AY425" s="212" t="s">
        <v>298</v>
      </c>
      <c r="BK425" s="214">
        <f>SUM(BK426:BK431)</f>
        <v>0</v>
      </c>
    </row>
    <row r="426" s="2" customFormat="1" ht="16.5" customHeight="1">
      <c r="A426" s="41"/>
      <c r="B426" s="42"/>
      <c r="C426" s="217" t="s">
        <v>506</v>
      </c>
      <c r="D426" s="217" t="s">
        <v>301</v>
      </c>
      <c r="E426" s="218" t="s">
        <v>1820</v>
      </c>
      <c r="F426" s="219" t="s">
        <v>1821</v>
      </c>
      <c r="G426" s="220" t="s">
        <v>606</v>
      </c>
      <c r="H426" s="221">
        <v>20.832999999999998</v>
      </c>
      <c r="I426" s="222"/>
      <c r="J426" s="223">
        <f>ROUND(I426*H426,2)</f>
        <v>0</v>
      </c>
      <c r="K426" s="219" t="s">
        <v>551</v>
      </c>
      <c r="L426" s="47"/>
      <c r="M426" s="224" t="s">
        <v>35</v>
      </c>
      <c r="N426" s="225" t="s">
        <v>51</v>
      </c>
      <c r="O426" s="87"/>
      <c r="P426" s="226">
        <f>O426*H426</f>
        <v>0</v>
      </c>
      <c r="Q426" s="226">
        <v>0</v>
      </c>
      <c r="R426" s="226">
        <f>Q426*H426</f>
        <v>0</v>
      </c>
      <c r="S426" s="226">
        <v>1.76</v>
      </c>
      <c r="T426" s="227">
        <f>S426*H426</f>
        <v>36.666080000000001</v>
      </c>
      <c r="U426" s="41"/>
      <c r="V426" s="41"/>
      <c r="W426" s="41"/>
      <c r="X426" s="41"/>
      <c r="Y426" s="41"/>
      <c r="Z426" s="41"/>
      <c r="AA426" s="41"/>
      <c r="AB426" s="41"/>
      <c r="AC426" s="41"/>
      <c r="AD426" s="41"/>
      <c r="AE426" s="41"/>
      <c r="AR426" s="228" t="s">
        <v>100</v>
      </c>
      <c r="AT426" s="228" t="s">
        <v>301</v>
      </c>
      <c r="AU426" s="228" t="s">
        <v>96</v>
      </c>
      <c r="AY426" s="19" t="s">
        <v>298</v>
      </c>
      <c r="BE426" s="229">
        <f>IF(N426="základní",J426,0)</f>
        <v>0</v>
      </c>
      <c r="BF426" s="229">
        <f>IF(N426="snížená",J426,0)</f>
        <v>0</v>
      </c>
      <c r="BG426" s="229">
        <f>IF(N426="zákl. přenesená",J426,0)</f>
        <v>0</v>
      </c>
      <c r="BH426" s="229">
        <f>IF(N426="sníž. přenesená",J426,0)</f>
        <v>0</v>
      </c>
      <c r="BI426" s="229">
        <f>IF(N426="nulová",J426,0)</f>
        <v>0</v>
      </c>
      <c r="BJ426" s="19" t="s">
        <v>87</v>
      </c>
      <c r="BK426" s="229">
        <f>ROUND(I426*H426,2)</f>
        <v>0</v>
      </c>
      <c r="BL426" s="19" t="s">
        <v>100</v>
      </c>
      <c r="BM426" s="228" t="s">
        <v>1822</v>
      </c>
    </row>
    <row r="427" s="2" customFormat="1">
      <c r="A427" s="41"/>
      <c r="B427" s="42"/>
      <c r="C427" s="43"/>
      <c r="D427" s="245" t="s">
        <v>553</v>
      </c>
      <c r="E427" s="43"/>
      <c r="F427" s="246" t="s">
        <v>1823</v>
      </c>
      <c r="G427" s="43"/>
      <c r="H427" s="43"/>
      <c r="I427" s="247"/>
      <c r="J427" s="43"/>
      <c r="K427" s="43"/>
      <c r="L427" s="47"/>
      <c r="M427" s="248"/>
      <c r="N427" s="249"/>
      <c r="O427" s="87"/>
      <c r="P427" s="87"/>
      <c r="Q427" s="87"/>
      <c r="R427" s="87"/>
      <c r="S427" s="87"/>
      <c r="T427" s="88"/>
      <c r="U427" s="41"/>
      <c r="V427" s="41"/>
      <c r="W427" s="41"/>
      <c r="X427" s="41"/>
      <c r="Y427" s="41"/>
      <c r="Z427" s="41"/>
      <c r="AA427" s="41"/>
      <c r="AB427" s="41"/>
      <c r="AC427" s="41"/>
      <c r="AD427" s="41"/>
      <c r="AE427" s="41"/>
      <c r="AT427" s="19" t="s">
        <v>553</v>
      </c>
      <c r="AU427" s="19" t="s">
        <v>96</v>
      </c>
    </row>
    <row r="428" s="13" customFormat="1">
      <c r="A428" s="13"/>
      <c r="B428" s="255"/>
      <c r="C428" s="256"/>
      <c r="D428" s="250" t="s">
        <v>609</v>
      </c>
      <c r="E428" s="257" t="s">
        <v>35</v>
      </c>
      <c r="F428" s="258" t="s">
        <v>1015</v>
      </c>
      <c r="G428" s="256"/>
      <c r="H428" s="257" t="s">
        <v>35</v>
      </c>
      <c r="I428" s="259"/>
      <c r="J428" s="256"/>
      <c r="K428" s="256"/>
      <c r="L428" s="260"/>
      <c r="M428" s="261"/>
      <c r="N428" s="262"/>
      <c r="O428" s="262"/>
      <c r="P428" s="262"/>
      <c r="Q428" s="262"/>
      <c r="R428" s="262"/>
      <c r="S428" s="262"/>
      <c r="T428" s="263"/>
      <c r="U428" s="13"/>
      <c r="V428" s="13"/>
      <c r="W428" s="13"/>
      <c r="X428" s="13"/>
      <c r="Y428" s="13"/>
      <c r="Z428" s="13"/>
      <c r="AA428" s="13"/>
      <c r="AB428" s="13"/>
      <c r="AC428" s="13"/>
      <c r="AD428" s="13"/>
      <c r="AE428" s="13"/>
      <c r="AT428" s="264" t="s">
        <v>609</v>
      </c>
      <c r="AU428" s="264" t="s">
        <v>96</v>
      </c>
      <c r="AV428" s="13" t="s">
        <v>87</v>
      </c>
      <c r="AW428" s="13" t="s">
        <v>41</v>
      </c>
      <c r="AX428" s="13" t="s">
        <v>80</v>
      </c>
      <c r="AY428" s="264" t="s">
        <v>298</v>
      </c>
    </row>
    <row r="429" s="13" customFormat="1">
      <c r="A429" s="13"/>
      <c r="B429" s="255"/>
      <c r="C429" s="256"/>
      <c r="D429" s="250" t="s">
        <v>609</v>
      </c>
      <c r="E429" s="257" t="s">
        <v>35</v>
      </c>
      <c r="F429" s="258" t="s">
        <v>1824</v>
      </c>
      <c r="G429" s="256"/>
      <c r="H429" s="257" t="s">
        <v>35</v>
      </c>
      <c r="I429" s="259"/>
      <c r="J429" s="256"/>
      <c r="K429" s="256"/>
      <c r="L429" s="260"/>
      <c r="M429" s="261"/>
      <c r="N429" s="262"/>
      <c r="O429" s="262"/>
      <c r="P429" s="262"/>
      <c r="Q429" s="262"/>
      <c r="R429" s="262"/>
      <c r="S429" s="262"/>
      <c r="T429" s="263"/>
      <c r="U429" s="13"/>
      <c r="V429" s="13"/>
      <c r="W429" s="13"/>
      <c r="X429" s="13"/>
      <c r="Y429" s="13"/>
      <c r="Z429" s="13"/>
      <c r="AA429" s="13"/>
      <c r="AB429" s="13"/>
      <c r="AC429" s="13"/>
      <c r="AD429" s="13"/>
      <c r="AE429" s="13"/>
      <c r="AT429" s="264" t="s">
        <v>609</v>
      </c>
      <c r="AU429" s="264" t="s">
        <v>96</v>
      </c>
      <c r="AV429" s="13" t="s">
        <v>87</v>
      </c>
      <c r="AW429" s="13" t="s">
        <v>41</v>
      </c>
      <c r="AX429" s="13" t="s">
        <v>80</v>
      </c>
      <c r="AY429" s="264" t="s">
        <v>298</v>
      </c>
    </row>
    <row r="430" s="14" customFormat="1">
      <c r="A430" s="14"/>
      <c r="B430" s="265"/>
      <c r="C430" s="266"/>
      <c r="D430" s="250" t="s">
        <v>609</v>
      </c>
      <c r="E430" s="267" t="s">
        <v>35</v>
      </c>
      <c r="F430" s="268" t="s">
        <v>1825</v>
      </c>
      <c r="G430" s="266"/>
      <c r="H430" s="269">
        <v>20.832999999999998</v>
      </c>
      <c r="I430" s="270"/>
      <c r="J430" s="266"/>
      <c r="K430" s="266"/>
      <c r="L430" s="271"/>
      <c r="M430" s="272"/>
      <c r="N430" s="273"/>
      <c r="O430" s="273"/>
      <c r="P430" s="273"/>
      <c r="Q430" s="273"/>
      <c r="R430" s="273"/>
      <c r="S430" s="273"/>
      <c r="T430" s="274"/>
      <c r="U430" s="14"/>
      <c r="V430" s="14"/>
      <c r="W430" s="14"/>
      <c r="X430" s="14"/>
      <c r="Y430" s="14"/>
      <c r="Z430" s="14"/>
      <c r="AA430" s="14"/>
      <c r="AB430" s="14"/>
      <c r="AC430" s="14"/>
      <c r="AD430" s="14"/>
      <c r="AE430" s="14"/>
      <c r="AT430" s="275" t="s">
        <v>609</v>
      </c>
      <c r="AU430" s="275" t="s">
        <v>96</v>
      </c>
      <c r="AV430" s="14" t="s">
        <v>89</v>
      </c>
      <c r="AW430" s="14" t="s">
        <v>41</v>
      </c>
      <c r="AX430" s="14" t="s">
        <v>80</v>
      </c>
      <c r="AY430" s="275" t="s">
        <v>298</v>
      </c>
    </row>
    <row r="431" s="15" customFormat="1">
      <c r="A431" s="15"/>
      <c r="B431" s="276"/>
      <c r="C431" s="277"/>
      <c r="D431" s="250" t="s">
        <v>609</v>
      </c>
      <c r="E431" s="278" t="s">
        <v>35</v>
      </c>
      <c r="F431" s="279" t="s">
        <v>612</v>
      </c>
      <c r="G431" s="277"/>
      <c r="H431" s="280">
        <v>20.832999999999998</v>
      </c>
      <c r="I431" s="281"/>
      <c r="J431" s="277"/>
      <c r="K431" s="277"/>
      <c r="L431" s="282"/>
      <c r="M431" s="283"/>
      <c r="N431" s="284"/>
      <c r="O431" s="284"/>
      <c r="P431" s="284"/>
      <c r="Q431" s="284"/>
      <c r="R431" s="284"/>
      <c r="S431" s="284"/>
      <c r="T431" s="285"/>
      <c r="U431" s="15"/>
      <c r="V431" s="15"/>
      <c r="W431" s="15"/>
      <c r="X431" s="15"/>
      <c r="Y431" s="15"/>
      <c r="Z431" s="15"/>
      <c r="AA431" s="15"/>
      <c r="AB431" s="15"/>
      <c r="AC431" s="15"/>
      <c r="AD431" s="15"/>
      <c r="AE431" s="15"/>
      <c r="AT431" s="286" t="s">
        <v>609</v>
      </c>
      <c r="AU431" s="286" t="s">
        <v>96</v>
      </c>
      <c r="AV431" s="15" t="s">
        <v>100</v>
      </c>
      <c r="AW431" s="15" t="s">
        <v>41</v>
      </c>
      <c r="AX431" s="15" t="s">
        <v>87</v>
      </c>
      <c r="AY431" s="286" t="s">
        <v>298</v>
      </c>
    </row>
    <row r="432" s="12" customFormat="1" ht="22.8" customHeight="1">
      <c r="A432" s="12"/>
      <c r="B432" s="201"/>
      <c r="C432" s="202"/>
      <c r="D432" s="203" t="s">
        <v>79</v>
      </c>
      <c r="E432" s="215" t="s">
        <v>332</v>
      </c>
      <c r="F432" s="215" t="s">
        <v>626</v>
      </c>
      <c r="G432" s="202"/>
      <c r="H432" s="202"/>
      <c r="I432" s="205"/>
      <c r="J432" s="216">
        <f>BK432</f>
        <v>0</v>
      </c>
      <c r="K432" s="202"/>
      <c r="L432" s="207"/>
      <c r="M432" s="208"/>
      <c r="N432" s="209"/>
      <c r="O432" s="209"/>
      <c r="P432" s="210">
        <f>SUM(P433:P445)</f>
        <v>0</v>
      </c>
      <c r="Q432" s="209"/>
      <c r="R432" s="210">
        <f>SUM(R433:R445)</f>
        <v>113.0985</v>
      </c>
      <c r="S432" s="209"/>
      <c r="T432" s="211">
        <f>SUM(T433:T445)</f>
        <v>0.11799999999999999</v>
      </c>
      <c r="U432" s="12"/>
      <c r="V432" s="12"/>
      <c r="W432" s="12"/>
      <c r="X432" s="12"/>
      <c r="Y432" s="12"/>
      <c r="Z432" s="12"/>
      <c r="AA432" s="12"/>
      <c r="AB432" s="12"/>
      <c r="AC432" s="12"/>
      <c r="AD432" s="12"/>
      <c r="AE432" s="12"/>
      <c r="AR432" s="212" t="s">
        <v>87</v>
      </c>
      <c r="AT432" s="213" t="s">
        <v>79</v>
      </c>
      <c r="AU432" s="213" t="s">
        <v>87</v>
      </c>
      <c r="AY432" s="212" t="s">
        <v>298</v>
      </c>
      <c r="BK432" s="214">
        <f>SUM(BK433:BK445)</f>
        <v>0</v>
      </c>
    </row>
    <row r="433" s="2" customFormat="1" ht="24.15" customHeight="1">
      <c r="A433" s="41"/>
      <c r="B433" s="42"/>
      <c r="C433" s="217" t="s">
        <v>510</v>
      </c>
      <c r="D433" s="217" t="s">
        <v>301</v>
      </c>
      <c r="E433" s="218" t="s">
        <v>1826</v>
      </c>
      <c r="F433" s="219" t="s">
        <v>1827</v>
      </c>
      <c r="G433" s="220" t="s">
        <v>304</v>
      </c>
      <c r="H433" s="221">
        <v>369</v>
      </c>
      <c r="I433" s="222"/>
      <c r="J433" s="223">
        <f>ROUND(I433*H433,2)</f>
        <v>0</v>
      </c>
      <c r="K433" s="219" t="s">
        <v>551</v>
      </c>
      <c r="L433" s="47"/>
      <c r="M433" s="224" t="s">
        <v>35</v>
      </c>
      <c r="N433" s="225" t="s">
        <v>51</v>
      </c>
      <c r="O433" s="87"/>
      <c r="P433" s="226">
        <f>O433*H433</f>
        <v>0</v>
      </c>
      <c r="Q433" s="226">
        <v>0.30649999999999999</v>
      </c>
      <c r="R433" s="226">
        <f>Q433*H433</f>
        <v>113.0985</v>
      </c>
      <c r="S433" s="226">
        <v>0</v>
      </c>
      <c r="T433" s="227">
        <f>S433*H433</f>
        <v>0</v>
      </c>
      <c r="U433" s="41"/>
      <c r="V433" s="41"/>
      <c r="W433" s="41"/>
      <c r="X433" s="41"/>
      <c r="Y433" s="41"/>
      <c r="Z433" s="41"/>
      <c r="AA433" s="41"/>
      <c r="AB433" s="41"/>
      <c r="AC433" s="41"/>
      <c r="AD433" s="41"/>
      <c r="AE433" s="41"/>
      <c r="AR433" s="228" t="s">
        <v>100</v>
      </c>
      <c r="AT433" s="228" t="s">
        <v>301</v>
      </c>
      <c r="AU433" s="228" t="s">
        <v>89</v>
      </c>
      <c r="AY433" s="19" t="s">
        <v>298</v>
      </c>
      <c r="BE433" s="229">
        <f>IF(N433="základní",J433,0)</f>
        <v>0</v>
      </c>
      <c r="BF433" s="229">
        <f>IF(N433="snížená",J433,0)</f>
        <v>0</v>
      </c>
      <c r="BG433" s="229">
        <f>IF(N433="zákl. přenesená",J433,0)</f>
        <v>0</v>
      </c>
      <c r="BH433" s="229">
        <f>IF(N433="sníž. přenesená",J433,0)</f>
        <v>0</v>
      </c>
      <c r="BI433" s="229">
        <f>IF(N433="nulová",J433,0)</f>
        <v>0</v>
      </c>
      <c r="BJ433" s="19" t="s">
        <v>87</v>
      </c>
      <c r="BK433" s="229">
        <f>ROUND(I433*H433,2)</f>
        <v>0</v>
      </c>
      <c r="BL433" s="19" t="s">
        <v>100</v>
      </c>
      <c r="BM433" s="228" t="s">
        <v>1828</v>
      </c>
    </row>
    <row r="434" s="2" customFormat="1">
      <c r="A434" s="41"/>
      <c r="B434" s="42"/>
      <c r="C434" s="43"/>
      <c r="D434" s="245" t="s">
        <v>553</v>
      </c>
      <c r="E434" s="43"/>
      <c r="F434" s="246" t="s">
        <v>1829</v>
      </c>
      <c r="G434" s="43"/>
      <c r="H434" s="43"/>
      <c r="I434" s="247"/>
      <c r="J434" s="43"/>
      <c r="K434" s="43"/>
      <c r="L434" s="47"/>
      <c r="M434" s="248"/>
      <c r="N434" s="249"/>
      <c r="O434" s="87"/>
      <c r="P434" s="87"/>
      <c r="Q434" s="87"/>
      <c r="R434" s="87"/>
      <c r="S434" s="87"/>
      <c r="T434" s="88"/>
      <c r="U434" s="41"/>
      <c r="V434" s="41"/>
      <c r="W434" s="41"/>
      <c r="X434" s="41"/>
      <c r="Y434" s="41"/>
      <c r="Z434" s="41"/>
      <c r="AA434" s="41"/>
      <c r="AB434" s="41"/>
      <c r="AC434" s="41"/>
      <c r="AD434" s="41"/>
      <c r="AE434" s="41"/>
      <c r="AT434" s="19" t="s">
        <v>553</v>
      </c>
      <c r="AU434" s="19" t="s">
        <v>89</v>
      </c>
    </row>
    <row r="435" s="13" customFormat="1">
      <c r="A435" s="13"/>
      <c r="B435" s="255"/>
      <c r="C435" s="256"/>
      <c r="D435" s="250" t="s">
        <v>609</v>
      </c>
      <c r="E435" s="257" t="s">
        <v>35</v>
      </c>
      <c r="F435" s="258" t="s">
        <v>1015</v>
      </c>
      <c r="G435" s="256"/>
      <c r="H435" s="257" t="s">
        <v>35</v>
      </c>
      <c r="I435" s="259"/>
      <c r="J435" s="256"/>
      <c r="K435" s="256"/>
      <c r="L435" s="260"/>
      <c r="M435" s="261"/>
      <c r="N435" s="262"/>
      <c r="O435" s="262"/>
      <c r="P435" s="262"/>
      <c r="Q435" s="262"/>
      <c r="R435" s="262"/>
      <c r="S435" s="262"/>
      <c r="T435" s="263"/>
      <c r="U435" s="13"/>
      <c r="V435" s="13"/>
      <c r="W435" s="13"/>
      <c r="X435" s="13"/>
      <c r="Y435" s="13"/>
      <c r="Z435" s="13"/>
      <c r="AA435" s="13"/>
      <c r="AB435" s="13"/>
      <c r="AC435" s="13"/>
      <c r="AD435" s="13"/>
      <c r="AE435" s="13"/>
      <c r="AT435" s="264" t="s">
        <v>609</v>
      </c>
      <c r="AU435" s="264" t="s">
        <v>89</v>
      </c>
      <c r="AV435" s="13" t="s">
        <v>87</v>
      </c>
      <c r="AW435" s="13" t="s">
        <v>41</v>
      </c>
      <c r="AX435" s="13" t="s">
        <v>80</v>
      </c>
      <c r="AY435" s="264" t="s">
        <v>298</v>
      </c>
    </row>
    <row r="436" s="13" customFormat="1">
      <c r="A436" s="13"/>
      <c r="B436" s="255"/>
      <c r="C436" s="256"/>
      <c r="D436" s="250" t="s">
        <v>609</v>
      </c>
      <c r="E436" s="257" t="s">
        <v>35</v>
      </c>
      <c r="F436" s="258" t="s">
        <v>1830</v>
      </c>
      <c r="G436" s="256"/>
      <c r="H436" s="257" t="s">
        <v>35</v>
      </c>
      <c r="I436" s="259"/>
      <c r="J436" s="256"/>
      <c r="K436" s="256"/>
      <c r="L436" s="260"/>
      <c r="M436" s="261"/>
      <c r="N436" s="262"/>
      <c r="O436" s="262"/>
      <c r="P436" s="262"/>
      <c r="Q436" s="262"/>
      <c r="R436" s="262"/>
      <c r="S436" s="262"/>
      <c r="T436" s="263"/>
      <c r="U436" s="13"/>
      <c r="V436" s="13"/>
      <c r="W436" s="13"/>
      <c r="X436" s="13"/>
      <c r="Y436" s="13"/>
      <c r="Z436" s="13"/>
      <c r="AA436" s="13"/>
      <c r="AB436" s="13"/>
      <c r="AC436" s="13"/>
      <c r="AD436" s="13"/>
      <c r="AE436" s="13"/>
      <c r="AT436" s="264" t="s">
        <v>609</v>
      </c>
      <c r="AU436" s="264" t="s">
        <v>89</v>
      </c>
      <c r="AV436" s="13" t="s">
        <v>87</v>
      </c>
      <c r="AW436" s="13" t="s">
        <v>41</v>
      </c>
      <c r="AX436" s="13" t="s">
        <v>80</v>
      </c>
      <c r="AY436" s="264" t="s">
        <v>298</v>
      </c>
    </row>
    <row r="437" s="14" customFormat="1">
      <c r="A437" s="14"/>
      <c r="B437" s="265"/>
      <c r="C437" s="266"/>
      <c r="D437" s="250" t="s">
        <v>609</v>
      </c>
      <c r="E437" s="267" t="s">
        <v>35</v>
      </c>
      <c r="F437" s="268" t="s">
        <v>1831</v>
      </c>
      <c r="G437" s="266"/>
      <c r="H437" s="269">
        <v>369</v>
      </c>
      <c r="I437" s="270"/>
      <c r="J437" s="266"/>
      <c r="K437" s="266"/>
      <c r="L437" s="271"/>
      <c r="M437" s="272"/>
      <c r="N437" s="273"/>
      <c r="O437" s="273"/>
      <c r="P437" s="273"/>
      <c r="Q437" s="273"/>
      <c r="R437" s="273"/>
      <c r="S437" s="273"/>
      <c r="T437" s="274"/>
      <c r="U437" s="14"/>
      <c r="V437" s="14"/>
      <c r="W437" s="14"/>
      <c r="X437" s="14"/>
      <c r="Y437" s="14"/>
      <c r="Z437" s="14"/>
      <c r="AA437" s="14"/>
      <c r="AB437" s="14"/>
      <c r="AC437" s="14"/>
      <c r="AD437" s="14"/>
      <c r="AE437" s="14"/>
      <c r="AT437" s="275" t="s">
        <v>609</v>
      </c>
      <c r="AU437" s="275" t="s">
        <v>89</v>
      </c>
      <c r="AV437" s="14" t="s">
        <v>89</v>
      </c>
      <c r="AW437" s="14" t="s">
        <v>41</v>
      </c>
      <c r="AX437" s="14" t="s">
        <v>80</v>
      </c>
      <c r="AY437" s="275" t="s">
        <v>298</v>
      </c>
    </row>
    <row r="438" s="15" customFormat="1">
      <c r="A438" s="15"/>
      <c r="B438" s="276"/>
      <c r="C438" s="277"/>
      <c r="D438" s="250" t="s">
        <v>609</v>
      </c>
      <c r="E438" s="278" t="s">
        <v>35</v>
      </c>
      <c r="F438" s="279" t="s">
        <v>612</v>
      </c>
      <c r="G438" s="277"/>
      <c r="H438" s="280">
        <v>369</v>
      </c>
      <c r="I438" s="281"/>
      <c r="J438" s="277"/>
      <c r="K438" s="277"/>
      <c r="L438" s="282"/>
      <c r="M438" s="283"/>
      <c r="N438" s="284"/>
      <c r="O438" s="284"/>
      <c r="P438" s="284"/>
      <c r="Q438" s="284"/>
      <c r="R438" s="284"/>
      <c r="S438" s="284"/>
      <c r="T438" s="285"/>
      <c r="U438" s="15"/>
      <c r="V438" s="15"/>
      <c r="W438" s="15"/>
      <c r="X438" s="15"/>
      <c r="Y438" s="15"/>
      <c r="Z438" s="15"/>
      <c r="AA438" s="15"/>
      <c r="AB438" s="15"/>
      <c r="AC438" s="15"/>
      <c r="AD438" s="15"/>
      <c r="AE438" s="15"/>
      <c r="AT438" s="286" t="s">
        <v>609</v>
      </c>
      <c r="AU438" s="286" t="s">
        <v>89</v>
      </c>
      <c r="AV438" s="15" t="s">
        <v>100</v>
      </c>
      <c r="AW438" s="15" t="s">
        <v>41</v>
      </c>
      <c r="AX438" s="15" t="s">
        <v>87</v>
      </c>
      <c r="AY438" s="286" t="s">
        <v>298</v>
      </c>
    </row>
    <row r="439" s="2" customFormat="1" ht="24.15" customHeight="1">
      <c r="A439" s="41"/>
      <c r="B439" s="42"/>
      <c r="C439" s="217" t="s">
        <v>514</v>
      </c>
      <c r="D439" s="217" t="s">
        <v>301</v>
      </c>
      <c r="E439" s="218" t="s">
        <v>1832</v>
      </c>
      <c r="F439" s="219" t="s">
        <v>1833</v>
      </c>
      <c r="G439" s="220" t="s">
        <v>315</v>
      </c>
      <c r="H439" s="221">
        <v>2</v>
      </c>
      <c r="I439" s="222"/>
      <c r="J439" s="223">
        <f>ROUND(I439*H439,2)</f>
        <v>0</v>
      </c>
      <c r="K439" s="219" t="s">
        <v>551</v>
      </c>
      <c r="L439" s="47"/>
      <c r="M439" s="224" t="s">
        <v>35</v>
      </c>
      <c r="N439" s="225" t="s">
        <v>51</v>
      </c>
      <c r="O439" s="87"/>
      <c r="P439" s="226">
        <f>O439*H439</f>
        <v>0</v>
      </c>
      <c r="Q439" s="226">
        <v>0</v>
      </c>
      <c r="R439" s="226">
        <f>Q439*H439</f>
        <v>0</v>
      </c>
      <c r="S439" s="226">
        <v>0.058999999999999997</v>
      </c>
      <c r="T439" s="227">
        <f>S439*H439</f>
        <v>0.11799999999999999</v>
      </c>
      <c r="U439" s="41"/>
      <c r="V439" s="41"/>
      <c r="W439" s="41"/>
      <c r="X439" s="41"/>
      <c r="Y439" s="41"/>
      <c r="Z439" s="41"/>
      <c r="AA439" s="41"/>
      <c r="AB439" s="41"/>
      <c r="AC439" s="41"/>
      <c r="AD439" s="41"/>
      <c r="AE439" s="41"/>
      <c r="AR439" s="228" t="s">
        <v>100</v>
      </c>
      <c r="AT439" s="228" t="s">
        <v>301</v>
      </c>
      <c r="AU439" s="228" t="s">
        <v>89</v>
      </c>
      <c r="AY439" s="19" t="s">
        <v>298</v>
      </c>
      <c r="BE439" s="229">
        <f>IF(N439="základní",J439,0)</f>
        <v>0</v>
      </c>
      <c r="BF439" s="229">
        <f>IF(N439="snížená",J439,0)</f>
        <v>0</v>
      </c>
      <c r="BG439" s="229">
        <f>IF(N439="zákl. přenesená",J439,0)</f>
        <v>0</v>
      </c>
      <c r="BH439" s="229">
        <f>IF(N439="sníž. přenesená",J439,0)</f>
        <v>0</v>
      </c>
      <c r="BI439" s="229">
        <f>IF(N439="nulová",J439,0)</f>
        <v>0</v>
      </c>
      <c r="BJ439" s="19" t="s">
        <v>87</v>
      </c>
      <c r="BK439" s="229">
        <f>ROUND(I439*H439,2)</f>
        <v>0</v>
      </c>
      <c r="BL439" s="19" t="s">
        <v>100</v>
      </c>
      <c r="BM439" s="228" t="s">
        <v>1834</v>
      </c>
    </row>
    <row r="440" s="2" customFormat="1">
      <c r="A440" s="41"/>
      <c r="B440" s="42"/>
      <c r="C440" s="43"/>
      <c r="D440" s="245" t="s">
        <v>553</v>
      </c>
      <c r="E440" s="43"/>
      <c r="F440" s="246" t="s">
        <v>1835</v>
      </c>
      <c r="G440" s="43"/>
      <c r="H440" s="43"/>
      <c r="I440" s="247"/>
      <c r="J440" s="43"/>
      <c r="K440" s="43"/>
      <c r="L440" s="47"/>
      <c r="M440" s="248"/>
      <c r="N440" s="249"/>
      <c r="O440" s="87"/>
      <c r="P440" s="87"/>
      <c r="Q440" s="87"/>
      <c r="R440" s="87"/>
      <c r="S440" s="87"/>
      <c r="T440" s="88"/>
      <c r="U440" s="41"/>
      <c r="V440" s="41"/>
      <c r="W440" s="41"/>
      <c r="X440" s="41"/>
      <c r="Y440" s="41"/>
      <c r="Z440" s="41"/>
      <c r="AA440" s="41"/>
      <c r="AB440" s="41"/>
      <c r="AC440" s="41"/>
      <c r="AD440" s="41"/>
      <c r="AE440" s="41"/>
      <c r="AT440" s="19" t="s">
        <v>553</v>
      </c>
      <c r="AU440" s="19" t="s">
        <v>89</v>
      </c>
    </row>
    <row r="441" s="13" customFormat="1">
      <c r="A441" s="13"/>
      <c r="B441" s="255"/>
      <c r="C441" s="256"/>
      <c r="D441" s="250" t="s">
        <v>609</v>
      </c>
      <c r="E441" s="257" t="s">
        <v>35</v>
      </c>
      <c r="F441" s="258" t="s">
        <v>1015</v>
      </c>
      <c r="G441" s="256"/>
      <c r="H441" s="257" t="s">
        <v>35</v>
      </c>
      <c r="I441" s="259"/>
      <c r="J441" s="256"/>
      <c r="K441" s="256"/>
      <c r="L441" s="260"/>
      <c r="M441" s="261"/>
      <c r="N441" s="262"/>
      <c r="O441" s="262"/>
      <c r="P441" s="262"/>
      <c r="Q441" s="262"/>
      <c r="R441" s="262"/>
      <c r="S441" s="262"/>
      <c r="T441" s="263"/>
      <c r="U441" s="13"/>
      <c r="V441" s="13"/>
      <c r="W441" s="13"/>
      <c r="X441" s="13"/>
      <c r="Y441" s="13"/>
      <c r="Z441" s="13"/>
      <c r="AA441" s="13"/>
      <c r="AB441" s="13"/>
      <c r="AC441" s="13"/>
      <c r="AD441" s="13"/>
      <c r="AE441" s="13"/>
      <c r="AT441" s="264" t="s">
        <v>609</v>
      </c>
      <c r="AU441" s="264" t="s">
        <v>89</v>
      </c>
      <c r="AV441" s="13" t="s">
        <v>87</v>
      </c>
      <c r="AW441" s="13" t="s">
        <v>41</v>
      </c>
      <c r="AX441" s="13" t="s">
        <v>80</v>
      </c>
      <c r="AY441" s="264" t="s">
        <v>298</v>
      </c>
    </row>
    <row r="442" s="13" customFormat="1">
      <c r="A442" s="13"/>
      <c r="B442" s="255"/>
      <c r="C442" s="256"/>
      <c r="D442" s="250" t="s">
        <v>609</v>
      </c>
      <c r="E442" s="257" t="s">
        <v>35</v>
      </c>
      <c r="F442" s="258" t="s">
        <v>1574</v>
      </c>
      <c r="G442" s="256"/>
      <c r="H442" s="257" t="s">
        <v>35</v>
      </c>
      <c r="I442" s="259"/>
      <c r="J442" s="256"/>
      <c r="K442" s="256"/>
      <c r="L442" s="260"/>
      <c r="M442" s="261"/>
      <c r="N442" s="262"/>
      <c r="O442" s="262"/>
      <c r="P442" s="262"/>
      <c r="Q442" s="262"/>
      <c r="R442" s="262"/>
      <c r="S442" s="262"/>
      <c r="T442" s="263"/>
      <c r="U442" s="13"/>
      <c r="V442" s="13"/>
      <c r="W442" s="13"/>
      <c r="X442" s="13"/>
      <c r="Y442" s="13"/>
      <c r="Z442" s="13"/>
      <c r="AA442" s="13"/>
      <c r="AB442" s="13"/>
      <c r="AC442" s="13"/>
      <c r="AD442" s="13"/>
      <c r="AE442" s="13"/>
      <c r="AT442" s="264" t="s">
        <v>609</v>
      </c>
      <c r="AU442" s="264" t="s">
        <v>89</v>
      </c>
      <c r="AV442" s="13" t="s">
        <v>87</v>
      </c>
      <c r="AW442" s="13" t="s">
        <v>41</v>
      </c>
      <c r="AX442" s="13" t="s">
        <v>80</v>
      </c>
      <c r="AY442" s="264" t="s">
        <v>298</v>
      </c>
    </row>
    <row r="443" s="13" customFormat="1">
      <c r="A443" s="13"/>
      <c r="B443" s="255"/>
      <c r="C443" s="256"/>
      <c r="D443" s="250" t="s">
        <v>609</v>
      </c>
      <c r="E443" s="257" t="s">
        <v>35</v>
      </c>
      <c r="F443" s="258" t="s">
        <v>1836</v>
      </c>
      <c r="G443" s="256"/>
      <c r="H443" s="257" t="s">
        <v>35</v>
      </c>
      <c r="I443" s="259"/>
      <c r="J443" s="256"/>
      <c r="K443" s="256"/>
      <c r="L443" s="260"/>
      <c r="M443" s="261"/>
      <c r="N443" s="262"/>
      <c r="O443" s="262"/>
      <c r="P443" s="262"/>
      <c r="Q443" s="262"/>
      <c r="R443" s="262"/>
      <c r="S443" s="262"/>
      <c r="T443" s="263"/>
      <c r="U443" s="13"/>
      <c r="V443" s="13"/>
      <c r="W443" s="13"/>
      <c r="X443" s="13"/>
      <c r="Y443" s="13"/>
      <c r="Z443" s="13"/>
      <c r="AA443" s="13"/>
      <c r="AB443" s="13"/>
      <c r="AC443" s="13"/>
      <c r="AD443" s="13"/>
      <c r="AE443" s="13"/>
      <c r="AT443" s="264" t="s">
        <v>609</v>
      </c>
      <c r="AU443" s="264" t="s">
        <v>89</v>
      </c>
      <c r="AV443" s="13" t="s">
        <v>87</v>
      </c>
      <c r="AW443" s="13" t="s">
        <v>41</v>
      </c>
      <c r="AX443" s="13" t="s">
        <v>80</v>
      </c>
      <c r="AY443" s="264" t="s">
        <v>298</v>
      </c>
    </row>
    <row r="444" s="14" customFormat="1">
      <c r="A444" s="14"/>
      <c r="B444" s="265"/>
      <c r="C444" s="266"/>
      <c r="D444" s="250" t="s">
        <v>609</v>
      </c>
      <c r="E444" s="267" t="s">
        <v>35</v>
      </c>
      <c r="F444" s="268" t="s">
        <v>89</v>
      </c>
      <c r="G444" s="266"/>
      <c r="H444" s="269">
        <v>2</v>
      </c>
      <c r="I444" s="270"/>
      <c r="J444" s="266"/>
      <c r="K444" s="266"/>
      <c r="L444" s="271"/>
      <c r="M444" s="272"/>
      <c r="N444" s="273"/>
      <c r="O444" s="273"/>
      <c r="P444" s="273"/>
      <c r="Q444" s="273"/>
      <c r="R444" s="273"/>
      <c r="S444" s="273"/>
      <c r="T444" s="274"/>
      <c r="U444" s="14"/>
      <c r="V444" s="14"/>
      <c r="W444" s="14"/>
      <c r="X444" s="14"/>
      <c r="Y444" s="14"/>
      <c r="Z444" s="14"/>
      <c r="AA444" s="14"/>
      <c r="AB444" s="14"/>
      <c r="AC444" s="14"/>
      <c r="AD444" s="14"/>
      <c r="AE444" s="14"/>
      <c r="AT444" s="275" t="s">
        <v>609</v>
      </c>
      <c r="AU444" s="275" t="s">
        <v>89</v>
      </c>
      <c r="AV444" s="14" t="s">
        <v>89</v>
      </c>
      <c r="AW444" s="14" t="s">
        <v>41</v>
      </c>
      <c r="AX444" s="14" t="s">
        <v>80</v>
      </c>
      <c r="AY444" s="275" t="s">
        <v>298</v>
      </c>
    </row>
    <row r="445" s="15" customFormat="1">
      <c r="A445" s="15"/>
      <c r="B445" s="276"/>
      <c r="C445" s="277"/>
      <c r="D445" s="250" t="s">
        <v>609</v>
      </c>
      <c r="E445" s="278" t="s">
        <v>35</v>
      </c>
      <c r="F445" s="279" t="s">
        <v>612</v>
      </c>
      <c r="G445" s="277"/>
      <c r="H445" s="280">
        <v>2</v>
      </c>
      <c r="I445" s="281"/>
      <c r="J445" s="277"/>
      <c r="K445" s="277"/>
      <c r="L445" s="282"/>
      <c r="M445" s="283"/>
      <c r="N445" s="284"/>
      <c r="O445" s="284"/>
      <c r="P445" s="284"/>
      <c r="Q445" s="284"/>
      <c r="R445" s="284"/>
      <c r="S445" s="284"/>
      <c r="T445" s="285"/>
      <c r="U445" s="15"/>
      <c r="V445" s="15"/>
      <c r="W445" s="15"/>
      <c r="X445" s="15"/>
      <c r="Y445" s="15"/>
      <c r="Z445" s="15"/>
      <c r="AA445" s="15"/>
      <c r="AB445" s="15"/>
      <c r="AC445" s="15"/>
      <c r="AD445" s="15"/>
      <c r="AE445" s="15"/>
      <c r="AT445" s="286" t="s">
        <v>609</v>
      </c>
      <c r="AU445" s="286" t="s">
        <v>89</v>
      </c>
      <c r="AV445" s="15" t="s">
        <v>100</v>
      </c>
      <c r="AW445" s="15" t="s">
        <v>41</v>
      </c>
      <c r="AX445" s="15" t="s">
        <v>87</v>
      </c>
      <c r="AY445" s="286" t="s">
        <v>298</v>
      </c>
    </row>
    <row r="446" s="12" customFormat="1" ht="22.8" customHeight="1">
      <c r="A446" s="12"/>
      <c r="B446" s="201"/>
      <c r="C446" s="202"/>
      <c r="D446" s="203" t="s">
        <v>79</v>
      </c>
      <c r="E446" s="215" t="s">
        <v>1837</v>
      </c>
      <c r="F446" s="215" t="s">
        <v>1838</v>
      </c>
      <c r="G446" s="202"/>
      <c r="H446" s="202"/>
      <c r="I446" s="205"/>
      <c r="J446" s="216">
        <f>BK446</f>
        <v>0</v>
      </c>
      <c r="K446" s="202"/>
      <c r="L446" s="207"/>
      <c r="M446" s="208"/>
      <c r="N446" s="209"/>
      <c r="O446" s="209"/>
      <c r="P446" s="210">
        <f>SUM(P447:P495)</f>
        <v>0</v>
      </c>
      <c r="Q446" s="209"/>
      <c r="R446" s="210">
        <f>SUM(R447:R495)</f>
        <v>0</v>
      </c>
      <c r="S446" s="209"/>
      <c r="T446" s="211">
        <f>SUM(T447:T495)</f>
        <v>0</v>
      </c>
      <c r="U446" s="12"/>
      <c r="V446" s="12"/>
      <c r="W446" s="12"/>
      <c r="X446" s="12"/>
      <c r="Y446" s="12"/>
      <c r="Z446" s="12"/>
      <c r="AA446" s="12"/>
      <c r="AB446" s="12"/>
      <c r="AC446" s="12"/>
      <c r="AD446" s="12"/>
      <c r="AE446" s="12"/>
      <c r="AR446" s="212" t="s">
        <v>87</v>
      </c>
      <c r="AT446" s="213" t="s">
        <v>79</v>
      </c>
      <c r="AU446" s="213" t="s">
        <v>87</v>
      </c>
      <c r="AY446" s="212" t="s">
        <v>298</v>
      </c>
      <c r="BK446" s="214">
        <f>SUM(BK447:BK495)</f>
        <v>0</v>
      </c>
    </row>
    <row r="447" s="2" customFormat="1" ht="24.15" customHeight="1">
      <c r="A447" s="41"/>
      <c r="B447" s="42"/>
      <c r="C447" s="217" t="s">
        <v>518</v>
      </c>
      <c r="D447" s="217" t="s">
        <v>301</v>
      </c>
      <c r="E447" s="218" t="s">
        <v>1839</v>
      </c>
      <c r="F447" s="219" t="s">
        <v>1840</v>
      </c>
      <c r="G447" s="220" t="s">
        <v>594</v>
      </c>
      <c r="H447" s="221">
        <v>62.549999999999997</v>
      </c>
      <c r="I447" s="222"/>
      <c r="J447" s="223">
        <f>ROUND(I447*H447,2)</f>
        <v>0</v>
      </c>
      <c r="K447" s="219" t="s">
        <v>551</v>
      </c>
      <c r="L447" s="47"/>
      <c r="M447" s="224" t="s">
        <v>35</v>
      </c>
      <c r="N447" s="225" t="s">
        <v>51</v>
      </c>
      <c r="O447" s="87"/>
      <c r="P447" s="226">
        <f>O447*H447</f>
        <v>0</v>
      </c>
      <c r="Q447" s="226">
        <v>0</v>
      </c>
      <c r="R447" s="226">
        <f>Q447*H447</f>
        <v>0</v>
      </c>
      <c r="S447" s="226">
        <v>0</v>
      </c>
      <c r="T447" s="227">
        <f>S447*H447</f>
        <v>0</v>
      </c>
      <c r="U447" s="41"/>
      <c r="V447" s="41"/>
      <c r="W447" s="41"/>
      <c r="X447" s="41"/>
      <c r="Y447" s="41"/>
      <c r="Z447" s="41"/>
      <c r="AA447" s="41"/>
      <c r="AB447" s="41"/>
      <c r="AC447" s="41"/>
      <c r="AD447" s="41"/>
      <c r="AE447" s="41"/>
      <c r="AR447" s="228" t="s">
        <v>100</v>
      </c>
      <c r="AT447" s="228" t="s">
        <v>301</v>
      </c>
      <c r="AU447" s="228" t="s">
        <v>89</v>
      </c>
      <c r="AY447" s="19" t="s">
        <v>298</v>
      </c>
      <c r="BE447" s="229">
        <f>IF(N447="základní",J447,0)</f>
        <v>0</v>
      </c>
      <c r="BF447" s="229">
        <f>IF(N447="snížená",J447,0)</f>
        <v>0</v>
      </c>
      <c r="BG447" s="229">
        <f>IF(N447="zákl. přenesená",J447,0)</f>
        <v>0</v>
      </c>
      <c r="BH447" s="229">
        <f>IF(N447="sníž. přenesená",J447,0)</f>
        <v>0</v>
      </c>
      <c r="BI447" s="229">
        <f>IF(N447="nulová",J447,0)</f>
        <v>0</v>
      </c>
      <c r="BJ447" s="19" t="s">
        <v>87</v>
      </c>
      <c r="BK447" s="229">
        <f>ROUND(I447*H447,2)</f>
        <v>0</v>
      </c>
      <c r="BL447" s="19" t="s">
        <v>100</v>
      </c>
      <c r="BM447" s="228" t="s">
        <v>1841</v>
      </c>
    </row>
    <row r="448" s="2" customFormat="1">
      <c r="A448" s="41"/>
      <c r="B448" s="42"/>
      <c r="C448" s="43"/>
      <c r="D448" s="245" t="s">
        <v>553</v>
      </c>
      <c r="E448" s="43"/>
      <c r="F448" s="246" t="s">
        <v>1842</v>
      </c>
      <c r="G448" s="43"/>
      <c r="H448" s="43"/>
      <c r="I448" s="247"/>
      <c r="J448" s="43"/>
      <c r="K448" s="43"/>
      <c r="L448" s="47"/>
      <c r="M448" s="248"/>
      <c r="N448" s="249"/>
      <c r="O448" s="87"/>
      <c r="P448" s="87"/>
      <c r="Q448" s="87"/>
      <c r="R448" s="87"/>
      <c r="S448" s="87"/>
      <c r="T448" s="88"/>
      <c r="U448" s="41"/>
      <c r="V448" s="41"/>
      <c r="W448" s="41"/>
      <c r="X448" s="41"/>
      <c r="Y448" s="41"/>
      <c r="Z448" s="41"/>
      <c r="AA448" s="41"/>
      <c r="AB448" s="41"/>
      <c r="AC448" s="41"/>
      <c r="AD448" s="41"/>
      <c r="AE448" s="41"/>
      <c r="AT448" s="19" t="s">
        <v>553</v>
      </c>
      <c r="AU448" s="19" t="s">
        <v>89</v>
      </c>
    </row>
    <row r="449" s="13" customFormat="1">
      <c r="A449" s="13"/>
      <c r="B449" s="255"/>
      <c r="C449" s="256"/>
      <c r="D449" s="250" t="s">
        <v>609</v>
      </c>
      <c r="E449" s="257" t="s">
        <v>35</v>
      </c>
      <c r="F449" s="258" t="s">
        <v>1015</v>
      </c>
      <c r="G449" s="256"/>
      <c r="H449" s="257" t="s">
        <v>35</v>
      </c>
      <c r="I449" s="259"/>
      <c r="J449" s="256"/>
      <c r="K449" s="256"/>
      <c r="L449" s="260"/>
      <c r="M449" s="261"/>
      <c r="N449" s="262"/>
      <c r="O449" s="262"/>
      <c r="P449" s="262"/>
      <c r="Q449" s="262"/>
      <c r="R449" s="262"/>
      <c r="S449" s="262"/>
      <c r="T449" s="263"/>
      <c r="U449" s="13"/>
      <c r="V449" s="13"/>
      <c r="W449" s="13"/>
      <c r="X449" s="13"/>
      <c r="Y449" s="13"/>
      <c r="Z449" s="13"/>
      <c r="AA449" s="13"/>
      <c r="AB449" s="13"/>
      <c r="AC449" s="13"/>
      <c r="AD449" s="13"/>
      <c r="AE449" s="13"/>
      <c r="AT449" s="264" t="s">
        <v>609</v>
      </c>
      <c r="AU449" s="264" t="s">
        <v>89</v>
      </c>
      <c r="AV449" s="13" t="s">
        <v>87</v>
      </c>
      <c r="AW449" s="13" t="s">
        <v>41</v>
      </c>
      <c r="AX449" s="13" t="s">
        <v>80</v>
      </c>
      <c r="AY449" s="264" t="s">
        <v>298</v>
      </c>
    </row>
    <row r="450" s="13" customFormat="1">
      <c r="A450" s="13"/>
      <c r="B450" s="255"/>
      <c r="C450" s="256"/>
      <c r="D450" s="250" t="s">
        <v>609</v>
      </c>
      <c r="E450" s="257" t="s">
        <v>35</v>
      </c>
      <c r="F450" s="258" t="s">
        <v>1824</v>
      </c>
      <c r="G450" s="256"/>
      <c r="H450" s="257" t="s">
        <v>35</v>
      </c>
      <c r="I450" s="259"/>
      <c r="J450" s="256"/>
      <c r="K450" s="256"/>
      <c r="L450" s="260"/>
      <c r="M450" s="261"/>
      <c r="N450" s="262"/>
      <c r="O450" s="262"/>
      <c r="P450" s="262"/>
      <c r="Q450" s="262"/>
      <c r="R450" s="262"/>
      <c r="S450" s="262"/>
      <c r="T450" s="263"/>
      <c r="U450" s="13"/>
      <c r="V450" s="13"/>
      <c r="W450" s="13"/>
      <c r="X450" s="13"/>
      <c r="Y450" s="13"/>
      <c r="Z450" s="13"/>
      <c r="AA450" s="13"/>
      <c r="AB450" s="13"/>
      <c r="AC450" s="13"/>
      <c r="AD450" s="13"/>
      <c r="AE450" s="13"/>
      <c r="AT450" s="264" t="s">
        <v>609</v>
      </c>
      <c r="AU450" s="264" t="s">
        <v>89</v>
      </c>
      <c r="AV450" s="13" t="s">
        <v>87</v>
      </c>
      <c r="AW450" s="13" t="s">
        <v>41</v>
      </c>
      <c r="AX450" s="13" t="s">
        <v>80</v>
      </c>
      <c r="AY450" s="264" t="s">
        <v>298</v>
      </c>
    </row>
    <row r="451" s="14" customFormat="1">
      <c r="A451" s="14"/>
      <c r="B451" s="265"/>
      <c r="C451" s="266"/>
      <c r="D451" s="250" t="s">
        <v>609</v>
      </c>
      <c r="E451" s="267" t="s">
        <v>35</v>
      </c>
      <c r="F451" s="268" t="s">
        <v>498</v>
      </c>
      <c r="G451" s="266"/>
      <c r="H451" s="269">
        <v>50</v>
      </c>
      <c r="I451" s="270"/>
      <c r="J451" s="266"/>
      <c r="K451" s="266"/>
      <c r="L451" s="271"/>
      <c r="M451" s="272"/>
      <c r="N451" s="273"/>
      <c r="O451" s="273"/>
      <c r="P451" s="273"/>
      <c r="Q451" s="273"/>
      <c r="R451" s="273"/>
      <c r="S451" s="273"/>
      <c r="T451" s="274"/>
      <c r="U451" s="14"/>
      <c r="V451" s="14"/>
      <c r="W451" s="14"/>
      <c r="X451" s="14"/>
      <c r="Y451" s="14"/>
      <c r="Z451" s="14"/>
      <c r="AA451" s="14"/>
      <c r="AB451" s="14"/>
      <c r="AC451" s="14"/>
      <c r="AD451" s="14"/>
      <c r="AE451" s="14"/>
      <c r="AT451" s="275" t="s">
        <v>609</v>
      </c>
      <c r="AU451" s="275" t="s">
        <v>89</v>
      </c>
      <c r="AV451" s="14" t="s">
        <v>89</v>
      </c>
      <c r="AW451" s="14" t="s">
        <v>41</v>
      </c>
      <c r="AX451" s="14" t="s">
        <v>80</v>
      </c>
      <c r="AY451" s="275" t="s">
        <v>298</v>
      </c>
    </row>
    <row r="452" s="13" customFormat="1">
      <c r="A452" s="13"/>
      <c r="B452" s="255"/>
      <c r="C452" s="256"/>
      <c r="D452" s="250" t="s">
        <v>609</v>
      </c>
      <c r="E452" s="257" t="s">
        <v>35</v>
      </c>
      <c r="F452" s="258" t="s">
        <v>1843</v>
      </c>
      <c r="G452" s="256"/>
      <c r="H452" s="257" t="s">
        <v>35</v>
      </c>
      <c r="I452" s="259"/>
      <c r="J452" s="256"/>
      <c r="K452" s="256"/>
      <c r="L452" s="260"/>
      <c r="M452" s="261"/>
      <c r="N452" s="262"/>
      <c r="O452" s="262"/>
      <c r="P452" s="262"/>
      <c r="Q452" s="262"/>
      <c r="R452" s="262"/>
      <c r="S452" s="262"/>
      <c r="T452" s="263"/>
      <c r="U452" s="13"/>
      <c r="V452" s="13"/>
      <c r="W452" s="13"/>
      <c r="X452" s="13"/>
      <c r="Y452" s="13"/>
      <c r="Z452" s="13"/>
      <c r="AA452" s="13"/>
      <c r="AB452" s="13"/>
      <c r="AC452" s="13"/>
      <c r="AD452" s="13"/>
      <c r="AE452" s="13"/>
      <c r="AT452" s="264" t="s">
        <v>609</v>
      </c>
      <c r="AU452" s="264" t="s">
        <v>89</v>
      </c>
      <c r="AV452" s="13" t="s">
        <v>87</v>
      </c>
      <c r="AW452" s="13" t="s">
        <v>41</v>
      </c>
      <c r="AX452" s="13" t="s">
        <v>80</v>
      </c>
      <c r="AY452" s="264" t="s">
        <v>298</v>
      </c>
    </row>
    <row r="453" s="14" customFormat="1">
      <c r="A453" s="14"/>
      <c r="B453" s="265"/>
      <c r="C453" s="266"/>
      <c r="D453" s="250" t="s">
        <v>609</v>
      </c>
      <c r="E453" s="267" t="s">
        <v>35</v>
      </c>
      <c r="F453" s="268" t="s">
        <v>104</v>
      </c>
      <c r="G453" s="266"/>
      <c r="H453" s="269">
        <v>5</v>
      </c>
      <c r="I453" s="270"/>
      <c r="J453" s="266"/>
      <c r="K453" s="266"/>
      <c r="L453" s="271"/>
      <c r="M453" s="272"/>
      <c r="N453" s="273"/>
      <c r="O453" s="273"/>
      <c r="P453" s="273"/>
      <c r="Q453" s="273"/>
      <c r="R453" s="273"/>
      <c r="S453" s="273"/>
      <c r="T453" s="274"/>
      <c r="U453" s="14"/>
      <c r="V453" s="14"/>
      <c r="W453" s="14"/>
      <c r="X453" s="14"/>
      <c r="Y453" s="14"/>
      <c r="Z453" s="14"/>
      <c r="AA453" s="14"/>
      <c r="AB453" s="14"/>
      <c r="AC453" s="14"/>
      <c r="AD453" s="14"/>
      <c r="AE453" s="14"/>
      <c r="AT453" s="275" t="s">
        <v>609</v>
      </c>
      <c r="AU453" s="275" t="s">
        <v>89</v>
      </c>
      <c r="AV453" s="14" t="s">
        <v>89</v>
      </c>
      <c r="AW453" s="14" t="s">
        <v>41</v>
      </c>
      <c r="AX453" s="14" t="s">
        <v>80</v>
      </c>
      <c r="AY453" s="275" t="s">
        <v>298</v>
      </c>
    </row>
    <row r="454" s="13" customFormat="1">
      <c r="A454" s="13"/>
      <c r="B454" s="255"/>
      <c r="C454" s="256"/>
      <c r="D454" s="250" t="s">
        <v>609</v>
      </c>
      <c r="E454" s="257" t="s">
        <v>35</v>
      </c>
      <c r="F454" s="258" t="s">
        <v>1844</v>
      </c>
      <c r="G454" s="256"/>
      <c r="H454" s="257" t="s">
        <v>35</v>
      </c>
      <c r="I454" s="259"/>
      <c r="J454" s="256"/>
      <c r="K454" s="256"/>
      <c r="L454" s="260"/>
      <c r="M454" s="261"/>
      <c r="N454" s="262"/>
      <c r="O454" s="262"/>
      <c r="P454" s="262"/>
      <c r="Q454" s="262"/>
      <c r="R454" s="262"/>
      <c r="S454" s="262"/>
      <c r="T454" s="263"/>
      <c r="U454" s="13"/>
      <c r="V454" s="13"/>
      <c r="W454" s="13"/>
      <c r="X454" s="13"/>
      <c r="Y454" s="13"/>
      <c r="Z454" s="13"/>
      <c r="AA454" s="13"/>
      <c r="AB454" s="13"/>
      <c r="AC454" s="13"/>
      <c r="AD454" s="13"/>
      <c r="AE454" s="13"/>
      <c r="AT454" s="264" t="s">
        <v>609</v>
      </c>
      <c r="AU454" s="264" t="s">
        <v>89</v>
      </c>
      <c r="AV454" s="13" t="s">
        <v>87</v>
      </c>
      <c r="AW454" s="13" t="s">
        <v>41</v>
      </c>
      <c r="AX454" s="13" t="s">
        <v>80</v>
      </c>
      <c r="AY454" s="264" t="s">
        <v>298</v>
      </c>
    </row>
    <row r="455" s="14" customFormat="1">
      <c r="A455" s="14"/>
      <c r="B455" s="265"/>
      <c r="C455" s="266"/>
      <c r="D455" s="250" t="s">
        <v>609</v>
      </c>
      <c r="E455" s="267" t="s">
        <v>35</v>
      </c>
      <c r="F455" s="268" t="s">
        <v>104</v>
      </c>
      <c r="G455" s="266"/>
      <c r="H455" s="269">
        <v>5</v>
      </c>
      <c r="I455" s="270"/>
      <c r="J455" s="266"/>
      <c r="K455" s="266"/>
      <c r="L455" s="271"/>
      <c r="M455" s="272"/>
      <c r="N455" s="273"/>
      <c r="O455" s="273"/>
      <c r="P455" s="273"/>
      <c r="Q455" s="273"/>
      <c r="R455" s="273"/>
      <c r="S455" s="273"/>
      <c r="T455" s="274"/>
      <c r="U455" s="14"/>
      <c r="V455" s="14"/>
      <c r="W455" s="14"/>
      <c r="X455" s="14"/>
      <c r="Y455" s="14"/>
      <c r="Z455" s="14"/>
      <c r="AA455" s="14"/>
      <c r="AB455" s="14"/>
      <c r="AC455" s="14"/>
      <c r="AD455" s="14"/>
      <c r="AE455" s="14"/>
      <c r="AT455" s="275" t="s">
        <v>609</v>
      </c>
      <c r="AU455" s="275" t="s">
        <v>89</v>
      </c>
      <c r="AV455" s="14" t="s">
        <v>89</v>
      </c>
      <c r="AW455" s="14" t="s">
        <v>41</v>
      </c>
      <c r="AX455" s="14" t="s">
        <v>80</v>
      </c>
      <c r="AY455" s="275" t="s">
        <v>298</v>
      </c>
    </row>
    <row r="456" s="13" customFormat="1">
      <c r="A456" s="13"/>
      <c r="B456" s="255"/>
      <c r="C456" s="256"/>
      <c r="D456" s="250" t="s">
        <v>609</v>
      </c>
      <c r="E456" s="257" t="s">
        <v>35</v>
      </c>
      <c r="F456" s="258" t="s">
        <v>1545</v>
      </c>
      <c r="G456" s="256"/>
      <c r="H456" s="257" t="s">
        <v>35</v>
      </c>
      <c r="I456" s="259"/>
      <c r="J456" s="256"/>
      <c r="K456" s="256"/>
      <c r="L456" s="260"/>
      <c r="M456" s="261"/>
      <c r="N456" s="262"/>
      <c r="O456" s="262"/>
      <c r="P456" s="262"/>
      <c r="Q456" s="262"/>
      <c r="R456" s="262"/>
      <c r="S456" s="262"/>
      <c r="T456" s="263"/>
      <c r="U456" s="13"/>
      <c r="V456" s="13"/>
      <c r="W456" s="13"/>
      <c r="X456" s="13"/>
      <c r="Y456" s="13"/>
      <c r="Z456" s="13"/>
      <c r="AA456" s="13"/>
      <c r="AB456" s="13"/>
      <c r="AC456" s="13"/>
      <c r="AD456" s="13"/>
      <c r="AE456" s="13"/>
      <c r="AT456" s="264" t="s">
        <v>609</v>
      </c>
      <c r="AU456" s="264" t="s">
        <v>89</v>
      </c>
      <c r="AV456" s="13" t="s">
        <v>87</v>
      </c>
      <c r="AW456" s="13" t="s">
        <v>41</v>
      </c>
      <c r="AX456" s="13" t="s">
        <v>80</v>
      </c>
      <c r="AY456" s="264" t="s">
        <v>298</v>
      </c>
    </row>
    <row r="457" s="14" customFormat="1">
      <c r="A457" s="14"/>
      <c r="B457" s="265"/>
      <c r="C457" s="266"/>
      <c r="D457" s="250" t="s">
        <v>609</v>
      </c>
      <c r="E457" s="267" t="s">
        <v>35</v>
      </c>
      <c r="F457" s="268" t="s">
        <v>1845</v>
      </c>
      <c r="G457" s="266"/>
      <c r="H457" s="269">
        <v>2.5499999999999998</v>
      </c>
      <c r="I457" s="270"/>
      <c r="J457" s="266"/>
      <c r="K457" s="266"/>
      <c r="L457" s="271"/>
      <c r="M457" s="272"/>
      <c r="N457" s="273"/>
      <c r="O457" s="273"/>
      <c r="P457" s="273"/>
      <c r="Q457" s="273"/>
      <c r="R457" s="273"/>
      <c r="S457" s="273"/>
      <c r="T457" s="274"/>
      <c r="U457" s="14"/>
      <c r="V457" s="14"/>
      <c r="W457" s="14"/>
      <c r="X457" s="14"/>
      <c r="Y457" s="14"/>
      <c r="Z457" s="14"/>
      <c r="AA457" s="14"/>
      <c r="AB457" s="14"/>
      <c r="AC457" s="14"/>
      <c r="AD457" s="14"/>
      <c r="AE457" s="14"/>
      <c r="AT457" s="275" t="s">
        <v>609</v>
      </c>
      <c r="AU457" s="275" t="s">
        <v>89</v>
      </c>
      <c r="AV457" s="14" t="s">
        <v>89</v>
      </c>
      <c r="AW457" s="14" t="s">
        <v>41</v>
      </c>
      <c r="AX457" s="14" t="s">
        <v>80</v>
      </c>
      <c r="AY457" s="275" t="s">
        <v>298</v>
      </c>
    </row>
    <row r="458" s="15" customFormat="1">
      <c r="A458" s="15"/>
      <c r="B458" s="276"/>
      <c r="C458" s="277"/>
      <c r="D458" s="250" t="s">
        <v>609</v>
      </c>
      <c r="E458" s="278" t="s">
        <v>35</v>
      </c>
      <c r="F458" s="279" t="s">
        <v>612</v>
      </c>
      <c r="G458" s="277"/>
      <c r="H458" s="280">
        <v>62.549999999999997</v>
      </c>
      <c r="I458" s="281"/>
      <c r="J458" s="277"/>
      <c r="K458" s="277"/>
      <c r="L458" s="282"/>
      <c r="M458" s="283"/>
      <c r="N458" s="284"/>
      <c r="O458" s="284"/>
      <c r="P458" s="284"/>
      <c r="Q458" s="284"/>
      <c r="R458" s="284"/>
      <c r="S458" s="284"/>
      <c r="T458" s="285"/>
      <c r="U458" s="15"/>
      <c r="V458" s="15"/>
      <c r="W458" s="15"/>
      <c r="X458" s="15"/>
      <c r="Y458" s="15"/>
      <c r="Z458" s="15"/>
      <c r="AA458" s="15"/>
      <c r="AB458" s="15"/>
      <c r="AC458" s="15"/>
      <c r="AD458" s="15"/>
      <c r="AE458" s="15"/>
      <c r="AT458" s="286" t="s">
        <v>609</v>
      </c>
      <c r="AU458" s="286" t="s">
        <v>89</v>
      </c>
      <c r="AV458" s="15" t="s">
        <v>100</v>
      </c>
      <c r="AW458" s="15" t="s">
        <v>41</v>
      </c>
      <c r="AX458" s="15" t="s">
        <v>87</v>
      </c>
      <c r="AY458" s="286" t="s">
        <v>298</v>
      </c>
    </row>
    <row r="459" s="2" customFormat="1" ht="24.15" customHeight="1">
      <c r="A459" s="41"/>
      <c r="B459" s="42"/>
      <c r="C459" s="217" t="s">
        <v>522</v>
      </c>
      <c r="D459" s="217" t="s">
        <v>301</v>
      </c>
      <c r="E459" s="218" t="s">
        <v>1846</v>
      </c>
      <c r="F459" s="219" t="s">
        <v>1847</v>
      </c>
      <c r="G459" s="220" t="s">
        <v>594</v>
      </c>
      <c r="H459" s="221">
        <v>1188.4500000000001</v>
      </c>
      <c r="I459" s="222"/>
      <c r="J459" s="223">
        <f>ROUND(I459*H459,2)</f>
        <v>0</v>
      </c>
      <c r="K459" s="219" t="s">
        <v>551</v>
      </c>
      <c r="L459" s="47"/>
      <c r="M459" s="224" t="s">
        <v>35</v>
      </c>
      <c r="N459" s="225" t="s">
        <v>51</v>
      </c>
      <c r="O459" s="87"/>
      <c r="P459" s="226">
        <f>O459*H459</f>
        <v>0</v>
      </c>
      <c r="Q459" s="226">
        <v>0</v>
      </c>
      <c r="R459" s="226">
        <f>Q459*H459</f>
        <v>0</v>
      </c>
      <c r="S459" s="226">
        <v>0</v>
      </c>
      <c r="T459" s="227">
        <f>S459*H459</f>
        <v>0</v>
      </c>
      <c r="U459" s="41"/>
      <c r="V459" s="41"/>
      <c r="W459" s="41"/>
      <c r="X459" s="41"/>
      <c r="Y459" s="41"/>
      <c r="Z459" s="41"/>
      <c r="AA459" s="41"/>
      <c r="AB459" s="41"/>
      <c r="AC459" s="41"/>
      <c r="AD459" s="41"/>
      <c r="AE459" s="41"/>
      <c r="AR459" s="228" t="s">
        <v>100</v>
      </c>
      <c r="AT459" s="228" t="s">
        <v>301</v>
      </c>
      <c r="AU459" s="228" t="s">
        <v>89</v>
      </c>
      <c r="AY459" s="19" t="s">
        <v>298</v>
      </c>
      <c r="BE459" s="229">
        <f>IF(N459="základní",J459,0)</f>
        <v>0</v>
      </c>
      <c r="BF459" s="229">
        <f>IF(N459="snížená",J459,0)</f>
        <v>0</v>
      </c>
      <c r="BG459" s="229">
        <f>IF(N459="zákl. přenesená",J459,0)</f>
        <v>0</v>
      </c>
      <c r="BH459" s="229">
        <f>IF(N459="sníž. přenesená",J459,0)</f>
        <v>0</v>
      </c>
      <c r="BI459" s="229">
        <f>IF(N459="nulová",J459,0)</f>
        <v>0</v>
      </c>
      <c r="BJ459" s="19" t="s">
        <v>87</v>
      </c>
      <c r="BK459" s="229">
        <f>ROUND(I459*H459,2)</f>
        <v>0</v>
      </c>
      <c r="BL459" s="19" t="s">
        <v>100</v>
      </c>
      <c r="BM459" s="228" t="s">
        <v>1848</v>
      </c>
    </row>
    <row r="460" s="2" customFormat="1">
      <c r="A460" s="41"/>
      <c r="B460" s="42"/>
      <c r="C460" s="43"/>
      <c r="D460" s="245" t="s">
        <v>553</v>
      </c>
      <c r="E460" s="43"/>
      <c r="F460" s="246" t="s">
        <v>1849</v>
      </c>
      <c r="G460" s="43"/>
      <c r="H460" s="43"/>
      <c r="I460" s="247"/>
      <c r="J460" s="43"/>
      <c r="K460" s="43"/>
      <c r="L460" s="47"/>
      <c r="M460" s="248"/>
      <c r="N460" s="249"/>
      <c r="O460" s="87"/>
      <c r="P460" s="87"/>
      <c r="Q460" s="87"/>
      <c r="R460" s="87"/>
      <c r="S460" s="87"/>
      <c r="T460" s="88"/>
      <c r="U460" s="41"/>
      <c r="V460" s="41"/>
      <c r="W460" s="41"/>
      <c r="X460" s="41"/>
      <c r="Y460" s="41"/>
      <c r="Z460" s="41"/>
      <c r="AA460" s="41"/>
      <c r="AB460" s="41"/>
      <c r="AC460" s="41"/>
      <c r="AD460" s="41"/>
      <c r="AE460" s="41"/>
      <c r="AT460" s="19" t="s">
        <v>553</v>
      </c>
      <c r="AU460" s="19" t="s">
        <v>89</v>
      </c>
    </row>
    <row r="461" s="13" customFormat="1">
      <c r="A461" s="13"/>
      <c r="B461" s="255"/>
      <c r="C461" s="256"/>
      <c r="D461" s="250" t="s">
        <v>609</v>
      </c>
      <c r="E461" s="257" t="s">
        <v>35</v>
      </c>
      <c r="F461" s="258" t="s">
        <v>1015</v>
      </c>
      <c r="G461" s="256"/>
      <c r="H461" s="257" t="s">
        <v>35</v>
      </c>
      <c r="I461" s="259"/>
      <c r="J461" s="256"/>
      <c r="K461" s="256"/>
      <c r="L461" s="260"/>
      <c r="M461" s="261"/>
      <c r="N461" s="262"/>
      <c r="O461" s="262"/>
      <c r="P461" s="262"/>
      <c r="Q461" s="262"/>
      <c r="R461" s="262"/>
      <c r="S461" s="262"/>
      <c r="T461" s="263"/>
      <c r="U461" s="13"/>
      <c r="V461" s="13"/>
      <c r="W461" s="13"/>
      <c r="X461" s="13"/>
      <c r="Y461" s="13"/>
      <c r="Z461" s="13"/>
      <c r="AA461" s="13"/>
      <c r="AB461" s="13"/>
      <c r="AC461" s="13"/>
      <c r="AD461" s="13"/>
      <c r="AE461" s="13"/>
      <c r="AT461" s="264" t="s">
        <v>609</v>
      </c>
      <c r="AU461" s="264" t="s">
        <v>89</v>
      </c>
      <c r="AV461" s="13" t="s">
        <v>87</v>
      </c>
      <c r="AW461" s="13" t="s">
        <v>41</v>
      </c>
      <c r="AX461" s="13" t="s">
        <v>80</v>
      </c>
      <c r="AY461" s="264" t="s">
        <v>298</v>
      </c>
    </row>
    <row r="462" s="13" customFormat="1">
      <c r="A462" s="13"/>
      <c r="B462" s="255"/>
      <c r="C462" s="256"/>
      <c r="D462" s="250" t="s">
        <v>609</v>
      </c>
      <c r="E462" s="257" t="s">
        <v>35</v>
      </c>
      <c r="F462" s="258" t="s">
        <v>1824</v>
      </c>
      <c r="G462" s="256"/>
      <c r="H462" s="257" t="s">
        <v>35</v>
      </c>
      <c r="I462" s="259"/>
      <c r="J462" s="256"/>
      <c r="K462" s="256"/>
      <c r="L462" s="260"/>
      <c r="M462" s="261"/>
      <c r="N462" s="262"/>
      <c r="O462" s="262"/>
      <c r="P462" s="262"/>
      <c r="Q462" s="262"/>
      <c r="R462" s="262"/>
      <c r="S462" s="262"/>
      <c r="T462" s="263"/>
      <c r="U462" s="13"/>
      <c r="V462" s="13"/>
      <c r="W462" s="13"/>
      <c r="X462" s="13"/>
      <c r="Y462" s="13"/>
      <c r="Z462" s="13"/>
      <c r="AA462" s="13"/>
      <c r="AB462" s="13"/>
      <c r="AC462" s="13"/>
      <c r="AD462" s="13"/>
      <c r="AE462" s="13"/>
      <c r="AT462" s="264" t="s">
        <v>609</v>
      </c>
      <c r="AU462" s="264" t="s">
        <v>89</v>
      </c>
      <c r="AV462" s="13" t="s">
        <v>87</v>
      </c>
      <c r="AW462" s="13" t="s">
        <v>41</v>
      </c>
      <c r="AX462" s="13" t="s">
        <v>80</v>
      </c>
      <c r="AY462" s="264" t="s">
        <v>298</v>
      </c>
    </row>
    <row r="463" s="14" customFormat="1">
      <c r="A463" s="14"/>
      <c r="B463" s="265"/>
      <c r="C463" s="266"/>
      <c r="D463" s="250" t="s">
        <v>609</v>
      </c>
      <c r="E463" s="267" t="s">
        <v>35</v>
      </c>
      <c r="F463" s="268" t="s">
        <v>498</v>
      </c>
      <c r="G463" s="266"/>
      <c r="H463" s="269">
        <v>50</v>
      </c>
      <c r="I463" s="270"/>
      <c r="J463" s="266"/>
      <c r="K463" s="266"/>
      <c r="L463" s="271"/>
      <c r="M463" s="272"/>
      <c r="N463" s="273"/>
      <c r="O463" s="273"/>
      <c r="P463" s="273"/>
      <c r="Q463" s="273"/>
      <c r="R463" s="273"/>
      <c r="S463" s="273"/>
      <c r="T463" s="274"/>
      <c r="U463" s="14"/>
      <c r="V463" s="14"/>
      <c r="W463" s="14"/>
      <c r="X463" s="14"/>
      <c r="Y463" s="14"/>
      <c r="Z463" s="14"/>
      <c r="AA463" s="14"/>
      <c r="AB463" s="14"/>
      <c r="AC463" s="14"/>
      <c r="AD463" s="14"/>
      <c r="AE463" s="14"/>
      <c r="AT463" s="275" t="s">
        <v>609</v>
      </c>
      <c r="AU463" s="275" t="s">
        <v>89</v>
      </c>
      <c r="AV463" s="14" t="s">
        <v>89</v>
      </c>
      <c r="AW463" s="14" t="s">
        <v>41</v>
      </c>
      <c r="AX463" s="14" t="s">
        <v>80</v>
      </c>
      <c r="AY463" s="275" t="s">
        <v>298</v>
      </c>
    </row>
    <row r="464" s="13" customFormat="1">
      <c r="A464" s="13"/>
      <c r="B464" s="255"/>
      <c r="C464" s="256"/>
      <c r="D464" s="250" t="s">
        <v>609</v>
      </c>
      <c r="E464" s="257" t="s">
        <v>35</v>
      </c>
      <c r="F464" s="258" t="s">
        <v>1843</v>
      </c>
      <c r="G464" s="256"/>
      <c r="H464" s="257" t="s">
        <v>35</v>
      </c>
      <c r="I464" s="259"/>
      <c r="J464" s="256"/>
      <c r="K464" s="256"/>
      <c r="L464" s="260"/>
      <c r="M464" s="261"/>
      <c r="N464" s="262"/>
      <c r="O464" s="262"/>
      <c r="P464" s="262"/>
      <c r="Q464" s="262"/>
      <c r="R464" s="262"/>
      <c r="S464" s="262"/>
      <c r="T464" s="263"/>
      <c r="U464" s="13"/>
      <c r="V464" s="13"/>
      <c r="W464" s="13"/>
      <c r="X464" s="13"/>
      <c r="Y464" s="13"/>
      <c r="Z464" s="13"/>
      <c r="AA464" s="13"/>
      <c r="AB464" s="13"/>
      <c r="AC464" s="13"/>
      <c r="AD464" s="13"/>
      <c r="AE464" s="13"/>
      <c r="AT464" s="264" t="s">
        <v>609</v>
      </c>
      <c r="AU464" s="264" t="s">
        <v>89</v>
      </c>
      <c r="AV464" s="13" t="s">
        <v>87</v>
      </c>
      <c r="AW464" s="13" t="s">
        <v>41</v>
      </c>
      <c r="AX464" s="13" t="s">
        <v>80</v>
      </c>
      <c r="AY464" s="264" t="s">
        <v>298</v>
      </c>
    </row>
    <row r="465" s="14" customFormat="1">
      <c r="A465" s="14"/>
      <c r="B465" s="265"/>
      <c r="C465" s="266"/>
      <c r="D465" s="250" t="s">
        <v>609</v>
      </c>
      <c r="E465" s="267" t="s">
        <v>35</v>
      </c>
      <c r="F465" s="268" t="s">
        <v>104</v>
      </c>
      <c r="G465" s="266"/>
      <c r="H465" s="269">
        <v>5</v>
      </c>
      <c r="I465" s="270"/>
      <c r="J465" s="266"/>
      <c r="K465" s="266"/>
      <c r="L465" s="271"/>
      <c r="M465" s="272"/>
      <c r="N465" s="273"/>
      <c r="O465" s="273"/>
      <c r="P465" s="273"/>
      <c r="Q465" s="273"/>
      <c r="R465" s="273"/>
      <c r="S465" s="273"/>
      <c r="T465" s="274"/>
      <c r="U465" s="14"/>
      <c r="V465" s="14"/>
      <c r="W465" s="14"/>
      <c r="X465" s="14"/>
      <c r="Y465" s="14"/>
      <c r="Z465" s="14"/>
      <c r="AA465" s="14"/>
      <c r="AB465" s="14"/>
      <c r="AC465" s="14"/>
      <c r="AD465" s="14"/>
      <c r="AE465" s="14"/>
      <c r="AT465" s="275" t="s">
        <v>609</v>
      </c>
      <c r="AU465" s="275" t="s">
        <v>89</v>
      </c>
      <c r="AV465" s="14" t="s">
        <v>89</v>
      </c>
      <c r="AW465" s="14" t="s">
        <v>41</v>
      </c>
      <c r="AX465" s="14" t="s">
        <v>80</v>
      </c>
      <c r="AY465" s="275" t="s">
        <v>298</v>
      </c>
    </row>
    <row r="466" s="13" customFormat="1">
      <c r="A466" s="13"/>
      <c r="B466" s="255"/>
      <c r="C466" s="256"/>
      <c r="D466" s="250" t="s">
        <v>609</v>
      </c>
      <c r="E466" s="257" t="s">
        <v>35</v>
      </c>
      <c r="F466" s="258" t="s">
        <v>1844</v>
      </c>
      <c r="G466" s="256"/>
      <c r="H466" s="257" t="s">
        <v>35</v>
      </c>
      <c r="I466" s="259"/>
      <c r="J466" s="256"/>
      <c r="K466" s="256"/>
      <c r="L466" s="260"/>
      <c r="M466" s="261"/>
      <c r="N466" s="262"/>
      <c r="O466" s="262"/>
      <c r="P466" s="262"/>
      <c r="Q466" s="262"/>
      <c r="R466" s="262"/>
      <c r="S466" s="262"/>
      <c r="T466" s="263"/>
      <c r="U466" s="13"/>
      <c r="V466" s="13"/>
      <c r="W466" s="13"/>
      <c r="X466" s="13"/>
      <c r="Y466" s="13"/>
      <c r="Z466" s="13"/>
      <c r="AA466" s="13"/>
      <c r="AB466" s="13"/>
      <c r="AC466" s="13"/>
      <c r="AD466" s="13"/>
      <c r="AE466" s="13"/>
      <c r="AT466" s="264" t="s">
        <v>609</v>
      </c>
      <c r="AU466" s="264" t="s">
        <v>89</v>
      </c>
      <c r="AV466" s="13" t="s">
        <v>87</v>
      </c>
      <c r="AW466" s="13" t="s">
        <v>41</v>
      </c>
      <c r="AX466" s="13" t="s">
        <v>80</v>
      </c>
      <c r="AY466" s="264" t="s">
        <v>298</v>
      </c>
    </row>
    <row r="467" s="14" customFormat="1">
      <c r="A467" s="14"/>
      <c r="B467" s="265"/>
      <c r="C467" s="266"/>
      <c r="D467" s="250" t="s">
        <v>609</v>
      </c>
      <c r="E467" s="267" t="s">
        <v>35</v>
      </c>
      <c r="F467" s="268" t="s">
        <v>104</v>
      </c>
      <c r="G467" s="266"/>
      <c r="H467" s="269">
        <v>5</v>
      </c>
      <c r="I467" s="270"/>
      <c r="J467" s="266"/>
      <c r="K467" s="266"/>
      <c r="L467" s="271"/>
      <c r="M467" s="272"/>
      <c r="N467" s="273"/>
      <c r="O467" s="273"/>
      <c r="P467" s="273"/>
      <c r="Q467" s="273"/>
      <c r="R467" s="273"/>
      <c r="S467" s="273"/>
      <c r="T467" s="274"/>
      <c r="U467" s="14"/>
      <c r="V467" s="14"/>
      <c r="W467" s="14"/>
      <c r="X467" s="14"/>
      <c r="Y467" s="14"/>
      <c r="Z467" s="14"/>
      <c r="AA467" s="14"/>
      <c r="AB467" s="14"/>
      <c r="AC467" s="14"/>
      <c r="AD467" s="14"/>
      <c r="AE467" s="14"/>
      <c r="AT467" s="275" t="s">
        <v>609</v>
      </c>
      <c r="AU467" s="275" t="s">
        <v>89</v>
      </c>
      <c r="AV467" s="14" t="s">
        <v>89</v>
      </c>
      <c r="AW467" s="14" t="s">
        <v>41</v>
      </c>
      <c r="AX467" s="14" t="s">
        <v>80</v>
      </c>
      <c r="AY467" s="275" t="s">
        <v>298</v>
      </c>
    </row>
    <row r="468" s="13" customFormat="1">
      <c r="A468" s="13"/>
      <c r="B468" s="255"/>
      <c r="C468" s="256"/>
      <c r="D468" s="250" t="s">
        <v>609</v>
      </c>
      <c r="E468" s="257" t="s">
        <v>35</v>
      </c>
      <c r="F468" s="258" t="s">
        <v>1545</v>
      </c>
      <c r="G468" s="256"/>
      <c r="H468" s="257" t="s">
        <v>35</v>
      </c>
      <c r="I468" s="259"/>
      <c r="J468" s="256"/>
      <c r="K468" s="256"/>
      <c r="L468" s="260"/>
      <c r="M468" s="261"/>
      <c r="N468" s="262"/>
      <c r="O468" s="262"/>
      <c r="P468" s="262"/>
      <c r="Q468" s="262"/>
      <c r="R468" s="262"/>
      <c r="S468" s="262"/>
      <c r="T468" s="263"/>
      <c r="U468" s="13"/>
      <c r="V468" s="13"/>
      <c r="W468" s="13"/>
      <c r="X468" s="13"/>
      <c r="Y468" s="13"/>
      <c r="Z468" s="13"/>
      <c r="AA468" s="13"/>
      <c r="AB468" s="13"/>
      <c r="AC468" s="13"/>
      <c r="AD468" s="13"/>
      <c r="AE468" s="13"/>
      <c r="AT468" s="264" t="s">
        <v>609</v>
      </c>
      <c r="AU468" s="264" t="s">
        <v>89</v>
      </c>
      <c r="AV468" s="13" t="s">
        <v>87</v>
      </c>
      <c r="AW468" s="13" t="s">
        <v>41</v>
      </c>
      <c r="AX468" s="13" t="s">
        <v>80</v>
      </c>
      <c r="AY468" s="264" t="s">
        <v>298</v>
      </c>
    </row>
    <row r="469" s="14" customFormat="1">
      <c r="A469" s="14"/>
      <c r="B469" s="265"/>
      <c r="C469" s="266"/>
      <c r="D469" s="250" t="s">
        <v>609</v>
      </c>
      <c r="E469" s="267" t="s">
        <v>35</v>
      </c>
      <c r="F469" s="268" t="s">
        <v>1845</v>
      </c>
      <c r="G469" s="266"/>
      <c r="H469" s="269">
        <v>2.5499999999999998</v>
      </c>
      <c r="I469" s="270"/>
      <c r="J469" s="266"/>
      <c r="K469" s="266"/>
      <c r="L469" s="271"/>
      <c r="M469" s="272"/>
      <c r="N469" s="273"/>
      <c r="O469" s="273"/>
      <c r="P469" s="273"/>
      <c r="Q469" s="273"/>
      <c r="R469" s="273"/>
      <c r="S469" s="273"/>
      <c r="T469" s="274"/>
      <c r="U469" s="14"/>
      <c r="V469" s="14"/>
      <c r="W469" s="14"/>
      <c r="X469" s="14"/>
      <c r="Y469" s="14"/>
      <c r="Z469" s="14"/>
      <c r="AA469" s="14"/>
      <c r="AB469" s="14"/>
      <c r="AC469" s="14"/>
      <c r="AD469" s="14"/>
      <c r="AE469" s="14"/>
      <c r="AT469" s="275" t="s">
        <v>609</v>
      </c>
      <c r="AU469" s="275" t="s">
        <v>89</v>
      </c>
      <c r="AV469" s="14" t="s">
        <v>89</v>
      </c>
      <c r="AW469" s="14" t="s">
        <v>41</v>
      </c>
      <c r="AX469" s="14" t="s">
        <v>80</v>
      </c>
      <c r="AY469" s="275" t="s">
        <v>298</v>
      </c>
    </row>
    <row r="470" s="15" customFormat="1">
      <c r="A470" s="15"/>
      <c r="B470" s="276"/>
      <c r="C470" s="277"/>
      <c r="D470" s="250" t="s">
        <v>609</v>
      </c>
      <c r="E470" s="278" t="s">
        <v>35</v>
      </c>
      <c r="F470" s="279" t="s">
        <v>612</v>
      </c>
      <c r="G470" s="277"/>
      <c r="H470" s="280">
        <v>62.549999999999997</v>
      </c>
      <c r="I470" s="281"/>
      <c r="J470" s="277"/>
      <c r="K470" s="277"/>
      <c r="L470" s="282"/>
      <c r="M470" s="283"/>
      <c r="N470" s="284"/>
      <c r="O470" s="284"/>
      <c r="P470" s="284"/>
      <c r="Q470" s="284"/>
      <c r="R470" s="284"/>
      <c r="S470" s="284"/>
      <c r="T470" s="285"/>
      <c r="U470" s="15"/>
      <c r="V470" s="15"/>
      <c r="W470" s="15"/>
      <c r="X470" s="15"/>
      <c r="Y470" s="15"/>
      <c r="Z470" s="15"/>
      <c r="AA470" s="15"/>
      <c r="AB470" s="15"/>
      <c r="AC470" s="15"/>
      <c r="AD470" s="15"/>
      <c r="AE470" s="15"/>
      <c r="AT470" s="286" t="s">
        <v>609</v>
      </c>
      <c r="AU470" s="286" t="s">
        <v>89</v>
      </c>
      <c r="AV470" s="15" t="s">
        <v>100</v>
      </c>
      <c r="AW470" s="15" t="s">
        <v>41</v>
      </c>
      <c r="AX470" s="15" t="s">
        <v>80</v>
      </c>
      <c r="AY470" s="286" t="s">
        <v>298</v>
      </c>
    </row>
    <row r="471" s="14" customFormat="1">
      <c r="A471" s="14"/>
      <c r="B471" s="265"/>
      <c r="C471" s="266"/>
      <c r="D471" s="250" t="s">
        <v>609</v>
      </c>
      <c r="E471" s="267" t="s">
        <v>35</v>
      </c>
      <c r="F471" s="268" t="s">
        <v>1850</v>
      </c>
      <c r="G471" s="266"/>
      <c r="H471" s="269">
        <v>1188.4500000000001</v>
      </c>
      <c r="I471" s="270"/>
      <c r="J471" s="266"/>
      <c r="K471" s="266"/>
      <c r="L471" s="271"/>
      <c r="M471" s="272"/>
      <c r="N471" s="273"/>
      <c r="O471" s="273"/>
      <c r="P471" s="273"/>
      <c r="Q471" s="273"/>
      <c r="R471" s="273"/>
      <c r="S471" s="273"/>
      <c r="T471" s="274"/>
      <c r="U471" s="14"/>
      <c r="V471" s="14"/>
      <c r="W471" s="14"/>
      <c r="X471" s="14"/>
      <c r="Y471" s="14"/>
      <c r="Z471" s="14"/>
      <c r="AA471" s="14"/>
      <c r="AB471" s="14"/>
      <c r="AC471" s="14"/>
      <c r="AD471" s="14"/>
      <c r="AE471" s="14"/>
      <c r="AT471" s="275" t="s">
        <v>609</v>
      </c>
      <c r="AU471" s="275" t="s">
        <v>89</v>
      </c>
      <c r="AV471" s="14" t="s">
        <v>89</v>
      </c>
      <c r="AW471" s="14" t="s">
        <v>41</v>
      </c>
      <c r="AX471" s="14" t="s">
        <v>87</v>
      </c>
      <c r="AY471" s="275" t="s">
        <v>298</v>
      </c>
    </row>
    <row r="472" s="2" customFormat="1" ht="24.15" customHeight="1">
      <c r="A472" s="41"/>
      <c r="B472" s="42"/>
      <c r="C472" s="217" t="s">
        <v>526</v>
      </c>
      <c r="D472" s="217" t="s">
        <v>301</v>
      </c>
      <c r="E472" s="218" t="s">
        <v>1851</v>
      </c>
      <c r="F472" s="219" t="s">
        <v>1852</v>
      </c>
      <c r="G472" s="220" t="s">
        <v>594</v>
      </c>
      <c r="H472" s="221">
        <v>50</v>
      </c>
      <c r="I472" s="222"/>
      <c r="J472" s="223">
        <f>ROUND(I472*H472,2)</f>
        <v>0</v>
      </c>
      <c r="K472" s="219" t="s">
        <v>551</v>
      </c>
      <c r="L472" s="47"/>
      <c r="M472" s="224" t="s">
        <v>35</v>
      </c>
      <c r="N472" s="225" t="s">
        <v>51</v>
      </c>
      <c r="O472" s="87"/>
      <c r="P472" s="226">
        <f>O472*H472</f>
        <v>0</v>
      </c>
      <c r="Q472" s="226">
        <v>0</v>
      </c>
      <c r="R472" s="226">
        <f>Q472*H472</f>
        <v>0</v>
      </c>
      <c r="S472" s="226">
        <v>0</v>
      </c>
      <c r="T472" s="227">
        <f>S472*H472</f>
        <v>0</v>
      </c>
      <c r="U472" s="41"/>
      <c r="V472" s="41"/>
      <c r="W472" s="41"/>
      <c r="X472" s="41"/>
      <c r="Y472" s="41"/>
      <c r="Z472" s="41"/>
      <c r="AA472" s="41"/>
      <c r="AB472" s="41"/>
      <c r="AC472" s="41"/>
      <c r="AD472" s="41"/>
      <c r="AE472" s="41"/>
      <c r="AR472" s="228" t="s">
        <v>100</v>
      </c>
      <c r="AT472" s="228" t="s">
        <v>301</v>
      </c>
      <c r="AU472" s="228" t="s">
        <v>89</v>
      </c>
      <c r="AY472" s="19" t="s">
        <v>298</v>
      </c>
      <c r="BE472" s="229">
        <f>IF(N472="základní",J472,0)</f>
        <v>0</v>
      </c>
      <c r="BF472" s="229">
        <f>IF(N472="snížená",J472,0)</f>
        <v>0</v>
      </c>
      <c r="BG472" s="229">
        <f>IF(N472="zákl. přenesená",J472,0)</f>
        <v>0</v>
      </c>
      <c r="BH472" s="229">
        <f>IF(N472="sníž. přenesená",J472,0)</f>
        <v>0</v>
      </c>
      <c r="BI472" s="229">
        <f>IF(N472="nulová",J472,0)</f>
        <v>0</v>
      </c>
      <c r="BJ472" s="19" t="s">
        <v>87</v>
      </c>
      <c r="BK472" s="229">
        <f>ROUND(I472*H472,2)</f>
        <v>0</v>
      </c>
      <c r="BL472" s="19" t="s">
        <v>100</v>
      </c>
      <c r="BM472" s="228" t="s">
        <v>1853</v>
      </c>
    </row>
    <row r="473" s="2" customFormat="1">
      <c r="A473" s="41"/>
      <c r="B473" s="42"/>
      <c r="C473" s="43"/>
      <c r="D473" s="245" t="s">
        <v>553</v>
      </c>
      <c r="E473" s="43"/>
      <c r="F473" s="246" t="s">
        <v>1854</v>
      </c>
      <c r="G473" s="43"/>
      <c r="H473" s="43"/>
      <c r="I473" s="247"/>
      <c r="J473" s="43"/>
      <c r="K473" s="43"/>
      <c r="L473" s="47"/>
      <c r="M473" s="248"/>
      <c r="N473" s="249"/>
      <c r="O473" s="87"/>
      <c r="P473" s="87"/>
      <c r="Q473" s="87"/>
      <c r="R473" s="87"/>
      <c r="S473" s="87"/>
      <c r="T473" s="88"/>
      <c r="U473" s="41"/>
      <c r="V473" s="41"/>
      <c r="W473" s="41"/>
      <c r="X473" s="41"/>
      <c r="Y473" s="41"/>
      <c r="Z473" s="41"/>
      <c r="AA473" s="41"/>
      <c r="AB473" s="41"/>
      <c r="AC473" s="41"/>
      <c r="AD473" s="41"/>
      <c r="AE473" s="41"/>
      <c r="AT473" s="19" t="s">
        <v>553</v>
      </c>
      <c r="AU473" s="19" t="s">
        <v>89</v>
      </c>
    </row>
    <row r="474" s="13" customFormat="1">
      <c r="A474" s="13"/>
      <c r="B474" s="255"/>
      <c r="C474" s="256"/>
      <c r="D474" s="250" t="s">
        <v>609</v>
      </c>
      <c r="E474" s="257" t="s">
        <v>35</v>
      </c>
      <c r="F474" s="258" t="s">
        <v>1015</v>
      </c>
      <c r="G474" s="256"/>
      <c r="H474" s="257" t="s">
        <v>35</v>
      </c>
      <c r="I474" s="259"/>
      <c r="J474" s="256"/>
      <c r="K474" s="256"/>
      <c r="L474" s="260"/>
      <c r="M474" s="261"/>
      <c r="N474" s="262"/>
      <c r="O474" s="262"/>
      <c r="P474" s="262"/>
      <c r="Q474" s="262"/>
      <c r="R474" s="262"/>
      <c r="S474" s="262"/>
      <c r="T474" s="263"/>
      <c r="U474" s="13"/>
      <c r="V474" s="13"/>
      <c r="W474" s="13"/>
      <c r="X474" s="13"/>
      <c r="Y474" s="13"/>
      <c r="Z474" s="13"/>
      <c r="AA474" s="13"/>
      <c r="AB474" s="13"/>
      <c r="AC474" s="13"/>
      <c r="AD474" s="13"/>
      <c r="AE474" s="13"/>
      <c r="AT474" s="264" t="s">
        <v>609</v>
      </c>
      <c r="AU474" s="264" t="s">
        <v>89</v>
      </c>
      <c r="AV474" s="13" t="s">
        <v>87</v>
      </c>
      <c r="AW474" s="13" t="s">
        <v>41</v>
      </c>
      <c r="AX474" s="13" t="s">
        <v>80</v>
      </c>
      <c r="AY474" s="264" t="s">
        <v>298</v>
      </c>
    </row>
    <row r="475" s="13" customFormat="1">
      <c r="A475" s="13"/>
      <c r="B475" s="255"/>
      <c r="C475" s="256"/>
      <c r="D475" s="250" t="s">
        <v>609</v>
      </c>
      <c r="E475" s="257" t="s">
        <v>35</v>
      </c>
      <c r="F475" s="258" t="s">
        <v>1824</v>
      </c>
      <c r="G475" s="256"/>
      <c r="H475" s="257" t="s">
        <v>35</v>
      </c>
      <c r="I475" s="259"/>
      <c r="J475" s="256"/>
      <c r="K475" s="256"/>
      <c r="L475" s="260"/>
      <c r="M475" s="261"/>
      <c r="N475" s="262"/>
      <c r="O475" s="262"/>
      <c r="P475" s="262"/>
      <c r="Q475" s="262"/>
      <c r="R475" s="262"/>
      <c r="S475" s="262"/>
      <c r="T475" s="263"/>
      <c r="U475" s="13"/>
      <c r="V475" s="13"/>
      <c r="W475" s="13"/>
      <c r="X475" s="13"/>
      <c r="Y475" s="13"/>
      <c r="Z475" s="13"/>
      <c r="AA475" s="13"/>
      <c r="AB475" s="13"/>
      <c r="AC475" s="13"/>
      <c r="AD475" s="13"/>
      <c r="AE475" s="13"/>
      <c r="AT475" s="264" t="s">
        <v>609</v>
      </c>
      <c r="AU475" s="264" t="s">
        <v>89</v>
      </c>
      <c r="AV475" s="13" t="s">
        <v>87</v>
      </c>
      <c r="AW475" s="13" t="s">
        <v>41</v>
      </c>
      <c r="AX475" s="13" t="s">
        <v>80</v>
      </c>
      <c r="AY475" s="264" t="s">
        <v>298</v>
      </c>
    </row>
    <row r="476" s="14" customFormat="1">
      <c r="A476" s="14"/>
      <c r="B476" s="265"/>
      <c r="C476" s="266"/>
      <c r="D476" s="250" t="s">
        <v>609</v>
      </c>
      <c r="E476" s="267" t="s">
        <v>35</v>
      </c>
      <c r="F476" s="268" t="s">
        <v>498</v>
      </c>
      <c r="G476" s="266"/>
      <c r="H476" s="269">
        <v>50</v>
      </c>
      <c r="I476" s="270"/>
      <c r="J476" s="266"/>
      <c r="K476" s="266"/>
      <c r="L476" s="271"/>
      <c r="M476" s="272"/>
      <c r="N476" s="273"/>
      <c r="O476" s="273"/>
      <c r="P476" s="273"/>
      <c r="Q476" s="273"/>
      <c r="R476" s="273"/>
      <c r="S476" s="273"/>
      <c r="T476" s="274"/>
      <c r="U476" s="14"/>
      <c r="V476" s="14"/>
      <c r="W476" s="14"/>
      <c r="X476" s="14"/>
      <c r="Y476" s="14"/>
      <c r="Z476" s="14"/>
      <c r="AA476" s="14"/>
      <c r="AB476" s="14"/>
      <c r="AC476" s="14"/>
      <c r="AD476" s="14"/>
      <c r="AE476" s="14"/>
      <c r="AT476" s="275" t="s">
        <v>609</v>
      </c>
      <c r="AU476" s="275" t="s">
        <v>89</v>
      </c>
      <c r="AV476" s="14" t="s">
        <v>89</v>
      </c>
      <c r="AW476" s="14" t="s">
        <v>41</v>
      </c>
      <c r="AX476" s="14" t="s">
        <v>80</v>
      </c>
      <c r="AY476" s="275" t="s">
        <v>298</v>
      </c>
    </row>
    <row r="477" s="15" customFormat="1">
      <c r="A477" s="15"/>
      <c r="B477" s="276"/>
      <c r="C477" s="277"/>
      <c r="D477" s="250" t="s">
        <v>609</v>
      </c>
      <c r="E477" s="278" t="s">
        <v>35</v>
      </c>
      <c r="F477" s="279" t="s">
        <v>612</v>
      </c>
      <c r="G477" s="277"/>
      <c r="H477" s="280">
        <v>50</v>
      </c>
      <c r="I477" s="281"/>
      <c r="J477" s="277"/>
      <c r="K477" s="277"/>
      <c r="L477" s="282"/>
      <c r="M477" s="283"/>
      <c r="N477" s="284"/>
      <c r="O477" s="284"/>
      <c r="P477" s="284"/>
      <c r="Q477" s="284"/>
      <c r="R477" s="284"/>
      <c r="S477" s="284"/>
      <c r="T477" s="285"/>
      <c r="U477" s="15"/>
      <c r="V477" s="15"/>
      <c r="W477" s="15"/>
      <c r="X477" s="15"/>
      <c r="Y477" s="15"/>
      <c r="Z477" s="15"/>
      <c r="AA477" s="15"/>
      <c r="AB477" s="15"/>
      <c r="AC477" s="15"/>
      <c r="AD477" s="15"/>
      <c r="AE477" s="15"/>
      <c r="AT477" s="286" t="s">
        <v>609</v>
      </c>
      <c r="AU477" s="286" t="s">
        <v>89</v>
      </c>
      <c r="AV477" s="15" t="s">
        <v>100</v>
      </c>
      <c r="AW477" s="15" t="s">
        <v>41</v>
      </c>
      <c r="AX477" s="15" t="s">
        <v>87</v>
      </c>
      <c r="AY477" s="286" t="s">
        <v>298</v>
      </c>
    </row>
    <row r="478" s="2" customFormat="1" ht="24.15" customHeight="1">
      <c r="A478" s="41"/>
      <c r="B478" s="42"/>
      <c r="C478" s="217" t="s">
        <v>530</v>
      </c>
      <c r="D478" s="217" t="s">
        <v>301</v>
      </c>
      <c r="E478" s="218" t="s">
        <v>637</v>
      </c>
      <c r="F478" s="219" t="s">
        <v>638</v>
      </c>
      <c r="G478" s="220" t="s">
        <v>594</v>
      </c>
      <c r="H478" s="221">
        <v>5</v>
      </c>
      <c r="I478" s="222"/>
      <c r="J478" s="223">
        <f>ROUND(I478*H478,2)</f>
        <v>0</v>
      </c>
      <c r="K478" s="219" t="s">
        <v>551</v>
      </c>
      <c r="L478" s="47"/>
      <c r="M478" s="224" t="s">
        <v>35</v>
      </c>
      <c r="N478" s="225" t="s">
        <v>51</v>
      </c>
      <c r="O478" s="87"/>
      <c r="P478" s="226">
        <f>O478*H478</f>
        <v>0</v>
      </c>
      <c r="Q478" s="226">
        <v>0</v>
      </c>
      <c r="R478" s="226">
        <f>Q478*H478</f>
        <v>0</v>
      </c>
      <c r="S478" s="226">
        <v>0</v>
      </c>
      <c r="T478" s="227">
        <f>S478*H478</f>
        <v>0</v>
      </c>
      <c r="U478" s="41"/>
      <c r="V478" s="41"/>
      <c r="W478" s="41"/>
      <c r="X478" s="41"/>
      <c r="Y478" s="41"/>
      <c r="Z478" s="41"/>
      <c r="AA478" s="41"/>
      <c r="AB478" s="41"/>
      <c r="AC478" s="41"/>
      <c r="AD478" s="41"/>
      <c r="AE478" s="41"/>
      <c r="AR478" s="228" t="s">
        <v>100</v>
      </c>
      <c r="AT478" s="228" t="s">
        <v>301</v>
      </c>
      <c r="AU478" s="228" t="s">
        <v>89</v>
      </c>
      <c r="AY478" s="19" t="s">
        <v>298</v>
      </c>
      <c r="BE478" s="229">
        <f>IF(N478="základní",J478,0)</f>
        <v>0</v>
      </c>
      <c r="BF478" s="229">
        <f>IF(N478="snížená",J478,0)</f>
        <v>0</v>
      </c>
      <c r="BG478" s="229">
        <f>IF(N478="zákl. přenesená",J478,0)</f>
        <v>0</v>
      </c>
      <c r="BH478" s="229">
        <f>IF(N478="sníž. přenesená",J478,0)</f>
        <v>0</v>
      </c>
      <c r="BI478" s="229">
        <f>IF(N478="nulová",J478,0)</f>
        <v>0</v>
      </c>
      <c r="BJ478" s="19" t="s">
        <v>87</v>
      </c>
      <c r="BK478" s="229">
        <f>ROUND(I478*H478,2)</f>
        <v>0</v>
      </c>
      <c r="BL478" s="19" t="s">
        <v>100</v>
      </c>
      <c r="BM478" s="228" t="s">
        <v>1855</v>
      </c>
    </row>
    <row r="479" s="2" customFormat="1">
      <c r="A479" s="41"/>
      <c r="B479" s="42"/>
      <c r="C479" s="43"/>
      <c r="D479" s="245" t="s">
        <v>553</v>
      </c>
      <c r="E479" s="43"/>
      <c r="F479" s="246" t="s">
        <v>641</v>
      </c>
      <c r="G479" s="43"/>
      <c r="H479" s="43"/>
      <c r="I479" s="247"/>
      <c r="J479" s="43"/>
      <c r="K479" s="43"/>
      <c r="L479" s="47"/>
      <c r="M479" s="248"/>
      <c r="N479" s="249"/>
      <c r="O479" s="87"/>
      <c r="P479" s="87"/>
      <c r="Q479" s="87"/>
      <c r="R479" s="87"/>
      <c r="S479" s="87"/>
      <c r="T479" s="88"/>
      <c r="U479" s="41"/>
      <c r="V479" s="41"/>
      <c r="W479" s="41"/>
      <c r="X479" s="41"/>
      <c r="Y479" s="41"/>
      <c r="Z479" s="41"/>
      <c r="AA479" s="41"/>
      <c r="AB479" s="41"/>
      <c r="AC479" s="41"/>
      <c r="AD479" s="41"/>
      <c r="AE479" s="41"/>
      <c r="AT479" s="19" t="s">
        <v>553</v>
      </c>
      <c r="AU479" s="19" t="s">
        <v>89</v>
      </c>
    </row>
    <row r="480" s="13" customFormat="1">
      <c r="A480" s="13"/>
      <c r="B480" s="255"/>
      <c r="C480" s="256"/>
      <c r="D480" s="250" t="s">
        <v>609</v>
      </c>
      <c r="E480" s="257" t="s">
        <v>35</v>
      </c>
      <c r="F480" s="258" t="s">
        <v>1015</v>
      </c>
      <c r="G480" s="256"/>
      <c r="H480" s="257" t="s">
        <v>35</v>
      </c>
      <c r="I480" s="259"/>
      <c r="J480" s="256"/>
      <c r="K480" s="256"/>
      <c r="L480" s="260"/>
      <c r="M480" s="261"/>
      <c r="N480" s="262"/>
      <c r="O480" s="262"/>
      <c r="P480" s="262"/>
      <c r="Q480" s="262"/>
      <c r="R480" s="262"/>
      <c r="S480" s="262"/>
      <c r="T480" s="263"/>
      <c r="U480" s="13"/>
      <c r="V480" s="13"/>
      <c r="W480" s="13"/>
      <c r="X480" s="13"/>
      <c r="Y480" s="13"/>
      <c r="Z480" s="13"/>
      <c r="AA480" s="13"/>
      <c r="AB480" s="13"/>
      <c r="AC480" s="13"/>
      <c r="AD480" s="13"/>
      <c r="AE480" s="13"/>
      <c r="AT480" s="264" t="s">
        <v>609</v>
      </c>
      <c r="AU480" s="264" t="s">
        <v>89</v>
      </c>
      <c r="AV480" s="13" t="s">
        <v>87</v>
      </c>
      <c r="AW480" s="13" t="s">
        <v>41</v>
      </c>
      <c r="AX480" s="13" t="s">
        <v>80</v>
      </c>
      <c r="AY480" s="264" t="s">
        <v>298</v>
      </c>
    </row>
    <row r="481" s="13" customFormat="1">
      <c r="A481" s="13"/>
      <c r="B481" s="255"/>
      <c r="C481" s="256"/>
      <c r="D481" s="250" t="s">
        <v>609</v>
      </c>
      <c r="E481" s="257" t="s">
        <v>35</v>
      </c>
      <c r="F481" s="258" t="s">
        <v>1843</v>
      </c>
      <c r="G481" s="256"/>
      <c r="H481" s="257" t="s">
        <v>35</v>
      </c>
      <c r="I481" s="259"/>
      <c r="J481" s="256"/>
      <c r="K481" s="256"/>
      <c r="L481" s="260"/>
      <c r="M481" s="261"/>
      <c r="N481" s="262"/>
      <c r="O481" s="262"/>
      <c r="P481" s="262"/>
      <c r="Q481" s="262"/>
      <c r="R481" s="262"/>
      <c r="S481" s="262"/>
      <c r="T481" s="263"/>
      <c r="U481" s="13"/>
      <c r="V481" s="13"/>
      <c r="W481" s="13"/>
      <c r="X481" s="13"/>
      <c r="Y481" s="13"/>
      <c r="Z481" s="13"/>
      <c r="AA481" s="13"/>
      <c r="AB481" s="13"/>
      <c r="AC481" s="13"/>
      <c r="AD481" s="13"/>
      <c r="AE481" s="13"/>
      <c r="AT481" s="264" t="s">
        <v>609</v>
      </c>
      <c r="AU481" s="264" t="s">
        <v>89</v>
      </c>
      <c r="AV481" s="13" t="s">
        <v>87</v>
      </c>
      <c r="AW481" s="13" t="s">
        <v>41</v>
      </c>
      <c r="AX481" s="13" t="s">
        <v>80</v>
      </c>
      <c r="AY481" s="264" t="s">
        <v>298</v>
      </c>
    </row>
    <row r="482" s="14" customFormat="1">
      <c r="A482" s="14"/>
      <c r="B482" s="265"/>
      <c r="C482" s="266"/>
      <c r="D482" s="250" t="s">
        <v>609</v>
      </c>
      <c r="E482" s="267" t="s">
        <v>35</v>
      </c>
      <c r="F482" s="268" t="s">
        <v>104</v>
      </c>
      <c r="G482" s="266"/>
      <c r="H482" s="269">
        <v>5</v>
      </c>
      <c r="I482" s="270"/>
      <c r="J482" s="266"/>
      <c r="K482" s="266"/>
      <c r="L482" s="271"/>
      <c r="M482" s="272"/>
      <c r="N482" s="273"/>
      <c r="O482" s="273"/>
      <c r="P482" s="273"/>
      <c r="Q482" s="273"/>
      <c r="R482" s="273"/>
      <c r="S482" s="273"/>
      <c r="T482" s="274"/>
      <c r="U482" s="14"/>
      <c r="V482" s="14"/>
      <c r="W482" s="14"/>
      <c r="X482" s="14"/>
      <c r="Y482" s="14"/>
      <c r="Z482" s="14"/>
      <c r="AA482" s="14"/>
      <c r="AB482" s="14"/>
      <c r="AC482" s="14"/>
      <c r="AD482" s="14"/>
      <c r="AE482" s="14"/>
      <c r="AT482" s="275" t="s">
        <v>609</v>
      </c>
      <c r="AU482" s="275" t="s">
        <v>89</v>
      </c>
      <c r="AV482" s="14" t="s">
        <v>89</v>
      </c>
      <c r="AW482" s="14" t="s">
        <v>41</v>
      </c>
      <c r="AX482" s="14" t="s">
        <v>80</v>
      </c>
      <c r="AY482" s="275" t="s">
        <v>298</v>
      </c>
    </row>
    <row r="483" s="15" customFormat="1">
      <c r="A483" s="15"/>
      <c r="B483" s="276"/>
      <c r="C483" s="277"/>
      <c r="D483" s="250" t="s">
        <v>609</v>
      </c>
      <c r="E483" s="278" t="s">
        <v>35</v>
      </c>
      <c r="F483" s="279" t="s">
        <v>612</v>
      </c>
      <c r="G483" s="277"/>
      <c r="H483" s="280">
        <v>5</v>
      </c>
      <c r="I483" s="281"/>
      <c r="J483" s="277"/>
      <c r="K483" s="277"/>
      <c r="L483" s="282"/>
      <c r="M483" s="283"/>
      <c r="N483" s="284"/>
      <c r="O483" s="284"/>
      <c r="P483" s="284"/>
      <c r="Q483" s="284"/>
      <c r="R483" s="284"/>
      <c r="S483" s="284"/>
      <c r="T483" s="285"/>
      <c r="U483" s="15"/>
      <c r="V483" s="15"/>
      <c r="W483" s="15"/>
      <c r="X483" s="15"/>
      <c r="Y483" s="15"/>
      <c r="Z483" s="15"/>
      <c r="AA483" s="15"/>
      <c r="AB483" s="15"/>
      <c r="AC483" s="15"/>
      <c r="AD483" s="15"/>
      <c r="AE483" s="15"/>
      <c r="AT483" s="286" t="s">
        <v>609</v>
      </c>
      <c r="AU483" s="286" t="s">
        <v>89</v>
      </c>
      <c r="AV483" s="15" t="s">
        <v>100</v>
      </c>
      <c r="AW483" s="15" t="s">
        <v>41</v>
      </c>
      <c r="AX483" s="15" t="s">
        <v>87</v>
      </c>
      <c r="AY483" s="286" t="s">
        <v>298</v>
      </c>
    </row>
    <row r="484" s="2" customFormat="1" ht="24.15" customHeight="1">
      <c r="A484" s="41"/>
      <c r="B484" s="42"/>
      <c r="C484" s="217" t="s">
        <v>534</v>
      </c>
      <c r="D484" s="217" t="s">
        <v>301</v>
      </c>
      <c r="E484" s="218" t="s">
        <v>1856</v>
      </c>
      <c r="F484" s="219" t="s">
        <v>1857</v>
      </c>
      <c r="G484" s="220" t="s">
        <v>594</v>
      </c>
      <c r="H484" s="221">
        <v>5</v>
      </c>
      <c r="I484" s="222"/>
      <c r="J484" s="223">
        <f>ROUND(I484*H484,2)</f>
        <v>0</v>
      </c>
      <c r="K484" s="219" t="s">
        <v>551</v>
      </c>
      <c r="L484" s="47"/>
      <c r="M484" s="224" t="s">
        <v>35</v>
      </c>
      <c r="N484" s="225" t="s">
        <v>51</v>
      </c>
      <c r="O484" s="87"/>
      <c r="P484" s="226">
        <f>O484*H484</f>
        <v>0</v>
      </c>
      <c r="Q484" s="226">
        <v>0</v>
      </c>
      <c r="R484" s="226">
        <f>Q484*H484</f>
        <v>0</v>
      </c>
      <c r="S484" s="226">
        <v>0</v>
      </c>
      <c r="T484" s="227">
        <f>S484*H484</f>
        <v>0</v>
      </c>
      <c r="U484" s="41"/>
      <c r="V484" s="41"/>
      <c r="W484" s="41"/>
      <c r="X484" s="41"/>
      <c r="Y484" s="41"/>
      <c r="Z484" s="41"/>
      <c r="AA484" s="41"/>
      <c r="AB484" s="41"/>
      <c r="AC484" s="41"/>
      <c r="AD484" s="41"/>
      <c r="AE484" s="41"/>
      <c r="AR484" s="228" t="s">
        <v>100</v>
      </c>
      <c r="AT484" s="228" t="s">
        <v>301</v>
      </c>
      <c r="AU484" s="228" t="s">
        <v>89</v>
      </c>
      <c r="AY484" s="19" t="s">
        <v>298</v>
      </c>
      <c r="BE484" s="229">
        <f>IF(N484="základní",J484,0)</f>
        <v>0</v>
      </c>
      <c r="BF484" s="229">
        <f>IF(N484="snížená",J484,0)</f>
        <v>0</v>
      </c>
      <c r="BG484" s="229">
        <f>IF(N484="zákl. přenesená",J484,0)</f>
        <v>0</v>
      </c>
      <c r="BH484" s="229">
        <f>IF(N484="sníž. přenesená",J484,0)</f>
        <v>0</v>
      </c>
      <c r="BI484" s="229">
        <f>IF(N484="nulová",J484,0)</f>
        <v>0</v>
      </c>
      <c r="BJ484" s="19" t="s">
        <v>87</v>
      </c>
      <c r="BK484" s="229">
        <f>ROUND(I484*H484,2)</f>
        <v>0</v>
      </c>
      <c r="BL484" s="19" t="s">
        <v>100</v>
      </c>
      <c r="BM484" s="228" t="s">
        <v>1858</v>
      </c>
    </row>
    <row r="485" s="2" customFormat="1">
      <c r="A485" s="41"/>
      <c r="B485" s="42"/>
      <c r="C485" s="43"/>
      <c r="D485" s="245" t="s">
        <v>553</v>
      </c>
      <c r="E485" s="43"/>
      <c r="F485" s="246" t="s">
        <v>1859</v>
      </c>
      <c r="G485" s="43"/>
      <c r="H485" s="43"/>
      <c r="I485" s="247"/>
      <c r="J485" s="43"/>
      <c r="K485" s="43"/>
      <c r="L485" s="47"/>
      <c r="M485" s="248"/>
      <c r="N485" s="249"/>
      <c r="O485" s="87"/>
      <c r="P485" s="87"/>
      <c r="Q485" s="87"/>
      <c r="R485" s="87"/>
      <c r="S485" s="87"/>
      <c r="T485" s="88"/>
      <c r="U485" s="41"/>
      <c r="V485" s="41"/>
      <c r="W485" s="41"/>
      <c r="X485" s="41"/>
      <c r="Y485" s="41"/>
      <c r="Z485" s="41"/>
      <c r="AA485" s="41"/>
      <c r="AB485" s="41"/>
      <c r="AC485" s="41"/>
      <c r="AD485" s="41"/>
      <c r="AE485" s="41"/>
      <c r="AT485" s="19" t="s">
        <v>553</v>
      </c>
      <c r="AU485" s="19" t="s">
        <v>89</v>
      </c>
    </row>
    <row r="486" s="13" customFormat="1">
      <c r="A486" s="13"/>
      <c r="B486" s="255"/>
      <c r="C486" s="256"/>
      <c r="D486" s="250" t="s">
        <v>609</v>
      </c>
      <c r="E486" s="257" t="s">
        <v>35</v>
      </c>
      <c r="F486" s="258" t="s">
        <v>1015</v>
      </c>
      <c r="G486" s="256"/>
      <c r="H486" s="257" t="s">
        <v>35</v>
      </c>
      <c r="I486" s="259"/>
      <c r="J486" s="256"/>
      <c r="K486" s="256"/>
      <c r="L486" s="260"/>
      <c r="M486" s="261"/>
      <c r="N486" s="262"/>
      <c r="O486" s="262"/>
      <c r="P486" s="262"/>
      <c r="Q486" s="262"/>
      <c r="R486" s="262"/>
      <c r="S486" s="262"/>
      <c r="T486" s="263"/>
      <c r="U486" s="13"/>
      <c r="V486" s="13"/>
      <c r="W486" s="13"/>
      <c r="X486" s="13"/>
      <c r="Y486" s="13"/>
      <c r="Z486" s="13"/>
      <c r="AA486" s="13"/>
      <c r="AB486" s="13"/>
      <c r="AC486" s="13"/>
      <c r="AD486" s="13"/>
      <c r="AE486" s="13"/>
      <c r="AT486" s="264" t="s">
        <v>609</v>
      </c>
      <c r="AU486" s="264" t="s">
        <v>89</v>
      </c>
      <c r="AV486" s="13" t="s">
        <v>87</v>
      </c>
      <c r="AW486" s="13" t="s">
        <v>41</v>
      </c>
      <c r="AX486" s="13" t="s">
        <v>80</v>
      </c>
      <c r="AY486" s="264" t="s">
        <v>298</v>
      </c>
    </row>
    <row r="487" s="13" customFormat="1">
      <c r="A487" s="13"/>
      <c r="B487" s="255"/>
      <c r="C487" s="256"/>
      <c r="D487" s="250" t="s">
        <v>609</v>
      </c>
      <c r="E487" s="257" t="s">
        <v>35</v>
      </c>
      <c r="F487" s="258" t="s">
        <v>1844</v>
      </c>
      <c r="G487" s="256"/>
      <c r="H487" s="257" t="s">
        <v>35</v>
      </c>
      <c r="I487" s="259"/>
      <c r="J487" s="256"/>
      <c r="K487" s="256"/>
      <c r="L487" s="260"/>
      <c r="M487" s="261"/>
      <c r="N487" s="262"/>
      <c r="O487" s="262"/>
      <c r="P487" s="262"/>
      <c r="Q487" s="262"/>
      <c r="R487" s="262"/>
      <c r="S487" s="262"/>
      <c r="T487" s="263"/>
      <c r="U487" s="13"/>
      <c r="V487" s="13"/>
      <c r="W487" s="13"/>
      <c r="X487" s="13"/>
      <c r="Y487" s="13"/>
      <c r="Z487" s="13"/>
      <c r="AA487" s="13"/>
      <c r="AB487" s="13"/>
      <c r="AC487" s="13"/>
      <c r="AD487" s="13"/>
      <c r="AE487" s="13"/>
      <c r="AT487" s="264" t="s">
        <v>609</v>
      </c>
      <c r="AU487" s="264" t="s">
        <v>89</v>
      </c>
      <c r="AV487" s="13" t="s">
        <v>87</v>
      </c>
      <c r="AW487" s="13" t="s">
        <v>41</v>
      </c>
      <c r="AX487" s="13" t="s">
        <v>80</v>
      </c>
      <c r="AY487" s="264" t="s">
        <v>298</v>
      </c>
    </row>
    <row r="488" s="14" customFormat="1">
      <c r="A488" s="14"/>
      <c r="B488" s="265"/>
      <c r="C488" s="266"/>
      <c r="D488" s="250" t="s">
        <v>609</v>
      </c>
      <c r="E488" s="267" t="s">
        <v>35</v>
      </c>
      <c r="F488" s="268" t="s">
        <v>104</v>
      </c>
      <c r="G488" s="266"/>
      <c r="H488" s="269">
        <v>5</v>
      </c>
      <c r="I488" s="270"/>
      <c r="J488" s="266"/>
      <c r="K488" s="266"/>
      <c r="L488" s="271"/>
      <c r="M488" s="272"/>
      <c r="N488" s="273"/>
      <c r="O488" s="273"/>
      <c r="P488" s="273"/>
      <c r="Q488" s="273"/>
      <c r="R488" s="273"/>
      <c r="S488" s="273"/>
      <c r="T488" s="274"/>
      <c r="U488" s="14"/>
      <c r="V488" s="14"/>
      <c r="W488" s="14"/>
      <c r="X488" s="14"/>
      <c r="Y488" s="14"/>
      <c r="Z488" s="14"/>
      <c r="AA488" s="14"/>
      <c r="AB488" s="14"/>
      <c r="AC488" s="14"/>
      <c r="AD488" s="14"/>
      <c r="AE488" s="14"/>
      <c r="AT488" s="275" t="s">
        <v>609</v>
      </c>
      <c r="AU488" s="275" t="s">
        <v>89</v>
      </c>
      <c r="AV488" s="14" t="s">
        <v>89</v>
      </c>
      <c r="AW488" s="14" t="s">
        <v>41</v>
      </c>
      <c r="AX488" s="14" t="s">
        <v>80</v>
      </c>
      <c r="AY488" s="275" t="s">
        <v>298</v>
      </c>
    </row>
    <row r="489" s="15" customFormat="1">
      <c r="A489" s="15"/>
      <c r="B489" s="276"/>
      <c r="C489" s="277"/>
      <c r="D489" s="250" t="s">
        <v>609</v>
      </c>
      <c r="E489" s="278" t="s">
        <v>35</v>
      </c>
      <c r="F489" s="279" t="s">
        <v>612</v>
      </c>
      <c r="G489" s="277"/>
      <c r="H489" s="280">
        <v>5</v>
      </c>
      <c r="I489" s="281"/>
      <c r="J489" s="277"/>
      <c r="K489" s="277"/>
      <c r="L489" s="282"/>
      <c r="M489" s="283"/>
      <c r="N489" s="284"/>
      <c r="O489" s="284"/>
      <c r="P489" s="284"/>
      <c r="Q489" s="284"/>
      <c r="R489" s="284"/>
      <c r="S489" s="284"/>
      <c r="T489" s="285"/>
      <c r="U489" s="15"/>
      <c r="V489" s="15"/>
      <c r="W489" s="15"/>
      <c r="X489" s="15"/>
      <c r="Y489" s="15"/>
      <c r="Z489" s="15"/>
      <c r="AA489" s="15"/>
      <c r="AB489" s="15"/>
      <c r="AC489" s="15"/>
      <c r="AD489" s="15"/>
      <c r="AE489" s="15"/>
      <c r="AT489" s="286" t="s">
        <v>609</v>
      </c>
      <c r="AU489" s="286" t="s">
        <v>89</v>
      </c>
      <c r="AV489" s="15" t="s">
        <v>100</v>
      </c>
      <c r="AW489" s="15" t="s">
        <v>41</v>
      </c>
      <c r="AX489" s="15" t="s">
        <v>87</v>
      </c>
      <c r="AY489" s="286" t="s">
        <v>298</v>
      </c>
    </row>
    <row r="490" s="2" customFormat="1" ht="24.15" customHeight="1">
      <c r="A490" s="41"/>
      <c r="B490" s="42"/>
      <c r="C490" s="217" t="s">
        <v>538</v>
      </c>
      <c r="D490" s="217" t="s">
        <v>301</v>
      </c>
      <c r="E490" s="218" t="s">
        <v>1860</v>
      </c>
      <c r="F490" s="219" t="s">
        <v>1861</v>
      </c>
      <c r="G490" s="220" t="s">
        <v>594</v>
      </c>
      <c r="H490" s="221">
        <v>2.5499999999999998</v>
      </c>
      <c r="I490" s="222"/>
      <c r="J490" s="223">
        <f>ROUND(I490*H490,2)</f>
        <v>0</v>
      </c>
      <c r="K490" s="219" t="s">
        <v>551</v>
      </c>
      <c r="L490" s="47"/>
      <c r="M490" s="224" t="s">
        <v>35</v>
      </c>
      <c r="N490" s="225" t="s">
        <v>51</v>
      </c>
      <c r="O490" s="87"/>
      <c r="P490" s="226">
        <f>O490*H490</f>
        <v>0</v>
      </c>
      <c r="Q490" s="226">
        <v>0</v>
      </c>
      <c r="R490" s="226">
        <f>Q490*H490</f>
        <v>0</v>
      </c>
      <c r="S490" s="226">
        <v>0</v>
      </c>
      <c r="T490" s="227">
        <f>S490*H490</f>
        <v>0</v>
      </c>
      <c r="U490" s="41"/>
      <c r="V490" s="41"/>
      <c r="W490" s="41"/>
      <c r="X490" s="41"/>
      <c r="Y490" s="41"/>
      <c r="Z490" s="41"/>
      <c r="AA490" s="41"/>
      <c r="AB490" s="41"/>
      <c r="AC490" s="41"/>
      <c r="AD490" s="41"/>
      <c r="AE490" s="41"/>
      <c r="AR490" s="228" t="s">
        <v>100</v>
      </c>
      <c r="AT490" s="228" t="s">
        <v>301</v>
      </c>
      <c r="AU490" s="228" t="s">
        <v>89</v>
      </c>
      <c r="AY490" s="19" t="s">
        <v>298</v>
      </c>
      <c r="BE490" s="229">
        <f>IF(N490="základní",J490,0)</f>
        <v>0</v>
      </c>
      <c r="BF490" s="229">
        <f>IF(N490="snížená",J490,0)</f>
        <v>0</v>
      </c>
      <c r="BG490" s="229">
        <f>IF(N490="zákl. přenesená",J490,0)</f>
        <v>0</v>
      </c>
      <c r="BH490" s="229">
        <f>IF(N490="sníž. přenesená",J490,0)</f>
        <v>0</v>
      </c>
      <c r="BI490" s="229">
        <f>IF(N490="nulová",J490,0)</f>
        <v>0</v>
      </c>
      <c r="BJ490" s="19" t="s">
        <v>87</v>
      </c>
      <c r="BK490" s="229">
        <f>ROUND(I490*H490,2)</f>
        <v>0</v>
      </c>
      <c r="BL490" s="19" t="s">
        <v>100</v>
      </c>
      <c r="BM490" s="228" t="s">
        <v>1862</v>
      </c>
    </row>
    <row r="491" s="2" customFormat="1">
      <c r="A491" s="41"/>
      <c r="B491" s="42"/>
      <c r="C491" s="43"/>
      <c r="D491" s="245" t="s">
        <v>553</v>
      </c>
      <c r="E491" s="43"/>
      <c r="F491" s="246" t="s">
        <v>1863</v>
      </c>
      <c r="G491" s="43"/>
      <c r="H491" s="43"/>
      <c r="I491" s="247"/>
      <c r="J491" s="43"/>
      <c r="K491" s="43"/>
      <c r="L491" s="47"/>
      <c r="M491" s="248"/>
      <c r="N491" s="249"/>
      <c r="O491" s="87"/>
      <c r="P491" s="87"/>
      <c r="Q491" s="87"/>
      <c r="R491" s="87"/>
      <c r="S491" s="87"/>
      <c r="T491" s="88"/>
      <c r="U491" s="41"/>
      <c r="V491" s="41"/>
      <c r="W491" s="41"/>
      <c r="X491" s="41"/>
      <c r="Y491" s="41"/>
      <c r="Z491" s="41"/>
      <c r="AA491" s="41"/>
      <c r="AB491" s="41"/>
      <c r="AC491" s="41"/>
      <c r="AD491" s="41"/>
      <c r="AE491" s="41"/>
      <c r="AT491" s="19" t="s">
        <v>553</v>
      </c>
      <c r="AU491" s="19" t="s">
        <v>89</v>
      </c>
    </row>
    <row r="492" s="13" customFormat="1">
      <c r="A492" s="13"/>
      <c r="B492" s="255"/>
      <c r="C492" s="256"/>
      <c r="D492" s="250" t="s">
        <v>609</v>
      </c>
      <c r="E492" s="257" t="s">
        <v>35</v>
      </c>
      <c r="F492" s="258" t="s">
        <v>1015</v>
      </c>
      <c r="G492" s="256"/>
      <c r="H492" s="257" t="s">
        <v>35</v>
      </c>
      <c r="I492" s="259"/>
      <c r="J492" s="256"/>
      <c r="K492" s="256"/>
      <c r="L492" s="260"/>
      <c r="M492" s="261"/>
      <c r="N492" s="262"/>
      <c r="O492" s="262"/>
      <c r="P492" s="262"/>
      <c r="Q492" s="262"/>
      <c r="R492" s="262"/>
      <c r="S492" s="262"/>
      <c r="T492" s="263"/>
      <c r="U492" s="13"/>
      <c r="V492" s="13"/>
      <c r="W492" s="13"/>
      <c r="X492" s="13"/>
      <c r="Y492" s="13"/>
      <c r="Z492" s="13"/>
      <c r="AA492" s="13"/>
      <c r="AB492" s="13"/>
      <c r="AC492" s="13"/>
      <c r="AD492" s="13"/>
      <c r="AE492" s="13"/>
      <c r="AT492" s="264" t="s">
        <v>609</v>
      </c>
      <c r="AU492" s="264" t="s">
        <v>89</v>
      </c>
      <c r="AV492" s="13" t="s">
        <v>87</v>
      </c>
      <c r="AW492" s="13" t="s">
        <v>41</v>
      </c>
      <c r="AX492" s="13" t="s">
        <v>80</v>
      </c>
      <c r="AY492" s="264" t="s">
        <v>298</v>
      </c>
    </row>
    <row r="493" s="13" customFormat="1">
      <c r="A493" s="13"/>
      <c r="B493" s="255"/>
      <c r="C493" s="256"/>
      <c r="D493" s="250" t="s">
        <v>609</v>
      </c>
      <c r="E493" s="257" t="s">
        <v>35</v>
      </c>
      <c r="F493" s="258" t="s">
        <v>1545</v>
      </c>
      <c r="G493" s="256"/>
      <c r="H493" s="257" t="s">
        <v>35</v>
      </c>
      <c r="I493" s="259"/>
      <c r="J493" s="256"/>
      <c r="K493" s="256"/>
      <c r="L493" s="260"/>
      <c r="M493" s="261"/>
      <c r="N493" s="262"/>
      <c r="O493" s="262"/>
      <c r="P493" s="262"/>
      <c r="Q493" s="262"/>
      <c r="R493" s="262"/>
      <c r="S493" s="262"/>
      <c r="T493" s="263"/>
      <c r="U493" s="13"/>
      <c r="V493" s="13"/>
      <c r="W493" s="13"/>
      <c r="X493" s="13"/>
      <c r="Y493" s="13"/>
      <c r="Z493" s="13"/>
      <c r="AA493" s="13"/>
      <c r="AB493" s="13"/>
      <c r="AC493" s="13"/>
      <c r="AD493" s="13"/>
      <c r="AE493" s="13"/>
      <c r="AT493" s="264" t="s">
        <v>609</v>
      </c>
      <c r="AU493" s="264" t="s">
        <v>89</v>
      </c>
      <c r="AV493" s="13" t="s">
        <v>87</v>
      </c>
      <c r="AW493" s="13" t="s">
        <v>41</v>
      </c>
      <c r="AX493" s="13" t="s">
        <v>80</v>
      </c>
      <c r="AY493" s="264" t="s">
        <v>298</v>
      </c>
    </row>
    <row r="494" s="14" customFormat="1">
      <c r="A494" s="14"/>
      <c r="B494" s="265"/>
      <c r="C494" s="266"/>
      <c r="D494" s="250" t="s">
        <v>609</v>
      </c>
      <c r="E494" s="267" t="s">
        <v>35</v>
      </c>
      <c r="F494" s="268" t="s">
        <v>1845</v>
      </c>
      <c r="G494" s="266"/>
      <c r="H494" s="269">
        <v>2.5499999999999998</v>
      </c>
      <c r="I494" s="270"/>
      <c r="J494" s="266"/>
      <c r="K494" s="266"/>
      <c r="L494" s="271"/>
      <c r="M494" s="272"/>
      <c r="N494" s="273"/>
      <c r="O494" s="273"/>
      <c r="P494" s="273"/>
      <c r="Q494" s="273"/>
      <c r="R494" s="273"/>
      <c r="S494" s="273"/>
      <c r="T494" s="274"/>
      <c r="U494" s="14"/>
      <c r="V494" s="14"/>
      <c r="W494" s="14"/>
      <c r="X494" s="14"/>
      <c r="Y494" s="14"/>
      <c r="Z494" s="14"/>
      <c r="AA494" s="14"/>
      <c r="AB494" s="14"/>
      <c r="AC494" s="14"/>
      <c r="AD494" s="14"/>
      <c r="AE494" s="14"/>
      <c r="AT494" s="275" t="s">
        <v>609</v>
      </c>
      <c r="AU494" s="275" t="s">
        <v>89</v>
      </c>
      <c r="AV494" s="14" t="s">
        <v>89</v>
      </c>
      <c r="AW494" s="14" t="s">
        <v>41</v>
      </c>
      <c r="AX494" s="14" t="s">
        <v>80</v>
      </c>
      <c r="AY494" s="275" t="s">
        <v>298</v>
      </c>
    </row>
    <row r="495" s="15" customFormat="1">
      <c r="A495" s="15"/>
      <c r="B495" s="276"/>
      <c r="C495" s="277"/>
      <c r="D495" s="250" t="s">
        <v>609</v>
      </c>
      <c r="E495" s="278" t="s">
        <v>35</v>
      </c>
      <c r="F495" s="279" t="s">
        <v>612</v>
      </c>
      <c r="G495" s="277"/>
      <c r="H495" s="280">
        <v>2.5499999999999998</v>
      </c>
      <c r="I495" s="281"/>
      <c r="J495" s="277"/>
      <c r="K495" s="277"/>
      <c r="L495" s="282"/>
      <c r="M495" s="283"/>
      <c r="N495" s="284"/>
      <c r="O495" s="284"/>
      <c r="P495" s="284"/>
      <c r="Q495" s="284"/>
      <c r="R495" s="284"/>
      <c r="S495" s="284"/>
      <c r="T495" s="285"/>
      <c r="U495" s="15"/>
      <c r="V495" s="15"/>
      <c r="W495" s="15"/>
      <c r="X495" s="15"/>
      <c r="Y495" s="15"/>
      <c r="Z495" s="15"/>
      <c r="AA495" s="15"/>
      <c r="AB495" s="15"/>
      <c r="AC495" s="15"/>
      <c r="AD495" s="15"/>
      <c r="AE495" s="15"/>
      <c r="AT495" s="286" t="s">
        <v>609</v>
      </c>
      <c r="AU495" s="286" t="s">
        <v>89</v>
      </c>
      <c r="AV495" s="15" t="s">
        <v>100</v>
      </c>
      <c r="AW495" s="15" t="s">
        <v>41</v>
      </c>
      <c r="AX495" s="15" t="s">
        <v>87</v>
      </c>
      <c r="AY495" s="286" t="s">
        <v>298</v>
      </c>
    </row>
    <row r="496" s="12" customFormat="1" ht="22.8" customHeight="1">
      <c r="A496" s="12"/>
      <c r="B496" s="201"/>
      <c r="C496" s="202"/>
      <c r="D496" s="203" t="s">
        <v>79</v>
      </c>
      <c r="E496" s="215" t="s">
        <v>1864</v>
      </c>
      <c r="F496" s="215" t="s">
        <v>1865</v>
      </c>
      <c r="G496" s="202"/>
      <c r="H496" s="202"/>
      <c r="I496" s="205"/>
      <c r="J496" s="216">
        <f>BK496</f>
        <v>0</v>
      </c>
      <c r="K496" s="202"/>
      <c r="L496" s="207"/>
      <c r="M496" s="208"/>
      <c r="N496" s="209"/>
      <c r="O496" s="209"/>
      <c r="P496" s="210">
        <f>SUM(P497:P498)</f>
        <v>0</v>
      </c>
      <c r="Q496" s="209"/>
      <c r="R496" s="210">
        <f>SUM(R497:R498)</f>
        <v>0</v>
      </c>
      <c r="S496" s="209"/>
      <c r="T496" s="211">
        <f>SUM(T497:T498)</f>
        <v>0</v>
      </c>
      <c r="U496" s="12"/>
      <c r="V496" s="12"/>
      <c r="W496" s="12"/>
      <c r="X496" s="12"/>
      <c r="Y496" s="12"/>
      <c r="Z496" s="12"/>
      <c r="AA496" s="12"/>
      <c r="AB496" s="12"/>
      <c r="AC496" s="12"/>
      <c r="AD496" s="12"/>
      <c r="AE496" s="12"/>
      <c r="AR496" s="212" t="s">
        <v>87</v>
      </c>
      <c r="AT496" s="213" t="s">
        <v>79</v>
      </c>
      <c r="AU496" s="213" t="s">
        <v>87</v>
      </c>
      <c r="AY496" s="212" t="s">
        <v>298</v>
      </c>
      <c r="BK496" s="214">
        <f>SUM(BK497:BK498)</f>
        <v>0</v>
      </c>
    </row>
    <row r="497" s="2" customFormat="1" ht="16.5" customHeight="1">
      <c r="A497" s="41"/>
      <c r="B497" s="42"/>
      <c r="C497" s="217" t="s">
        <v>1293</v>
      </c>
      <c r="D497" s="217" t="s">
        <v>301</v>
      </c>
      <c r="E497" s="218" t="s">
        <v>1866</v>
      </c>
      <c r="F497" s="219" t="s">
        <v>1867</v>
      </c>
      <c r="G497" s="220" t="s">
        <v>594</v>
      </c>
      <c r="H497" s="221">
        <v>3635.683</v>
      </c>
      <c r="I497" s="222"/>
      <c r="J497" s="223">
        <f>ROUND(I497*H497,2)</f>
        <v>0</v>
      </c>
      <c r="K497" s="219" t="s">
        <v>551</v>
      </c>
      <c r="L497" s="47"/>
      <c r="M497" s="224" t="s">
        <v>35</v>
      </c>
      <c r="N497" s="225" t="s">
        <v>51</v>
      </c>
      <c r="O497" s="87"/>
      <c r="P497" s="226">
        <f>O497*H497</f>
        <v>0</v>
      </c>
      <c r="Q497" s="226">
        <v>0</v>
      </c>
      <c r="R497" s="226">
        <f>Q497*H497</f>
        <v>0</v>
      </c>
      <c r="S497" s="226">
        <v>0</v>
      </c>
      <c r="T497" s="227">
        <f>S497*H497</f>
        <v>0</v>
      </c>
      <c r="U497" s="41"/>
      <c r="V497" s="41"/>
      <c r="W497" s="41"/>
      <c r="X497" s="41"/>
      <c r="Y497" s="41"/>
      <c r="Z497" s="41"/>
      <c r="AA497" s="41"/>
      <c r="AB497" s="41"/>
      <c r="AC497" s="41"/>
      <c r="AD497" s="41"/>
      <c r="AE497" s="41"/>
      <c r="AR497" s="228" t="s">
        <v>100</v>
      </c>
      <c r="AT497" s="228" t="s">
        <v>301</v>
      </c>
      <c r="AU497" s="228" t="s">
        <v>89</v>
      </c>
      <c r="AY497" s="19" t="s">
        <v>298</v>
      </c>
      <c r="BE497" s="229">
        <f>IF(N497="základní",J497,0)</f>
        <v>0</v>
      </c>
      <c r="BF497" s="229">
        <f>IF(N497="snížená",J497,0)</f>
        <v>0</v>
      </c>
      <c r="BG497" s="229">
        <f>IF(N497="zákl. přenesená",J497,0)</f>
        <v>0</v>
      </c>
      <c r="BH497" s="229">
        <f>IF(N497="sníž. přenesená",J497,0)</f>
        <v>0</v>
      </c>
      <c r="BI497" s="229">
        <f>IF(N497="nulová",J497,0)</f>
        <v>0</v>
      </c>
      <c r="BJ497" s="19" t="s">
        <v>87</v>
      </c>
      <c r="BK497" s="229">
        <f>ROUND(I497*H497,2)</f>
        <v>0</v>
      </c>
      <c r="BL497" s="19" t="s">
        <v>100</v>
      </c>
      <c r="BM497" s="228" t="s">
        <v>1868</v>
      </c>
    </row>
    <row r="498" s="2" customFormat="1">
      <c r="A498" s="41"/>
      <c r="B498" s="42"/>
      <c r="C498" s="43"/>
      <c r="D498" s="245" t="s">
        <v>553</v>
      </c>
      <c r="E498" s="43"/>
      <c r="F498" s="246" t="s">
        <v>1869</v>
      </c>
      <c r="G498" s="43"/>
      <c r="H498" s="43"/>
      <c r="I498" s="247"/>
      <c r="J498" s="43"/>
      <c r="K498" s="43"/>
      <c r="L498" s="47"/>
      <c r="M498" s="248"/>
      <c r="N498" s="249"/>
      <c r="O498" s="87"/>
      <c r="P498" s="87"/>
      <c r="Q498" s="87"/>
      <c r="R498" s="87"/>
      <c r="S498" s="87"/>
      <c r="T498" s="88"/>
      <c r="U498" s="41"/>
      <c r="V498" s="41"/>
      <c r="W498" s="41"/>
      <c r="X498" s="41"/>
      <c r="Y498" s="41"/>
      <c r="Z498" s="41"/>
      <c r="AA498" s="41"/>
      <c r="AB498" s="41"/>
      <c r="AC498" s="41"/>
      <c r="AD498" s="41"/>
      <c r="AE498" s="41"/>
      <c r="AT498" s="19" t="s">
        <v>553</v>
      </c>
      <c r="AU498" s="19" t="s">
        <v>89</v>
      </c>
    </row>
    <row r="499" s="12" customFormat="1" ht="25.92" customHeight="1">
      <c r="A499" s="12"/>
      <c r="B499" s="201"/>
      <c r="C499" s="202"/>
      <c r="D499" s="203" t="s">
        <v>79</v>
      </c>
      <c r="E499" s="204" t="s">
        <v>474</v>
      </c>
      <c r="F499" s="204" t="s">
        <v>546</v>
      </c>
      <c r="G499" s="202"/>
      <c r="H499" s="202"/>
      <c r="I499" s="205"/>
      <c r="J499" s="206">
        <f>BK499</f>
        <v>0</v>
      </c>
      <c r="K499" s="202"/>
      <c r="L499" s="207"/>
      <c r="M499" s="208"/>
      <c r="N499" s="209"/>
      <c r="O499" s="209"/>
      <c r="P499" s="210">
        <f>P500</f>
        <v>0</v>
      </c>
      <c r="Q499" s="209"/>
      <c r="R499" s="210">
        <f>R500</f>
        <v>0.25861100000000004</v>
      </c>
      <c r="S499" s="209"/>
      <c r="T499" s="211">
        <f>T500</f>
        <v>0</v>
      </c>
      <c r="U499" s="12"/>
      <c r="V499" s="12"/>
      <c r="W499" s="12"/>
      <c r="X499" s="12"/>
      <c r="Y499" s="12"/>
      <c r="Z499" s="12"/>
      <c r="AA499" s="12"/>
      <c r="AB499" s="12"/>
      <c r="AC499" s="12"/>
      <c r="AD499" s="12"/>
      <c r="AE499" s="12"/>
      <c r="AR499" s="212" t="s">
        <v>96</v>
      </c>
      <c r="AT499" s="213" t="s">
        <v>79</v>
      </c>
      <c r="AU499" s="213" t="s">
        <v>80</v>
      </c>
      <c r="AY499" s="212" t="s">
        <v>298</v>
      </c>
      <c r="BK499" s="214">
        <f>BK500</f>
        <v>0</v>
      </c>
    </row>
    <row r="500" s="12" customFormat="1" ht="22.8" customHeight="1">
      <c r="A500" s="12"/>
      <c r="B500" s="201"/>
      <c r="C500" s="202"/>
      <c r="D500" s="203" t="s">
        <v>79</v>
      </c>
      <c r="E500" s="215" t="s">
        <v>547</v>
      </c>
      <c r="F500" s="215" t="s">
        <v>548</v>
      </c>
      <c r="G500" s="202"/>
      <c r="H500" s="202"/>
      <c r="I500" s="205"/>
      <c r="J500" s="216">
        <f>BK500</f>
        <v>0</v>
      </c>
      <c r="K500" s="202"/>
      <c r="L500" s="207"/>
      <c r="M500" s="208"/>
      <c r="N500" s="209"/>
      <c r="O500" s="209"/>
      <c r="P500" s="210">
        <f>SUM(P501:P518)</f>
        <v>0</v>
      </c>
      <c r="Q500" s="209"/>
      <c r="R500" s="210">
        <f>SUM(R501:R518)</f>
        <v>0.25861100000000004</v>
      </c>
      <c r="S500" s="209"/>
      <c r="T500" s="211">
        <f>SUM(T501:T518)</f>
        <v>0</v>
      </c>
      <c r="U500" s="12"/>
      <c r="V500" s="12"/>
      <c r="W500" s="12"/>
      <c r="X500" s="12"/>
      <c r="Y500" s="12"/>
      <c r="Z500" s="12"/>
      <c r="AA500" s="12"/>
      <c r="AB500" s="12"/>
      <c r="AC500" s="12"/>
      <c r="AD500" s="12"/>
      <c r="AE500" s="12"/>
      <c r="AR500" s="212" t="s">
        <v>96</v>
      </c>
      <c r="AT500" s="213" t="s">
        <v>79</v>
      </c>
      <c r="AU500" s="213" t="s">
        <v>87</v>
      </c>
      <c r="AY500" s="212" t="s">
        <v>298</v>
      </c>
      <c r="BK500" s="214">
        <f>SUM(BK501:BK518)</f>
        <v>0</v>
      </c>
    </row>
    <row r="501" s="2" customFormat="1" ht="21.75" customHeight="1">
      <c r="A501" s="41"/>
      <c r="B501" s="42"/>
      <c r="C501" s="217" t="s">
        <v>1299</v>
      </c>
      <c r="D501" s="217" t="s">
        <v>301</v>
      </c>
      <c r="E501" s="218" t="s">
        <v>1870</v>
      </c>
      <c r="F501" s="219" t="s">
        <v>1871</v>
      </c>
      <c r="G501" s="220" t="s">
        <v>304</v>
      </c>
      <c r="H501" s="221">
        <v>13</v>
      </c>
      <c r="I501" s="222"/>
      <c r="J501" s="223">
        <f>ROUND(I501*H501,2)</f>
        <v>0</v>
      </c>
      <c r="K501" s="219" t="s">
        <v>551</v>
      </c>
      <c r="L501" s="47"/>
      <c r="M501" s="224" t="s">
        <v>35</v>
      </c>
      <c r="N501" s="225" t="s">
        <v>51</v>
      </c>
      <c r="O501" s="87"/>
      <c r="P501" s="226">
        <f>O501*H501</f>
        <v>0</v>
      </c>
      <c r="Q501" s="226">
        <v>0</v>
      </c>
      <c r="R501" s="226">
        <f>Q501*H501</f>
        <v>0</v>
      </c>
      <c r="S501" s="226">
        <v>0</v>
      </c>
      <c r="T501" s="227">
        <f>S501*H501</f>
        <v>0</v>
      </c>
      <c r="U501" s="41"/>
      <c r="V501" s="41"/>
      <c r="W501" s="41"/>
      <c r="X501" s="41"/>
      <c r="Y501" s="41"/>
      <c r="Z501" s="41"/>
      <c r="AA501" s="41"/>
      <c r="AB501" s="41"/>
      <c r="AC501" s="41"/>
      <c r="AD501" s="41"/>
      <c r="AE501" s="41"/>
      <c r="AR501" s="228" t="s">
        <v>559</v>
      </c>
      <c r="AT501" s="228" t="s">
        <v>301</v>
      </c>
      <c r="AU501" s="228" t="s">
        <v>89</v>
      </c>
      <c r="AY501" s="19" t="s">
        <v>298</v>
      </c>
      <c r="BE501" s="229">
        <f>IF(N501="základní",J501,0)</f>
        <v>0</v>
      </c>
      <c r="BF501" s="229">
        <f>IF(N501="snížená",J501,0)</f>
        <v>0</v>
      </c>
      <c r="BG501" s="229">
        <f>IF(N501="zákl. přenesená",J501,0)</f>
        <v>0</v>
      </c>
      <c r="BH501" s="229">
        <f>IF(N501="sníž. přenesená",J501,0)</f>
        <v>0</v>
      </c>
      <c r="BI501" s="229">
        <f>IF(N501="nulová",J501,0)</f>
        <v>0</v>
      </c>
      <c r="BJ501" s="19" t="s">
        <v>87</v>
      </c>
      <c r="BK501" s="229">
        <f>ROUND(I501*H501,2)</f>
        <v>0</v>
      </c>
      <c r="BL501" s="19" t="s">
        <v>559</v>
      </c>
      <c r="BM501" s="228" t="s">
        <v>1872</v>
      </c>
    </row>
    <row r="502" s="2" customFormat="1">
      <c r="A502" s="41"/>
      <c r="B502" s="42"/>
      <c r="C502" s="43"/>
      <c r="D502" s="245" t="s">
        <v>553</v>
      </c>
      <c r="E502" s="43"/>
      <c r="F502" s="246" t="s">
        <v>1873</v>
      </c>
      <c r="G502" s="43"/>
      <c r="H502" s="43"/>
      <c r="I502" s="247"/>
      <c r="J502" s="43"/>
      <c r="K502" s="43"/>
      <c r="L502" s="47"/>
      <c r="M502" s="248"/>
      <c r="N502" s="249"/>
      <c r="O502" s="87"/>
      <c r="P502" s="87"/>
      <c r="Q502" s="87"/>
      <c r="R502" s="87"/>
      <c r="S502" s="87"/>
      <c r="T502" s="88"/>
      <c r="U502" s="41"/>
      <c r="V502" s="41"/>
      <c r="W502" s="41"/>
      <c r="X502" s="41"/>
      <c r="Y502" s="41"/>
      <c r="Z502" s="41"/>
      <c r="AA502" s="41"/>
      <c r="AB502" s="41"/>
      <c r="AC502" s="41"/>
      <c r="AD502" s="41"/>
      <c r="AE502" s="41"/>
      <c r="AT502" s="19" t="s">
        <v>553</v>
      </c>
      <c r="AU502" s="19" t="s">
        <v>89</v>
      </c>
    </row>
    <row r="503" s="13" customFormat="1">
      <c r="A503" s="13"/>
      <c r="B503" s="255"/>
      <c r="C503" s="256"/>
      <c r="D503" s="250" t="s">
        <v>609</v>
      </c>
      <c r="E503" s="257" t="s">
        <v>35</v>
      </c>
      <c r="F503" s="258" t="s">
        <v>1015</v>
      </c>
      <c r="G503" s="256"/>
      <c r="H503" s="257" t="s">
        <v>35</v>
      </c>
      <c r="I503" s="259"/>
      <c r="J503" s="256"/>
      <c r="K503" s="256"/>
      <c r="L503" s="260"/>
      <c r="M503" s="261"/>
      <c r="N503" s="262"/>
      <c r="O503" s="262"/>
      <c r="P503" s="262"/>
      <c r="Q503" s="262"/>
      <c r="R503" s="262"/>
      <c r="S503" s="262"/>
      <c r="T503" s="263"/>
      <c r="U503" s="13"/>
      <c r="V503" s="13"/>
      <c r="W503" s="13"/>
      <c r="X503" s="13"/>
      <c r="Y503" s="13"/>
      <c r="Z503" s="13"/>
      <c r="AA503" s="13"/>
      <c r="AB503" s="13"/>
      <c r="AC503" s="13"/>
      <c r="AD503" s="13"/>
      <c r="AE503" s="13"/>
      <c r="AT503" s="264" t="s">
        <v>609</v>
      </c>
      <c r="AU503" s="264" t="s">
        <v>89</v>
      </c>
      <c r="AV503" s="13" t="s">
        <v>87</v>
      </c>
      <c r="AW503" s="13" t="s">
        <v>41</v>
      </c>
      <c r="AX503" s="13" t="s">
        <v>80</v>
      </c>
      <c r="AY503" s="264" t="s">
        <v>298</v>
      </c>
    </row>
    <row r="504" s="13" customFormat="1">
      <c r="A504" s="13"/>
      <c r="B504" s="255"/>
      <c r="C504" s="256"/>
      <c r="D504" s="250" t="s">
        <v>609</v>
      </c>
      <c r="E504" s="257" t="s">
        <v>35</v>
      </c>
      <c r="F504" s="258" t="s">
        <v>1874</v>
      </c>
      <c r="G504" s="256"/>
      <c r="H504" s="257" t="s">
        <v>35</v>
      </c>
      <c r="I504" s="259"/>
      <c r="J504" s="256"/>
      <c r="K504" s="256"/>
      <c r="L504" s="260"/>
      <c r="M504" s="261"/>
      <c r="N504" s="262"/>
      <c r="O504" s="262"/>
      <c r="P504" s="262"/>
      <c r="Q504" s="262"/>
      <c r="R504" s="262"/>
      <c r="S504" s="262"/>
      <c r="T504" s="263"/>
      <c r="U504" s="13"/>
      <c r="V504" s="13"/>
      <c r="W504" s="13"/>
      <c r="X504" s="13"/>
      <c r="Y504" s="13"/>
      <c r="Z504" s="13"/>
      <c r="AA504" s="13"/>
      <c r="AB504" s="13"/>
      <c r="AC504" s="13"/>
      <c r="AD504" s="13"/>
      <c r="AE504" s="13"/>
      <c r="AT504" s="264" t="s">
        <v>609</v>
      </c>
      <c r="AU504" s="264" t="s">
        <v>89</v>
      </c>
      <c r="AV504" s="13" t="s">
        <v>87</v>
      </c>
      <c r="AW504" s="13" t="s">
        <v>41</v>
      </c>
      <c r="AX504" s="13" t="s">
        <v>80</v>
      </c>
      <c r="AY504" s="264" t="s">
        <v>298</v>
      </c>
    </row>
    <row r="505" s="14" customFormat="1">
      <c r="A505" s="14"/>
      <c r="B505" s="265"/>
      <c r="C505" s="266"/>
      <c r="D505" s="250" t="s">
        <v>609</v>
      </c>
      <c r="E505" s="267" t="s">
        <v>35</v>
      </c>
      <c r="F505" s="268" t="s">
        <v>348</v>
      </c>
      <c r="G505" s="266"/>
      <c r="H505" s="269">
        <v>13</v>
      </c>
      <c r="I505" s="270"/>
      <c r="J505" s="266"/>
      <c r="K505" s="266"/>
      <c r="L505" s="271"/>
      <c r="M505" s="272"/>
      <c r="N505" s="273"/>
      <c r="O505" s="273"/>
      <c r="P505" s="273"/>
      <c r="Q505" s="273"/>
      <c r="R505" s="273"/>
      <c r="S505" s="273"/>
      <c r="T505" s="274"/>
      <c r="U505" s="14"/>
      <c r="V505" s="14"/>
      <c r="W505" s="14"/>
      <c r="X505" s="14"/>
      <c r="Y505" s="14"/>
      <c r="Z505" s="14"/>
      <c r="AA505" s="14"/>
      <c r="AB505" s="14"/>
      <c r="AC505" s="14"/>
      <c r="AD505" s="14"/>
      <c r="AE505" s="14"/>
      <c r="AT505" s="275" t="s">
        <v>609</v>
      </c>
      <c r="AU505" s="275" t="s">
        <v>89</v>
      </c>
      <c r="AV505" s="14" t="s">
        <v>89</v>
      </c>
      <c r="AW505" s="14" t="s">
        <v>41</v>
      </c>
      <c r="AX505" s="14" t="s">
        <v>80</v>
      </c>
      <c r="AY505" s="275" t="s">
        <v>298</v>
      </c>
    </row>
    <row r="506" s="15" customFormat="1">
      <c r="A506" s="15"/>
      <c r="B506" s="276"/>
      <c r="C506" s="277"/>
      <c r="D506" s="250" t="s">
        <v>609</v>
      </c>
      <c r="E506" s="278" t="s">
        <v>35</v>
      </c>
      <c r="F506" s="279" t="s">
        <v>612</v>
      </c>
      <c r="G506" s="277"/>
      <c r="H506" s="280">
        <v>13</v>
      </c>
      <c r="I506" s="281"/>
      <c r="J506" s="277"/>
      <c r="K506" s="277"/>
      <c r="L506" s="282"/>
      <c r="M506" s="283"/>
      <c r="N506" s="284"/>
      <c r="O506" s="284"/>
      <c r="P506" s="284"/>
      <c r="Q506" s="284"/>
      <c r="R506" s="284"/>
      <c r="S506" s="284"/>
      <c r="T506" s="285"/>
      <c r="U506" s="15"/>
      <c r="V506" s="15"/>
      <c r="W506" s="15"/>
      <c r="X506" s="15"/>
      <c r="Y506" s="15"/>
      <c r="Z506" s="15"/>
      <c r="AA506" s="15"/>
      <c r="AB506" s="15"/>
      <c r="AC506" s="15"/>
      <c r="AD506" s="15"/>
      <c r="AE506" s="15"/>
      <c r="AT506" s="286" t="s">
        <v>609</v>
      </c>
      <c r="AU506" s="286" t="s">
        <v>89</v>
      </c>
      <c r="AV506" s="15" t="s">
        <v>100</v>
      </c>
      <c r="AW506" s="15" t="s">
        <v>41</v>
      </c>
      <c r="AX506" s="15" t="s">
        <v>87</v>
      </c>
      <c r="AY506" s="286" t="s">
        <v>298</v>
      </c>
    </row>
    <row r="507" s="2" customFormat="1" ht="16.5" customHeight="1">
      <c r="A507" s="41"/>
      <c r="B507" s="42"/>
      <c r="C507" s="230" t="s">
        <v>1304</v>
      </c>
      <c r="D507" s="230" t="s">
        <v>474</v>
      </c>
      <c r="E507" s="231" t="s">
        <v>1875</v>
      </c>
      <c r="F507" s="232" t="s">
        <v>1876</v>
      </c>
      <c r="G507" s="233" t="s">
        <v>304</v>
      </c>
      <c r="H507" s="234">
        <v>13.65</v>
      </c>
      <c r="I507" s="235"/>
      <c r="J507" s="236">
        <f>ROUND(I507*H507,2)</f>
        <v>0</v>
      </c>
      <c r="K507" s="232" t="s">
        <v>551</v>
      </c>
      <c r="L507" s="237"/>
      <c r="M507" s="238" t="s">
        <v>35</v>
      </c>
      <c r="N507" s="239" t="s">
        <v>51</v>
      </c>
      <c r="O507" s="87"/>
      <c r="P507" s="226">
        <f>O507*H507</f>
        <v>0</v>
      </c>
      <c r="Q507" s="226">
        <v>0.00077999999999999999</v>
      </c>
      <c r="R507" s="226">
        <f>Q507*H507</f>
        <v>0.010647</v>
      </c>
      <c r="S507" s="226">
        <v>0</v>
      </c>
      <c r="T507" s="227">
        <f>S507*H507</f>
        <v>0</v>
      </c>
      <c r="U507" s="41"/>
      <c r="V507" s="41"/>
      <c r="W507" s="41"/>
      <c r="X507" s="41"/>
      <c r="Y507" s="41"/>
      <c r="Z507" s="41"/>
      <c r="AA507" s="41"/>
      <c r="AB507" s="41"/>
      <c r="AC507" s="41"/>
      <c r="AD507" s="41"/>
      <c r="AE507" s="41"/>
      <c r="AR507" s="228" t="s">
        <v>682</v>
      </c>
      <c r="AT507" s="228" t="s">
        <v>474</v>
      </c>
      <c r="AU507" s="228" t="s">
        <v>89</v>
      </c>
      <c r="AY507" s="19" t="s">
        <v>298</v>
      </c>
      <c r="BE507" s="229">
        <f>IF(N507="základní",J507,0)</f>
        <v>0</v>
      </c>
      <c r="BF507" s="229">
        <f>IF(N507="snížená",J507,0)</f>
        <v>0</v>
      </c>
      <c r="BG507" s="229">
        <f>IF(N507="zákl. přenesená",J507,0)</f>
        <v>0</v>
      </c>
      <c r="BH507" s="229">
        <f>IF(N507="sníž. přenesená",J507,0)</f>
        <v>0</v>
      </c>
      <c r="BI507" s="229">
        <f>IF(N507="nulová",J507,0)</f>
        <v>0</v>
      </c>
      <c r="BJ507" s="19" t="s">
        <v>87</v>
      </c>
      <c r="BK507" s="229">
        <f>ROUND(I507*H507,2)</f>
        <v>0</v>
      </c>
      <c r="BL507" s="19" t="s">
        <v>682</v>
      </c>
      <c r="BM507" s="228" t="s">
        <v>1877</v>
      </c>
    </row>
    <row r="508" s="14" customFormat="1">
      <c r="A508" s="14"/>
      <c r="B508" s="265"/>
      <c r="C508" s="266"/>
      <c r="D508" s="250" t="s">
        <v>609</v>
      </c>
      <c r="E508" s="267" t="s">
        <v>35</v>
      </c>
      <c r="F508" s="268" t="s">
        <v>1878</v>
      </c>
      <c r="G508" s="266"/>
      <c r="H508" s="269">
        <v>13.65</v>
      </c>
      <c r="I508" s="270"/>
      <c r="J508" s="266"/>
      <c r="K508" s="266"/>
      <c r="L508" s="271"/>
      <c r="M508" s="272"/>
      <c r="N508" s="273"/>
      <c r="O508" s="273"/>
      <c r="P508" s="273"/>
      <c r="Q508" s="273"/>
      <c r="R508" s="273"/>
      <c r="S508" s="273"/>
      <c r="T508" s="274"/>
      <c r="U508" s="14"/>
      <c r="V508" s="14"/>
      <c r="W508" s="14"/>
      <c r="X508" s="14"/>
      <c r="Y508" s="14"/>
      <c r="Z508" s="14"/>
      <c r="AA508" s="14"/>
      <c r="AB508" s="14"/>
      <c r="AC508" s="14"/>
      <c r="AD508" s="14"/>
      <c r="AE508" s="14"/>
      <c r="AT508" s="275" t="s">
        <v>609</v>
      </c>
      <c r="AU508" s="275" t="s">
        <v>89</v>
      </c>
      <c r="AV508" s="14" t="s">
        <v>89</v>
      </c>
      <c r="AW508" s="14" t="s">
        <v>41</v>
      </c>
      <c r="AX508" s="14" t="s">
        <v>87</v>
      </c>
      <c r="AY508" s="275" t="s">
        <v>298</v>
      </c>
    </row>
    <row r="509" s="2" customFormat="1" ht="16.5" customHeight="1">
      <c r="A509" s="41"/>
      <c r="B509" s="42"/>
      <c r="C509" s="230" t="s">
        <v>559</v>
      </c>
      <c r="D509" s="230" t="s">
        <v>474</v>
      </c>
      <c r="E509" s="231" t="s">
        <v>1879</v>
      </c>
      <c r="F509" s="232" t="s">
        <v>1880</v>
      </c>
      <c r="G509" s="233" t="s">
        <v>315</v>
      </c>
      <c r="H509" s="234">
        <v>4</v>
      </c>
      <c r="I509" s="235"/>
      <c r="J509" s="236">
        <f>ROUND(I509*H509,2)</f>
        <v>0</v>
      </c>
      <c r="K509" s="232" t="s">
        <v>551</v>
      </c>
      <c r="L509" s="237"/>
      <c r="M509" s="238" t="s">
        <v>35</v>
      </c>
      <c r="N509" s="239" t="s">
        <v>51</v>
      </c>
      <c r="O509" s="87"/>
      <c r="P509" s="226">
        <f>O509*H509</f>
        <v>0</v>
      </c>
      <c r="Q509" s="226">
        <v>0.00010000000000000001</v>
      </c>
      <c r="R509" s="226">
        <f>Q509*H509</f>
        <v>0.00040000000000000002</v>
      </c>
      <c r="S509" s="226">
        <v>0</v>
      </c>
      <c r="T509" s="227">
        <f>S509*H509</f>
        <v>0</v>
      </c>
      <c r="U509" s="41"/>
      <c r="V509" s="41"/>
      <c r="W509" s="41"/>
      <c r="X509" s="41"/>
      <c r="Y509" s="41"/>
      <c r="Z509" s="41"/>
      <c r="AA509" s="41"/>
      <c r="AB509" s="41"/>
      <c r="AC509" s="41"/>
      <c r="AD509" s="41"/>
      <c r="AE509" s="41"/>
      <c r="AR509" s="228" t="s">
        <v>682</v>
      </c>
      <c r="AT509" s="228" t="s">
        <v>474</v>
      </c>
      <c r="AU509" s="228" t="s">
        <v>89</v>
      </c>
      <c r="AY509" s="19" t="s">
        <v>298</v>
      </c>
      <c r="BE509" s="229">
        <f>IF(N509="základní",J509,0)</f>
        <v>0</v>
      </c>
      <c r="BF509" s="229">
        <f>IF(N509="snížená",J509,0)</f>
        <v>0</v>
      </c>
      <c r="BG509" s="229">
        <f>IF(N509="zákl. přenesená",J509,0)</f>
        <v>0</v>
      </c>
      <c r="BH509" s="229">
        <f>IF(N509="sníž. přenesená",J509,0)</f>
        <v>0</v>
      </c>
      <c r="BI509" s="229">
        <f>IF(N509="nulová",J509,0)</f>
        <v>0</v>
      </c>
      <c r="BJ509" s="19" t="s">
        <v>87</v>
      </c>
      <c r="BK509" s="229">
        <f>ROUND(I509*H509,2)</f>
        <v>0</v>
      </c>
      <c r="BL509" s="19" t="s">
        <v>682</v>
      </c>
      <c r="BM509" s="228" t="s">
        <v>1881</v>
      </c>
    </row>
    <row r="510" s="2" customFormat="1" ht="21.75" customHeight="1">
      <c r="A510" s="41"/>
      <c r="B510" s="42"/>
      <c r="C510" s="217" t="s">
        <v>1314</v>
      </c>
      <c r="D510" s="217" t="s">
        <v>301</v>
      </c>
      <c r="E510" s="218" t="s">
        <v>1882</v>
      </c>
      <c r="F510" s="219" t="s">
        <v>1883</v>
      </c>
      <c r="G510" s="220" t="s">
        <v>304</v>
      </c>
      <c r="H510" s="221">
        <v>176</v>
      </c>
      <c r="I510" s="222"/>
      <c r="J510" s="223">
        <f>ROUND(I510*H510,2)</f>
        <v>0</v>
      </c>
      <c r="K510" s="219" t="s">
        <v>551</v>
      </c>
      <c r="L510" s="47"/>
      <c r="M510" s="224" t="s">
        <v>35</v>
      </c>
      <c r="N510" s="225" t="s">
        <v>51</v>
      </c>
      <c r="O510" s="87"/>
      <c r="P510" s="226">
        <f>O510*H510</f>
        <v>0</v>
      </c>
      <c r="Q510" s="226">
        <v>0</v>
      </c>
      <c r="R510" s="226">
        <f>Q510*H510</f>
        <v>0</v>
      </c>
      <c r="S510" s="226">
        <v>0</v>
      </c>
      <c r="T510" s="227">
        <f>S510*H510</f>
        <v>0</v>
      </c>
      <c r="U510" s="41"/>
      <c r="V510" s="41"/>
      <c r="W510" s="41"/>
      <c r="X510" s="41"/>
      <c r="Y510" s="41"/>
      <c r="Z510" s="41"/>
      <c r="AA510" s="41"/>
      <c r="AB510" s="41"/>
      <c r="AC510" s="41"/>
      <c r="AD510" s="41"/>
      <c r="AE510" s="41"/>
      <c r="AR510" s="228" t="s">
        <v>559</v>
      </c>
      <c r="AT510" s="228" t="s">
        <v>301</v>
      </c>
      <c r="AU510" s="228" t="s">
        <v>89</v>
      </c>
      <c r="AY510" s="19" t="s">
        <v>298</v>
      </c>
      <c r="BE510" s="229">
        <f>IF(N510="základní",J510,0)</f>
        <v>0</v>
      </c>
      <c r="BF510" s="229">
        <f>IF(N510="snížená",J510,0)</f>
        <v>0</v>
      </c>
      <c r="BG510" s="229">
        <f>IF(N510="zákl. přenesená",J510,0)</f>
        <v>0</v>
      </c>
      <c r="BH510" s="229">
        <f>IF(N510="sníž. přenesená",J510,0)</f>
        <v>0</v>
      </c>
      <c r="BI510" s="229">
        <f>IF(N510="nulová",J510,0)</f>
        <v>0</v>
      </c>
      <c r="BJ510" s="19" t="s">
        <v>87</v>
      </c>
      <c r="BK510" s="229">
        <f>ROUND(I510*H510,2)</f>
        <v>0</v>
      </c>
      <c r="BL510" s="19" t="s">
        <v>559</v>
      </c>
      <c r="BM510" s="228" t="s">
        <v>1884</v>
      </c>
    </row>
    <row r="511" s="2" customFormat="1">
      <c r="A511" s="41"/>
      <c r="B511" s="42"/>
      <c r="C511" s="43"/>
      <c r="D511" s="245" t="s">
        <v>553</v>
      </c>
      <c r="E511" s="43"/>
      <c r="F511" s="246" t="s">
        <v>1885</v>
      </c>
      <c r="G511" s="43"/>
      <c r="H511" s="43"/>
      <c r="I511" s="247"/>
      <c r="J511" s="43"/>
      <c r="K511" s="43"/>
      <c r="L511" s="47"/>
      <c r="M511" s="248"/>
      <c r="N511" s="249"/>
      <c r="O511" s="87"/>
      <c r="P511" s="87"/>
      <c r="Q511" s="87"/>
      <c r="R511" s="87"/>
      <c r="S511" s="87"/>
      <c r="T511" s="88"/>
      <c r="U511" s="41"/>
      <c r="V511" s="41"/>
      <c r="W511" s="41"/>
      <c r="X511" s="41"/>
      <c r="Y511" s="41"/>
      <c r="Z511" s="41"/>
      <c r="AA511" s="41"/>
      <c r="AB511" s="41"/>
      <c r="AC511" s="41"/>
      <c r="AD511" s="41"/>
      <c r="AE511" s="41"/>
      <c r="AT511" s="19" t="s">
        <v>553</v>
      </c>
      <c r="AU511" s="19" t="s">
        <v>89</v>
      </c>
    </row>
    <row r="512" s="13" customFormat="1">
      <c r="A512" s="13"/>
      <c r="B512" s="255"/>
      <c r="C512" s="256"/>
      <c r="D512" s="250" t="s">
        <v>609</v>
      </c>
      <c r="E512" s="257" t="s">
        <v>35</v>
      </c>
      <c r="F512" s="258" t="s">
        <v>1015</v>
      </c>
      <c r="G512" s="256"/>
      <c r="H512" s="257" t="s">
        <v>35</v>
      </c>
      <c r="I512" s="259"/>
      <c r="J512" s="256"/>
      <c r="K512" s="256"/>
      <c r="L512" s="260"/>
      <c r="M512" s="261"/>
      <c r="N512" s="262"/>
      <c r="O512" s="262"/>
      <c r="P512" s="262"/>
      <c r="Q512" s="262"/>
      <c r="R512" s="262"/>
      <c r="S512" s="262"/>
      <c r="T512" s="263"/>
      <c r="U512" s="13"/>
      <c r="V512" s="13"/>
      <c r="W512" s="13"/>
      <c r="X512" s="13"/>
      <c r="Y512" s="13"/>
      <c r="Z512" s="13"/>
      <c r="AA512" s="13"/>
      <c r="AB512" s="13"/>
      <c r="AC512" s="13"/>
      <c r="AD512" s="13"/>
      <c r="AE512" s="13"/>
      <c r="AT512" s="264" t="s">
        <v>609</v>
      </c>
      <c r="AU512" s="264" t="s">
        <v>89</v>
      </c>
      <c r="AV512" s="13" t="s">
        <v>87</v>
      </c>
      <c r="AW512" s="13" t="s">
        <v>41</v>
      </c>
      <c r="AX512" s="13" t="s">
        <v>80</v>
      </c>
      <c r="AY512" s="264" t="s">
        <v>298</v>
      </c>
    </row>
    <row r="513" s="13" customFormat="1">
      <c r="A513" s="13"/>
      <c r="B513" s="255"/>
      <c r="C513" s="256"/>
      <c r="D513" s="250" t="s">
        <v>609</v>
      </c>
      <c r="E513" s="257" t="s">
        <v>35</v>
      </c>
      <c r="F513" s="258" t="s">
        <v>1886</v>
      </c>
      <c r="G513" s="256"/>
      <c r="H513" s="257" t="s">
        <v>35</v>
      </c>
      <c r="I513" s="259"/>
      <c r="J513" s="256"/>
      <c r="K513" s="256"/>
      <c r="L513" s="260"/>
      <c r="M513" s="261"/>
      <c r="N513" s="262"/>
      <c r="O513" s="262"/>
      <c r="P513" s="262"/>
      <c r="Q513" s="262"/>
      <c r="R513" s="262"/>
      <c r="S513" s="262"/>
      <c r="T513" s="263"/>
      <c r="U513" s="13"/>
      <c r="V513" s="13"/>
      <c r="W513" s="13"/>
      <c r="X513" s="13"/>
      <c r="Y513" s="13"/>
      <c r="Z513" s="13"/>
      <c r="AA513" s="13"/>
      <c r="AB513" s="13"/>
      <c r="AC513" s="13"/>
      <c r="AD513" s="13"/>
      <c r="AE513" s="13"/>
      <c r="AT513" s="264" t="s">
        <v>609</v>
      </c>
      <c r="AU513" s="264" t="s">
        <v>89</v>
      </c>
      <c r="AV513" s="13" t="s">
        <v>87</v>
      </c>
      <c r="AW513" s="13" t="s">
        <v>41</v>
      </c>
      <c r="AX513" s="13" t="s">
        <v>80</v>
      </c>
      <c r="AY513" s="264" t="s">
        <v>298</v>
      </c>
    </row>
    <row r="514" s="14" customFormat="1">
      <c r="A514" s="14"/>
      <c r="B514" s="265"/>
      <c r="C514" s="266"/>
      <c r="D514" s="250" t="s">
        <v>609</v>
      </c>
      <c r="E514" s="267" t="s">
        <v>35</v>
      </c>
      <c r="F514" s="268" t="s">
        <v>1887</v>
      </c>
      <c r="G514" s="266"/>
      <c r="H514" s="269">
        <v>176</v>
      </c>
      <c r="I514" s="270"/>
      <c r="J514" s="266"/>
      <c r="K514" s="266"/>
      <c r="L514" s="271"/>
      <c r="M514" s="272"/>
      <c r="N514" s="273"/>
      <c r="O514" s="273"/>
      <c r="P514" s="273"/>
      <c r="Q514" s="273"/>
      <c r="R514" s="273"/>
      <c r="S514" s="273"/>
      <c r="T514" s="274"/>
      <c r="U514" s="14"/>
      <c r="V514" s="14"/>
      <c r="W514" s="14"/>
      <c r="X514" s="14"/>
      <c r="Y514" s="14"/>
      <c r="Z514" s="14"/>
      <c r="AA514" s="14"/>
      <c r="AB514" s="14"/>
      <c r="AC514" s="14"/>
      <c r="AD514" s="14"/>
      <c r="AE514" s="14"/>
      <c r="AT514" s="275" t="s">
        <v>609</v>
      </c>
      <c r="AU514" s="275" t="s">
        <v>89</v>
      </c>
      <c r="AV514" s="14" t="s">
        <v>89</v>
      </c>
      <c r="AW514" s="14" t="s">
        <v>41</v>
      </c>
      <c r="AX514" s="14" t="s">
        <v>80</v>
      </c>
      <c r="AY514" s="275" t="s">
        <v>298</v>
      </c>
    </row>
    <row r="515" s="15" customFormat="1">
      <c r="A515" s="15"/>
      <c r="B515" s="276"/>
      <c r="C515" s="277"/>
      <c r="D515" s="250" t="s">
        <v>609</v>
      </c>
      <c r="E515" s="278" t="s">
        <v>35</v>
      </c>
      <c r="F515" s="279" t="s">
        <v>612</v>
      </c>
      <c r="G515" s="277"/>
      <c r="H515" s="280">
        <v>176</v>
      </c>
      <c r="I515" s="281"/>
      <c r="J515" s="277"/>
      <c r="K515" s="277"/>
      <c r="L515" s="282"/>
      <c r="M515" s="283"/>
      <c r="N515" s="284"/>
      <c r="O515" s="284"/>
      <c r="P515" s="284"/>
      <c r="Q515" s="284"/>
      <c r="R515" s="284"/>
      <c r="S515" s="284"/>
      <c r="T515" s="285"/>
      <c r="U515" s="15"/>
      <c r="V515" s="15"/>
      <c r="W515" s="15"/>
      <c r="X515" s="15"/>
      <c r="Y515" s="15"/>
      <c r="Z515" s="15"/>
      <c r="AA515" s="15"/>
      <c r="AB515" s="15"/>
      <c r="AC515" s="15"/>
      <c r="AD515" s="15"/>
      <c r="AE515" s="15"/>
      <c r="AT515" s="286" t="s">
        <v>609</v>
      </c>
      <c r="AU515" s="286" t="s">
        <v>89</v>
      </c>
      <c r="AV515" s="15" t="s">
        <v>100</v>
      </c>
      <c r="AW515" s="15" t="s">
        <v>41</v>
      </c>
      <c r="AX515" s="15" t="s">
        <v>87</v>
      </c>
      <c r="AY515" s="286" t="s">
        <v>298</v>
      </c>
    </row>
    <row r="516" s="2" customFormat="1" ht="16.5" customHeight="1">
      <c r="A516" s="41"/>
      <c r="B516" s="42"/>
      <c r="C516" s="230" t="s">
        <v>1320</v>
      </c>
      <c r="D516" s="230" t="s">
        <v>474</v>
      </c>
      <c r="E516" s="231" t="s">
        <v>1888</v>
      </c>
      <c r="F516" s="232" t="s">
        <v>1889</v>
      </c>
      <c r="G516" s="233" t="s">
        <v>304</v>
      </c>
      <c r="H516" s="234">
        <v>184.80000000000001</v>
      </c>
      <c r="I516" s="235"/>
      <c r="J516" s="236">
        <f>ROUND(I516*H516,2)</f>
        <v>0</v>
      </c>
      <c r="K516" s="232" t="s">
        <v>551</v>
      </c>
      <c r="L516" s="237"/>
      <c r="M516" s="238" t="s">
        <v>35</v>
      </c>
      <c r="N516" s="239" t="s">
        <v>51</v>
      </c>
      <c r="O516" s="87"/>
      <c r="P516" s="226">
        <f>O516*H516</f>
        <v>0</v>
      </c>
      <c r="Q516" s="226">
        <v>0.0012800000000000001</v>
      </c>
      <c r="R516" s="226">
        <f>Q516*H516</f>
        <v>0.23654400000000003</v>
      </c>
      <c r="S516" s="226">
        <v>0</v>
      </c>
      <c r="T516" s="227">
        <f>S516*H516</f>
        <v>0</v>
      </c>
      <c r="U516" s="41"/>
      <c r="V516" s="41"/>
      <c r="W516" s="41"/>
      <c r="X516" s="41"/>
      <c r="Y516" s="41"/>
      <c r="Z516" s="41"/>
      <c r="AA516" s="41"/>
      <c r="AB516" s="41"/>
      <c r="AC516" s="41"/>
      <c r="AD516" s="41"/>
      <c r="AE516" s="41"/>
      <c r="AR516" s="228" t="s">
        <v>682</v>
      </c>
      <c r="AT516" s="228" t="s">
        <v>474</v>
      </c>
      <c r="AU516" s="228" t="s">
        <v>89</v>
      </c>
      <c r="AY516" s="19" t="s">
        <v>298</v>
      </c>
      <c r="BE516" s="229">
        <f>IF(N516="základní",J516,0)</f>
        <v>0</v>
      </c>
      <c r="BF516" s="229">
        <f>IF(N516="snížená",J516,0)</f>
        <v>0</v>
      </c>
      <c r="BG516" s="229">
        <f>IF(N516="zákl. přenesená",J516,0)</f>
        <v>0</v>
      </c>
      <c r="BH516" s="229">
        <f>IF(N516="sníž. přenesená",J516,0)</f>
        <v>0</v>
      </c>
      <c r="BI516" s="229">
        <f>IF(N516="nulová",J516,0)</f>
        <v>0</v>
      </c>
      <c r="BJ516" s="19" t="s">
        <v>87</v>
      </c>
      <c r="BK516" s="229">
        <f>ROUND(I516*H516,2)</f>
        <v>0</v>
      </c>
      <c r="BL516" s="19" t="s">
        <v>682</v>
      </c>
      <c r="BM516" s="228" t="s">
        <v>1890</v>
      </c>
    </row>
    <row r="517" s="14" customFormat="1">
      <c r="A517" s="14"/>
      <c r="B517" s="265"/>
      <c r="C517" s="266"/>
      <c r="D517" s="250" t="s">
        <v>609</v>
      </c>
      <c r="E517" s="267" t="s">
        <v>35</v>
      </c>
      <c r="F517" s="268" t="s">
        <v>1891</v>
      </c>
      <c r="G517" s="266"/>
      <c r="H517" s="269">
        <v>184.80000000000001</v>
      </c>
      <c r="I517" s="270"/>
      <c r="J517" s="266"/>
      <c r="K517" s="266"/>
      <c r="L517" s="271"/>
      <c r="M517" s="272"/>
      <c r="N517" s="273"/>
      <c r="O517" s="273"/>
      <c r="P517" s="273"/>
      <c r="Q517" s="273"/>
      <c r="R517" s="273"/>
      <c r="S517" s="273"/>
      <c r="T517" s="274"/>
      <c r="U517" s="14"/>
      <c r="V517" s="14"/>
      <c r="W517" s="14"/>
      <c r="X517" s="14"/>
      <c r="Y517" s="14"/>
      <c r="Z517" s="14"/>
      <c r="AA517" s="14"/>
      <c r="AB517" s="14"/>
      <c r="AC517" s="14"/>
      <c r="AD517" s="14"/>
      <c r="AE517" s="14"/>
      <c r="AT517" s="275" t="s">
        <v>609</v>
      </c>
      <c r="AU517" s="275" t="s">
        <v>89</v>
      </c>
      <c r="AV517" s="14" t="s">
        <v>89</v>
      </c>
      <c r="AW517" s="14" t="s">
        <v>41</v>
      </c>
      <c r="AX517" s="14" t="s">
        <v>87</v>
      </c>
      <c r="AY517" s="275" t="s">
        <v>298</v>
      </c>
    </row>
    <row r="518" s="2" customFormat="1" ht="16.5" customHeight="1">
      <c r="A518" s="41"/>
      <c r="B518" s="42"/>
      <c r="C518" s="230" t="s">
        <v>1328</v>
      </c>
      <c r="D518" s="230" t="s">
        <v>474</v>
      </c>
      <c r="E518" s="231" t="s">
        <v>1892</v>
      </c>
      <c r="F518" s="232" t="s">
        <v>1893</v>
      </c>
      <c r="G518" s="233" t="s">
        <v>315</v>
      </c>
      <c r="H518" s="234">
        <v>38</v>
      </c>
      <c r="I518" s="235"/>
      <c r="J518" s="236">
        <f>ROUND(I518*H518,2)</f>
        <v>0</v>
      </c>
      <c r="K518" s="232" t="s">
        <v>551</v>
      </c>
      <c r="L518" s="237"/>
      <c r="M518" s="287" t="s">
        <v>35</v>
      </c>
      <c r="N518" s="288" t="s">
        <v>51</v>
      </c>
      <c r="O518" s="242"/>
      <c r="P518" s="243">
        <f>O518*H518</f>
        <v>0</v>
      </c>
      <c r="Q518" s="243">
        <v>0.00029</v>
      </c>
      <c r="R518" s="243">
        <f>Q518*H518</f>
        <v>0.01102</v>
      </c>
      <c r="S518" s="243">
        <v>0</v>
      </c>
      <c r="T518" s="244">
        <f>S518*H518</f>
        <v>0</v>
      </c>
      <c r="U518" s="41"/>
      <c r="V518" s="41"/>
      <c r="W518" s="41"/>
      <c r="X518" s="41"/>
      <c r="Y518" s="41"/>
      <c r="Z518" s="41"/>
      <c r="AA518" s="41"/>
      <c r="AB518" s="41"/>
      <c r="AC518" s="41"/>
      <c r="AD518" s="41"/>
      <c r="AE518" s="41"/>
      <c r="AR518" s="228" t="s">
        <v>682</v>
      </c>
      <c r="AT518" s="228" t="s">
        <v>474</v>
      </c>
      <c r="AU518" s="228" t="s">
        <v>89</v>
      </c>
      <c r="AY518" s="19" t="s">
        <v>298</v>
      </c>
      <c r="BE518" s="229">
        <f>IF(N518="základní",J518,0)</f>
        <v>0</v>
      </c>
      <c r="BF518" s="229">
        <f>IF(N518="snížená",J518,0)</f>
        <v>0</v>
      </c>
      <c r="BG518" s="229">
        <f>IF(N518="zákl. přenesená",J518,0)</f>
        <v>0</v>
      </c>
      <c r="BH518" s="229">
        <f>IF(N518="sníž. přenesená",J518,0)</f>
        <v>0</v>
      </c>
      <c r="BI518" s="229">
        <f>IF(N518="nulová",J518,0)</f>
        <v>0</v>
      </c>
      <c r="BJ518" s="19" t="s">
        <v>87</v>
      </c>
      <c r="BK518" s="229">
        <f>ROUND(I518*H518,2)</f>
        <v>0</v>
      </c>
      <c r="BL518" s="19" t="s">
        <v>682</v>
      </c>
      <c r="BM518" s="228" t="s">
        <v>1894</v>
      </c>
    </row>
    <row r="519" s="2" customFormat="1" ht="6.96" customHeight="1">
      <c r="A519" s="41"/>
      <c r="B519" s="62"/>
      <c r="C519" s="63"/>
      <c r="D519" s="63"/>
      <c r="E519" s="63"/>
      <c r="F519" s="63"/>
      <c r="G519" s="63"/>
      <c r="H519" s="63"/>
      <c r="I519" s="63"/>
      <c r="J519" s="63"/>
      <c r="K519" s="63"/>
      <c r="L519" s="47"/>
      <c r="M519" s="41"/>
      <c r="O519" s="41"/>
      <c r="P519" s="41"/>
      <c r="Q519" s="41"/>
      <c r="R519" s="41"/>
      <c r="S519" s="41"/>
      <c r="T519" s="41"/>
      <c r="U519" s="41"/>
      <c r="V519" s="41"/>
      <c r="W519" s="41"/>
      <c r="X519" s="41"/>
      <c r="Y519" s="41"/>
      <c r="Z519" s="41"/>
      <c r="AA519" s="41"/>
      <c r="AB519" s="41"/>
      <c r="AC519" s="41"/>
      <c r="AD519" s="41"/>
      <c r="AE519" s="41"/>
    </row>
  </sheetData>
  <sheetProtection sheet="1" autoFilter="0" formatColumns="0" formatRows="0" objects="1" scenarios="1" spinCount="100000" saltValue="0i0uqwuwHMXj7OtZr2wWBHx+BkxnrtPtmfvpKj+EYr+1mNGaYkPJEVEmo9RuoKzdtT2U05KbYLhBhAsEWdjLfA==" hashValue="UhVubDtVIAxjoZKmAvRzVr3Mop6SoeFlb3baE3NxeTzesC5x2D70sAaqr7s90wsGml8ZaNcC1Sw2obM9t07dpw==" algorithmName="SHA-512" password="CC35"/>
  <autoFilter ref="C103:K518"/>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hyperlinks>
    <hyperlink ref="F108" r:id="rId1" display="https://podminky.urs.cz/item/CS_URS_2023_01/113106192"/>
    <hyperlink ref="F114" r:id="rId2" display="https://podminky.urs.cz/item/CS_URS_2023_01/115001102"/>
    <hyperlink ref="F120" r:id="rId3" display="https://podminky.urs.cz/item/CS_URS_2023_01/115101201"/>
    <hyperlink ref="F127" r:id="rId4" display="https://podminky.urs.cz/item/CS_URS_2023_01/121151123"/>
    <hyperlink ref="F134" r:id="rId5" display="https://podminky.urs.cz/item/CS_URS_2023_01/174151101"/>
    <hyperlink ref="F160" r:id="rId6" display="https://podminky.urs.cz/item/CS_URS_2023_01/175151101"/>
    <hyperlink ref="F170" r:id="rId7" display="https://podminky.urs.cz/item/CS_URS_2023_01/182111111"/>
    <hyperlink ref="F179" r:id="rId8" display="https://podminky.urs.cz/item/CS_URS_2023_01/182351123"/>
    <hyperlink ref="F189" r:id="rId9" display="https://podminky.urs.cz/item/CS_URS_2023_01/181411122"/>
    <hyperlink ref="F202" r:id="rId10" display="https://podminky.urs.cz/item/CS_URS_2023_01/211971110"/>
    <hyperlink ref="F210" r:id="rId11" display="https://podminky.urs.cz/item/CS_URS_2023_01/212312111"/>
    <hyperlink ref="F220" r:id="rId12" display="https://podminky.urs.cz/item/CS_URS_2023_01/212572111"/>
    <hyperlink ref="F227" r:id="rId13" display="https://podminky.urs.cz/item/CS_URS_2023_01/212752132"/>
    <hyperlink ref="F233" r:id="rId14" display="https://podminky.urs.cz/item/CS_URS_2023_01/212752133"/>
    <hyperlink ref="F240" r:id="rId15" display="https://podminky.urs.cz/item/CS_URS_2023_01/327121111"/>
    <hyperlink ref="F248" r:id="rId16" display="https://podminky.urs.cz/item/CS_URS_2023_01/380316231"/>
    <hyperlink ref="F255" r:id="rId17" display="https://podminky.urs.cz/item/CS_URS_2023_01/380356231"/>
    <hyperlink ref="F261" r:id="rId18" display="https://podminky.urs.cz/item/CS_URS_2023_01/380356232"/>
    <hyperlink ref="F268" r:id="rId19" display="https://podminky.urs.cz/item/CS_URS_2023_01/451541111"/>
    <hyperlink ref="F275" r:id="rId20" display="https://podminky.urs.cz/item/CS_URS_2023_01/451572111"/>
    <hyperlink ref="F291" r:id="rId21" display="https://podminky.urs.cz/item/CS_URS_2023_01/451577777"/>
    <hyperlink ref="F297" r:id="rId22" display="https://podminky.urs.cz/item/CS_URS_2023_01/452311141"/>
    <hyperlink ref="F303" r:id="rId23" display="https://podminky.urs.cz/item/CS_URS_2023_01/452311151"/>
    <hyperlink ref="F310" r:id="rId24" display="https://podminky.urs.cz/item/CS_URS_2023_01/465513127"/>
    <hyperlink ref="F317" r:id="rId25" display="https://podminky.urs.cz/item/CS_URS_2023_01/584121108"/>
    <hyperlink ref="F325" r:id="rId26" display="https://podminky.urs.cz/item/CS_URS_2023_01/593531211"/>
    <hyperlink ref="F334" r:id="rId27" display="https://podminky.urs.cz/item/CS_URS_2023_01/871355201"/>
    <hyperlink ref="F342" r:id="rId28" display="https://podminky.urs.cz/item/CS_URS_2023_01/871365201"/>
    <hyperlink ref="F350" r:id="rId29" display="https://podminky.urs.cz/item/CS_URS_2023_01/894221115"/>
    <hyperlink ref="F356" r:id="rId30" display="https://podminky.urs.cz/item/CS_URS_2023_01/894221116"/>
    <hyperlink ref="F362" r:id="rId31" display="https://podminky.urs.cz/item/CS_URS_2023_01/895270101"/>
    <hyperlink ref="F368" r:id="rId32" display="https://podminky.urs.cz/item/CS_URS_2023_01/895270151"/>
    <hyperlink ref="F374" r:id="rId33" display="https://podminky.urs.cz/item/CS_URS_2023_01/895270222"/>
    <hyperlink ref="F380" r:id="rId34" display="https://podminky.urs.cz/item/CS_URS_2023_01/899103112"/>
    <hyperlink ref="F387" r:id="rId35" display="https://podminky.urs.cz/item/CS_URS_2023_01/899304111"/>
    <hyperlink ref="F396" r:id="rId36" display="https://podminky.urs.cz/item/CS_URS_2023_01/899623151"/>
    <hyperlink ref="F404" r:id="rId37" display="https://podminky.urs.cz/item/CS_URS_2023_01/899623141"/>
    <hyperlink ref="F410" r:id="rId38" display="https://podminky.urs.cz/item/CS_URS_2023_01/899643111"/>
    <hyperlink ref="F427" r:id="rId39" display="https://podminky.urs.cz/item/CS_URS_2023_01/890211851"/>
    <hyperlink ref="F434" r:id="rId40" display="https://podminky.urs.cz/item/CS_URS_2023_01/927211111"/>
    <hyperlink ref="F440" r:id="rId41" display="https://podminky.urs.cz/item/CS_URS_2023_01/971042341"/>
    <hyperlink ref="F448" r:id="rId42" display="https://podminky.urs.cz/item/CS_URS_2023_01/997221551"/>
    <hyperlink ref="F460" r:id="rId43" display="https://podminky.urs.cz/item/CS_URS_2023_01/997221559"/>
    <hyperlink ref="F473" r:id="rId44" display="https://podminky.urs.cz/item/CS_URS_2023_01/997221615"/>
    <hyperlink ref="F479" r:id="rId45" display="https://podminky.urs.cz/item/CS_URS_2023_01/997013631"/>
    <hyperlink ref="F485" r:id="rId46" display="https://podminky.urs.cz/item/CS_URS_2023_01/997013813"/>
    <hyperlink ref="F491" r:id="rId47" display="https://podminky.urs.cz/item/CS_URS_2023_01/997221625"/>
    <hyperlink ref="F498" r:id="rId48" display="https://podminky.urs.cz/item/CS_URS_2023_01/998241021"/>
    <hyperlink ref="F502" r:id="rId49" display="https://podminky.urs.cz/item/CS_URS_2023_01/460791115"/>
    <hyperlink ref="F511" r:id="rId50" display="https://podminky.urs.cz/item/CS_URS_2023_01/460791116"/>
  </hyperlinks>
  <pageMargins left="0.39375" right="0.39375" top="0.39375" bottom="0.39375" header="0" footer="0"/>
  <pageSetup paperSize="9" orientation="landscape" blackAndWhite="1" fitToHeight="100"/>
  <headerFooter>
    <oddFooter>&amp;CStrana &amp;P z &amp;N</oddFooter>
  </headerFooter>
  <drawing r:id="rId5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190</v>
      </c>
    </row>
    <row r="3" s="1" customFormat="1" ht="6.96" customHeight="1">
      <c r="B3" s="142"/>
      <c r="C3" s="143"/>
      <c r="D3" s="143"/>
      <c r="E3" s="143"/>
      <c r="F3" s="143"/>
      <c r="G3" s="143"/>
      <c r="H3" s="143"/>
      <c r="I3" s="143"/>
      <c r="J3" s="143"/>
      <c r="K3" s="143"/>
      <c r="L3" s="22"/>
      <c r="AT3" s="19" t="s">
        <v>89</v>
      </c>
    </row>
    <row r="4" s="1" customFormat="1" ht="24.96" customHeight="1">
      <c r="B4" s="22"/>
      <c r="D4" s="144" t="s">
        <v>269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Oprava trati v úseku Kunovice - Veselí nad Moravou</v>
      </c>
      <c r="F7" s="146"/>
      <c r="G7" s="146"/>
      <c r="H7" s="146"/>
      <c r="L7" s="22"/>
    </row>
    <row r="8">
      <c r="B8" s="22"/>
      <c r="D8" s="146" t="s">
        <v>270</v>
      </c>
      <c r="L8" s="22"/>
    </row>
    <row r="9" s="1" customFormat="1" ht="16.5" customHeight="1">
      <c r="B9" s="22"/>
      <c r="E9" s="147" t="s">
        <v>1001</v>
      </c>
      <c r="F9" s="1"/>
      <c r="G9" s="1"/>
      <c r="H9" s="1"/>
      <c r="L9" s="22"/>
    </row>
    <row r="10" s="1" customFormat="1" ht="12" customHeight="1">
      <c r="B10" s="22"/>
      <c r="D10" s="146" t="s">
        <v>272</v>
      </c>
      <c r="L10" s="22"/>
    </row>
    <row r="11" s="2" customFormat="1" ht="16.5" customHeight="1">
      <c r="A11" s="41"/>
      <c r="B11" s="47"/>
      <c r="C11" s="41"/>
      <c r="D11" s="41"/>
      <c r="E11" s="148" t="s">
        <v>1002</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274</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1895</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35</v>
      </c>
      <c r="G15" s="41"/>
      <c r="H15" s="41"/>
      <c r="I15" s="146" t="s">
        <v>20</v>
      </c>
      <c r="J15" s="136" t="s">
        <v>35</v>
      </c>
      <c r="K15" s="41"/>
      <c r="L15" s="149"/>
      <c r="S15" s="41"/>
      <c r="T15" s="41"/>
      <c r="U15" s="41"/>
      <c r="V15" s="41"/>
      <c r="W15" s="41"/>
      <c r="X15" s="41"/>
      <c r="Y15" s="41"/>
      <c r="Z15" s="41"/>
      <c r="AA15" s="41"/>
      <c r="AB15" s="41"/>
      <c r="AC15" s="41"/>
      <c r="AD15" s="41"/>
      <c r="AE15" s="41"/>
    </row>
    <row r="16" s="2" customFormat="1" ht="12" customHeight="1">
      <c r="A16" s="41"/>
      <c r="B16" s="47"/>
      <c r="C16" s="41"/>
      <c r="D16" s="146" t="s">
        <v>22</v>
      </c>
      <c r="E16" s="41"/>
      <c r="F16" s="136" t="s">
        <v>23</v>
      </c>
      <c r="G16" s="41"/>
      <c r="H16" s="41"/>
      <c r="I16" s="146" t="s">
        <v>24</v>
      </c>
      <c r="J16" s="151" t="str">
        <f>'Rekapitulace stavby'!AN8</f>
        <v>13. 4. 2021</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30</v>
      </c>
      <c r="E18" s="41"/>
      <c r="F18" s="41"/>
      <c r="G18" s="41"/>
      <c r="H18" s="41"/>
      <c r="I18" s="146" t="s">
        <v>31</v>
      </c>
      <c r="J18" s="136" t="s">
        <v>32</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
        <v>33</v>
      </c>
      <c r="F19" s="41"/>
      <c r="G19" s="41"/>
      <c r="H19" s="41"/>
      <c r="I19" s="146" t="s">
        <v>34</v>
      </c>
      <c r="J19" s="136" t="s">
        <v>35</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36</v>
      </c>
      <c r="E21" s="41"/>
      <c r="F21" s="41"/>
      <c r="G21" s="41"/>
      <c r="H21" s="41"/>
      <c r="I21" s="146" t="s">
        <v>31</v>
      </c>
      <c r="J21" s="35"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6"/>
      <c r="G22" s="136"/>
      <c r="H22" s="136"/>
      <c r="I22" s="146" t="s">
        <v>34</v>
      </c>
      <c r="J22" s="35"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38</v>
      </c>
      <c r="E24" s="41"/>
      <c r="F24" s="41"/>
      <c r="G24" s="41"/>
      <c r="H24" s="41"/>
      <c r="I24" s="146" t="s">
        <v>31</v>
      </c>
      <c r="J24" s="136" t="s">
        <v>39</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
        <v>40</v>
      </c>
      <c r="F25" s="41"/>
      <c r="G25" s="41"/>
      <c r="H25" s="41"/>
      <c r="I25" s="146" t="s">
        <v>34</v>
      </c>
      <c r="J25" s="136" t="s">
        <v>35</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42</v>
      </c>
      <c r="E27" s="41"/>
      <c r="F27" s="41"/>
      <c r="G27" s="41"/>
      <c r="H27" s="41"/>
      <c r="I27" s="146" t="s">
        <v>31</v>
      </c>
      <c r="J27" s="136" t="s">
        <v>35</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
        <v>1004</v>
      </c>
      <c r="F28" s="41"/>
      <c r="G28" s="41"/>
      <c r="H28" s="41"/>
      <c r="I28" s="146" t="s">
        <v>34</v>
      </c>
      <c r="J28" s="136" t="s">
        <v>35</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44</v>
      </c>
      <c r="E30" s="41"/>
      <c r="F30" s="41"/>
      <c r="G30" s="41"/>
      <c r="H30" s="41"/>
      <c r="I30" s="41"/>
      <c r="J30" s="41"/>
      <c r="K30" s="41"/>
      <c r="L30" s="149"/>
      <c r="S30" s="41"/>
      <c r="T30" s="41"/>
      <c r="U30" s="41"/>
      <c r="V30" s="41"/>
      <c r="W30" s="41"/>
      <c r="X30" s="41"/>
      <c r="Y30" s="41"/>
      <c r="Z30" s="41"/>
      <c r="AA30" s="41"/>
      <c r="AB30" s="41"/>
      <c r="AC30" s="41"/>
      <c r="AD30" s="41"/>
      <c r="AE30" s="41"/>
    </row>
    <row r="31" s="8" customFormat="1" ht="23.25" customHeight="1">
      <c r="A31" s="152"/>
      <c r="B31" s="153"/>
      <c r="C31" s="152"/>
      <c r="D31" s="152"/>
      <c r="E31" s="154" t="s">
        <v>45</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46</v>
      </c>
      <c r="E34" s="41"/>
      <c r="F34" s="41"/>
      <c r="G34" s="41"/>
      <c r="H34" s="41"/>
      <c r="I34" s="41"/>
      <c r="J34" s="158">
        <f>ROUND(J95,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48</v>
      </c>
      <c r="G36" s="41"/>
      <c r="H36" s="41"/>
      <c r="I36" s="159" t="s">
        <v>47</v>
      </c>
      <c r="J36" s="159" t="s">
        <v>49</v>
      </c>
      <c r="K36" s="41"/>
      <c r="L36" s="149"/>
      <c r="S36" s="41"/>
      <c r="T36" s="41"/>
      <c r="U36" s="41"/>
      <c r="V36" s="41"/>
      <c r="W36" s="41"/>
      <c r="X36" s="41"/>
      <c r="Y36" s="41"/>
      <c r="Z36" s="41"/>
      <c r="AA36" s="41"/>
      <c r="AB36" s="41"/>
      <c r="AC36" s="41"/>
      <c r="AD36" s="41"/>
      <c r="AE36" s="41"/>
    </row>
    <row r="37" s="2" customFormat="1" ht="14.4" customHeight="1">
      <c r="A37" s="41"/>
      <c r="B37" s="47"/>
      <c r="C37" s="41"/>
      <c r="D37" s="148" t="s">
        <v>50</v>
      </c>
      <c r="E37" s="146" t="s">
        <v>51</v>
      </c>
      <c r="F37" s="160">
        <f>ROUND((SUM(BE95:BE182)),  2)</f>
        <v>0</v>
      </c>
      <c r="G37" s="41"/>
      <c r="H37" s="41"/>
      <c r="I37" s="161">
        <v>0.20999999999999999</v>
      </c>
      <c r="J37" s="160">
        <f>ROUND(((SUM(BE95:BE182))*I37),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52</v>
      </c>
      <c r="F38" s="160">
        <f>ROUND((SUM(BF95:BF182)),  2)</f>
        <v>0</v>
      </c>
      <c r="G38" s="41"/>
      <c r="H38" s="41"/>
      <c r="I38" s="161">
        <v>0.14999999999999999</v>
      </c>
      <c r="J38" s="160">
        <f>ROUND(((SUM(BF95:BF182))*I38),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53</v>
      </c>
      <c r="F39" s="160">
        <f>ROUND((SUM(BG95:BG182)),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54</v>
      </c>
      <c r="F40" s="160">
        <f>ROUND((SUM(BH95:BH182)),  2)</f>
        <v>0</v>
      </c>
      <c r="G40" s="41"/>
      <c r="H40" s="41"/>
      <c r="I40" s="161">
        <v>0.14999999999999999</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55</v>
      </c>
      <c r="F41" s="160">
        <f>ROUND((SUM(BI95:BI182)),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56</v>
      </c>
      <c r="E43" s="164"/>
      <c r="F43" s="164"/>
      <c r="G43" s="165" t="s">
        <v>57</v>
      </c>
      <c r="H43" s="166" t="s">
        <v>58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5" t="s">
        <v>277</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Oprava trati v úseku Kunovice - Veselí nad Moravou</v>
      </c>
      <c r="F52" s="34"/>
      <c r="G52" s="34"/>
      <c r="H52" s="34"/>
      <c r="I52" s="43"/>
      <c r="J52" s="43"/>
      <c r="K52" s="43"/>
      <c r="L52" s="149"/>
      <c r="S52" s="41"/>
      <c r="T52" s="41"/>
      <c r="U52" s="41"/>
      <c r="V52" s="41"/>
      <c r="W52" s="41"/>
      <c r="X52" s="41"/>
      <c r="Y52" s="41"/>
      <c r="Z52" s="41"/>
      <c r="AA52" s="41"/>
      <c r="AB52" s="41"/>
      <c r="AC52" s="41"/>
      <c r="AD52" s="41"/>
      <c r="AE52" s="41"/>
    </row>
    <row r="53" s="1" customFormat="1" ht="12" customHeight="1">
      <c r="B53" s="23"/>
      <c r="C53" s="34" t="s">
        <v>270</v>
      </c>
      <c r="D53" s="24"/>
      <c r="E53" s="24"/>
      <c r="F53" s="24"/>
      <c r="G53" s="24"/>
      <c r="H53" s="24"/>
      <c r="I53" s="24"/>
      <c r="J53" s="24"/>
      <c r="K53" s="24"/>
      <c r="L53" s="22"/>
    </row>
    <row r="54" s="1" customFormat="1" ht="16.5" customHeight="1">
      <c r="B54" s="23"/>
      <c r="C54" s="24"/>
      <c r="D54" s="24"/>
      <c r="E54" s="173" t="s">
        <v>1001</v>
      </c>
      <c r="F54" s="24"/>
      <c r="G54" s="24"/>
      <c r="H54" s="24"/>
      <c r="I54" s="24"/>
      <c r="J54" s="24"/>
      <c r="K54" s="24"/>
      <c r="L54" s="22"/>
    </row>
    <row r="55" s="1" customFormat="1" ht="12" customHeight="1">
      <c r="B55" s="23"/>
      <c r="C55" s="34" t="s">
        <v>272</v>
      </c>
      <c r="D55" s="24"/>
      <c r="E55" s="24"/>
      <c r="F55" s="24"/>
      <c r="G55" s="24"/>
      <c r="H55" s="24"/>
      <c r="I55" s="24"/>
      <c r="J55" s="24"/>
      <c r="K55" s="24"/>
      <c r="L55" s="22"/>
    </row>
    <row r="56" s="2" customFormat="1" ht="16.5" customHeight="1">
      <c r="A56" s="41"/>
      <c r="B56" s="42"/>
      <c r="C56" s="43"/>
      <c r="D56" s="43"/>
      <c r="E56" s="174" t="s">
        <v>1002</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4" t="s">
        <v>274</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SO 11-12-01.1 - Konstrukce nástupiště</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Kunovice - Veselí nad Moravou</v>
      </c>
      <c r="G60" s="43"/>
      <c r="H60" s="43"/>
      <c r="I60" s="34" t="s">
        <v>24</v>
      </c>
      <c r="J60" s="75" t="str">
        <f>IF(J16="","",J16)</f>
        <v>13. 4. 2021</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25.65" customHeight="1">
      <c r="A62" s="41"/>
      <c r="B62" s="42"/>
      <c r="C62" s="34" t="s">
        <v>30</v>
      </c>
      <c r="D62" s="43"/>
      <c r="E62" s="43"/>
      <c r="F62" s="29" t="str">
        <f>E19</f>
        <v>Správa železnic</v>
      </c>
      <c r="G62" s="43"/>
      <c r="H62" s="43"/>
      <c r="I62" s="34" t="s">
        <v>38</v>
      </c>
      <c r="J62" s="39" t="str">
        <f>E25</f>
        <v>MORAVIA CONSULT OLOMOUC a.s.</v>
      </c>
      <c r="K62" s="43"/>
      <c r="L62" s="149"/>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Ing. Petr Přehnal</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278</v>
      </c>
      <c r="D65" s="176"/>
      <c r="E65" s="176"/>
      <c r="F65" s="176"/>
      <c r="G65" s="176"/>
      <c r="H65" s="176"/>
      <c r="I65" s="176"/>
      <c r="J65" s="177" t="s">
        <v>279</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78</v>
      </c>
      <c r="D67" s="43"/>
      <c r="E67" s="43"/>
      <c r="F67" s="43"/>
      <c r="G67" s="43"/>
      <c r="H67" s="43"/>
      <c r="I67" s="43"/>
      <c r="J67" s="105">
        <f>J95</f>
        <v>0</v>
      </c>
      <c r="K67" s="43"/>
      <c r="L67" s="149"/>
      <c r="S67" s="41"/>
      <c r="T67" s="41"/>
      <c r="U67" s="41"/>
      <c r="V67" s="41"/>
      <c r="W67" s="41"/>
      <c r="X67" s="41"/>
      <c r="Y67" s="41"/>
      <c r="Z67" s="41"/>
      <c r="AA67" s="41"/>
      <c r="AB67" s="41"/>
      <c r="AC67" s="41"/>
      <c r="AD67" s="41"/>
      <c r="AE67" s="41"/>
      <c r="AU67" s="19" t="s">
        <v>280</v>
      </c>
    </row>
    <row r="68" s="9" customFormat="1" ht="24.96" customHeight="1">
      <c r="A68" s="9"/>
      <c r="B68" s="179"/>
      <c r="C68" s="180"/>
      <c r="D68" s="181" t="s">
        <v>598</v>
      </c>
      <c r="E68" s="182"/>
      <c r="F68" s="182"/>
      <c r="G68" s="182"/>
      <c r="H68" s="182"/>
      <c r="I68" s="182"/>
      <c r="J68" s="183">
        <f>J96</f>
        <v>0</v>
      </c>
      <c r="K68" s="180"/>
      <c r="L68" s="184"/>
      <c r="S68" s="9"/>
      <c r="T68" s="9"/>
      <c r="U68" s="9"/>
      <c r="V68" s="9"/>
      <c r="W68" s="9"/>
      <c r="X68" s="9"/>
      <c r="Y68" s="9"/>
      <c r="Z68" s="9"/>
      <c r="AA68" s="9"/>
      <c r="AB68" s="9"/>
      <c r="AC68" s="9"/>
      <c r="AD68" s="9"/>
      <c r="AE68" s="9"/>
    </row>
    <row r="69" s="10" customFormat="1" ht="19.92" customHeight="1">
      <c r="A69" s="10"/>
      <c r="B69" s="185"/>
      <c r="C69" s="127"/>
      <c r="D69" s="186" t="s">
        <v>1005</v>
      </c>
      <c r="E69" s="187"/>
      <c r="F69" s="187"/>
      <c r="G69" s="187"/>
      <c r="H69" s="187"/>
      <c r="I69" s="187"/>
      <c r="J69" s="188">
        <f>J97</f>
        <v>0</v>
      </c>
      <c r="K69" s="127"/>
      <c r="L69" s="189"/>
      <c r="S69" s="10"/>
      <c r="T69" s="10"/>
      <c r="U69" s="10"/>
      <c r="V69" s="10"/>
      <c r="W69" s="10"/>
      <c r="X69" s="10"/>
      <c r="Y69" s="10"/>
      <c r="Z69" s="10"/>
      <c r="AA69" s="10"/>
      <c r="AB69" s="10"/>
      <c r="AC69" s="10"/>
      <c r="AD69" s="10"/>
      <c r="AE69" s="10"/>
    </row>
    <row r="70" s="10" customFormat="1" ht="19.92" customHeight="1">
      <c r="A70" s="10"/>
      <c r="B70" s="185"/>
      <c r="C70" s="127"/>
      <c r="D70" s="186" t="s">
        <v>600</v>
      </c>
      <c r="E70" s="187"/>
      <c r="F70" s="187"/>
      <c r="G70" s="187"/>
      <c r="H70" s="187"/>
      <c r="I70" s="187"/>
      <c r="J70" s="188">
        <f>J150</f>
        <v>0</v>
      </c>
      <c r="K70" s="127"/>
      <c r="L70" s="189"/>
      <c r="S70" s="10"/>
      <c r="T70" s="10"/>
      <c r="U70" s="10"/>
      <c r="V70" s="10"/>
      <c r="W70" s="10"/>
      <c r="X70" s="10"/>
      <c r="Y70" s="10"/>
      <c r="Z70" s="10"/>
      <c r="AA70" s="10"/>
      <c r="AB70" s="10"/>
      <c r="AC70" s="10"/>
      <c r="AD70" s="10"/>
      <c r="AE70" s="10"/>
    </row>
    <row r="71" s="10" customFormat="1" ht="14.88" customHeight="1">
      <c r="A71" s="10"/>
      <c r="B71" s="185"/>
      <c r="C71" s="127"/>
      <c r="D71" s="186" t="s">
        <v>601</v>
      </c>
      <c r="E71" s="187"/>
      <c r="F71" s="187"/>
      <c r="G71" s="187"/>
      <c r="H71" s="187"/>
      <c r="I71" s="187"/>
      <c r="J71" s="188">
        <f>J151</f>
        <v>0</v>
      </c>
      <c r="K71" s="127"/>
      <c r="L71" s="189"/>
      <c r="S71" s="10"/>
      <c r="T71" s="10"/>
      <c r="U71" s="10"/>
      <c r="V71" s="10"/>
      <c r="W71" s="10"/>
      <c r="X71" s="10"/>
      <c r="Y71" s="10"/>
      <c r="Z71" s="10"/>
      <c r="AA71" s="10"/>
      <c r="AB71" s="10"/>
      <c r="AC71" s="10"/>
      <c r="AD71" s="10"/>
      <c r="AE71" s="10"/>
    </row>
    <row r="72" s="2" customFormat="1" ht="21.84" customHeight="1">
      <c r="A72" s="41"/>
      <c r="B72" s="42"/>
      <c r="C72" s="43"/>
      <c r="D72" s="43"/>
      <c r="E72" s="43"/>
      <c r="F72" s="43"/>
      <c r="G72" s="43"/>
      <c r="H72" s="43"/>
      <c r="I72" s="43"/>
      <c r="J72" s="43"/>
      <c r="K72" s="43"/>
      <c r="L72" s="149"/>
      <c r="S72" s="41"/>
      <c r="T72" s="41"/>
      <c r="U72" s="41"/>
      <c r="V72" s="41"/>
      <c r="W72" s="41"/>
      <c r="X72" s="41"/>
      <c r="Y72" s="41"/>
      <c r="Z72" s="41"/>
      <c r="AA72" s="41"/>
      <c r="AB72" s="41"/>
      <c r="AC72" s="41"/>
      <c r="AD72" s="41"/>
      <c r="AE72" s="41"/>
    </row>
    <row r="73" s="2" customFormat="1" ht="6.96" customHeight="1">
      <c r="A73" s="41"/>
      <c r="B73" s="62"/>
      <c r="C73" s="63"/>
      <c r="D73" s="63"/>
      <c r="E73" s="63"/>
      <c r="F73" s="63"/>
      <c r="G73" s="63"/>
      <c r="H73" s="63"/>
      <c r="I73" s="63"/>
      <c r="J73" s="63"/>
      <c r="K73" s="63"/>
      <c r="L73" s="149"/>
      <c r="S73" s="41"/>
      <c r="T73" s="41"/>
      <c r="U73" s="41"/>
      <c r="V73" s="41"/>
      <c r="W73" s="41"/>
      <c r="X73" s="41"/>
      <c r="Y73" s="41"/>
      <c r="Z73" s="41"/>
      <c r="AA73" s="41"/>
      <c r="AB73" s="41"/>
      <c r="AC73" s="41"/>
      <c r="AD73" s="41"/>
      <c r="AE73" s="41"/>
    </row>
    <row r="77" s="2" customFormat="1" ht="6.96" customHeight="1">
      <c r="A77" s="41"/>
      <c r="B77" s="64"/>
      <c r="C77" s="65"/>
      <c r="D77" s="65"/>
      <c r="E77" s="65"/>
      <c r="F77" s="65"/>
      <c r="G77" s="65"/>
      <c r="H77" s="65"/>
      <c r="I77" s="65"/>
      <c r="J77" s="65"/>
      <c r="K77" s="65"/>
      <c r="L77" s="149"/>
      <c r="S77" s="41"/>
      <c r="T77" s="41"/>
      <c r="U77" s="41"/>
      <c r="V77" s="41"/>
      <c r="W77" s="41"/>
      <c r="X77" s="41"/>
      <c r="Y77" s="41"/>
      <c r="Z77" s="41"/>
      <c r="AA77" s="41"/>
      <c r="AB77" s="41"/>
      <c r="AC77" s="41"/>
      <c r="AD77" s="41"/>
      <c r="AE77" s="41"/>
    </row>
    <row r="78" s="2" customFormat="1" ht="24.96" customHeight="1">
      <c r="A78" s="41"/>
      <c r="B78" s="42"/>
      <c r="C78" s="25" t="s">
        <v>283</v>
      </c>
      <c r="D78" s="43"/>
      <c r="E78" s="43"/>
      <c r="F78" s="43"/>
      <c r="G78" s="43"/>
      <c r="H78" s="43"/>
      <c r="I78" s="43"/>
      <c r="J78" s="43"/>
      <c r="K78" s="43"/>
      <c r="L78" s="149"/>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9"/>
      <c r="S79" s="41"/>
      <c r="T79" s="41"/>
      <c r="U79" s="41"/>
      <c r="V79" s="41"/>
      <c r="W79" s="41"/>
      <c r="X79" s="41"/>
      <c r="Y79" s="41"/>
      <c r="Z79" s="41"/>
      <c r="AA79" s="41"/>
      <c r="AB79" s="41"/>
      <c r="AC79" s="41"/>
      <c r="AD79" s="41"/>
      <c r="AE79" s="41"/>
    </row>
    <row r="80" s="2" customFormat="1" ht="12" customHeight="1">
      <c r="A80" s="41"/>
      <c r="B80" s="42"/>
      <c r="C80" s="34" t="s">
        <v>16</v>
      </c>
      <c r="D80" s="43"/>
      <c r="E80" s="43"/>
      <c r="F80" s="43"/>
      <c r="G80" s="43"/>
      <c r="H80" s="43"/>
      <c r="I80" s="43"/>
      <c r="J80" s="43"/>
      <c r="K80" s="43"/>
      <c r="L80" s="149"/>
      <c r="S80" s="41"/>
      <c r="T80" s="41"/>
      <c r="U80" s="41"/>
      <c r="V80" s="41"/>
      <c r="W80" s="41"/>
      <c r="X80" s="41"/>
      <c r="Y80" s="41"/>
      <c r="Z80" s="41"/>
      <c r="AA80" s="41"/>
      <c r="AB80" s="41"/>
      <c r="AC80" s="41"/>
      <c r="AD80" s="41"/>
      <c r="AE80" s="41"/>
    </row>
    <row r="81" s="2" customFormat="1" ht="16.5" customHeight="1">
      <c r="A81" s="41"/>
      <c r="B81" s="42"/>
      <c r="C81" s="43"/>
      <c r="D81" s="43"/>
      <c r="E81" s="173" t="str">
        <f>E7</f>
        <v>Oprava trati v úseku Kunovice - Veselí nad Moravou</v>
      </c>
      <c r="F81" s="34"/>
      <c r="G81" s="34"/>
      <c r="H81" s="34"/>
      <c r="I81" s="43"/>
      <c r="J81" s="43"/>
      <c r="K81" s="43"/>
      <c r="L81" s="149"/>
      <c r="S81" s="41"/>
      <c r="T81" s="41"/>
      <c r="U81" s="41"/>
      <c r="V81" s="41"/>
      <c r="W81" s="41"/>
      <c r="X81" s="41"/>
      <c r="Y81" s="41"/>
      <c r="Z81" s="41"/>
      <c r="AA81" s="41"/>
      <c r="AB81" s="41"/>
      <c r="AC81" s="41"/>
      <c r="AD81" s="41"/>
      <c r="AE81" s="41"/>
    </row>
    <row r="82" s="1" customFormat="1" ht="12" customHeight="1">
      <c r="B82" s="23"/>
      <c r="C82" s="34" t="s">
        <v>270</v>
      </c>
      <c r="D82" s="24"/>
      <c r="E82" s="24"/>
      <c r="F82" s="24"/>
      <c r="G82" s="24"/>
      <c r="H82" s="24"/>
      <c r="I82" s="24"/>
      <c r="J82" s="24"/>
      <c r="K82" s="24"/>
      <c r="L82" s="22"/>
    </row>
    <row r="83" s="1" customFormat="1" ht="16.5" customHeight="1">
      <c r="B83" s="23"/>
      <c r="C83" s="24"/>
      <c r="D83" s="24"/>
      <c r="E83" s="173" t="s">
        <v>1001</v>
      </c>
      <c r="F83" s="24"/>
      <c r="G83" s="24"/>
      <c r="H83" s="24"/>
      <c r="I83" s="24"/>
      <c r="J83" s="24"/>
      <c r="K83" s="24"/>
      <c r="L83" s="22"/>
    </row>
    <row r="84" s="1" customFormat="1" ht="12" customHeight="1">
      <c r="B84" s="23"/>
      <c r="C84" s="34" t="s">
        <v>272</v>
      </c>
      <c r="D84" s="24"/>
      <c r="E84" s="24"/>
      <c r="F84" s="24"/>
      <c r="G84" s="24"/>
      <c r="H84" s="24"/>
      <c r="I84" s="24"/>
      <c r="J84" s="24"/>
      <c r="K84" s="24"/>
      <c r="L84" s="22"/>
    </row>
    <row r="85" s="2" customFormat="1" ht="16.5" customHeight="1">
      <c r="A85" s="41"/>
      <c r="B85" s="42"/>
      <c r="C85" s="43"/>
      <c r="D85" s="43"/>
      <c r="E85" s="174" t="s">
        <v>1002</v>
      </c>
      <c r="F85" s="43"/>
      <c r="G85" s="43"/>
      <c r="H85" s="43"/>
      <c r="I85" s="43"/>
      <c r="J85" s="43"/>
      <c r="K85" s="43"/>
      <c r="L85" s="149"/>
      <c r="S85" s="41"/>
      <c r="T85" s="41"/>
      <c r="U85" s="41"/>
      <c r="V85" s="41"/>
      <c r="W85" s="41"/>
      <c r="X85" s="41"/>
      <c r="Y85" s="41"/>
      <c r="Z85" s="41"/>
      <c r="AA85" s="41"/>
      <c r="AB85" s="41"/>
      <c r="AC85" s="41"/>
      <c r="AD85" s="41"/>
      <c r="AE85" s="41"/>
    </row>
    <row r="86" s="2" customFormat="1" ht="12" customHeight="1">
      <c r="A86" s="41"/>
      <c r="B86" s="42"/>
      <c r="C86" s="34" t="s">
        <v>274</v>
      </c>
      <c r="D86" s="43"/>
      <c r="E86" s="43"/>
      <c r="F86" s="43"/>
      <c r="G86" s="43"/>
      <c r="H86" s="43"/>
      <c r="I86" s="43"/>
      <c r="J86" s="43"/>
      <c r="K86" s="43"/>
      <c r="L86" s="149"/>
      <c r="S86" s="41"/>
      <c r="T86" s="41"/>
      <c r="U86" s="41"/>
      <c r="V86" s="41"/>
      <c r="W86" s="41"/>
      <c r="X86" s="41"/>
      <c r="Y86" s="41"/>
      <c r="Z86" s="41"/>
      <c r="AA86" s="41"/>
      <c r="AB86" s="41"/>
      <c r="AC86" s="41"/>
      <c r="AD86" s="41"/>
      <c r="AE86" s="41"/>
    </row>
    <row r="87" s="2" customFormat="1" ht="16.5" customHeight="1">
      <c r="A87" s="41"/>
      <c r="B87" s="42"/>
      <c r="C87" s="43"/>
      <c r="D87" s="43"/>
      <c r="E87" s="72" t="str">
        <f>E13</f>
        <v>SO 11-12-01.1 - Konstrukce nástupiště</v>
      </c>
      <c r="F87" s="43"/>
      <c r="G87" s="43"/>
      <c r="H87" s="43"/>
      <c r="I87" s="43"/>
      <c r="J87" s="43"/>
      <c r="K87" s="43"/>
      <c r="L87" s="149"/>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9"/>
      <c r="S88" s="41"/>
      <c r="T88" s="41"/>
      <c r="U88" s="41"/>
      <c r="V88" s="41"/>
      <c r="W88" s="41"/>
      <c r="X88" s="41"/>
      <c r="Y88" s="41"/>
      <c r="Z88" s="41"/>
      <c r="AA88" s="41"/>
      <c r="AB88" s="41"/>
      <c r="AC88" s="41"/>
      <c r="AD88" s="41"/>
      <c r="AE88" s="41"/>
    </row>
    <row r="89" s="2" customFormat="1" ht="12" customHeight="1">
      <c r="A89" s="41"/>
      <c r="B89" s="42"/>
      <c r="C89" s="34" t="s">
        <v>22</v>
      </c>
      <c r="D89" s="43"/>
      <c r="E89" s="43"/>
      <c r="F89" s="29" t="str">
        <f>F16</f>
        <v>Kunovice - Veselí nad Moravou</v>
      </c>
      <c r="G89" s="43"/>
      <c r="H89" s="43"/>
      <c r="I89" s="34" t="s">
        <v>24</v>
      </c>
      <c r="J89" s="75" t="str">
        <f>IF(J16="","",J16)</f>
        <v>13. 4. 2021</v>
      </c>
      <c r="K89" s="43"/>
      <c r="L89" s="149"/>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9"/>
      <c r="S90" s="41"/>
      <c r="T90" s="41"/>
      <c r="U90" s="41"/>
      <c r="V90" s="41"/>
      <c r="W90" s="41"/>
      <c r="X90" s="41"/>
      <c r="Y90" s="41"/>
      <c r="Z90" s="41"/>
      <c r="AA90" s="41"/>
      <c r="AB90" s="41"/>
      <c r="AC90" s="41"/>
      <c r="AD90" s="41"/>
      <c r="AE90" s="41"/>
    </row>
    <row r="91" s="2" customFormat="1" ht="25.65" customHeight="1">
      <c r="A91" s="41"/>
      <c r="B91" s="42"/>
      <c r="C91" s="34" t="s">
        <v>30</v>
      </c>
      <c r="D91" s="43"/>
      <c r="E91" s="43"/>
      <c r="F91" s="29" t="str">
        <f>E19</f>
        <v>Správa železnic</v>
      </c>
      <c r="G91" s="43"/>
      <c r="H91" s="43"/>
      <c r="I91" s="34" t="s">
        <v>38</v>
      </c>
      <c r="J91" s="39" t="str">
        <f>E25</f>
        <v>MORAVIA CONSULT OLOMOUC a.s.</v>
      </c>
      <c r="K91" s="43"/>
      <c r="L91" s="149"/>
      <c r="S91" s="41"/>
      <c r="T91" s="41"/>
      <c r="U91" s="41"/>
      <c r="V91" s="41"/>
      <c r="W91" s="41"/>
      <c r="X91" s="41"/>
      <c r="Y91" s="41"/>
      <c r="Z91" s="41"/>
      <c r="AA91" s="41"/>
      <c r="AB91" s="41"/>
      <c r="AC91" s="41"/>
      <c r="AD91" s="41"/>
      <c r="AE91" s="41"/>
    </row>
    <row r="92" s="2" customFormat="1" ht="15.15" customHeight="1">
      <c r="A92" s="41"/>
      <c r="B92" s="42"/>
      <c r="C92" s="34" t="s">
        <v>36</v>
      </c>
      <c r="D92" s="43"/>
      <c r="E92" s="43"/>
      <c r="F92" s="29" t="str">
        <f>IF(E22="","",E22)</f>
        <v>Vyplň údaj</v>
      </c>
      <c r="G92" s="43"/>
      <c r="H92" s="43"/>
      <c r="I92" s="34" t="s">
        <v>42</v>
      </c>
      <c r="J92" s="39" t="str">
        <f>E28</f>
        <v>Ing. Petr Přehnal</v>
      </c>
      <c r="K92" s="43"/>
      <c r="L92" s="149"/>
      <c r="S92" s="41"/>
      <c r="T92" s="41"/>
      <c r="U92" s="41"/>
      <c r="V92" s="41"/>
      <c r="W92" s="41"/>
      <c r="X92" s="41"/>
      <c r="Y92" s="41"/>
      <c r="Z92" s="41"/>
      <c r="AA92" s="41"/>
      <c r="AB92" s="41"/>
      <c r="AC92" s="41"/>
      <c r="AD92" s="41"/>
      <c r="AE92" s="41"/>
    </row>
    <row r="93" s="2" customFormat="1" ht="10.32" customHeight="1">
      <c r="A93" s="41"/>
      <c r="B93" s="42"/>
      <c r="C93" s="43"/>
      <c r="D93" s="43"/>
      <c r="E93" s="43"/>
      <c r="F93" s="43"/>
      <c r="G93" s="43"/>
      <c r="H93" s="43"/>
      <c r="I93" s="43"/>
      <c r="J93" s="43"/>
      <c r="K93" s="43"/>
      <c r="L93" s="149"/>
      <c r="S93" s="41"/>
      <c r="T93" s="41"/>
      <c r="U93" s="41"/>
      <c r="V93" s="41"/>
      <c r="W93" s="41"/>
      <c r="X93" s="41"/>
      <c r="Y93" s="41"/>
      <c r="Z93" s="41"/>
      <c r="AA93" s="41"/>
      <c r="AB93" s="41"/>
      <c r="AC93" s="41"/>
      <c r="AD93" s="41"/>
      <c r="AE93" s="41"/>
    </row>
    <row r="94" s="11" customFormat="1" ht="29.28" customHeight="1">
      <c r="A94" s="190"/>
      <c r="B94" s="191"/>
      <c r="C94" s="192" t="s">
        <v>284</v>
      </c>
      <c r="D94" s="193" t="s">
        <v>65</v>
      </c>
      <c r="E94" s="193" t="s">
        <v>61</v>
      </c>
      <c r="F94" s="193" t="s">
        <v>62</v>
      </c>
      <c r="G94" s="193" t="s">
        <v>285</v>
      </c>
      <c r="H94" s="193" t="s">
        <v>286</v>
      </c>
      <c r="I94" s="193" t="s">
        <v>287</v>
      </c>
      <c r="J94" s="193" t="s">
        <v>279</v>
      </c>
      <c r="K94" s="194" t="s">
        <v>288</v>
      </c>
      <c r="L94" s="195"/>
      <c r="M94" s="95" t="s">
        <v>35</v>
      </c>
      <c r="N94" s="96" t="s">
        <v>50</v>
      </c>
      <c r="O94" s="96" t="s">
        <v>289</v>
      </c>
      <c r="P94" s="96" t="s">
        <v>290</v>
      </c>
      <c r="Q94" s="96" t="s">
        <v>291</v>
      </c>
      <c r="R94" s="96" t="s">
        <v>292</v>
      </c>
      <c r="S94" s="96" t="s">
        <v>293</v>
      </c>
      <c r="T94" s="97" t="s">
        <v>294</v>
      </c>
      <c r="U94" s="190"/>
      <c r="V94" s="190"/>
      <c r="W94" s="190"/>
      <c r="X94" s="190"/>
      <c r="Y94" s="190"/>
      <c r="Z94" s="190"/>
      <c r="AA94" s="190"/>
      <c r="AB94" s="190"/>
      <c r="AC94" s="190"/>
      <c r="AD94" s="190"/>
      <c r="AE94" s="190"/>
    </row>
    <row r="95" s="2" customFormat="1" ht="22.8" customHeight="1">
      <c r="A95" s="41"/>
      <c r="B95" s="42"/>
      <c r="C95" s="102" t="s">
        <v>295</v>
      </c>
      <c r="D95" s="43"/>
      <c r="E95" s="43"/>
      <c r="F95" s="43"/>
      <c r="G95" s="43"/>
      <c r="H95" s="43"/>
      <c r="I95" s="43"/>
      <c r="J95" s="196">
        <f>BK95</f>
        <v>0</v>
      </c>
      <c r="K95" s="43"/>
      <c r="L95" s="47"/>
      <c r="M95" s="98"/>
      <c r="N95" s="197"/>
      <c r="O95" s="99"/>
      <c r="P95" s="198">
        <f>P96</f>
        <v>0</v>
      </c>
      <c r="Q95" s="99"/>
      <c r="R95" s="198">
        <f>R96</f>
        <v>710.74079999999992</v>
      </c>
      <c r="S95" s="99"/>
      <c r="T95" s="199">
        <f>T96</f>
        <v>0</v>
      </c>
      <c r="U95" s="41"/>
      <c r="V95" s="41"/>
      <c r="W95" s="41"/>
      <c r="X95" s="41"/>
      <c r="Y95" s="41"/>
      <c r="Z95" s="41"/>
      <c r="AA95" s="41"/>
      <c r="AB95" s="41"/>
      <c r="AC95" s="41"/>
      <c r="AD95" s="41"/>
      <c r="AE95" s="41"/>
      <c r="AT95" s="19" t="s">
        <v>79</v>
      </c>
      <c r="AU95" s="19" t="s">
        <v>280</v>
      </c>
      <c r="BK95" s="200">
        <f>BK96</f>
        <v>0</v>
      </c>
    </row>
    <row r="96" s="12" customFormat="1" ht="25.92" customHeight="1">
      <c r="A96" s="12"/>
      <c r="B96" s="201"/>
      <c r="C96" s="202"/>
      <c r="D96" s="203" t="s">
        <v>79</v>
      </c>
      <c r="E96" s="204" t="s">
        <v>602</v>
      </c>
      <c r="F96" s="204" t="s">
        <v>603</v>
      </c>
      <c r="G96" s="202"/>
      <c r="H96" s="202"/>
      <c r="I96" s="205"/>
      <c r="J96" s="206">
        <f>BK96</f>
        <v>0</v>
      </c>
      <c r="K96" s="202"/>
      <c r="L96" s="207"/>
      <c r="M96" s="208"/>
      <c r="N96" s="209"/>
      <c r="O96" s="209"/>
      <c r="P96" s="210">
        <f>P97+P150</f>
        <v>0</v>
      </c>
      <c r="Q96" s="209"/>
      <c r="R96" s="210">
        <f>R97+R150</f>
        <v>710.74079999999992</v>
      </c>
      <c r="S96" s="209"/>
      <c r="T96" s="211">
        <f>T97+T150</f>
        <v>0</v>
      </c>
      <c r="U96" s="12"/>
      <c r="V96" s="12"/>
      <c r="W96" s="12"/>
      <c r="X96" s="12"/>
      <c r="Y96" s="12"/>
      <c r="Z96" s="12"/>
      <c r="AA96" s="12"/>
      <c r="AB96" s="12"/>
      <c r="AC96" s="12"/>
      <c r="AD96" s="12"/>
      <c r="AE96" s="12"/>
      <c r="AR96" s="212" t="s">
        <v>87</v>
      </c>
      <c r="AT96" s="213" t="s">
        <v>79</v>
      </c>
      <c r="AU96" s="213" t="s">
        <v>80</v>
      </c>
      <c r="AY96" s="212" t="s">
        <v>298</v>
      </c>
      <c r="BK96" s="214">
        <f>BK97+BK150</f>
        <v>0</v>
      </c>
    </row>
    <row r="97" s="12" customFormat="1" ht="22.8" customHeight="1">
      <c r="A97" s="12"/>
      <c r="B97" s="201"/>
      <c r="C97" s="202"/>
      <c r="D97" s="203" t="s">
        <v>79</v>
      </c>
      <c r="E97" s="215" t="s">
        <v>104</v>
      </c>
      <c r="F97" s="215" t="s">
        <v>1010</v>
      </c>
      <c r="G97" s="202"/>
      <c r="H97" s="202"/>
      <c r="I97" s="205"/>
      <c r="J97" s="216">
        <f>BK97</f>
        <v>0</v>
      </c>
      <c r="K97" s="202"/>
      <c r="L97" s="207"/>
      <c r="M97" s="208"/>
      <c r="N97" s="209"/>
      <c r="O97" s="209"/>
      <c r="P97" s="210">
        <f>SUM(P98:P149)</f>
        <v>0</v>
      </c>
      <c r="Q97" s="209"/>
      <c r="R97" s="210">
        <f>SUM(R98:R149)</f>
        <v>710.74079999999992</v>
      </c>
      <c r="S97" s="209"/>
      <c r="T97" s="211">
        <f>SUM(T98:T149)</f>
        <v>0</v>
      </c>
      <c r="U97" s="12"/>
      <c r="V97" s="12"/>
      <c r="W97" s="12"/>
      <c r="X97" s="12"/>
      <c r="Y97" s="12"/>
      <c r="Z97" s="12"/>
      <c r="AA97" s="12"/>
      <c r="AB97" s="12"/>
      <c r="AC97" s="12"/>
      <c r="AD97" s="12"/>
      <c r="AE97" s="12"/>
      <c r="AR97" s="212" t="s">
        <v>87</v>
      </c>
      <c r="AT97" s="213" t="s">
        <v>79</v>
      </c>
      <c r="AU97" s="213" t="s">
        <v>87</v>
      </c>
      <c r="AY97" s="212" t="s">
        <v>298</v>
      </c>
      <c r="BK97" s="214">
        <f>SUM(BK98:BK149)</f>
        <v>0</v>
      </c>
    </row>
    <row r="98" s="2" customFormat="1" ht="49.05" customHeight="1">
      <c r="A98" s="41"/>
      <c r="B98" s="42"/>
      <c r="C98" s="217" t="s">
        <v>87</v>
      </c>
      <c r="D98" s="217" t="s">
        <v>301</v>
      </c>
      <c r="E98" s="218" t="s">
        <v>1896</v>
      </c>
      <c r="F98" s="219" t="s">
        <v>1897</v>
      </c>
      <c r="G98" s="220" t="s">
        <v>304</v>
      </c>
      <c r="H98" s="221">
        <v>140</v>
      </c>
      <c r="I98" s="222"/>
      <c r="J98" s="223">
        <f>ROUND(I98*H98,2)</f>
        <v>0</v>
      </c>
      <c r="K98" s="219" t="s">
        <v>471</v>
      </c>
      <c r="L98" s="47"/>
      <c r="M98" s="224" t="s">
        <v>35</v>
      </c>
      <c r="N98" s="225" t="s">
        <v>51</v>
      </c>
      <c r="O98" s="87"/>
      <c r="P98" s="226">
        <f>O98*H98</f>
        <v>0</v>
      </c>
      <c r="Q98" s="226">
        <v>0</v>
      </c>
      <c r="R98" s="226">
        <f>Q98*H98</f>
        <v>0</v>
      </c>
      <c r="S98" s="226">
        <v>0</v>
      </c>
      <c r="T98" s="227">
        <f>S98*H98</f>
        <v>0</v>
      </c>
      <c r="U98" s="41"/>
      <c r="V98" s="41"/>
      <c r="W98" s="41"/>
      <c r="X98" s="41"/>
      <c r="Y98" s="41"/>
      <c r="Z98" s="41"/>
      <c r="AA98" s="41"/>
      <c r="AB98" s="41"/>
      <c r="AC98" s="41"/>
      <c r="AD98" s="41"/>
      <c r="AE98" s="41"/>
      <c r="AR98" s="228" t="s">
        <v>100</v>
      </c>
      <c r="AT98" s="228" t="s">
        <v>301</v>
      </c>
      <c r="AU98" s="228" t="s">
        <v>89</v>
      </c>
      <c r="AY98" s="19" t="s">
        <v>298</v>
      </c>
      <c r="BE98" s="229">
        <f>IF(N98="základní",J98,0)</f>
        <v>0</v>
      </c>
      <c r="BF98" s="229">
        <f>IF(N98="snížená",J98,0)</f>
        <v>0</v>
      </c>
      <c r="BG98" s="229">
        <f>IF(N98="zákl. přenesená",J98,0)</f>
        <v>0</v>
      </c>
      <c r="BH98" s="229">
        <f>IF(N98="sníž. přenesená",J98,0)</f>
        <v>0</v>
      </c>
      <c r="BI98" s="229">
        <f>IF(N98="nulová",J98,0)</f>
        <v>0</v>
      </c>
      <c r="BJ98" s="19" t="s">
        <v>87</v>
      </c>
      <c r="BK98" s="229">
        <f>ROUND(I98*H98,2)</f>
        <v>0</v>
      </c>
      <c r="BL98" s="19" t="s">
        <v>100</v>
      </c>
      <c r="BM98" s="228" t="s">
        <v>1898</v>
      </c>
    </row>
    <row r="99" s="13" customFormat="1">
      <c r="A99" s="13"/>
      <c r="B99" s="255"/>
      <c r="C99" s="256"/>
      <c r="D99" s="250" t="s">
        <v>609</v>
      </c>
      <c r="E99" s="257" t="s">
        <v>35</v>
      </c>
      <c r="F99" s="258" t="s">
        <v>1015</v>
      </c>
      <c r="G99" s="256"/>
      <c r="H99" s="257" t="s">
        <v>35</v>
      </c>
      <c r="I99" s="259"/>
      <c r="J99" s="256"/>
      <c r="K99" s="256"/>
      <c r="L99" s="260"/>
      <c r="M99" s="261"/>
      <c r="N99" s="262"/>
      <c r="O99" s="262"/>
      <c r="P99" s="262"/>
      <c r="Q99" s="262"/>
      <c r="R99" s="262"/>
      <c r="S99" s="262"/>
      <c r="T99" s="263"/>
      <c r="U99" s="13"/>
      <c r="V99" s="13"/>
      <c r="W99" s="13"/>
      <c r="X99" s="13"/>
      <c r="Y99" s="13"/>
      <c r="Z99" s="13"/>
      <c r="AA99" s="13"/>
      <c r="AB99" s="13"/>
      <c r="AC99" s="13"/>
      <c r="AD99" s="13"/>
      <c r="AE99" s="13"/>
      <c r="AT99" s="264" t="s">
        <v>609</v>
      </c>
      <c r="AU99" s="264" t="s">
        <v>89</v>
      </c>
      <c r="AV99" s="13" t="s">
        <v>87</v>
      </c>
      <c r="AW99" s="13" t="s">
        <v>41</v>
      </c>
      <c r="AX99" s="13" t="s">
        <v>80</v>
      </c>
      <c r="AY99" s="264" t="s">
        <v>298</v>
      </c>
    </row>
    <row r="100" s="13" customFormat="1">
      <c r="A100" s="13"/>
      <c r="B100" s="255"/>
      <c r="C100" s="256"/>
      <c r="D100" s="250" t="s">
        <v>609</v>
      </c>
      <c r="E100" s="257" t="s">
        <v>35</v>
      </c>
      <c r="F100" s="258" t="s">
        <v>1899</v>
      </c>
      <c r="G100" s="256"/>
      <c r="H100" s="257" t="s">
        <v>35</v>
      </c>
      <c r="I100" s="259"/>
      <c r="J100" s="256"/>
      <c r="K100" s="256"/>
      <c r="L100" s="260"/>
      <c r="M100" s="261"/>
      <c r="N100" s="262"/>
      <c r="O100" s="262"/>
      <c r="P100" s="262"/>
      <c r="Q100" s="262"/>
      <c r="R100" s="262"/>
      <c r="S100" s="262"/>
      <c r="T100" s="263"/>
      <c r="U100" s="13"/>
      <c r="V100" s="13"/>
      <c r="W100" s="13"/>
      <c r="X100" s="13"/>
      <c r="Y100" s="13"/>
      <c r="Z100" s="13"/>
      <c r="AA100" s="13"/>
      <c r="AB100" s="13"/>
      <c r="AC100" s="13"/>
      <c r="AD100" s="13"/>
      <c r="AE100" s="13"/>
      <c r="AT100" s="264" t="s">
        <v>609</v>
      </c>
      <c r="AU100" s="264" t="s">
        <v>89</v>
      </c>
      <c r="AV100" s="13" t="s">
        <v>87</v>
      </c>
      <c r="AW100" s="13" t="s">
        <v>41</v>
      </c>
      <c r="AX100" s="13" t="s">
        <v>80</v>
      </c>
      <c r="AY100" s="264" t="s">
        <v>298</v>
      </c>
    </row>
    <row r="101" s="14" customFormat="1">
      <c r="A101" s="14"/>
      <c r="B101" s="265"/>
      <c r="C101" s="266"/>
      <c r="D101" s="250" t="s">
        <v>609</v>
      </c>
      <c r="E101" s="267" t="s">
        <v>35</v>
      </c>
      <c r="F101" s="268" t="s">
        <v>1900</v>
      </c>
      <c r="G101" s="266"/>
      <c r="H101" s="269">
        <v>140</v>
      </c>
      <c r="I101" s="270"/>
      <c r="J101" s="266"/>
      <c r="K101" s="266"/>
      <c r="L101" s="271"/>
      <c r="M101" s="272"/>
      <c r="N101" s="273"/>
      <c r="O101" s="273"/>
      <c r="P101" s="273"/>
      <c r="Q101" s="273"/>
      <c r="R101" s="273"/>
      <c r="S101" s="273"/>
      <c r="T101" s="274"/>
      <c r="U101" s="14"/>
      <c r="V101" s="14"/>
      <c r="W101" s="14"/>
      <c r="X101" s="14"/>
      <c r="Y101" s="14"/>
      <c r="Z101" s="14"/>
      <c r="AA101" s="14"/>
      <c r="AB101" s="14"/>
      <c r="AC101" s="14"/>
      <c r="AD101" s="14"/>
      <c r="AE101" s="14"/>
      <c r="AT101" s="275" t="s">
        <v>609</v>
      </c>
      <c r="AU101" s="275" t="s">
        <v>89</v>
      </c>
      <c r="AV101" s="14" t="s">
        <v>89</v>
      </c>
      <c r="AW101" s="14" t="s">
        <v>41</v>
      </c>
      <c r="AX101" s="14" t="s">
        <v>80</v>
      </c>
      <c r="AY101" s="275" t="s">
        <v>298</v>
      </c>
    </row>
    <row r="102" s="15" customFormat="1">
      <c r="A102" s="15"/>
      <c r="B102" s="276"/>
      <c r="C102" s="277"/>
      <c r="D102" s="250" t="s">
        <v>609</v>
      </c>
      <c r="E102" s="278" t="s">
        <v>35</v>
      </c>
      <c r="F102" s="279" t="s">
        <v>612</v>
      </c>
      <c r="G102" s="277"/>
      <c r="H102" s="280">
        <v>140</v>
      </c>
      <c r="I102" s="281"/>
      <c r="J102" s="277"/>
      <c r="K102" s="277"/>
      <c r="L102" s="282"/>
      <c r="M102" s="283"/>
      <c r="N102" s="284"/>
      <c r="O102" s="284"/>
      <c r="P102" s="284"/>
      <c r="Q102" s="284"/>
      <c r="R102" s="284"/>
      <c r="S102" s="284"/>
      <c r="T102" s="285"/>
      <c r="U102" s="15"/>
      <c r="V102" s="15"/>
      <c r="W102" s="15"/>
      <c r="X102" s="15"/>
      <c r="Y102" s="15"/>
      <c r="Z102" s="15"/>
      <c r="AA102" s="15"/>
      <c r="AB102" s="15"/>
      <c r="AC102" s="15"/>
      <c r="AD102" s="15"/>
      <c r="AE102" s="15"/>
      <c r="AT102" s="286" t="s">
        <v>609</v>
      </c>
      <c r="AU102" s="286" t="s">
        <v>89</v>
      </c>
      <c r="AV102" s="15" t="s">
        <v>100</v>
      </c>
      <c r="AW102" s="15" t="s">
        <v>41</v>
      </c>
      <c r="AX102" s="15" t="s">
        <v>87</v>
      </c>
      <c r="AY102" s="286" t="s">
        <v>298</v>
      </c>
    </row>
    <row r="103" s="2" customFormat="1" ht="16.5" customHeight="1">
      <c r="A103" s="41"/>
      <c r="B103" s="42"/>
      <c r="C103" s="230" t="s">
        <v>89</v>
      </c>
      <c r="D103" s="230" t="s">
        <v>474</v>
      </c>
      <c r="E103" s="231" t="s">
        <v>1901</v>
      </c>
      <c r="F103" s="232" t="s">
        <v>1902</v>
      </c>
      <c r="G103" s="233" t="s">
        <v>315</v>
      </c>
      <c r="H103" s="234">
        <v>70</v>
      </c>
      <c r="I103" s="235"/>
      <c r="J103" s="236">
        <f>ROUND(I103*H103,2)</f>
        <v>0</v>
      </c>
      <c r="K103" s="232" t="s">
        <v>305</v>
      </c>
      <c r="L103" s="237"/>
      <c r="M103" s="238" t="s">
        <v>35</v>
      </c>
      <c r="N103" s="239" t="s">
        <v>51</v>
      </c>
      <c r="O103" s="87"/>
      <c r="P103" s="226">
        <f>O103*H103</f>
        <v>0</v>
      </c>
      <c r="Q103" s="226">
        <v>1.3400000000000001</v>
      </c>
      <c r="R103" s="226">
        <f>Q103*H103</f>
        <v>93.800000000000011</v>
      </c>
      <c r="S103" s="226">
        <v>0</v>
      </c>
      <c r="T103" s="227">
        <f>S103*H103</f>
        <v>0</v>
      </c>
      <c r="U103" s="41"/>
      <c r="V103" s="41"/>
      <c r="W103" s="41"/>
      <c r="X103" s="41"/>
      <c r="Y103" s="41"/>
      <c r="Z103" s="41"/>
      <c r="AA103" s="41"/>
      <c r="AB103" s="41"/>
      <c r="AC103" s="41"/>
      <c r="AD103" s="41"/>
      <c r="AE103" s="41"/>
      <c r="AR103" s="228" t="s">
        <v>682</v>
      </c>
      <c r="AT103" s="228" t="s">
        <v>474</v>
      </c>
      <c r="AU103" s="228" t="s">
        <v>89</v>
      </c>
      <c r="AY103" s="19" t="s">
        <v>298</v>
      </c>
      <c r="BE103" s="229">
        <f>IF(N103="základní",J103,0)</f>
        <v>0</v>
      </c>
      <c r="BF103" s="229">
        <f>IF(N103="snížená",J103,0)</f>
        <v>0</v>
      </c>
      <c r="BG103" s="229">
        <f>IF(N103="zákl. přenesená",J103,0)</f>
        <v>0</v>
      </c>
      <c r="BH103" s="229">
        <f>IF(N103="sníž. přenesená",J103,0)</f>
        <v>0</v>
      </c>
      <c r="BI103" s="229">
        <f>IF(N103="nulová",J103,0)</f>
        <v>0</v>
      </c>
      <c r="BJ103" s="19" t="s">
        <v>87</v>
      </c>
      <c r="BK103" s="229">
        <f>ROUND(I103*H103,2)</f>
        <v>0</v>
      </c>
      <c r="BL103" s="19" t="s">
        <v>682</v>
      </c>
      <c r="BM103" s="228" t="s">
        <v>1903</v>
      </c>
    </row>
    <row r="104" s="13" customFormat="1">
      <c r="A104" s="13"/>
      <c r="B104" s="255"/>
      <c r="C104" s="256"/>
      <c r="D104" s="250" t="s">
        <v>609</v>
      </c>
      <c r="E104" s="257" t="s">
        <v>35</v>
      </c>
      <c r="F104" s="258" t="s">
        <v>1015</v>
      </c>
      <c r="G104" s="256"/>
      <c r="H104" s="257" t="s">
        <v>35</v>
      </c>
      <c r="I104" s="259"/>
      <c r="J104" s="256"/>
      <c r="K104" s="256"/>
      <c r="L104" s="260"/>
      <c r="M104" s="261"/>
      <c r="N104" s="262"/>
      <c r="O104" s="262"/>
      <c r="P104" s="262"/>
      <c r="Q104" s="262"/>
      <c r="R104" s="262"/>
      <c r="S104" s="262"/>
      <c r="T104" s="263"/>
      <c r="U104" s="13"/>
      <c r="V104" s="13"/>
      <c r="W104" s="13"/>
      <c r="X104" s="13"/>
      <c r="Y104" s="13"/>
      <c r="Z104" s="13"/>
      <c r="AA104" s="13"/>
      <c r="AB104" s="13"/>
      <c r="AC104" s="13"/>
      <c r="AD104" s="13"/>
      <c r="AE104" s="13"/>
      <c r="AT104" s="264" t="s">
        <v>609</v>
      </c>
      <c r="AU104" s="264" t="s">
        <v>89</v>
      </c>
      <c r="AV104" s="13" t="s">
        <v>87</v>
      </c>
      <c r="AW104" s="13" t="s">
        <v>41</v>
      </c>
      <c r="AX104" s="13" t="s">
        <v>80</v>
      </c>
      <c r="AY104" s="264" t="s">
        <v>298</v>
      </c>
    </row>
    <row r="105" s="13" customFormat="1">
      <c r="A105" s="13"/>
      <c r="B105" s="255"/>
      <c r="C105" s="256"/>
      <c r="D105" s="250" t="s">
        <v>609</v>
      </c>
      <c r="E105" s="257" t="s">
        <v>35</v>
      </c>
      <c r="F105" s="258" t="s">
        <v>1904</v>
      </c>
      <c r="G105" s="256"/>
      <c r="H105" s="257" t="s">
        <v>35</v>
      </c>
      <c r="I105" s="259"/>
      <c r="J105" s="256"/>
      <c r="K105" s="256"/>
      <c r="L105" s="260"/>
      <c r="M105" s="261"/>
      <c r="N105" s="262"/>
      <c r="O105" s="262"/>
      <c r="P105" s="262"/>
      <c r="Q105" s="262"/>
      <c r="R105" s="262"/>
      <c r="S105" s="262"/>
      <c r="T105" s="263"/>
      <c r="U105" s="13"/>
      <c r="V105" s="13"/>
      <c r="W105" s="13"/>
      <c r="X105" s="13"/>
      <c r="Y105" s="13"/>
      <c r="Z105" s="13"/>
      <c r="AA105" s="13"/>
      <c r="AB105" s="13"/>
      <c r="AC105" s="13"/>
      <c r="AD105" s="13"/>
      <c r="AE105" s="13"/>
      <c r="AT105" s="264" t="s">
        <v>609</v>
      </c>
      <c r="AU105" s="264" t="s">
        <v>89</v>
      </c>
      <c r="AV105" s="13" t="s">
        <v>87</v>
      </c>
      <c r="AW105" s="13" t="s">
        <v>41</v>
      </c>
      <c r="AX105" s="13" t="s">
        <v>80</v>
      </c>
      <c r="AY105" s="264" t="s">
        <v>298</v>
      </c>
    </row>
    <row r="106" s="14" customFormat="1">
      <c r="A106" s="14"/>
      <c r="B106" s="265"/>
      <c r="C106" s="266"/>
      <c r="D106" s="250" t="s">
        <v>609</v>
      </c>
      <c r="E106" s="267" t="s">
        <v>35</v>
      </c>
      <c r="F106" s="268" t="s">
        <v>1366</v>
      </c>
      <c r="G106" s="266"/>
      <c r="H106" s="269">
        <v>70</v>
      </c>
      <c r="I106" s="270"/>
      <c r="J106" s="266"/>
      <c r="K106" s="266"/>
      <c r="L106" s="271"/>
      <c r="M106" s="272"/>
      <c r="N106" s="273"/>
      <c r="O106" s="273"/>
      <c r="P106" s="273"/>
      <c r="Q106" s="273"/>
      <c r="R106" s="273"/>
      <c r="S106" s="273"/>
      <c r="T106" s="274"/>
      <c r="U106" s="14"/>
      <c r="V106" s="14"/>
      <c r="W106" s="14"/>
      <c r="X106" s="14"/>
      <c r="Y106" s="14"/>
      <c r="Z106" s="14"/>
      <c r="AA106" s="14"/>
      <c r="AB106" s="14"/>
      <c r="AC106" s="14"/>
      <c r="AD106" s="14"/>
      <c r="AE106" s="14"/>
      <c r="AT106" s="275" t="s">
        <v>609</v>
      </c>
      <c r="AU106" s="275" t="s">
        <v>89</v>
      </c>
      <c r="AV106" s="14" t="s">
        <v>89</v>
      </c>
      <c r="AW106" s="14" t="s">
        <v>41</v>
      </c>
      <c r="AX106" s="14" t="s">
        <v>80</v>
      </c>
      <c r="AY106" s="275" t="s">
        <v>298</v>
      </c>
    </row>
    <row r="107" s="15" customFormat="1">
      <c r="A107" s="15"/>
      <c r="B107" s="276"/>
      <c r="C107" s="277"/>
      <c r="D107" s="250" t="s">
        <v>609</v>
      </c>
      <c r="E107" s="278" t="s">
        <v>35</v>
      </c>
      <c r="F107" s="279" t="s">
        <v>612</v>
      </c>
      <c r="G107" s="277"/>
      <c r="H107" s="280">
        <v>70</v>
      </c>
      <c r="I107" s="281"/>
      <c r="J107" s="277"/>
      <c r="K107" s="277"/>
      <c r="L107" s="282"/>
      <c r="M107" s="283"/>
      <c r="N107" s="284"/>
      <c r="O107" s="284"/>
      <c r="P107" s="284"/>
      <c r="Q107" s="284"/>
      <c r="R107" s="284"/>
      <c r="S107" s="284"/>
      <c r="T107" s="285"/>
      <c r="U107" s="15"/>
      <c r="V107" s="15"/>
      <c r="W107" s="15"/>
      <c r="X107" s="15"/>
      <c r="Y107" s="15"/>
      <c r="Z107" s="15"/>
      <c r="AA107" s="15"/>
      <c r="AB107" s="15"/>
      <c r="AC107" s="15"/>
      <c r="AD107" s="15"/>
      <c r="AE107" s="15"/>
      <c r="AT107" s="286" t="s">
        <v>609</v>
      </c>
      <c r="AU107" s="286" t="s">
        <v>89</v>
      </c>
      <c r="AV107" s="15" t="s">
        <v>100</v>
      </c>
      <c r="AW107" s="15" t="s">
        <v>41</v>
      </c>
      <c r="AX107" s="15" t="s">
        <v>87</v>
      </c>
      <c r="AY107" s="286" t="s">
        <v>298</v>
      </c>
    </row>
    <row r="108" s="2" customFormat="1" ht="16.5" customHeight="1">
      <c r="A108" s="41"/>
      <c r="B108" s="42"/>
      <c r="C108" s="230" t="s">
        <v>96</v>
      </c>
      <c r="D108" s="230" t="s">
        <v>474</v>
      </c>
      <c r="E108" s="231" t="s">
        <v>1905</v>
      </c>
      <c r="F108" s="232" t="s">
        <v>1906</v>
      </c>
      <c r="G108" s="233" t="s">
        <v>315</v>
      </c>
      <c r="H108" s="234">
        <v>138</v>
      </c>
      <c r="I108" s="235"/>
      <c r="J108" s="236">
        <f>ROUND(I108*H108,2)</f>
        <v>0</v>
      </c>
      <c r="K108" s="232" t="s">
        <v>305</v>
      </c>
      <c r="L108" s="237"/>
      <c r="M108" s="238" t="s">
        <v>35</v>
      </c>
      <c r="N108" s="239" t="s">
        <v>51</v>
      </c>
      <c r="O108" s="87"/>
      <c r="P108" s="226">
        <f>O108*H108</f>
        <v>0</v>
      </c>
      <c r="Q108" s="226">
        <v>0.186</v>
      </c>
      <c r="R108" s="226">
        <f>Q108*H108</f>
        <v>25.667999999999999</v>
      </c>
      <c r="S108" s="226">
        <v>0</v>
      </c>
      <c r="T108" s="227">
        <f>S108*H108</f>
        <v>0</v>
      </c>
      <c r="U108" s="41"/>
      <c r="V108" s="41"/>
      <c r="W108" s="41"/>
      <c r="X108" s="41"/>
      <c r="Y108" s="41"/>
      <c r="Z108" s="41"/>
      <c r="AA108" s="41"/>
      <c r="AB108" s="41"/>
      <c r="AC108" s="41"/>
      <c r="AD108" s="41"/>
      <c r="AE108" s="41"/>
      <c r="AR108" s="228" t="s">
        <v>682</v>
      </c>
      <c r="AT108" s="228" t="s">
        <v>474</v>
      </c>
      <c r="AU108" s="228" t="s">
        <v>89</v>
      </c>
      <c r="AY108" s="19" t="s">
        <v>298</v>
      </c>
      <c r="BE108" s="229">
        <f>IF(N108="základní",J108,0)</f>
        <v>0</v>
      </c>
      <c r="BF108" s="229">
        <f>IF(N108="snížená",J108,0)</f>
        <v>0</v>
      </c>
      <c r="BG108" s="229">
        <f>IF(N108="zákl. přenesená",J108,0)</f>
        <v>0</v>
      </c>
      <c r="BH108" s="229">
        <f>IF(N108="sníž. přenesená",J108,0)</f>
        <v>0</v>
      </c>
      <c r="BI108" s="229">
        <f>IF(N108="nulová",J108,0)</f>
        <v>0</v>
      </c>
      <c r="BJ108" s="19" t="s">
        <v>87</v>
      </c>
      <c r="BK108" s="229">
        <f>ROUND(I108*H108,2)</f>
        <v>0</v>
      </c>
      <c r="BL108" s="19" t="s">
        <v>682</v>
      </c>
      <c r="BM108" s="228" t="s">
        <v>1907</v>
      </c>
    </row>
    <row r="109" s="13" customFormat="1">
      <c r="A109" s="13"/>
      <c r="B109" s="255"/>
      <c r="C109" s="256"/>
      <c r="D109" s="250" t="s">
        <v>609</v>
      </c>
      <c r="E109" s="257" t="s">
        <v>35</v>
      </c>
      <c r="F109" s="258" t="s">
        <v>1015</v>
      </c>
      <c r="G109" s="256"/>
      <c r="H109" s="257" t="s">
        <v>35</v>
      </c>
      <c r="I109" s="259"/>
      <c r="J109" s="256"/>
      <c r="K109" s="256"/>
      <c r="L109" s="260"/>
      <c r="M109" s="261"/>
      <c r="N109" s="262"/>
      <c r="O109" s="262"/>
      <c r="P109" s="262"/>
      <c r="Q109" s="262"/>
      <c r="R109" s="262"/>
      <c r="S109" s="262"/>
      <c r="T109" s="263"/>
      <c r="U109" s="13"/>
      <c r="V109" s="13"/>
      <c r="W109" s="13"/>
      <c r="X109" s="13"/>
      <c r="Y109" s="13"/>
      <c r="Z109" s="13"/>
      <c r="AA109" s="13"/>
      <c r="AB109" s="13"/>
      <c r="AC109" s="13"/>
      <c r="AD109" s="13"/>
      <c r="AE109" s="13"/>
      <c r="AT109" s="264" t="s">
        <v>609</v>
      </c>
      <c r="AU109" s="264" t="s">
        <v>89</v>
      </c>
      <c r="AV109" s="13" t="s">
        <v>87</v>
      </c>
      <c r="AW109" s="13" t="s">
        <v>41</v>
      </c>
      <c r="AX109" s="13" t="s">
        <v>80</v>
      </c>
      <c r="AY109" s="264" t="s">
        <v>298</v>
      </c>
    </row>
    <row r="110" s="13" customFormat="1">
      <c r="A110" s="13"/>
      <c r="B110" s="255"/>
      <c r="C110" s="256"/>
      <c r="D110" s="250" t="s">
        <v>609</v>
      </c>
      <c r="E110" s="257" t="s">
        <v>35</v>
      </c>
      <c r="F110" s="258" t="s">
        <v>1908</v>
      </c>
      <c r="G110" s="256"/>
      <c r="H110" s="257" t="s">
        <v>35</v>
      </c>
      <c r="I110" s="259"/>
      <c r="J110" s="256"/>
      <c r="K110" s="256"/>
      <c r="L110" s="260"/>
      <c r="M110" s="261"/>
      <c r="N110" s="262"/>
      <c r="O110" s="262"/>
      <c r="P110" s="262"/>
      <c r="Q110" s="262"/>
      <c r="R110" s="262"/>
      <c r="S110" s="262"/>
      <c r="T110" s="263"/>
      <c r="U110" s="13"/>
      <c r="V110" s="13"/>
      <c r="W110" s="13"/>
      <c r="X110" s="13"/>
      <c r="Y110" s="13"/>
      <c r="Z110" s="13"/>
      <c r="AA110" s="13"/>
      <c r="AB110" s="13"/>
      <c r="AC110" s="13"/>
      <c r="AD110" s="13"/>
      <c r="AE110" s="13"/>
      <c r="AT110" s="264" t="s">
        <v>609</v>
      </c>
      <c r="AU110" s="264" t="s">
        <v>89</v>
      </c>
      <c r="AV110" s="13" t="s">
        <v>87</v>
      </c>
      <c r="AW110" s="13" t="s">
        <v>41</v>
      </c>
      <c r="AX110" s="13" t="s">
        <v>80</v>
      </c>
      <c r="AY110" s="264" t="s">
        <v>298</v>
      </c>
    </row>
    <row r="111" s="14" customFormat="1">
      <c r="A111" s="14"/>
      <c r="B111" s="265"/>
      <c r="C111" s="266"/>
      <c r="D111" s="250" t="s">
        <v>609</v>
      </c>
      <c r="E111" s="267" t="s">
        <v>35</v>
      </c>
      <c r="F111" s="268" t="s">
        <v>1909</v>
      </c>
      <c r="G111" s="266"/>
      <c r="H111" s="269">
        <v>138</v>
      </c>
      <c r="I111" s="270"/>
      <c r="J111" s="266"/>
      <c r="K111" s="266"/>
      <c r="L111" s="271"/>
      <c r="M111" s="272"/>
      <c r="N111" s="273"/>
      <c r="O111" s="273"/>
      <c r="P111" s="273"/>
      <c r="Q111" s="273"/>
      <c r="R111" s="273"/>
      <c r="S111" s="273"/>
      <c r="T111" s="274"/>
      <c r="U111" s="14"/>
      <c r="V111" s="14"/>
      <c r="W111" s="14"/>
      <c r="X111" s="14"/>
      <c r="Y111" s="14"/>
      <c r="Z111" s="14"/>
      <c r="AA111" s="14"/>
      <c r="AB111" s="14"/>
      <c r="AC111" s="14"/>
      <c r="AD111" s="14"/>
      <c r="AE111" s="14"/>
      <c r="AT111" s="275" t="s">
        <v>609</v>
      </c>
      <c r="AU111" s="275" t="s">
        <v>89</v>
      </c>
      <c r="AV111" s="14" t="s">
        <v>89</v>
      </c>
      <c r="AW111" s="14" t="s">
        <v>41</v>
      </c>
      <c r="AX111" s="14" t="s">
        <v>80</v>
      </c>
      <c r="AY111" s="275" t="s">
        <v>298</v>
      </c>
    </row>
    <row r="112" s="15" customFormat="1">
      <c r="A112" s="15"/>
      <c r="B112" s="276"/>
      <c r="C112" s="277"/>
      <c r="D112" s="250" t="s">
        <v>609</v>
      </c>
      <c r="E112" s="278" t="s">
        <v>35</v>
      </c>
      <c r="F112" s="279" t="s">
        <v>612</v>
      </c>
      <c r="G112" s="277"/>
      <c r="H112" s="280">
        <v>138</v>
      </c>
      <c r="I112" s="281"/>
      <c r="J112" s="277"/>
      <c r="K112" s="277"/>
      <c r="L112" s="282"/>
      <c r="M112" s="283"/>
      <c r="N112" s="284"/>
      <c r="O112" s="284"/>
      <c r="P112" s="284"/>
      <c r="Q112" s="284"/>
      <c r="R112" s="284"/>
      <c r="S112" s="284"/>
      <c r="T112" s="285"/>
      <c r="U112" s="15"/>
      <c r="V112" s="15"/>
      <c r="W112" s="15"/>
      <c r="X112" s="15"/>
      <c r="Y112" s="15"/>
      <c r="Z112" s="15"/>
      <c r="AA112" s="15"/>
      <c r="AB112" s="15"/>
      <c r="AC112" s="15"/>
      <c r="AD112" s="15"/>
      <c r="AE112" s="15"/>
      <c r="AT112" s="286" t="s">
        <v>609</v>
      </c>
      <c r="AU112" s="286" t="s">
        <v>89</v>
      </c>
      <c r="AV112" s="15" t="s">
        <v>100</v>
      </c>
      <c r="AW112" s="15" t="s">
        <v>41</v>
      </c>
      <c r="AX112" s="15" t="s">
        <v>87</v>
      </c>
      <c r="AY112" s="286" t="s">
        <v>298</v>
      </c>
    </row>
    <row r="113" s="2" customFormat="1" ht="16.5" customHeight="1">
      <c r="A113" s="41"/>
      <c r="B113" s="42"/>
      <c r="C113" s="230" t="s">
        <v>100</v>
      </c>
      <c r="D113" s="230" t="s">
        <v>474</v>
      </c>
      <c r="E113" s="231" t="s">
        <v>1910</v>
      </c>
      <c r="F113" s="232" t="s">
        <v>1911</v>
      </c>
      <c r="G113" s="233" t="s">
        <v>315</v>
      </c>
      <c r="H113" s="234">
        <v>2</v>
      </c>
      <c r="I113" s="235"/>
      <c r="J113" s="236">
        <f>ROUND(I113*H113,2)</f>
        <v>0</v>
      </c>
      <c r="K113" s="232" t="s">
        <v>305</v>
      </c>
      <c r="L113" s="237"/>
      <c r="M113" s="238" t="s">
        <v>35</v>
      </c>
      <c r="N113" s="239" t="s">
        <v>51</v>
      </c>
      <c r="O113" s="87"/>
      <c r="P113" s="226">
        <f>O113*H113</f>
        <v>0</v>
      </c>
      <c r="Q113" s="226">
        <v>0.17899999999999999</v>
      </c>
      <c r="R113" s="226">
        <f>Q113*H113</f>
        <v>0.35799999999999998</v>
      </c>
      <c r="S113" s="226">
        <v>0</v>
      </c>
      <c r="T113" s="227">
        <f>S113*H113</f>
        <v>0</v>
      </c>
      <c r="U113" s="41"/>
      <c r="V113" s="41"/>
      <c r="W113" s="41"/>
      <c r="X113" s="41"/>
      <c r="Y113" s="41"/>
      <c r="Z113" s="41"/>
      <c r="AA113" s="41"/>
      <c r="AB113" s="41"/>
      <c r="AC113" s="41"/>
      <c r="AD113" s="41"/>
      <c r="AE113" s="41"/>
      <c r="AR113" s="228" t="s">
        <v>682</v>
      </c>
      <c r="AT113" s="228" t="s">
        <v>474</v>
      </c>
      <c r="AU113" s="228" t="s">
        <v>89</v>
      </c>
      <c r="AY113" s="19" t="s">
        <v>298</v>
      </c>
      <c r="BE113" s="229">
        <f>IF(N113="základní",J113,0)</f>
        <v>0</v>
      </c>
      <c r="BF113" s="229">
        <f>IF(N113="snížená",J113,0)</f>
        <v>0</v>
      </c>
      <c r="BG113" s="229">
        <f>IF(N113="zákl. přenesená",J113,0)</f>
        <v>0</v>
      </c>
      <c r="BH113" s="229">
        <f>IF(N113="sníž. přenesená",J113,0)</f>
        <v>0</v>
      </c>
      <c r="BI113" s="229">
        <f>IF(N113="nulová",J113,0)</f>
        <v>0</v>
      </c>
      <c r="BJ113" s="19" t="s">
        <v>87</v>
      </c>
      <c r="BK113" s="229">
        <f>ROUND(I113*H113,2)</f>
        <v>0</v>
      </c>
      <c r="BL113" s="19" t="s">
        <v>682</v>
      </c>
      <c r="BM113" s="228" t="s">
        <v>1912</v>
      </c>
    </row>
    <row r="114" s="13" customFormat="1">
      <c r="A114" s="13"/>
      <c r="B114" s="255"/>
      <c r="C114" s="256"/>
      <c r="D114" s="250" t="s">
        <v>609</v>
      </c>
      <c r="E114" s="257" t="s">
        <v>35</v>
      </c>
      <c r="F114" s="258" t="s">
        <v>1015</v>
      </c>
      <c r="G114" s="256"/>
      <c r="H114" s="257" t="s">
        <v>35</v>
      </c>
      <c r="I114" s="259"/>
      <c r="J114" s="256"/>
      <c r="K114" s="256"/>
      <c r="L114" s="260"/>
      <c r="M114" s="261"/>
      <c r="N114" s="262"/>
      <c r="O114" s="262"/>
      <c r="P114" s="262"/>
      <c r="Q114" s="262"/>
      <c r="R114" s="262"/>
      <c r="S114" s="262"/>
      <c r="T114" s="263"/>
      <c r="U114" s="13"/>
      <c r="V114" s="13"/>
      <c r="W114" s="13"/>
      <c r="X114" s="13"/>
      <c r="Y114" s="13"/>
      <c r="Z114" s="13"/>
      <c r="AA114" s="13"/>
      <c r="AB114" s="13"/>
      <c r="AC114" s="13"/>
      <c r="AD114" s="13"/>
      <c r="AE114" s="13"/>
      <c r="AT114" s="264" t="s">
        <v>609</v>
      </c>
      <c r="AU114" s="264" t="s">
        <v>89</v>
      </c>
      <c r="AV114" s="13" t="s">
        <v>87</v>
      </c>
      <c r="AW114" s="13" t="s">
        <v>41</v>
      </c>
      <c r="AX114" s="13" t="s">
        <v>80</v>
      </c>
      <c r="AY114" s="264" t="s">
        <v>298</v>
      </c>
    </row>
    <row r="115" s="13" customFormat="1">
      <c r="A115" s="13"/>
      <c r="B115" s="255"/>
      <c r="C115" s="256"/>
      <c r="D115" s="250" t="s">
        <v>609</v>
      </c>
      <c r="E115" s="257" t="s">
        <v>35</v>
      </c>
      <c r="F115" s="258" t="s">
        <v>1913</v>
      </c>
      <c r="G115" s="256"/>
      <c r="H115" s="257" t="s">
        <v>35</v>
      </c>
      <c r="I115" s="259"/>
      <c r="J115" s="256"/>
      <c r="K115" s="256"/>
      <c r="L115" s="260"/>
      <c r="M115" s="261"/>
      <c r="N115" s="262"/>
      <c r="O115" s="262"/>
      <c r="P115" s="262"/>
      <c r="Q115" s="262"/>
      <c r="R115" s="262"/>
      <c r="S115" s="262"/>
      <c r="T115" s="263"/>
      <c r="U115" s="13"/>
      <c r="V115" s="13"/>
      <c r="W115" s="13"/>
      <c r="X115" s="13"/>
      <c r="Y115" s="13"/>
      <c r="Z115" s="13"/>
      <c r="AA115" s="13"/>
      <c r="AB115" s="13"/>
      <c r="AC115" s="13"/>
      <c r="AD115" s="13"/>
      <c r="AE115" s="13"/>
      <c r="AT115" s="264" t="s">
        <v>609</v>
      </c>
      <c r="AU115" s="264" t="s">
        <v>89</v>
      </c>
      <c r="AV115" s="13" t="s">
        <v>87</v>
      </c>
      <c r="AW115" s="13" t="s">
        <v>41</v>
      </c>
      <c r="AX115" s="13" t="s">
        <v>80</v>
      </c>
      <c r="AY115" s="264" t="s">
        <v>298</v>
      </c>
    </row>
    <row r="116" s="14" customFormat="1">
      <c r="A116" s="14"/>
      <c r="B116" s="265"/>
      <c r="C116" s="266"/>
      <c r="D116" s="250" t="s">
        <v>609</v>
      </c>
      <c r="E116" s="267" t="s">
        <v>35</v>
      </c>
      <c r="F116" s="268" t="s">
        <v>89</v>
      </c>
      <c r="G116" s="266"/>
      <c r="H116" s="269">
        <v>2</v>
      </c>
      <c r="I116" s="270"/>
      <c r="J116" s="266"/>
      <c r="K116" s="266"/>
      <c r="L116" s="271"/>
      <c r="M116" s="272"/>
      <c r="N116" s="273"/>
      <c r="O116" s="273"/>
      <c r="P116" s="273"/>
      <c r="Q116" s="273"/>
      <c r="R116" s="273"/>
      <c r="S116" s="273"/>
      <c r="T116" s="274"/>
      <c r="U116" s="14"/>
      <c r="V116" s="14"/>
      <c r="W116" s="14"/>
      <c r="X116" s="14"/>
      <c r="Y116" s="14"/>
      <c r="Z116" s="14"/>
      <c r="AA116" s="14"/>
      <c r="AB116" s="14"/>
      <c r="AC116" s="14"/>
      <c r="AD116" s="14"/>
      <c r="AE116" s="14"/>
      <c r="AT116" s="275" t="s">
        <v>609</v>
      </c>
      <c r="AU116" s="275" t="s">
        <v>89</v>
      </c>
      <c r="AV116" s="14" t="s">
        <v>89</v>
      </c>
      <c r="AW116" s="14" t="s">
        <v>41</v>
      </c>
      <c r="AX116" s="14" t="s">
        <v>80</v>
      </c>
      <c r="AY116" s="275" t="s">
        <v>298</v>
      </c>
    </row>
    <row r="117" s="15" customFormat="1">
      <c r="A117" s="15"/>
      <c r="B117" s="276"/>
      <c r="C117" s="277"/>
      <c r="D117" s="250" t="s">
        <v>609</v>
      </c>
      <c r="E117" s="278" t="s">
        <v>35</v>
      </c>
      <c r="F117" s="279" t="s">
        <v>612</v>
      </c>
      <c r="G117" s="277"/>
      <c r="H117" s="280">
        <v>2</v>
      </c>
      <c r="I117" s="281"/>
      <c r="J117" s="277"/>
      <c r="K117" s="277"/>
      <c r="L117" s="282"/>
      <c r="M117" s="283"/>
      <c r="N117" s="284"/>
      <c r="O117" s="284"/>
      <c r="P117" s="284"/>
      <c r="Q117" s="284"/>
      <c r="R117" s="284"/>
      <c r="S117" s="284"/>
      <c r="T117" s="285"/>
      <c r="U117" s="15"/>
      <c r="V117" s="15"/>
      <c r="W117" s="15"/>
      <c r="X117" s="15"/>
      <c r="Y117" s="15"/>
      <c r="Z117" s="15"/>
      <c r="AA117" s="15"/>
      <c r="AB117" s="15"/>
      <c r="AC117" s="15"/>
      <c r="AD117" s="15"/>
      <c r="AE117" s="15"/>
      <c r="AT117" s="286" t="s">
        <v>609</v>
      </c>
      <c r="AU117" s="286" t="s">
        <v>89</v>
      </c>
      <c r="AV117" s="15" t="s">
        <v>100</v>
      </c>
      <c r="AW117" s="15" t="s">
        <v>41</v>
      </c>
      <c r="AX117" s="15" t="s">
        <v>87</v>
      </c>
      <c r="AY117" s="286" t="s">
        <v>298</v>
      </c>
    </row>
    <row r="118" s="2" customFormat="1" ht="16.5" customHeight="1">
      <c r="A118" s="41"/>
      <c r="B118" s="42"/>
      <c r="C118" s="230" t="s">
        <v>104</v>
      </c>
      <c r="D118" s="230" t="s">
        <v>474</v>
      </c>
      <c r="E118" s="231" t="s">
        <v>1914</v>
      </c>
      <c r="F118" s="232" t="s">
        <v>1915</v>
      </c>
      <c r="G118" s="233" t="s">
        <v>606</v>
      </c>
      <c r="H118" s="234">
        <v>0.20000000000000001</v>
      </c>
      <c r="I118" s="235"/>
      <c r="J118" s="236">
        <f>ROUND(I118*H118,2)</f>
        <v>0</v>
      </c>
      <c r="K118" s="232" t="s">
        <v>305</v>
      </c>
      <c r="L118" s="237"/>
      <c r="M118" s="238" t="s">
        <v>35</v>
      </c>
      <c r="N118" s="239" t="s">
        <v>51</v>
      </c>
      <c r="O118" s="87"/>
      <c r="P118" s="226">
        <f>O118*H118</f>
        <v>0</v>
      </c>
      <c r="Q118" s="226">
        <v>2.4289999999999998</v>
      </c>
      <c r="R118" s="226">
        <f>Q118*H118</f>
        <v>0.48580000000000001</v>
      </c>
      <c r="S118" s="226">
        <v>0</v>
      </c>
      <c r="T118" s="227">
        <f>S118*H118</f>
        <v>0</v>
      </c>
      <c r="U118" s="41"/>
      <c r="V118" s="41"/>
      <c r="W118" s="41"/>
      <c r="X118" s="41"/>
      <c r="Y118" s="41"/>
      <c r="Z118" s="41"/>
      <c r="AA118" s="41"/>
      <c r="AB118" s="41"/>
      <c r="AC118" s="41"/>
      <c r="AD118" s="41"/>
      <c r="AE118" s="41"/>
      <c r="AR118" s="228" t="s">
        <v>682</v>
      </c>
      <c r="AT118" s="228" t="s">
        <v>474</v>
      </c>
      <c r="AU118" s="228" t="s">
        <v>89</v>
      </c>
      <c r="AY118" s="19" t="s">
        <v>298</v>
      </c>
      <c r="BE118" s="229">
        <f>IF(N118="základní",J118,0)</f>
        <v>0</v>
      </c>
      <c r="BF118" s="229">
        <f>IF(N118="snížená",J118,0)</f>
        <v>0</v>
      </c>
      <c r="BG118" s="229">
        <f>IF(N118="zákl. přenesená",J118,0)</f>
        <v>0</v>
      </c>
      <c r="BH118" s="229">
        <f>IF(N118="sníž. přenesená",J118,0)</f>
        <v>0</v>
      </c>
      <c r="BI118" s="229">
        <f>IF(N118="nulová",J118,0)</f>
        <v>0</v>
      </c>
      <c r="BJ118" s="19" t="s">
        <v>87</v>
      </c>
      <c r="BK118" s="229">
        <f>ROUND(I118*H118,2)</f>
        <v>0</v>
      </c>
      <c r="BL118" s="19" t="s">
        <v>682</v>
      </c>
      <c r="BM118" s="228" t="s">
        <v>1916</v>
      </c>
    </row>
    <row r="119" s="13" customFormat="1">
      <c r="A119" s="13"/>
      <c r="B119" s="255"/>
      <c r="C119" s="256"/>
      <c r="D119" s="250" t="s">
        <v>609</v>
      </c>
      <c r="E119" s="257" t="s">
        <v>35</v>
      </c>
      <c r="F119" s="258" t="s">
        <v>1015</v>
      </c>
      <c r="G119" s="256"/>
      <c r="H119" s="257" t="s">
        <v>35</v>
      </c>
      <c r="I119" s="259"/>
      <c r="J119" s="256"/>
      <c r="K119" s="256"/>
      <c r="L119" s="260"/>
      <c r="M119" s="261"/>
      <c r="N119" s="262"/>
      <c r="O119" s="262"/>
      <c r="P119" s="262"/>
      <c r="Q119" s="262"/>
      <c r="R119" s="262"/>
      <c r="S119" s="262"/>
      <c r="T119" s="263"/>
      <c r="U119" s="13"/>
      <c r="V119" s="13"/>
      <c r="W119" s="13"/>
      <c r="X119" s="13"/>
      <c r="Y119" s="13"/>
      <c r="Z119" s="13"/>
      <c r="AA119" s="13"/>
      <c r="AB119" s="13"/>
      <c r="AC119" s="13"/>
      <c r="AD119" s="13"/>
      <c r="AE119" s="13"/>
      <c r="AT119" s="264" t="s">
        <v>609</v>
      </c>
      <c r="AU119" s="264" t="s">
        <v>89</v>
      </c>
      <c r="AV119" s="13" t="s">
        <v>87</v>
      </c>
      <c r="AW119" s="13" t="s">
        <v>41</v>
      </c>
      <c r="AX119" s="13" t="s">
        <v>80</v>
      </c>
      <c r="AY119" s="264" t="s">
        <v>298</v>
      </c>
    </row>
    <row r="120" s="13" customFormat="1">
      <c r="A120" s="13"/>
      <c r="B120" s="255"/>
      <c r="C120" s="256"/>
      <c r="D120" s="250" t="s">
        <v>609</v>
      </c>
      <c r="E120" s="257" t="s">
        <v>35</v>
      </c>
      <c r="F120" s="258" t="s">
        <v>1917</v>
      </c>
      <c r="G120" s="256"/>
      <c r="H120" s="257" t="s">
        <v>35</v>
      </c>
      <c r="I120" s="259"/>
      <c r="J120" s="256"/>
      <c r="K120" s="256"/>
      <c r="L120" s="260"/>
      <c r="M120" s="261"/>
      <c r="N120" s="262"/>
      <c r="O120" s="262"/>
      <c r="P120" s="262"/>
      <c r="Q120" s="262"/>
      <c r="R120" s="262"/>
      <c r="S120" s="262"/>
      <c r="T120" s="263"/>
      <c r="U120" s="13"/>
      <c r="V120" s="13"/>
      <c r="W120" s="13"/>
      <c r="X120" s="13"/>
      <c r="Y120" s="13"/>
      <c r="Z120" s="13"/>
      <c r="AA120" s="13"/>
      <c r="AB120" s="13"/>
      <c r="AC120" s="13"/>
      <c r="AD120" s="13"/>
      <c r="AE120" s="13"/>
      <c r="AT120" s="264" t="s">
        <v>609</v>
      </c>
      <c r="AU120" s="264" t="s">
        <v>89</v>
      </c>
      <c r="AV120" s="13" t="s">
        <v>87</v>
      </c>
      <c r="AW120" s="13" t="s">
        <v>41</v>
      </c>
      <c r="AX120" s="13" t="s">
        <v>80</v>
      </c>
      <c r="AY120" s="264" t="s">
        <v>298</v>
      </c>
    </row>
    <row r="121" s="14" customFormat="1">
      <c r="A121" s="14"/>
      <c r="B121" s="265"/>
      <c r="C121" s="266"/>
      <c r="D121" s="250" t="s">
        <v>609</v>
      </c>
      <c r="E121" s="267" t="s">
        <v>35</v>
      </c>
      <c r="F121" s="268" t="s">
        <v>1355</v>
      </c>
      <c r="G121" s="266"/>
      <c r="H121" s="269">
        <v>0.20000000000000001</v>
      </c>
      <c r="I121" s="270"/>
      <c r="J121" s="266"/>
      <c r="K121" s="266"/>
      <c r="L121" s="271"/>
      <c r="M121" s="272"/>
      <c r="N121" s="273"/>
      <c r="O121" s="273"/>
      <c r="P121" s="273"/>
      <c r="Q121" s="273"/>
      <c r="R121" s="273"/>
      <c r="S121" s="273"/>
      <c r="T121" s="274"/>
      <c r="U121" s="14"/>
      <c r="V121" s="14"/>
      <c r="W121" s="14"/>
      <c r="X121" s="14"/>
      <c r="Y121" s="14"/>
      <c r="Z121" s="14"/>
      <c r="AA121" s="14"/>
      <c r="AB121" s="14"/>
      <c r="AC121" s="14"/>
      <c r="AD121" s="14"/>
      <c r="AE121" s="14"/>
      <c r="AT121" s="275" t="s">
        <v>609</v>
      </c>
      <c r="AU121" s="275" t="s">
        <v>89</v>
      </c>
      <c r="AV121" s="14" t="s">
        <v>89</v>
      </c>
      <c r="AW121" s="14" t="s">
        <v>41</v>
      </c>
      <c r="AX121" s="14" t="s">
        <v>80</v>
      </c>
      <c r="AY121" s="275" t="s">
        <v>298</v>
      </c>
    </row>
    <row r="122" s="15" customFormat="1">
      <c r="A122" s="15"/>
      <c r="B122" s="276"/>
      <c r="C122" s="277"/>
      <c r="D122" s="250" t="s">
        <v>609</v>
      </c>
      <c r="E122" s="278" t="s">
        <v>35</v>
      </c>
      <c r="F122" s="279" t="s">
        <v>612</v>
      </c>
      <c r="G122" s="277"/>
      <c r="H122" s="280">
        <v>0.20000000000000001</v>
      </c>
      <c r="I122" s="281"/>
      <c r="J122" s="277"/>
      <c r="K122" s="277"/>
      <c r="L122" s="282"/>
      <c r="M122" s="283"/>
      <c r="N122" s="284"/>
      <c r="O122" s="284"/>
      <c r="P122" s="284"/>
      <c r="Q122" s="284"/>
      <c r="R122" s="284"/>
      <c r="S122" s="284"/>
      <c r="T122" s="285"/>
      <c r="U122" s="15"/>
      <c r="V122" s="15"/>
      <c r="W122" s="15"/>
      <c r="X122" s="15"/>
      <c r="Y122" s="15"/>
      <c r="Z122" s="15"/>
      <c r="AA122" s="15"/>
      <c r="AB122" s="15"/>
      <c r="AC122" s="15"/>
      <c r="AD122" s="15"/>
      <c r="AE122" s="15"/>
      <c r="AT122" s="286" t="s">
        <v>609</v>
      </c>
      <c r="AU122" s="286" t="s">
        <v>89</v>
      </c>
      <c r="AV122" s="15" t="s">
        <v>100</v>
      </c>
      <c r="AW122" s="15" t="s">
        <v>41</v>
      </c>
      <c r="AX122" s="15" t="s">
        <v>87</v>
      </c>
      <c r="AY122" s="286" t="s">
        <v>298</v>
      </c>
    </row>
    <row r="123" s="2" customFormat="1" ht="16.5" customHeight="1">
      <c r="A123" s="41"/>
      <c r="B123" s="42"/>
      <c r="C123" s="230" t="s">
        <v>320</v>
      </c>
      <c r="D123" s="230" t="s">
        <v>474</v>
      </c>
      <c r="E123" s="231" t="s">
        <v>1918</v>
      </c>
      <c r="F123" s="232" t="s">
        <v>1919</v>
      </c>
      <c r="G123" s="233" t="s">
        <v>606</v>
      </c>
      <c r="H123" s="234">
        <v>25.399999999999999</v>
      </c>
      <c r="I123" s="235"/>
      <c r="J123" s="236">
        <f>ROUND(I123*H123,2)</f>
        <v>0</v>
      </c>
      <c r="K123" s="232" t="s">
        <v>305</v>
      </c>
      <c r="L123" s="237"/>
      <c r="M123" s="238" t="s">
        <v>35</v>
      </c>
      <c r="N123" s="239" t="s">
        <v>51</v>
      </c>
      <c r="O123" s="87"/>
      <c r="P123" s="226">
        <f>O123*H123</f>
        <v>0</v>
      </c>
      <c r="Q123" s="226">
        <v>2.4289999999999998</v>
      </c>
      <c r="R123" s="226">
        <f>Q123*H123</f>
        <v>61.696599999999989</v>
      </c>
      <c r="S123" s="226">
        <v>0</v>
      </c>
      <c r="T123" s="227">
        <f>S123*H123</f>
        <v>0</v>
      </c>
      <c r="U123" s="41"/>
      <c r="V123" s="41"/>
      <c r="W123" s="41"/>
      <c r="X123" s="41"/>
      <c r="Y123" s="41"/>
      <c r="Z123" s="41"/>
      <c r="AA123" s="41"/>
      <c r="AB123" s="41"/>
      <c r="AC123" s="41"/>
      <c r="AD123" s="41"/>
      <c r="AE123" s="41"/>
      <c r="AR123" s="228" t="s">
        <v>682</v>
      </c>
      <c r="AT123" s="228" t="s">
        <v>474</v>
      </c>
      <c r="AU123" s="228" t="s">
        <v>89</v>
      </c>
      <c r="AY123" s="19" t="s">
        <v>298</v>
      </c>
      <c r="BE123" s="229">
        <f>IF(N123="základní",J123,0)</f>
        <v>0</v>
      </c>
      <c r="BF123" s="229">
        <f>IF(N123="snížená",J123,0)</f>
        <v>0</v>
      </c>
      <c r="BG123" s="229">
        <f>IF(N123="zákl. přenesená",J123,0)</f>
        <v>0</v>
      </c>
      <c r="BH123" s="229">
        <f>IF(N123="sníž. přenesená",J123,0)</f>
        <v>0</v>
      </c>
      <c r="BI123" s="229">
        <f>IF(N123="nulová",J123,0)</f>
        <v>0</v>
      </c>
      <c r="BJ123" s="19" t="s">
        <v>87</v>
      </c>
      <c r="BK123" s="229">
        <f>ROUND(I123*H123,2)</f>
        <v>0</v>
      </c>
      <c r="BL123" s="19" t="s">
        <v>682</v>
      </c>
      <c r="BM123" s="228" t="s">
        <v>1920</v>
      </c>
    </row>
    <row r="124" s="13" customFormat="1">
      <c r="A124" s="13"/>
      <c r="B124" s="255"/>
      <c r="C124" s="256"/>
      <c r="D124" s="250" t="s">
        <v>609</v>
      </c>
      <c r="E124" s="257" t="s">
        <v>35</v>
      </c>
      <c r="F124" s="258" t="s">
        <v>1015</v>
      </c>
      <c r="G124" s="256"/>
      <c r="H124" s="257" t="s">
        <v>35</v>
      </c>
      <c r="I124" s="259"/>
      <c r="J124" s="256"/>
      <c r="K124" s="256"/>
      <c r="L124" s="260"/>
      <c r="M124" s="261"/>
      <c r="N124" s="262"/>
      <c r="O124" s="262"/>
      <c r="P124" s="262"/>
      <c r="Q124" s="262"/>
      <c r="R124" s="262"/>
      <c r="S124" s="262"/>
      <c r="T124" s="263"/>
      <c r="U124" s="13"/>
      <c r="V124" s="13"/>
      <c r="W124" s="13"/>
      <c r="X124" s="13"/>
      <c r="Y124" s="13"/>
      <c r="Z124" s="13"/>
      <c r="AA124" s="13"/>
      <c r="AB124" s="13"/>
      <c r="AC124" s="13"/>
      <c r="AD124" s="13"/>
      <c r="AE124" s="13"/>
      <c r="AT124" s="264" t="s">
        <v>609</v>
      </c>
      <c r="AU124" s="264" t="s">
        <v>89</v>
      </c>
      <c r="AV124" s="13" t="s">
        <v>87</v>
      </c>
      <c r="AW124" s="13" t="s">
        <v>41</v>
      </c>
      <c r="AX124" s="13" t="s">
        <v>80</v>
      </c>
      <c r="AY124" s="264" t="s">
        <v>298</v>
      </c>
    </row>
    <row r="125" s="13" customFormat="1">
      <c r="A125" s="13"/>
      <c r="B125" s="255"/>
      <c r="C125" s="256"/>
      <c r="D125" s="250" t="s">
        <v>609</v>
      </c>
      <c r="E125" s="257" t="s">
        <v>35</v>
      </c>
      <c r="F125" s="258" t="s">
        <v>1921</v>
      </c>
      <c r="G125" s="256"/>
      <c r="H125" s="257" t="s">
        <v>35</v>
      </c>
      <c r="I125" s="259"/>
      <c r="J125" s="256"/>
      <c r="K125" s="256"/>
      <c r="L125" s="260"/>
      <c r="M125" s="261"/>
      <c r="N125" s="262"/>
      <c r="O125" s="262"/>
      <c r="P125" s="262"/>
      <c r="Q125" s="262"/>
      <c r="R125" s="262"/>
      <c r="S125" s="262"/>
      <c r="T125" s="263"/>
      <c r="U125" s="13"/>
      <c r="V125" s="13"/>
      <c r="W125" s="13"/>
      <c r="X125" s="13"/>
      <c r="Y125" s="13"/>
      <c r="Z125" s="13"/>
      <c r="AA125" s="13"/>
      <c r="AB125" s="13"/>
      <c r="AC125" s="13"/>
      <c r="AD125" s="13"/>
      <c r="AE125" s="13"/>
      <c r="AT125" s="264" t="s">
        <v>609</v>
      </c>
      <c r="AU125" s="264" t="s">
        <v>89</v>
      </c>
      <c r="AV125" s="13" t="s">
        <v>87</v>
      </c>
      <c r="AW125" s="13" t="s">
        <v>41</v>
      </c>
      <c r="AX125" s="13" t="s">
        <v>80</v>
      </c>
      <c r="AY125" s="264" t="s">
        <v>298</v>
      </c>
    </row>
    <row r="126" s="14" customFormat="1">
      <c r="A126" s="14"/>
      <c r="B126" s="265"/>
      <c r="C126" s="266"/>
      <c r="D126" s="250" t="s">
        <v>609</v>
      </c>
      <c r="E126" s="267" t="s">
        <v>35</v>
      </c>
      <c r="F126" s="268" t="s">
        <v>1922</v>
      </c>
      <c r="G126" s="266"/>
      <c r="H126" s="269">
        <v>25.399999999999999</v>
      </c>
      <c r="I126" s="270"/>
      <c r="J126" s="266"/>
      <c r="K126" s="266"/>
      <c r="L126" s="271"/>
      <c r="M126" s="272"/>
      <c r="N126" s="273"/>
      <c r="O126" s="273"/>
      <c r="P126" s="273"/>
      <c r="Q126" s="273"/>
      <c r="R126" s="273"/>
      <c r="S126" s="273"/>
      <c r="T126" s="274"/>
      <c r="U126" s="14"/>
      <c r="V126" s="14"/>
      <c r="W126" s="14"/>
      <c r="X126" s="14"/>
      <c r="Y126" s="14"/>
      <c r="Z126" s="14"/>
      <c r="AA126" s="14"/>
      <c r="AB126" s="14"/>
      <c r="AC126" s="14"/>
      <c r="AD126" s="14"/>
      <c r="AE126" s="14"/>
      <c r="AT126" s="275" t="s">
        <v>609</v>
      </c>
      <c r="AU126" s="275" t="s">
        <v>89</v>
      </c>
      <c r="AV126" s="14" t="s">
        <v>89</v>
      </c>
      <c r="AW126" s="14" t="s">
        <v>41</v>
      </c>
      <c r="AX126" s="14" t="s">
        <v>80</v>
      </c>
      <c r="AY126" s="275" t="s">
        <v>298</v>
      </c>
    </row>
    <row r="127" s="15" customFormat="1">
      <c r="A127" s="15"/>
      <c r="B127" s="276"/>
      <c r="C127" s="277"/>
      <c r="D127" s="250" t="s">
        <v>609</v>
      </c>
      <c r="E127" s="278" t="s">
        <v>35</v>
      </c>
      <c r="F127" s="279" t="s">
        <v>612</v>
      </c>
      <c r="G127" s="277"/>
      <c r="H127" s="280">
        <v>25.399999999999999</v>
      </c>
      <c r="I127" s="281"/>
      <c r="J127" s="277"/>
      <c r="K127" s="277"/>
      <c r="L127" s="282"/>
      <c r="M127" s="283"/>
      <c r="N127" s="284"/>
      <c r="O127" s="284"/>
      <c r="P127" s="284"/>
      <c r="Q127" s="284"/>
      <c r="R127" s="284"/>
      <c r="S127" s="284"/>
      <c r="T127" s="285"/>
      <c r="U127" s="15"/>
      <c r="V127" s="15"/>
      <c r="W127" s="15"/>
      <c r="X127" s="15"/>
      <c r="Y127" s="15"/>
      <c r="Z127" s="15"/>
      <c r="AA127" s="15"/>
      <c r="AB127" s="15"/>
      <c r="AC127" s="15"/>
      <c r="AD127" s="15"/>
      <c r="AE127" s="15"/>
      <c r="AT127" s="286" t="s">
        <v>609</v>
      </c>
      <c r="AU127" s="286" t="s">
        <v>89</v>
      </c>
      <c r="AV127" s="15" t="s">
        <v>100</v>
      </c>
      <c r="AW127" s="15" t="s">
        <v>41</v>
      </c>
      <c r="AX127" s="15" t="s">
        <v>87</v>
      </c>
      <c r="AY127" s="286" t="s">
        <v>298</v>
      </c>
    </row>
    <row r="128" s="2" customFormat="1" ht="16.5" customHeight="1">
      <c r="A128" s="41"/>
      <c r="B128" s="42"/>
      <c r="C128" s="230" t="s">
        <v>324</v>
      </c>
      <c r="D128" s="230" t="s">
        <v>474</v>
      </c>
      <c r="E128" s="231" t="s">
        <v>1923</v>
      </c>
      <c r="F128" s="232" t="s">
        <v>1924</v>
      </c>
      <c r="G128" s="233" t="s">
        <v>594</v>
      </c>
      <c r="H128" s="234">
        <v>487.97300000000001</v>
      </c>
      <c r="I128" s="235"/>
      <c r="J128" s="236">
        <f>ROUND(I128*H128,2)</f>
        <v>0</v>
      </c>
      <c r="K128" s="232" t="s">
        <v>305</v>
      </c>
      <c r="L128" s="237"/>
      <c r="M128" s="238" t="s">
        <v>35</v>
      </c>
      <c r="N128" s="239" t="s">
        <v>51</v>
      </c>
      <c r="O128" s="87"/>
      <c r="P128" s="226">
        <f>O128*H128</f>
        <v>0</v>
      </c>
      <c r="Q128" s="226">
        <v>1</v>
      </c>
      <c r="R128" s="226">
        <f>Q128*H128</f>
        <v>487.97300000000001</v>
      </c>
      <c r="S128" s="226">
        <v>0</v>
      </c>
      <c r="T128" s="227">
        <f>S128*H128</f>
        <v>0</v>
      </c>
      <c r="U128" s="41"/>
      <c r="V128" s="41"/>
      <c r="W128" s="41"/>
      <c r="X128" s="41"/>
      <c r="Y128" s="41"/>
      <c r="Z128" s="41"/>
      <c r="AA128" s="41"/>
      <c r="AB128" s="41"/>
      <c r="AC128" s="41"/>
      <c r="AD128" s="41"/>
      <c r="AE128" s="41"/>
      <c r="AR128" s="228" t="s">
        <v>682</v>
      </c>
      <c r="AT128" s="228" t="s">
        <v>474</v>
      </c>
      <c r="AU128" s="228" t="s">
        <v>89</v>
      </c>
      <c r="AY128" s="19" t="s">
        <v>298</v>
      </c>
      <c r="BE128" s="229">
        <f>IF(N128="základní",J128,0)</f>
        <v>0</v>
      </c>
      <c r="BF128" s="229">
        <f>IF(N128="snížená",J128,0)</f>
        <v>0</v>
      </c>
      <c r="BG128" s="229">
        <f>IF(N128="zákl. přenesená",J128,0)</f>
        <v>0</v>
      </c>
      <c r="BH128" s="229">
        <f>IF(N128="sníž. přenesená",J128,0)</f>
        <v>0</v>
      </c>
      <c r="BI128" s="229">
        <f>IF(N128="nulová",J128,0)</f>
        <v>0</v>
      </c>
      <c r="BJ128" s="19" t="s">
        <v>87</v>
      </c>
      <c r="BK128" s="229">
        <f>ROUND(I128*H128,2)</f>
        <v>0</v>
      </c>
      <c r="BL128" s="19" t="s">
        <v>682</v>
      </c>
      <c r="BM128" s="228" t="s">
        <v>1925</v>
      </c>
    </row>
    <row r="129" s="13" customFormat="1">
      <c r="A129" s="13"/>
      <c r="B129" s="255"/>
      <c r="C129" s="256"/>
      <c r="D129" s="250" t="s">
        <v>609</v>
      </c>
      <c r="E129" s="257" t="s">
        <v>35</v>
      </c>
      <c r="F129" s="258" t="s">
        <v>1015</v>
      </c>
      <c r="G129" s="256"/>
      <c r="H129" s="257" t="s">
        <v>35</v>
      </c>
      <c r="I129" s="259"/>
      <c r="J129" s="256"/>
      <c r="K129" s="256"/>
      <c r="L129" s="260"/>
      <c r="M129" s="261"/>
      <c r="N129" s="262"/>
      <c r="O129" s="262"/>
      <c r="P129" s="262"/>
      <c r="Q129" s="262"/>
      <c r="R129" s="262"/>
      <c r="S129" s="262"/>
      <c r="T129" s="263"/>
      <c r="U129" s="13"/>
      <c r="V129" s="13"/>
      <c r="W129" s="13"/>
      <c r="X129" s="13"/>
      <c r="Y129" s="13"/>
      <c r="Z129" s="13"/>
      <c r="AA129" s="13"/>
      <c r="AB129" s="13"/>
      <c r="AC129" s="13"/>
      <c r="AD129" s="13"/>
      <c r="AE129" s="13"/>
      <c r="AT129" s="264" t="s">
        <v>609</v>
      </c>
      <c r="AU129" s="264" t="s">
        <v>89</v>
      </c>
      <c r="AV129" s="13" t="s">
        <v>87</v>
      </c>
      <c r="AW129" s="13" t="s">
        <v>41</v>
      </c>
      <c r="AX129" s="13" t="s">
        <v>80</v>
      </c>
      <c r="AY129" s="264" t="s">
        <v>298</v>
      </c>
    </row>
    <row r="130" s="13" customFormat="1">
      <c r="A130" s="13"/>
      <c r="B130" s="255"/>
      <c r="C130" s="256"/>
      <c r="D130" s="250" t="s">
        <v>609</v>
      </c>
      <c r="E130" s="257" t="s">
        <v>35</v>
      </c>
      <c r="F130" s="258" t="s">
        <v>1926</v>
      </c>
      <c r="G130" s="256"/>
      <c r="H130" s="257" t="s">
        <v>35</v>
      </c>
      <c r="I130" s="259"/>
      <c r="J130" s="256"/>
      <c r="K130" s="256"/>
      <c r="L130" s="260"/>
      <c r="M130" s="261"/>
      <c r="N130" s="262"/>
      <c r="O130" s="262"/>
      <c r="P130" s="262"/>
      <c r="Q130" s="262"/>
      <c r="R130" s="262"/>
      <c r="S130" s="262"/>
      <c r="T130" s="263"/>
      <c r="U130" s="13"/>
      <c r="V130" s="13"/>
      <c r="W130" s="13"/>
      <c r="X130" s="13"/>
      <c r="Y130" s="13"/>
      <c r="Z130" s="13"/>
      <c r="AA130" s="13"/>
      <c r="AB130" s="13"/>
      <c r="AC130" s="13"/>
      <c r="AD130" s="13"/>
      <c r="AE130" s="13"/>
      <c r="AT130" s="264" t="s">
        <v>609</v>
      </c>
      <c r="AU130" s="264" t="s">
        <v>89</v>
      </c>
      <c r="AV130" s="13" t="s">
        <v>87</v>
      </c>
      <c r="AW130" s="13" t="s">
        <v>41</v>
      </c>
      <c r="AX130" s="13" t="s">
        <v>80</v>
      </c>
      <c r="AY130" s="264" t="s">
        <v>298</v>
      </c>
    </row>
    <row r="131" s="14" customFormat="1">
      <c r="A131" s="14"/>
      <c r="B131" s="265"/>
      <c r="C131" s="266"/>
      <c r="D131" s="250" t="s">
        <v>609</v>
      </c>
      <c r="E131" s="267" t="s">
        <v>35</v>
      </c>
      <c r="F131" s="268" t="s">
        <v>1927</v>
      </c>
      <c r="G131" s="266"/>
      <c r="H131" s="269">
        <v>473.75999999999999</v>
      </c>
      <c r="I131" s="270"/>
      <c r="J131" s="266"/>
      <c r="K131" s="266"/>
      <c r="L131" s="271"/>
      <c r="M131" s="272"/>
      <c r="N131" s="273"/>
      <c r="O131" s="273"/>
      <c r="P131" s="273"/>
      <c r="Q131" s="273"/>
      <c r="R131" s="273"/>
      <c r="S131" s="273"/>
      <c r="T131" s="274"/>
      <c r="U131" s="14"/>
      <c r="V131" s="14"/>
      <c r="W131" s="14"/>
      <c r="X131" s="14"/>
      <c r="Y131" s="14"/>
      <c r="Z131" s="14"/>
      <c r="AA131" s="14"/>
      <c r="AB131" s="14"/>
      <c r="AC131" s="14"/>
      <c r="AD131" s="14"/>
      <c r="AE131" s="14"/>
      <c r="AT131" s="275" t="s">
        <v>609</v>
      </c>
      <c r="AU131" s="275" t="s">
        <v>89</v>
      </c>
      <c r="AV131" s="14" t="s">
        <v>89</v>
      </c>
      <c r="AW131" s="14" t="s">
        <v>41</v>
      </c>
      <c r="AX131" s="14" t="s">
        <v>80</v>
      </c>
      <c r="AY131" s="275" t="s">
        <v>298</v>
      </c>
    </row>
    <row r="132" s="15" customFormat="1">
      <c r="A132" s="15"/>
      <c r="B132" s="276"/>
      <c r="C132" s="277"/>
      <c r="D132" s="250" t="s">
        <v>609</v>
      </c>
      <c r="E132" s="278" t="s">
        <v>35</v>
      </c>
      <c r="F132" s="279" t="s">
        <v>612</v>
      </c>
      <c r="G132" s="277"/>
      <c r="H132" s="280">
        <v>473.75999999999999</v>
      </c>
      <c r="I132" s="281"/>
      <c r="J132" s="277"/>
      <c r="K132" s="277"/>
      <c r="L132" s="282"/>
      <c r="M132" s="283"/>
      <c r="N132" s="284"/>
      <c r="O132" s="284"/>
      <c r="P132" s="284"/>
      <c r="Q132" s="284"/>
      <c r="R132" s="284"/>
      <c r="S132" s="284"/>
      <c r="T132" s="285"/>
      <c r="U132" s="15"/>
      <c r="V132" s="15"/>
      <c r="W132" s="15"/>
      <c r="X132" s="15"/>
      <c r="Y132" s="15"/>
      <c r="Z132" s="15"/>
      <c r="AA132" s="15"/>
      <c r="AB132" s="15"/>
      <c r="AC132" s="15"/>
      <c r="AD132" s="15"/>
      <c r="AE132" s="15"/>
      <c r="AT132" s="286" t="s">
        <v>609</v>
      </c>
      <c r="AU132" s="286" t="s">
        <v>89</v>
      </c>
      <c r="AV132" s="15" t="s">
        <v>100</v>
      </c>
      <c r="AW132" s="15" t="s">
        <v>41</v>
      </c>
      <c r="AX132" s="15" t="s">
        <v>80</v>
      </c>
      <c r="AY132" s="286" t="s">
        <v>298</v>
      </c>
    </row>
    <row r="133" s="14" customFormat="1">
      <c r="A133" s="14"/>
      <c r="B133" s="265"/>
      <c r="C133" s="266"/>
      <c r="D133" s="250" t="s">
        <v>609</v>
      </c>
      <c r="E133" s="267" t="s">
        <v>35</v>
      </c>
      <c r="F133" s="268" t="s">
        <v>1928</v>
      </c>
      <c r="G133" s="266"/>
      <c r="H133" s="269">
        <v>487.97300000000001</v>
      </c>
      <c r="I133" s="270"/>
      <c r="J133" s="266"/>
      <c r="K133" s="266"/>
      <c r="L133" s="271"/>
      <c r="M133" s="272"/>
      <c r="N133" s="273"/>
      <c r="O133" s="273"/>
      <c r="P133" s="273"/>
      <c r="Q133" s="273"/>
      <c r="R133" s="273"/>
      <c r="S133" s="273"/>
      <c r="T133" s="274"/>
      <c r="U133" s="14"/>
      <c r="V133" s="14"/>
      <c r="W133" s="14"/>
      <c r="X133" s="14"/>
      <c r="Y133" s="14"/>
      <c r="Z133" s="14"/>
      <c r="AA133" s="14"/>
      <c r="AB133" s="14"/>
      <c r="AC133" s="14"/>
      <c r="AD133" s="14"/>
      <c r="AE133" s="14"/>
      <c r="AT133" s="275" t="s">
        <v>609</v>
      </c>
      <c r="AU133" s="275" t="s">
        <v>89</v>
      </c>
      <c r="AV133" s="14" t="s">
        <v>89</v>
      </c>
      <c r="AW133" s="14" t="s">
        <v>41</v>
      </c>
      <c r="AX133" s="14" t="s">
        <v>87</v>
      </c>
      <c r="AY133" s="275" t="s">
        <v>298</v>
      </c>
    </row>
    <row r="134" s="2" customFormat="1" ht="16.5" customHeight="1">
      <c r="A134" s="41"/>
      <c r="B134" s="42"/>
      <c r="C134" s="230" t="s">
        <v>328</v>
      </c>
      <c r="D134" s="230" t="s">
        <v>474</v>
      </c>
      <c r="E134" s="231" t="s">
        <v>1260</v>
      </c>
      <c r="F134" s="232" t="s">
        <v>1261</v>
      </c>
      <c r="G134" s="233" t="s">
        <v>594</v>
      </c>
      <c r="H134" s="234">
        <v>36.555</v>
      </c>
      <c r="I134" s="235"/>
      <c r="J134" s="236">
        <f>ROUND(I134*H134,2)</f>
        <v>0</v>
      </c>
      <c r="K134" s="232" t="s">
        <v>305</v>
      </c>
      <c r="L134" s="237"/>
      <c r="M134" s="238" t="s">
        <v>35</v>
      </c>
      <c r="N134" s="239" t="s">
        <v>51</v>
      </c>
      <c r="O134" s="87"/>
      <c r="P134" s="226">
        <f>O134*H134</f>
        <v>0</v>
      </c>
      <c r="Q134" s="226">
        <v>1</v>
      </c>
      <c r="R134" s="226">
        <f>Q134*H134</f>
        <v>36.555</v>
      </c>
      <c r="S134" s="226">
        <v>0</v>
      </c>
      <c r="T134" s="227">
        <f>S134*H134</f>
        <v>0</v>
      </c>
      <c r="U134" s="41"/>
      <c r="V134" s="41"/>
      <c r="W134" s="41"/>
      <c r="X134" s="41"/>
      <c r="Y134" s="41"/>
      <c r="Z134" s="41"/>
      <c r="AA134" s="41"/>
      <c r="AB134" s="41"/>
      <c r="AC134" s="41"/>
      <c r="AD134" s="41"/>
      <c r="AE134" s="41"/>
      <c r="AR134" s="228" t="s">
        <v>398</v>
      </c>
      <c r="AT134" s="228" t="s">
        <v>474</v>
      </c>
      <c r="AU134" s="228" t="s">
        <v>89</v>
      </c>
      <c r="AY134" s="19" t="s">
        <v>298</v>
      </c>
      <c r="BE134" s="229">
        <f>IF(N134="základní",J134,0)</f>
        <v>0</v>
      </c>
      <c r="BF134" s="229">
        <f>IF(N134="snížená",J134,0)</f>
        <v>0</v>
      </c>
      <c r="BG134" s="229">
        <f>IF(N134="zákl. přenesená",J134,0)</f>
        <v>0</v>
      </c>
      <c r="BH134" s="229">
        <f>IF(N134="sníž. přenesená",J134,0)</f>
        <v>0</v>
      </c>
      <c r="BI134" s="229">
        <f>IF(N134="nulová",J134,0)</f>
        <v>0</v>
      </c>
      <c r="BJ134" s="19" t="s">
        <v>87</v>
      </c>
      <c r="BK134" s="229">
        <f>ROUND(I134*H134,2)</f>
        <v>0</v>
      </c>
      <c r="BL134" s="19" t="s">
        <v>398</v>
      </c>
      <c r="BM134" s="228" t="s">
        <v>1929</v>
      </c>
    </row>
    <row r="135" s="13" customFormat="1">
      <c r="A135" s="13"/>
      <c r="B135" s="255"/>
      <c r="C135" s="256"/>
      <c r="D135" s="250" t="s">
        <v>609</v>
      </c>
      <c r="E135" s="257" t="s">
        <v>35</v>
      </c>
      <c r="F135" s="258" t="s">
        <v>1015</v>
      </c>
      <c r="G135" s="256"/>
      <c r="H135" s="257" t="s">
        <v>35</v>
      </c>
      <c r="I135" s="259"/>
      <c r="J135" s="256"/>
      <c r="K135" s="256"/>
      <c r="L135" s="260"/>
      <c r="M135" s="261"/>
      <c r="N135" s="262"/>
      <c r="O135" s="262"/>
      <c r="P135" s="262"/>
      <c r="Q135" s="262"/>
      <c r="R135" s="262"/>
      <c r="S135" s="262"/>
      <c r="T135" s="263"/>
      <c r="U135" s="13"/>
      <c r="V135" s="13"/>
      <c r="W135" s="13"/>
      <c r="X135" s="13"/>
      <c r="Y135" s="13"/>
      <c r="Z135" s="13"/>
      <c r="AA135" s="13"/>
      <c r="AB135" s="13"/>
      <c r="AC135" s="13"/>
      <c r="AD135" s="13"/>
      <c r="AE135" s="13"/>
      <c r="AT135" s="264" t="s">
        <v>609</v>
      </c>
      <c r="AU135" s="264" t="s">
        <v>89</v>
      </c>
      <c r="AV135" s="13" t="s">
        <v>87</v>
      </c>
      <c r="AW135" s="13" t="s">
        <v>41</v>
      </c>
      <c r="AX135" s="13" t="s">
        <v>80</v>
      </c>
      <c r="AY135" s="264" t="s">
        <v>298</v>
      </c>
    </row>
    <row r="136" s="13" customFormat="1">
      <c r="A136" s="13"/>
      <c r="B136" s="255"/>
      <c r="C136" s="256"/>
      <c r="D136" s="250" t="s">
        <v>609</v>
      </c>
      <c r="E136" s="257" t="s">
        <v>35</v>
      </c>
      <c r="F136" s="258" t="s">
        <v>1930</v>
      </c>
      <c r="G136" s="256"/>
      <c r="H136" s="257" t="s">
        <v>35</v>
      </c>
      <c r="I136" s="259"/>
      <c r="J136" s="256"/>
      <c r="K136" s="256"/>
      <c r="L136" s="260"/>
      <c r="M136" s="261"/>
      <c r="N136" s="262"/>
      <c r="O136" s="262"/>
      <c r="P136" s="262"/>
      <c r="Q136" s="262"/>
      <c r="R136" s="262"/>
      <c r="S136" s="262"/>
      <c r="T136" s="263"/>
      <c r="U136" s="13"/>
      <c r="V136" s="13"/>
      <c r="W136" s="13"/>
      <c r="X136" s="13"/>
      <c r="Y136" s="13"/>
      <c r="Z136" s="13"/>
      <c r="AA136" s="13"/>
      <c r="AB136" s="13"/>
      <c r="AC136" s="13"/>
      <c r="AD136" s="13"/>
      <c r="AE136" s="13"/>
      <c r="AT136" s="264" t="s">
        <v>609</v>
      </c>
      <c r="AU136" s="264" t="s">
        <v>89</v>
      </c>
      <c r="AV136" s="13" t="s">
        <v>87</v>
      </c>
      <c r="AW136" s="13" t="s">
        <v>41</v>
      </c>
      <c r="AX136" s="13" t="s">
        <v>80</v>
      </c>
      <c r="AY136" s="264" t="s">
        <v>298</v>
      </c>
    </row>
    <row r="137" s="14" customFormat="1">
      <c r="A137" s="14"/>
      <c r="B137" s="265"/>
      <c r="C137" s="266"/>
      <c r="D137" s="250" t="s">
        <v>609</v>
      </c>
      <c r="E137" s="267" t="s">
        <v>35</v>
      </c>
      <c r="F137" s="268" t="s">
        <v>1931</v>
      </c>
      <c r="G137" s="266"/>
      <c r="H137" s="269">
        <v>35.490000000000002</v>
      </c>
      <c r="I137" s="270"/>
      <c r="J137" s="266"/>
      <c r="K137" s="266"/>
      <c r="L137" s="271"/>
      <c r="M137" s="272"/>
      <c r="N137" s="273"/>
      <c r="O137" s="273"/>
      <c r="P137" s="273"/>
      <c r="Q137" s="273"/>
      <c r="R137" s="273"/>
      <c r="S137" s="273"/>
      <c r="T137" s="274"/>
      <c r="U137" s="14"/>
      <c r="V137" s="14"/>
      <c r="W137" s="14"/>
      <c r="X137" s="14"/>
      <c r="Y137" s="14"/>
      <c r="Z137" s="14"/>
      <c r="AA137" s="14"/>
      <c r="AB137" s="14"/>
      <c r="AC137" s="14"/>
      <c r="AD137" s="14"/>
      <c r="AE137" s="14"/>
      <c r="AT137" s="275" t="s">
        <v>609</v>
      </c>
      <c r="AU137" s="275" t="s">
        <v>89</v>
      </c>
      <c r="AV137" s="14" t="s">
        <v>89</v>
      </c>
      <c r="AW137" s="14" t="s">
        <v>41</v>
      </c>
      <c r="AX137" s="14" t="s">
        <v>80</v>
      </c>
      <c r="AY137" s="275" t="s">
        <v>298</v>
      </c>
    </row>
    <row r="138" s="15" customFormat="1">
      <c r="A138" s="15"/>
      <c r="B138" s="276"/>
      <c r="C138" s="277"/>
      <c r="D138" s="250" t="s">
        <v>609</v>
      </c>
      <c r="E138" s="278" t="s">
        <v>35</v>
      </c>
      <c r="F138" s="279" t="s">
        <v>612</v>
      </c>
      <c r="G138" s="277"/>
      <c r="H138" s="280">
        <v>35.490000000000002</v>
      </c>
      <c r="I138" s="281"/>
      <c r="J138" s="277"/>
      <c r="K138" s="277"/>
      <c r="L138" s="282"/>
      <c r="M138" s="283"/>
      <c r="N138" s="284"/>
      <c r="O138" s="284"/>
      <c r="P138" s="284"/>
      <c r="Q138" s="284"/>
      <c r="R138" s="284"/>
      <c r="S138" s="284"/>
      <c r="T138" s="285"/>
      <c r="U138" s="15"/>
      <c r="V138" s="15"/>
      <c r="W138" s="15"/>
      <c r="X138" s="15"/>
      <c r="Y138" s="15"/>
      <c r="Z138" s="15"/>
      <c r="AA138" s="15"/>
      <c r="AB138" s="15"/>
      <c r="AC138" s="15"/>
      <c r="AD138" s="15"/>
      <c r="AE138" s="15"/>
      <c r="AT138" s="286" t="s">
        <v>609</v>
      </c>
      <c r="AU138" s="286" t="s">
        <v>89</v>
      </c>
      <c r="AV138" s="15" t="s">
        <v>100</v>
      </c>
      <c r="AW138" s="15" t="s">
        <v>41</v>
      </c>
      <c r="AX138" s="15" t="s">
        <v>80</v>
      </c>
      <c r="AY138" s="286" t="s">
        <v>298</v>
      </c>
    </row>
    <row r="139" s="14" customFormat="1">
      <c r="A139" s="14"/>
      <c r="B139" s="265"/>
      <c r="C139" s="266"/>
      <c r="D139" s="250" t="s">
        <v>609</v>
      </c>
      <c r="E139" s="267" t="s">
        <v>35</v>
      </c>
      <c r="F139" s="268" t="s">
        <v>1932</v>
      </c>
      <c r="G139" s="266"/>
      <c r="H139" s="269">
        <v>36.555</v>
      </c>
      <c r="I139" s="270"/>
      <c r="J139" s="266"/>
      <c r="K139" s="266"/>
      <c r="L139" s="271"/>
      <c r="M139" s="272"/>
      <c r="N139" s="273"/>
      <c r="O139" s="273"/>
      <c r="P139" s="273"/>
      <c r="Q139" s="273"/>
      <c r="R139" s="273"/>
      <c r="S139" s="273"/>
      <c r="T139" s="274"/>
      <c r="U139" s="14"/>
      <c r="V139" s="14"/>
      <c r="W139" s="14"/>
      <c r="X139" s="14"/>
      <c r="Y139" s="14"/>
      <c r="Z139" s="14"/>
      <c r="AA139" s="14"/>
      <c r="AB139" s="14"/>
      <c r="AC139" s="14"/>
      <c r="AD139" s="14"/>
      <c r="AE139" s="14"/>
      <c r="AT139" s="275" t="s">
        <v>609</v>
      </c>
      <c r="AU139" s="275" t="s">
        <v>89</v>
      </c>
      <c r="AV139" s="14" t="s">
        <v>89</v>
      </c>
      <c r="AW139" s="14" t="s">
        <v>41</v>
      </c>
      <c r="AX139" s="14" t="s">
        <v>87</v>
      </c>
      <c r="AY139" s="275" t="s">
        <v>298</v>
      </c>
    </row>
    <row r="140" s="2" customFormat="1" ht="16.5" customHeight="1">
      <c r="A140" s="41"/>
      <c r="B140" s="42"/>
      <c r="C140" s="230" t="s">
        <v>332</v>
      </c>
      <c r="D140" s="230" t="s">
        <v>474</v>
      </c>
      <c r="E140" s="231" t="s">
        <v>1933</v>
      </c>
      <c r="F140" s="232" t="s">
        <v>1934</v>
      </c>
      <c r="G140" s="233" t="s">
        <v>606</v>
      </c>
      <c r="H140" s="234">
        <v>1.7</v>
      </c>
      <c r="I140" s="235"/>
      <c r="J140" s="236">
        <f>ROUND(I140*H140,2)</f>
        <v>0</v>
      </c>
      <c r="K140" s="232" t="s">
        <v>471</v>
      </c>
      <c r="L140" s="237"/>
      <c r="M140" s="238" t="s">
        <v>35</v>
      </c>
      <c r="N140" s="239" t="s">
        <v>51</v>
      </c>
      <c r="O140" s="87"/>
      <c r="P140" s="226">
        <f>O140*H140</f>
        <v>0</v>
      </c>
      <c r="Q140" s="226">
        <v>2.4420000000000002</v>
      </c>
      <c r="R140" s="226">
        <f>Q140*H140</f>
        <v>4.1513999999999998</v>
      </c>
      <c r="S140" s="226">
        <v>0</v>
      </c>
      <c r="T140" s="227">
        <f>S140*H140</f>
        <v>0</v>
      </c>
      <c r="U140" s="41"/>
      <c r="V140" s="41"/>
      <c r="W140" s="41"/>
      <c r="X140" s="41"/>
      <c r="Y140" s="41"/>
      <c r="Z140" s="41"/>
      <c r="AA140" s="41"/>
      <c r="AB140" s="41"/>
      <c r="AC140" s="41"/>
      <c r="AD140" s="41"/>
      <c r="AE140" s="41"/>
      <c r="AR140" s="228" t="s">
        <v>682</v>
      </c>
      <c r="AT140" s="228" t="s">
        <v>474</v>
      </c>
      <c r="AU140" s="228" t="s">
        <v>89</v>
      </c>
      <c r="AY140" s="19" t="s">
        <v>298</v>
      </c>
      <c r="BE140" s="229">
        <f>IF(N140="základní",J140,0)</f>
        <v>0</v>
      </c>
      <c r="BF140" s="229">
        <f>IF(N140="snížená",J140,0)</f>
        <v>0</v>
      </c>
      <c r="BG140" s="229">
        <f>IF(N140="zákl. přenesená",J140,0)</f>
        <v>0</v>
      </c>
      <c r="BH140" s="229">
        <f>IF(N140="sníž. přenesená",J140,0)</f>
        <v>0</v>
      </c>
      <c r="BI140" s="229">
        <f>IF(N140="nulová",J140,0)</f>
        <v>0</v>
      </c>
      <c r="BJ140" s="19" t="s">
        <v>87</v>
      </c>
      <c r="BK140" s="229">
        <f>ROUND(I140*H140,2)</f>
        <v>0</v>
      </c>
      <c r="BL140" s="19" t="s">
        <v>682</v>
      </c>
      <c r="BM140" s="228" t="s">
        <v>1935</v>
      </c>
    </row>
    <row r="141" s="13" customFormat="1">
      <c r="A141" s="13"/>
      <c r="B141" s="255"/>
      <c r="C141" s="256"/>
      <c r="D141" s="250" t="s">
        <v>609</v>
      </c>
      <c r="E141" s="257" t="s">
        <v>35</v>
      </c>
      <c r="F141" s="258" t="s">
        <v>1015</v>
      </c>
      <c r="G141" s="256"/>
      <c r="H141" s="257" t="s">
        <v>35</v>
      </c>
      <c r="I141" s="259"/>
      <c r="J141" s="256"/>
      <c r="K141" s="256"/>
      <c r="L141" s="260"/>
      <c r="M141" s="261"/>
      <c r="N141" s="262"/>
      <c r="O141" s="262"/>
      <c r="P141" s="262"/>
      <c r="Q141" s="262"/>
      <c r="R141" s="262"/>
      <c r="S141" s="262"/>
      <c r="T141" s="263"/>
      <c r="U141" s="13"/>
      <c r="V141" s="13"/>
      <c r="W141" s="13"/>
      <c r="X141" s="13"/>
      <c r="Y141" s="13"/>
      <c r="Z141" s="13"/>
      <c r="AA141" s="13"/>
      <c r="AB141" s="13"/>
      <c r="AC141" s="13"/>
      <c r="AD141" s="13"/>
      <c r="AE141" s="13"/>
      <c r="AT141" s="264" t="s">
        <v>609</v>
      </c>
      <c r="AU141" s="264" t="s">
        <v>89</v>
      </c>
      <c r="AV141" s="13" t="s">
        <v>87</v>
      </c>
      <c r="AW141" s="13" t="s">
        <v>41</v>
      </c>
      <c r="AX141" s="13" t="s">
        <v>80</v>
      </c>
      <c r="AY141" s="264" t="s">
        <v>298</v>
      </c>
    </row>
    <row r="142" s="13" customFormat="1">
      <c r="A142" s="13"/>
      <c r="B142" s="255"/>
      <c r="C142" s="256"/>
      <c r="D142" s="250" t="s">
        <v>609</v>
      </c>
      <c r="E142" s="257" t="s">
        <v>35</v>
      </c>
      <c r="F142" s="258" t="s">
        <v>1936</v>
      </c>
      <c r="G142" s="256"/>
      <c r="H142" s="257" t="s">
        <v>35</v>
      </c>
      <c r="I142" s="259"/>
      <c r="J142" s="256"/>
      <c r="K142" s="256"/>
      <c r="L142" s="260"/>
      <c r="M142" s="261"/>
      <c r="N142" s="262"/>
      <c r="O142" s="262"/>
      <c r="P142" s="262"/>
      <c r="Q142" s="262"/>
      <c r="R142" s="262"/>
      <c r="S142" s="262"/>
      <c r="T142" s="263"/>
      <c r="U142" s="13"/>
      <c r="V142" s="13"/>
      <c r="W142" s="13"/>
      <c r="X142" s="13"/>
      <c r="Y142" s="13"/>
      <c r="Z142" s="13"/>
      <c r="AA142" s="13"/>
      <c r="AB142" s="13"/>
      <c r="AC142" s="13"/>
      <c r="AD142" s="13"/>
      <c r="AE142" s="13"/>
      <c r="AT142" s="264" t="s">
        <v>609</v>
      </c>
      <c r="AU142" s="264" t="s">
        <v>89</v>
      </c>
      <c r="AV142" s="13" t="s">
        <v>87</v>
      </c>
      <c r="AW142" s="13" t="s">
        <v>41</v>
      </c>
      <c r="AX142" s="13" t="s">
        <v>80</v>
      </c>
      <c r="AY142" s="264" t="s">
        <v>298</v>
      </c>
    </row>
    <row r="143" s="14" customFormat="1">
      <c r="A143" s="14"/>
      <c r="B143" s="265"/>
      <c r="C143" s="266"/>
      <c r="D143" s="250" t="s">
        <v>609</v>
      </c>
      <c r="E143" s="267" t="s">
        <v>35</v>
      </c>
      <c r="F143" s="268" t="s">
        <v>1937</v>
      </c>
      <c r="G143" s="266"/>
      <c r="H143" s="269">
        <v>1.7</v>
      </c>
      <c r="I143" s="270"/>
      <c r="J143" s="266"/>
      <c r="K143" s="266"/>
      <c r="L143" s="271"/>
      <c r="M143" s="272"/>
      <c r="N143" s="273"/>
      <c r="O143" s="273"/>
      <c r="P143" s="273"/>
      <c r="Q143" s="273"/>
      <c r="R143" s="273"/>
      <c r="S143" s="273"/>
      <c r="T143" s="274"/>
      <c r="U143" s="14"/>
      <c r="V143" s="14"/>
      <c r="W143" s="14"/>
      <c r="X143" s="14"/>
      <c r="Y143" s="14"/>
      <c r="Z143" s="14"/>
      <c r="AA143" s="14"/>
      <c r="AB143" s="14"/>
      <c r="AC143" s="14"/>
      <c r="AD143" s="14"/>
      <c r="AE143" s="14"/>
      <c r="AT143" s="275" t="s">
        <v>609</v>
      </c>
      <c r="AU143" s="275" t="s">
        <v>89</v>
      </c>
      <c r="AV143" s="14" t="s">
        <v>89</v>
      </c>
      <c r="AW143" s="14" t="s">
        <v>41</v>
      </c>
      <c r="AX143" s="14" t="s">
        <v>80</v>
      </c>
      <c r="AY143" s="275" t="s">
        <v>298</v>
      </c>
    </row>
    <row r="144" s="15" customFormat="1">
      <c r="A144" s="15"/>
      <c r="B144" s="276"/>
      <c r="C144" s="277"/>
      <c r="D144" s="250" t="s">
        <v>609</v>
      </c>
      <c r="E144" s="278" t="s">
        <v>35</v>
      </c>
      <c r="F144" s="279" t="s">
        <v>612</v>
      </c>
      <c r="G144" s="277"/>
      <c r="H144" s="280">
        <v>1.7</v>
      </c>
      <c r="I144" s="281"/>
      <c r="J144" s="277"/>
      <c r="K144" s="277"/>
      <c r="L144" s="282"/>
      <c r="M144" s="283"/>
      <c r="N144" s="284"/>
      <c r="O144" s="284"/>
      <c r="P144" s="284"/>
      <c r="Q144" s="284"/>
      <c r="R144" s="284"/>
      <c r="S144" s="284"/>
      <c r="T144" s="285"/>
      <c r="U144" s="15"/>
      <c r="V144" s="15"/>
      <c r="W144" s="15"/>
      <c r="X144" s="15"/>
      <c r="Y144" s="15"/>
      <c r="Z144" s="15"/>
      <c r="AA144" s="15"/>
      <c r="AB144" s="15"/>
      <c r="AC144" s="15"/>
      <c r="AD144" s="15"/>
      <c r="AE144" s="15"/>
      <c r="AT144" s="286" t="s">
        <v>609</v>
      </c>
      <c r="AU144" s="286" t="s">
        <v>89</v>
      </c>
      <c r="AV144" s="15" t="s">
        <v>100</v>
      </c>
      <c r="AW144" s="15" t="s">
        <v>41</v>
      </c>
      <c r="AX144" s="15" t="s">
        <v>87</v>
      </c>
      <c r="AY144" s="286" t="s">
        <v>298</v>
      </c>
    </row>
    <row r="145" s="2" customFormat="1" ht="16.5" customHeight="1">
      <c r="A145" s="41"/>
      <c r="B145" s="42"/>
      <c r="C145" s="230" t="s">
        <v>336</v>
      </c>
      <c r="D145" s="230" t="s">
        <v>474</v>
      </c>
      <c r="E145" s="231" t="s">
        <v>1938</v>
      </c>
      <c r="F145" s="232" t="s">
        <v>1939</v>
      </c>
      <c r="G145" s="233" t="s">
        <v>594</v>
      </c>
      <c r="H145" s="234">
        <v>0.052999999999999998</v>
      </c>
      <c r="I145" s="235"/>
      <c r="J145" s="236">
        <f>ROUND(I145*H145,2)</f>
        <v>0</v>
      </c>
      <c r="K145" s="232" t="s">
        <v>471</v>
      </c>
      <c r="L145" s="237"/>
      <c r="M145" s="238" t="s">
        <v>35</v>
      </c>
      <c r="N145" s="239" t="s">
        <v>51</v>
      </c>
      <c r="O145" s="87"/>
      <c r="P145" s="226">
        <f>O145*H145</f>
        <v>0</v>
      </c>
      <c r="Q145" s="226">
        <v>1</v>
      </c>
      <c r="R145" s="226">
        <f>Q145*H145</f>
        <v>0.052999999999999998</v>
      </c>
      <c r="S145" s="226">
        <v>0</v>
      </c>
      <c r="T145" s="227">
        <f>S145*H145</f>
        <v>0</v>
      </c>
      <c r="U145" s="41"/>
      <c r="V145" s="41"/>
      <c r="W145" s="41"/>
      <c r="X145" s="41"/>
      <c r="Y145" s="41"/>
      <c r="Z145" s="41"/>
      <c r="AA145" s="41"/>
      <c r="AB145" s="41"/>
      <c r="AC145" s="41"/>
      <c r="AD145" s="41"/>
      <c r="AE145" s="41"/>
      <c r="AR145" s="228" t="s">
        <v>682</v>
      </c>
      <c r="AT145" s="228" t="s">
        <v>474</v>
      </c>
      <c r="AU145" s="228" t="s">
        <v>89</v>
      </c>
      <c r="AY145" s="19" t="s">
        <v>298</v>
      </c>
      <c r="BE145" s="229">
        <f>IF(N145="základní",J145,0)</f>
        <v>0</v>
      </c>
      <c r="BF145" s="229">
        <f>IF(N145="snížená",J145,0)</f>
        <v>0</v>
      </c>
      <c r="BG145" s="229">
        <f>IF(N145="zákl. přenesená",J145,0)</f>
        <v>0</v>
      </c>
      <c r="BH145" s="229">
        <f>IF(N145="sníž. přenesená",J145,0)</f>
        <v>0</v>
      </c>
      <c r="BI145" s="229">
        <f>IF(N145="nulová",J145,0)</f>
        <v>0</v>
      </c>
      <c r="BJ145" s="19" t="s">
        <v>87</v>
      </c>
      <c r="BK145" s="229">
        <f>ROUND(I145*H145,2)</f>
        <v>0</v>
      </c>
      <c r="BL145" s="19" t="s">
        <v>682</v>
      </c>
      <c r="BM145" s="228" t="s">
        <v>1940</v>
      </c>
    </row>
    <row r="146" s="13" customFormat="1">
      <c r="A146" s="13"/>
      <c r="B146" s="255"/>
      <c r="C146" s="256"/>
      <c r="D146" s="250" t="s">
        <v>609</v>
      </c>
      <c r="E146" s="257" t="s">
        <v>35</v>
      </c>
      <c r="F146" s="258" t="s">
        <v>1015</v>
      </c>
      <c r="G146" s="256"/>
      <c r="H146" s="257" t="s">
        <v>35</v>
      </c>
      <c r="I146" s="259"/>
      <c r="J146" s="256"/>
      <c r="K146" s="256"/>
      <c r="L146" s="260"/>
      <c r="M146" s="261"/>
      <c r="N146" s="262"/>
      <c r="O146" s="262"/>
      <c r="P146" s="262"/>
      <c r="Q146" s="262"/>
      <c r="R146" s="262"/>
      <c r="S146" s="262"/>
      <c r="T146" s="263"/>
      <c r="U146" s="13"/>
      <c r="V146" s="13"/>
      <c r="W146" s="13"/>
      <c r="X146" s="13"/>
      <c r="Y146" s="13"/>
      <c r="Z146" s="13"/>
      <c r="AA146" s="13"/>
      <c r="AB146" s="13"/>
      <c r="AC146" s="13"/>
      <c r="AD146" s="13"/>
      <c r="AE146" s="13"/>
      <c r="AT146" s="264" t="s">
        <v>609</v>
      </c>
      <c r="AU146" s="264" t="s">
        <v>89</v>
      </c>
      <c r="AV146" s="13" t="s">
        <v>87</v>
      </c>
      <c r="AW146" s="13" t="s">
        <v>41</v>
      </c>
      <c r="AX146" s="13" t="s">
        <v>80</v>
      </c>
      <c r="AY146" s="264" t="s">
        <v>298</v>
      </c>
    </row>
    <row r="147" s="13" customFormat="1">
      <c r="A147" s="13"/>
      <c r="B147" s="255"/>
      <c r="C147" s="256"/>
      <c r="D147" s="250" t="s">
        <v>609</v>
      </c>
      <c r="E147" s="257" t="s">
        <v>35</v>
      </c>
      <c r="F147" s="258" t="s">
        <v>1941</v>
      </c>
      <c r="G147" s="256"/>
      <c r="H147" s="257" t="s">
        <v>35</v>
      </c>
      <c r="I147" s="259"/>
      <c r="J147" s="256"/>
      <c r="K147" s="256"/>
      <c r="L147" s="260"/>
      <c r="M147" s="261"/>
      <c r="N147" s="262"/>
      <c r="O147" s="262"/>
      <c r="P147" s="262"/>
      <c r="Q147" s="262"/>
      <c r="R147" s="262"/>
      <c r="S147" s="262"/>
      <c r="T147" s="263"/>
      <c r="U147" s="13"/>
      <c r="V147" s="13"/>
      <c r="W147" s="13"/>
      <c r="X147" s="13"/>
      <c r="Y147" s="13"/>
      <c r="Z147" s="13"/>
      <c r="AA147" s="13"/>
      <c r="AB147" s="13"/>
      <c r="AC147" s="13"/>
      <c r="AD147" s="13"/>
      <c r="AE147" s="13"/>
      <c r="AT147" s="264" t="s">
        <v>609</v>
      </c>
      <c r="AU147" s="264" t="s">
        <v>89</v>
      </c>
      <c r="AV147" s="13" t="s">
        <v>87</v>
      </c>
      <c r="AW147" s="13" t="s">
        <v>41</v>
      </c>
      <c r="AX147" s="13" t="s">
        <v>80</v>
      </c>
      <c r="AY147" s="264" t="s">
        <v>298</v>
      </c>
    </row>
    <row r="148" s="14" customFormat="1">
      <c r="A148" s="14"/>
      <c r="B148" s="265"/>
      <c r="C148" s="266"/>
      <c r="D148" s="250" t="s">
        <v>609</v>
      </c>
      <c r="E148" s="267" t="s">
        <v>35</v>
      </c>
      <c r="F148" s="268" t="s">
        <v>1942</v>
      </c>
      <c r="G148" s="266"/>
      <c r="H148" s="269">
        <v>0.052999999999999998</v>
      </c>
      <c r="I148" s="270"/>
      <c r="J148" s="266"/>
      <c r="K148" s="266"/>
      <c r="L148" s="271"/>
      <c r="M148" s="272"/>
      <c r="N148" s="273"/>
      <c r="O148" s="273"/>
      <c r="P148" s="273"/>
      <c r="Q148" s="273"/>
      <c r="R148" s="273"/>
      <c r="S148" s="273"/>
      <c r="T148" s="274"/>
      <c r="U148" s="14"/>
      <c r="V148" s="14"/>
      <c r="W148" s="14"/>
      <c r="X148" s="14"/>
      <c r="Y148" s="14"/>
      <c r="Z148" s="14"/>
      <c r="AA148" s="14"/>
      <c r="AB148" s="14"/>
      <c r="AC148" s="14"/>
      <c r="AD148" s="14"/>
      <c r="AE148" s="14"/>
      <c r="AT148" s="275" t="s">
        <v>609</v>
      </c>
      <c r="AU148" s="275" t="s">
        <v>89</v>
      </c>
      <c r="AV148" s="14" t="s">
        <v>89</v>
      </c>
      <c r="AW148" s="14" t="s">
        <v>41</v>
      </c>
      <c r="AX148" s="14" t="s">
        <v>80</v>
      </c>
      <c r="AY148" s="275" t="s">
        <v>298</v>
      </c>
    </row>
    <row r="149" s="15" customFormat="1">
      <c r="A149" s="15"/>
      <c r="B149" s="276"/>
      <c r="C149" s="277"/>
      <c r="D149" s="250" t="s">
        <v>609</v>
      </c>
      <c r="E149" s="278" t="s">
        <v>35</v>
      </c>
      <c r="F149" s="279" t="s">
        <v>612</v>
      </c>
      <c r="G149" s="277"/>
      <c r="H149" s="280">
        <v>0.052999999999999998</v>
      </c>
      <c r="I149" s="281"/>
      <c r="J149" s="277"/>
      <c r="K149" s="277"/>
      <c r="L149" s="282"/>
      <c r="M149" s="283"/>
      <c r="N149" s="284"/>
      <c r="O149" s="284"/>
      <c r="P149" s="284"/>
      <c r="Q149" s="284"/>
      <c r="R149" s="284"/>
      <c r="S149" s="284"/>
      <c r="T149" s="285"/>
      <c r="U149" s="15"/>
      <c r="V149" s="15"/>
      <c r="W149" s="15"/>
      <c r="X149" s="15"/>
      <c r="Y149" s="15"/>
      <c r="Z149" s="15"/>
      <c r="AA149" s="15"/>
      <c r="AB149" s="15"/>
      <c r="AC149" s="15"/>
      <c r="AD149" s="15"/>
      <c r="AE149" s="15"/>
      <c r="AT149" s="286" t="s">
        <v>609</v>
      </c>
      <c r="AU149" s="286" t="s">
        <v>89</v>
      </c>
      <c r="AV149" s="15" t="s">
        <v>100</v>
      </c>
      <c r="AW149" s="15" t="s">
        <v>41</v>
      </c>
      <c r="AX149" s="15" t="s">
        <v>87</v>
      </c>
      <c r="AY149" s="286" t="s">
        <v>298</v>
      </c>
    </row>
    <row r="150" s="12" customFormat="1" ht="22.8" customHeight="1">
      <c r="A150" s="12"/>
      <c r="B150" s="201"/>
      <c r="C150" s="202"/>
      <c r="D150" s="203" t="s">
        <v>79</v>
      </c>
      <c r="E150" s="215" t="s">
        <v>332</v>
      </c>
      <c r="F150" s="215" t="s">
        <v>626</v>
      </c>
      <c r="G150" s="202"/>
      <c r="H150" s="202"/>
      <c r="I150" s="205"/>
      <c r="J150" s="216">
        <f>BK150</f>
        <v>0</v>
      </c>
      <c r="K150" s="202"/>
      <c r="L150" s="207"/>
      <c r="M150" s="208"/>
      <c r="N150" s="209"/>
      <c r="O150" s="209"/>
      <c r="P150" s="210">
        <f>P151</f>
        <v>0</v>
      </c>
      <c r="Q150" s="209"/>
      <c r="R150" s="210">
        <f>R151</f>
        <v>0</v>
      </c>
      <c r="S150" s="209"/>
      <c r="T150" s="211">
        <f>T151</f>
        <v>0</v>
      </c>
      <c r="U150" s="12"/>
      <c r="V150" s="12"/>
      <c r="W150" s="12"/>
      <c r="X150" s="12"/>
      <c r="Y150" s="12"/>
      <c r="Z150" s="12"/>
      <c r="AA150" s="12"/>
      <c r="AB150" s="12"/>
      <c r="AC150" s="12"/>
      <c r="AD150" s="12"/>
      <c r="AE150" s="12"/>
      <c r="AR150" s="212" t="s">
        <v>87</v>
      </c>
      <c r="AT150" s="213" t="s">
        <v>79</v>
      </c>
      <c r="AU150" s="213" t="s">
        <v>87</v>
      </c>
      <c r="AY150" s="212" t="s">
        <v>298</v>
      </c>
      <c r="BK150" s="214">
        <f>BK151</f>
        <v>0</v>
      </c>
    </row>
    <row r="151" s="12" customFormat="1" ht="20.88" customHeight="1">
      <c r="A151" s="12"/>
      <c r="B151" s="201"/>
      <c r="C151" s="202"/>
      <c r="D151" s="203" t="s">
        <v>79</v>
      </c>
      <c r="E151" s="215" t="s">
        <v>627</v>
      </c>
      <c r="F151" s="215" t="s">
        <v>628</v>
      </c>
      <c r="G151" s="202"/>
      <c r="H151" s="202"/>
      <c r="I151" s="205"/>
      <c r="J151" s="216">
        <f>BK151</f>
        <v>0</v>
      </c>
      <c r="K151" s="202"/>
      <c r="L151" s="207"/>
      <c r="M151" s="208"/>
      <c r="N151" s="209"/>
      <c r="O151" s="209"/>
      <c r="P151" s="210">
        <f>SUM(P152:P182)</f>
        <v>0</v>
      </c>
      <c r="Q151" s="209"/>
      <c r="R151" s="210">
        <f>SUM(R152:R182)</f>
        <v>0</v>
      </c>
      <c r="S151" s="209"/>
      <c r="T151" s="211">
        <f>SUM(T152:T182)</f>
        <v>0</v>
      </c>
      <c r="U151" s="12"/>
      <c r="V151" s="12"/>
      <c r="W151" s="12"/>
      <c r="X151" s="12"/>
      <c r="Y151" s="12"/>
      <c r="Z151" s="12"/>
      <c r="AA151" s="12"/>
      <c r="AB151" s="12"/>
      <c r="AC151" s="12"/>
      <c r="AD151" s="12"/>
      <c r="AE151" s="12"/>
      <c r="AR151" s="212" t="s">
        <v>87</v>
      </c>
      <c r="AT151" s="213" t="s">
        <v>79</v>
      </c>
      <c r="AU151" s="213" t="s">
        <v>89</v>
      </c>
      <c r="AY151" s="212" t="s">
        <v>298</v>
      </c>
      <c r="BK151" s="214">
        <f>SUM(BK152:BK182)</f>
        <v>0</v>
      </c>
    </row>
    <row r="152" s="2" customFormat="1" ht="37.8" customHeight="1">
      <c r="A152" s="41"/>
      <c r="B152" s="42"/>
      <c r="C152" s="217" t="s">
        <v>340</v>
      </c>
      <c r="D152" s="217" t="s">
        <v>301</v>
      </c>
      <c r="E152" s="218" t="s">
        <v>1943</v>
      </c>
      <c r="F152" s="219" t="s">
        <v>1944</v>
      </c>
      <c r="G152" s="220" t="s">
        <v>304</v>
      </c>
      <c r="H152" s="221">
        <v>204</v>
      </c>
      <c r="I152" s="222"/>
      <c r="J152" s="223">
        <f>ROUND(I152*H152,2)</f>
        <v>0</v>
      </c>
      <c r="K152" s="219" t="s">
        <v>305</v>
      </c>
      <c r="L152" s="47"/>
      <c r="M152" s="224" t="s">
        <v>35</v>
      </c>
      <c r="N152" s="225" t="s">
        <v>51</v>
      </c>
      <c r="O152" s="87"/>
      <c r="P152" s="226">
        <f>O152*H152</f>
        <v>0</v>
      </c>
      <c r="Q152" s="226">
        <v>0</v>
      </c>
      <c r="R152" s="226">
        <f>Q152*H152</f>
        <v>0</v>
      </c>
      <c r="S152" s="226">
        <v>0</v>
      </c>
      <c r="T152" s="227">
        <f>S152*H152</f>
        <v>0</v>
      </c>
      <c r="U152" s="41"/>
      <c r="V152" s="41"/>
      <c r="W152" s="41"/>
      <c r="X152" s="41"/>
      <c r="Y152" s="41"/>
      <c r="Z152" s="41"/>
      <c r="AA152" s="41"/>
      <c r="AB152" s="41"/>
      <c r="AC152" s="41"/>
      <c r="AD152" s="41"/>
      <c r="AE152" s="41"/>
      <c r="AR152" s="228" t="s">
        <v>398</v>
      </c>
      <c r="AT152" s="228" t="s">
        <v>301</v>
      </c>
      <c r="AU152" s="228" t="s">
        <v>96</v>
      </c>
      <c r="AY152" s="19" t="s">
        <v>298</v>
      </c>
      <c r="BE152" s="229">
        <f>IF(N152="základní",J152,0)</f>
        <v>0</v>
      </c>
      <c r="BF152" s="229">
        <f>IF(N152="snížená",J152,0)</f>
        <v>0</v>
      </c>
      <c r="BG152" s="229">
        <f>IF(N152="zákl. přenesená",J152,0)</f>
        <v>0</v>
      </c>
      <c r="BH152" s="229">
        <f>IF(N152="sníž. přenesená",J152,0)</f>
        <v>0</v>
      </c>
      <c r="BI152" s="229">
        <f>IF(N152="nulová",J152,0)</f>
        <v>0</v>
      </c>
      <c r="BJ152" s="19" t="s">
        <v>87</v>
      </c>
      <c r="BK152" s="229">
        <f>ROUND(I152*H152,2)</f>
        <v>0</v>
      </c>
      <c r="BL152" s="19" t="s">
        <v>398</v>
      </c>
      <c r="BM152" s="228" t="s">
        <v>1945</v>
      </c>
    </row>
    <row r="153" s="13" customFormat="1">
      <c r="A153" s="13"/>
      <c r="B153" s="255"/>
      <c r="C153" s="256"/>
      <c r="D153" s="250" t="s">
        <v>609</v>
      </c>
      <c r="E153" s="257" t="s">
        <v>35</v>
      </c>
      <c r="F153" s="258" t="s">
        <v>1015</v>
      </c>
      <c r="G153" s="256"/>
      <c r="H153" s="257" t="s">
        <v>35</v>
      </c>
      <c r="I153" s="259"/>
      <c r="J153" s="256"/>
      <c r="K153" s="256"/>
      <c r="L153" s="260"/>
      <c r="M153" s="261"/>
      <c r="N153" s="262"/>
      <c r="O153" s="262"/>
      <c r="P153" s="262"/>
      <c r="Q153" s="262"/>
      <c r="R153" s="262"/>
      <c r="S153" s="262"/>
      <c r="T153" s="263"/>
      <c r="U153" s="13"/>
      <c r="V153" s="13"/>
      <c r="W153" s="13"/>
      <c r="X153" s="13"/>
      <c r="Y153" s="13"/>
      <c r="Z153" s="13"/>
      <c r="AA153" s="13"/>
      <c r="AB153" s="13"/>
      <c r="AC153" s="13"/>
      <c r="AD153" s="13"/>
      <c r="AE153" s="13"/>
      <c r="AT153" s="264" t="s">
        <v>609</v>
      </c>
      <c r="AU153" s="264" t="s">
        <v>96</v>
      </c>
      <c r="AV153" s="13" t="s">
        <v>87</v>
      </c>
      <c r="AW153" s="13" t="s">
        <v>41</v>
      </c>
      <c r="AX153" s="13" t="s">
        <v>80</v>
      </c>
      <c r="AY153" s="264" t="s">
        <v>298</v>
      </c>
    </row>
    <row r="154" s="13" customFormat="1">
      <c r="A154" s="13"/>
      <c r="B154" s="255"/>
      <c r="C154" s="256"/>
      <c r="D154" s="250" t="s">
        <v>609</v>
      </c>
      <c r="E154" s="257" t="s">
        <v>35</v>
      </c>
      <c r="F154" s="258" t="s">
        <v>1946</v>
      </c>
      <c r="G154" s="256"/>
      <c r="H154" s="257" t="s">
        <v>35</v>
      </c>
      <c r="I154" s="259"/>
      <c r="J154" s="256"/>
      <c r="K154" s="256"/>
      <c r="L154" s="260"/>
      <c r="M154" s="261"/>
      <c r="N154" s="262"/>
      <c r="O154" s="262"/>
      <c r="P154" s="262"/>
      <c r="Q154" s="262"/>
      <c r="R154" s="262"/>
      <c r="S154" s="262"/>
      <c r="T154" s="263"/>
      <c r="U154" s="13"/>
      <c r="V154" s="13"/>
      <c r="W154" s="13"/>
      <c r="X154" s="13"/>
      <c r="Y154" s="13"/>
      <c r="Z154" s="13"/>
      <c r="AA154" s="13"/>
      <c r="AB154" s="13"/>
      <c r="AC154" s="13"/>
      <c r="AD154" s="13"/>
      <c r="AE154" s="13"/>
      <c r="AT154" s="264" t="s">
        <v>609</v>
      </c>
      <c r="AU154" s="264" t="s">
        <v>96</v>
      </c>
      <c r="AV154" s="13" t="s">
        <v>87</v>
      </c>
      <c r="AW154" s="13" t="s">
        <v>41</v>
      </c>
      <c r="AX154" s="13" t="s">
        <v>80</v>
      </c>
      <c r="AY154" s="264" t="s">
        <v>298</v>
      </c>
    </row>
    <row r="155" s="13" customFormat="1">
      <c r="A155" s="13"/>
      <c r="B155" s="255"/>
      <c r="C155" s="256"/>
      <c r="D155" s="250" t="s">
        <v>609</v>
      </c>
      <c r="E155" s="257" t="s">
        <v>35</v>
      </c>
      <c r="F155" s="258" t="s">
        <v>1947</v>
      </c>
      <c r="G155" s="256"/>
      <c r="H155" s="257" t="s">
        <v>35</v>
      </c>
      <c r="I155" s="259"/>
      <c r="J155" s="256"/>
      <c r="K155" s="256"/>
      <c r="L155" s="260"/>
      <c r="M155" s="261"/>
      <c r="N155" s="262"/>
      <c r="O155" s="262"/>
      <c r="P155" s="262"/>
      <c r="Q155" s="262"/>
      <c r="R155" s="262"/>
      <c r="S155" s="262"/>
      <c r="T155" s="263"/>
      <c r="U155" s="13"/>
      <c r="V155" s="13"/>
      <c r="W155" s="13"/>
      <c r="X155" s="13"/>
      <c r="Y155" s="13"/>
      <c r="Z155" s="13"/>
      <c r="AA155" s="13"/>
      <c r="AB155" s="13"/>
      <c r="AC155" s="13"/>
      <c r="AD155" s="13"/>
      <c r="AE155" s="13"/>
      <c r="AT155" s="264" t="s">
        <v>609</v>
      </c>
      <c r="AU155" s="264" t="s">
        <v>96</v>
      </c>
      <c r="AV155" s="13" t="s">
        <v>87</v>
      </c>
      <c r="AW155" s="13" t="s">
        <v>41</v>
      </c>
      <c r="AX155" s="13" t="s">
        <v>80</v>
      </c>
      <c r="AY155" s="264" t="s">
        <v>298</v>
      </c>
    </row>
    <row r="156" s="14" customFormat="1">
      <c r="A156" s="14"/>
      <c r="B156" s="265"/>
      <c r="C156" s="266"/>
      <c r="D156" s="250" t="s">
        <v>609</v>
      </c>
      <c r="E156" s="267" t="s">
        <v>35</v>
      </c>
      <c r="F156" s="268" t="s">
        <v>1948</v>
      </c>
      <c r="G156" s="266"/>
      <c r="H156" s="269">
        <v>204</v>
      </c>
      <c r="I156" s="270"/>
      <c r="J156" s="266"/>
      <c r="K156" s="266"/>
      <c r="L156" s="271"/>
      <c r="M156" s="272"/>
      <c r="N156" s="273"/>
      <c r="O156" s="273"/>
      <c r="P156" s="273"/>
      <c r="Q156" s="273"/>
      <c r="R156" s="273"/>
      <c r="S156" s="273"/>
      <c r="T156" s="274"/>
      <c r="U156" s="14"/>
      <c r="V156" s="14"/>
      <c r="W156" s="14"/>
      <c r="X156" s="14"/>
      <c r="Y156" s="14"/>
      <c r="Z156" s="14"/>
      <c r="AA156" s="14"/>
      <c r="AB156" s="14"/>
      <c r="AC156" s="14"/>
      <c r="AD156" s="14"/>
      <c r="AE156" s="14"/>
      <c r="AT156" s="275" t="s">
        <v>609</v>
      </c>
      <c r="AU156" s="275" t="s">
        <v>96</v>
      </c>
      <c r="AV156" s="14" t="s">
        <v>89</v>
      </c>
      <c r="AW156" s="14" t="s">
        <v>41</v>
      </c>
      <c r="AX156" s="14" t="s">
        <v>80</v>
      </c>
      <c r="AY156" s="275" t="s">
        <v>298</v>
      </c>
    </row>
    <row r="157" s="15" customFormat="1">
      <c r="A157" s="15"/>
      <c r="B157" s="276"/>
      <c r="C157" s="277"/>
      <c r="D157" s="250" t="s">
        <v>609</v>
      </c>
      <c r="E157" s="278" t="s">
        <v>35</v>
      </c>
      <c r="F157" s="279" t="s">
        <v>612</v>
      </c>
      <c r="G157" s="277"/>
      <c r="H157" s="280">
        <v>204</v>
      </c>
      <c r="I157" s="281"/>
      <c r="J157" s="277"/>
      <c r="K157" s="277"/>
      <c r="L157" s="282"/>
      <c r="M157" s="283"/>
      <c r="N157" s="284"/>
      <c r="O157" s="284"/>
      <c r="P157" s="284"/>
      <c r="Q157" s="284"/>
      <c r="R157" s="284"/>
      <c r="S157" s="284"/>
      <c r="T157" s="285"/>
      <c r="U157" s="15"/>
      <c r="V157" s="15"/>
      <c r="W157" s="15"/>
      <c r="X157" s="15"/>
      <c r="Y157" s="15"/>
      <c r="Z157" s="15"/>
      <c r="AA157" s="15"/>
      <c r="AB157" s="15"/>
      <c r="AC157" s="15"/>
      <c r="AD157" s="15"/>
      <c r="AE157" s="15"/>
      <c r="AT157" s="286" t="s">
        <v>609</v>
      </c>
      <c r="AU157" s="286" t="s">
        <v>96</v>
      </c>
      <c r="AV157" s="15" t="s">
        <v>100</v>
      </c>
      <c r="AW157" s="15" t="s">
        <v>41</v>
      </c>
      <c r="AX157" s="15" t="s">
        <v>87</v>
      </c>
      <c r="AY157" s="286" t="s">
        <v>298</v>
      </c>
    </row>
    <row r="158" s="2" customFormat="1" ht="62.7" customHeight="1">
      <c r="A158" s="41"/>
      <c r="B158" s="42"/>
      <c r="C158" s="217" t="s">
        <v>344</v>
      </c>
      <c r="D158" s="217" t="s">
        <v>301</v>
      </c>
      <c r="E158" s="218" t="s">
        <v>1341</v>
      </c>
      <c r="F158" s="219" t="s">
        <v>1342</v>
      </c>
      <c r="G158" s="220" t="s">
        <v>594</v>
      </c>
      <c r="H158" s="221">
        <v>57.700000000000003</v>
      </c>
      <c r="I158" s="222"/>
      <c r="J158" s="223">
        <f>ROUND(I158*H158,2)</f>
        <v>0</v>
      </c>
      <c r="K158" s="219" t="s">
        <v>305</v>
      </c>
      <c r="L158" s="47"/>
      <c r="M158" s="224" t="s">
        <v>35</v>
      </c>
      <c r="N158" s="225" t="s">
        <v>51</v>
      </c>
      <c r="O158" s="87"/>
      <c r="P158" s="226">
        <f>O158*H158</f>
        <v>0</v>
      </c>
      <c r="Q158" s="226">
        <v>0</v>
      </c>
      <c r="R158" s="226">
        <f>Q158*H158</f>
        <v>0</v>
      </c>
      <c r="S158" s="226">
        <v>0</v>
      </c>
      <c r="T158" s="227">
        <f>S158*H158</f>
        <v>0</v>
      </c>
      <c r="U158" s="41"/>
      <c r="V158" s="41"/>
      <c r="W158" s="41"/>
      <c r="X158" s="41"/>
      <c r="Y158" s="41"/>
      <c r="Z158" s="41"/>
      <c r="AA158" s="41"/>
      <c r="AB158" s="41"/>
      <c r="AC158" s="41"/>
      <c r="AD158" s="41"/>
      <c r="AE158" s="41"/>
      <c r="AR158" s="228" t="s">
        <v>398</v>
      </c>
      <c r="AT158" s="228" t="s">
        <v>301</v>
      </c>
      <c r="AU158" s="228" t="s">
        <v>96</v>
      </c>
      <c r="AY158" s="19" t="s">
        <v>298</v>
      </c>
      <c r="BE158" s="229">
        <f>IF(N158="základní",J158,0)</f>
        <v>0</v>
      </c>
      <c r="BF158" s="229">
        <f>IF(N158="snížená",J158,0)</f>
        <v>0</v>
      </c>
      <c r="BG158" s="229">
        <f>IF(N158="zákl. přenesená",J158,0)</f>
        <v>0</v>
      </c>
      <c r="BH158" s="229">
        <f>IF(N158="sníž. přenesená",J158,0)</f>
        <v>0</v>
      </c>
      <c r="BI158" s="229">
        <f>IF(N158="nulová",J158,0)</f>
        <v>0</v>
      </c>
      <c r="BJ158" s="19" t="s">
        <v>87</v>
      </c>
      <c r="BK158" s="229">
        <f>ROUND(I158*H158,2)</f>
        <v>0</v>
      </c>
      <c r="BL158" s="19" t="s">
        <v>398</v>
      </c>
      <c r="BM158" s="228" t="s">
        <v>1949</v>
      </c>
    </row>
    <row r="159" s="13" customFormat="1">
      <c r="A159" s="13"/>
      <c r="B159" s="255"/>
      <c r="C159" s="256"/>
      <c r="D159" s="250" t="s">
        <v>609</v>
      </c>
      <c r="E159" s="257" t="s">
        <v>35</v>
      </c>
      <c r="F159" s="258" t="s">
        <v>1015</v>
      </c>
      <c r="G159" s="256"/>
      <c r="H159" s="257" t="s">
        <v>35</v>
      </c>
      <c r="I159" s="259"/>
      <c r="J159" s="256"/>
      <c r="K159" s="256"/>
      <c r="L159" s="260"/>
      <c r="M159" s="261"/>
      <c r="N159" s="262"/>
      <c r="O159" s="262"/>
      <c r="P159" s="262"/>
      <c r="Q159" s="262"/>
      <c r="R159" s="262"/>
      <c r="S159" s="262"/>
      <c r="T159" s="263"/>
      <c r="U159" s="13"/>
      <c r="V159" s="13"/>
      <c r="W159" s="13"/>
      <c r="X159" s="13"/>
      <c r="Y159" s="13"/>
      <c r="Z159" s="13"/>
      <c r="AA159" s="13"/>
      <c r="AB159" s="13"/>
      <c r="AC159" s="13"/>
      <c r="AD159" s="13"/>
      <c r="AE159" s="13"/>
      <c r="AT159" s="264" t="s">
        <v>609</v>
      </c>
      <c r="AU159" s="264" t="s">
        <v>96</v>
      </c>
      <c r="AV159" s="13" t="s">
        <v>87</v>
      </c>
      <c r="AW159" s="13" t="s">
        <v>41</v>
      </c>
      <c r="AX159" s="13" t="s">
        <v>80</v>
      </c>
      <c r="AY159" s="264" t="s">
        <v>298</v>
      </c>
    </row>
    <row r="160" s="13" customFormat="1">
      <c r="A160" s="13"/>
      <c r="B160" s="255"/>
      <c r="C160" s="256"/>
      <c r="D160" s="250" t="s">
        <v>609</v>
      </c>
      <c r="E160" s="257" t="s">
        <v>35</v>
      </c>
      <c r="F160" s="258" t="s">
        <v>1333</v>
      </c>
      <c r="G160" s="256"/>
      <c r="H160" s="257" t="s">
        <v>35</v>
      </c>
      <c r="I160" s="259"/>
      <c r="J160" s="256"/>
      <c r="K160" s="256"/>
      <c r="L160" s="260"/>
      <c r="M160" s="261"/>
      <c r="N160" s="262"/>
      <c r="O160" s="262"/>
      <c r="P160" s="262"/>
      <c r="Q160" s="262"/>
      <c r="R160" s="262"/>
      <c r="S160" s="262"/>
      <c r="T160" s="263"/>
      <c r="U160" s="13"/>
      <c r="V160" s="13"/>
      <c r="W160" s="13"/>
      <c r="X160" s="13"/>
      <c r="Y160" s="13"/>
      <c r="Z160" s="13"/>
      <c r="AA160" s="13"/>
      <c r="AB160" s="13"/>
      <c r="AC160" s="13"/>
      <c r="AD160" s="13"/>
      <c r="AE160" s="13"/>
      <c r="AT160" s="264" t="s">
        <v>609</v>
      </c>
      <c r="AU160" s="264" t="s">
        <v>96</v>
      </c>
      <c r="AV160" s="13" t="s">
        <v>87</v>
      </c>
      <c r="AW160" s="13" t="s">
        <v>41</v>
      </c>
      <c r="AX160" s="13" t="s">
        <v>80</v>
      </c>
      <c r="AY160" s="264" t="s">
        <v>298</v>
      </c>
    </row>
    <row r="161" s="13" customFormat="1">
      <c r="A161" s="13"/>
      <c r="B161" s="255"/>
      <c r="C161" s="256"/>
      <c r="D161" s="250" t="s">
        <v>609</v>
      </c>
      <c r="E161" s="257" t="s">
        <v>35</v>
      </c>
      <c r="F161" s="258" t="s">
        <v>1946</v>
      </c>
      <c r="G161" s="256"/>
      <c r="H161" s="257" t="s">
        <v>35</v>
      </c>
      <c r="I161" s="259"/>
      <c r="J161" s="256"/>
      <c r="K161" s="256"/>
      <c r="L161" s="260"/>
      <c r="M161" s="261"/>
      <c r="N161" s="262"/>
      <c r="O161" s="262"/>
      <c r="P161" s="262"/>
      <c r="Q161" s="262"/>
      <c r="R161" s="262"/>
      <c r="S161" s="262"/>
      <c r="T161" s="263"/>
      <c r="U161" s="13"/>
      <c r="V161" s="13"/>
      <c r="W161" s="13"/>
      <c r="X161" s="13"/>
      <c r="Y161" s="13"/>
      <c r="Z161" s="13"/>
      <c r="AA161" s="13"/>
      <c r="AB161" s="13"/>
      <c r="AC161" s="13"/>
      <c r="AD161" s="13"/>
      <c r="AE161" s="13"/>
      <c r="AT161" s="264" t="s">
        <v>609</v>
      </c>
      <c r="AU161" s="264" t="s">
        <v>96</v>
      </c>
      <c r="AV161" s="13" t="s">
        <v>87</v>
      </c>
      <c r="AW161" s="13" t="s">
        <v>41</v>
      </c>
      <c r="AX161" s="13" t="s">
        <v>80</v>
      </c>
      <c r="AY161" s="264" t="s">
        <v>298</v>
      </c>
    </row>
    <row r="162" s="14" customFormat="1">
      <c r="A162" s="14"/>
      <c r="B162" s="265"/>
      <c r="C162" s="266"/>
      <c r="D162" s="250" t="s">
        <v>609</v>
      </c>
      <c r="E162" s="267" t="s">
        <v>35</v>
      </c>
      <c r="F162" s="268" t="s">
        <v>1950</v>
      </c>
      <c r="G162" s="266"/>
      <c r="H162" s="269">
        <v>30.600000000000001</v>
      </c>
      <c r="I162" s="270"/>
      <c r="J162" s="266"/>
      <c r="K162" s="266"/>
      <c r="L162" s="271"/>
      <c r="M162" s="272"/>
      <c r="N162" s="273"/>
      <c r="O162" s="273"/>
      <c r="P162" s="273"/>
      <c r="Q162" s="273"/>
      <c r="R162" s="273"/>
      <c r="S162" s="273"/>
      <c r="T162" s="274"/>
      <c r="U162" s="14"/>
      <c r="V162" s="14"/>
      <c r="W162" s="14"/>
      <c r="X162" s="14"/>
      <c r="Y162" s="14"/>
      <c r="Z162" s="14"/>
      <c r="AA162" s="14"/>
      <c r="AB162" s="14"/>
      <c r="AC162" s="14"/>
      <c r="AD162" s="14"/>
      <c r="AE162" s="14"/>
      <c r="AT162" s="275" t="s">
        <v>609</v>
      </c>
      <c r="AU162" s="275" t="s">
        <v>96</v>
      </c>
      <c r="AV162" s="14" t="s">
        <v>89</v>
      </c>
      <c r="AW162" s="14" t="s">
        <v>41</v>
      </c>
      <c r="AX162" s="14" t="s">
        <v>80</v>
      </c>
      <c r="AY162" s="275" t="s">
        <v>298</v>
      </c>
    </row>
    <row r="163" s="13" customFormat="1">
      <c r="A163" s="13"/>
      <c r="B163" s="255"/>
      <c r="C163" s="256"/>
      <c r="D163" s="250" t="s">
        <v>609</v>
      </c>
      <c r="E163" s="257" t="s">
        <v>35</v>
      </c>
      <c r="F163" s="258" t="s">
        <v>1947</v>
      </c>
      <c r="G163" s="256"/>
      <c r="H163" s="257" t="s">
        <v>35</v>
      </c>
      <c r="I163" s="259"/>
      <c r="J163" s="256"/>
      <c r="K163" s="256"/>
      <c r="L163" s="260"/>
      <c r="M163" s="261"/>
      <c r="N163" s="262"/>
      <c r="O163" s="262"/>
      <c r="P163" s="262"/>
      <c r="Q163" s="262"/>
      <c r="R163" s="262"/>
      <c r="S163" s="262"/>
      <c r="T163" s="263"/>
      <c r="U163" s="13"/>
      <c r="V163" s="13"/>
      <c r="W163" s="13"/>
      <c r="X163" s="13"/>
      <c r="Y163" s="13"/>
      <c r="Z163" s="13"/>
      <c r="AA163" s="13"/>
      <c r="AB163" s="13"/>
      <c r="AC163" s="13"/>
      <c r="AD163" s="13"/>
      <c r="AE163" s="13"/>
      <c r="AT163" s="264" t="s">
        <v>609</v>
      </c>
      <c r="AU163" s="264" t="s">
        <v>96</v>
      </c>
      <c r="AV163" s="13" t="s">
        <v>87</v>
      </c>
      <c r="AW163" s="13" t="s">
        <v>41</v>
      </c>
      <c r="AX163" s="13" t="s">
        <v>80</v>
      </c>
      <c r="AY163" s="264" t="s">
        <v>298</v>
      </c>
    </row>
    <row r="164" s="14" customFormat="1">
      <c r="A164" s="14"/>
      <c r="B164" s="265"/>
      <c r="C164" s="266"/>
      <c r="D164" s="250" t="s">
        <v>609</v>
      </c>
      <c r="E164" s="267" t="s">
        <v>35</v>
      </c>
      <c r="F164" s="268" t="s">
        <v>1951</v>
      </c>
      <c r="G164" s="266"/>
      <c r="H164" s="269">
        <v>27.100000000000001</v>
      </c>
      <c r="I164" s="270"/>
      <c r="J164" s="266"/>
      <c r="K164" s="266"/>
      <c r="L164" s="271"/>
      <c r="M164" s="272"/>
      <c r="N164" s="273"/>
      <c r="O164" s="273"/>
      <c r="P164" s="273"/>
      <c r="Q164" s="273"/>
      <c r="R164" s="273"/>
      <c r="S164" s="273"/>
      <c r="T164" s="274"/>
      <c r="U164" s="14"/>
      <c r="V164" s="14"/>
      <c r="W164" s="14"/>
      <c r="X164" s="14"/>
      <c r="Y164" s="14"/>
      <c r="Z164" s="14"/>
      <c r="AA164" s="14"/>
      <c r="AB164" s="14"/>
      <c r="AC164" s="14"/>
      <c r="AD164" s="14"/>
      <c r="AE164" s="14"/>
      <c r="AT164" s="275" t="s">
        <v>609</v>
      </c>
      <c r="AU164" s="275" t="s">
        <v>96</v>
      </c>
      <c r="AV164" s="14" t="s">
        <v>89</v>
      </c>
      <c r="AW164" s="14" t="s">
        <v>41</v>
      </c>
      <c r="AX164" s="14" t="s">
        <v>80</v>
      </c>
      <c r="AY164" s="275" t="s">
        <v>298</v>
      </c>
    </row>
    <row r="165" s="15" customFormat="1">
      <c r="A165" s="15"/>
      <c r="B165" s="276"/>
      <c r="C165" s="277"/>
      <c r="D165" s="250" t="s">
        <v>609</v>
      </c>
      <c r="E165" s="278" t="s">
        <v>35</v>
      </c>
      <c r="F165" s="279" t="s">
        <v>612</v>
      </c>
      <c r="G165" s="277"/>
      <c r="H165" s="280">
        <v>57.700000000000003</v>
      </c>
      <c r="I165" s="281"/>
      <c r="J165" s="277"/>
      <c r="K165" s="277"/>
      <c r="L165" s="282"/>
      <c r="M165" s="283"/>
      <c r="N165" s="284"/>
      <c r="O165" s="284"/>
      <c r="P165" s="284"/>
      <c r="Q165" s="284"/>
      <c r="R165" s="284"/>
      <c r="S165" s="284"/>
      <c r="T165" s="285"/>
      <c r="U165" s="15"/>
      <c r="V165" s="15"/>
      <c r="W165" s="15"/>
      <c r="X165" s="15"/>
      <c r="Y165" s="15"/>
      <c r="Z165" s="15"/>
      <c r="AA165" s="15"/>
      <c r="AB165" s="15"/>
      <c r="AC165" s="15"/>
      <c r="AD165" s="15"/>
      <c r="AE165" s="15"/>
      <c r="AT165" s="286" t="s">
        <v>609</v>
      </c>
      <c r="AU165" s="286" t="s">
        <v>96</v>
      </c>
      <c r="AV165" s="15" t="s">
        <v>100</v>
      </c>
      <c r="AW165" s="15" t="s">
        <v>41</v>
      </c>
      <c r="AX165" s="15" t="s">
        <v>87</v>
      </c>
      <c r="AY165" s="286" t="s">
        <v>298</v>
      </c>
    </row>
    <row r="166" s="2" customFormat="1" ht="78" customHeight="1">
      <c r="A166" s="41"/>
      <c r="B166" s="42"/>
      <c r="C166" s="217" t="s">
        <v>348</v>
      </c>
      <c r="D166" s="217" t="s">
        <v>301</v>
      </c>
      <c r="E166" s="218" t="s">
        <v>1952</v>
      </c>
      <c r="F166" s="219" t="s">
        <v>1953</v>
      </c>
      <c r="G166" s="220" t="s">
        <v>594</v>
      </c>
      <c r="H166" s="221">
        <v>591.755</v>
      </c>
      <c r="I166" s="222"/>
      <c r="J166" s="223">
        <f>ROUND(I166*H166,2)</f>
        <v>0</v>
      </c>
      <c r="K166" s="219" t="s">
        <v>305</v>
      </c>
      <c r="L166" s="47"/>
      <c r="M166" s="224" t="s">
        <v>35</v>
      </c>
      <c r="N166" s="225" t="s">
        <v>51</v>
      </c>
      <c r="O166" s="87"/>
      <c r="P166" s="226">
        <f>O166*H166</f>
        <v>0</v>
      </c>
      <c r="Q166" s="226">
        <v>0</v>
      </c>
      <c r="R166" s="226">
        <f>Q166*H166</f>
        <v>0</v>
      </c>
      <c r="S166" s="226">
        <v>0</v>
      </c>
      <c r="T166" s="227">
        <f>S166*H166</f>
        <v>0</v>
      </c>
      <c r="U166" s="41"/>
      <c r="V166" s="41"/>
      <c r="W166" s="41"/>
      <c r="X166" s="41"/>
      <c r="Y166" s="41"/>
      <c r="Z166" s="41"/>
      <c r="AA166" s="41"/>
      <c r="AB166" s="41"/>
      <c r="AC166" s="41"/>
      <c r="AD166" s="41"/>
      <c r="AE166" s="41"/>
      <c r="AR166" s="228" t="s">
        <v>398</v>
      </c>
      <c r="AT166" s="228" t="s">
        <v>301</v>
      </c>
      <c r="AU166" s="228" t="s">
        <v>96</v>
      </c>
      <c r="AY166" s="19" t="s">
        <v>298</v>
      </c>
      <c r="BE166" s="229">
        <f>IF(N166="základní",J166,0)</f>
        <v>0</v>
      </c>
      <c r="BF166" s="229">
        <f>IF(N166="snížená",J166,0)</f>
        <v>0</v>
      </c>
      <c r="BG166" s="229">
        <f>IF(N166="zákl. přenesená",J166,0)</f>
        <v>0</v>
      </c>
      <c r="BH166" s="229">
        <f>IF(N166="sníž. přenesená",J166,0)</f>
        <v>0</v>
      </c>
      <c r="BI166" s="229">
        <f>IF(N166="nulová",J166,0)</f>
        <v>0</v>
      </c>
      <c r="BJ166" s="19" t="s">
        <v>87</v>
      </c>
      <c r="BK166" s="229">
        <f>ROUND(I166*H166,2)</f>
        <v>0</v>
      </c>
      <c r="BL166" s="19" t="s">
        <v>398</v>
      </c>
      <c r="BM166" s="228" t="s">
        <v>1954</v>
      </c>
    </row>
    <row r="167" s="13" customFormat="1">
      <c r="A167" s="13"/>
      <c r="B167" s="255"/>
      <c r="C167" s="256"/>
      <c r="D167" s="250" t="s">
        <v>609</v>
      </c>
      <c r="E167" s="257" t="s">
        <v>35</v>
      </c>
      <c r="F167" s="258" t="s">
        <v>1015</v>
      </c>
      <c r="G167" s="256"/>
      <c r="H167" s="257" t="s">
        <v>35</v>
      </c>
      <c r="I167" s="259"/>
      <c r="J167" s="256"/>
      <c r="K167" s="256"/>
      <c r="L167" s="260"/>
      <c r="M167" s="261"/>
      <c r="N167" s="262"/>
      <c r="O167" s="262"/>
      <c r="P167" s="262"/>
      <c r="Q167" s="262"/>
      <c r="R167" s="262"/>
      <c r="S167" s="262"/>
      <c r="T167" s="263"/>
      <c r="U167" s="13"/>
      <c r="V167" s="13"/>
      <c r="W167" s="13"/>
      <c r="X167" s="13"/>
      <c r="Y167" s="13"/>
      <c r="Z167" s="13"/>
      <c r="AA167" s="13"/>
      <c r="AB167" s="13"/>
      <c r="AC167" s="13"/>
      <c r="AD167" s="13"/>
      <c r="AE167" s="13"/>
      <c r="AT167" s="264" t="s">
        <v>609</v>
      </c>
      <c r="AU167" s="264" t="s">
        <v>96</v>
      </c>
      <c r="AV167" s="13" t="s">
        <v>87</v>
      </c>
      <c r="AW167" s="13" t="s">
        <v>41</v>
      </c>
      <c r="AX167" s="13" t="s">
        <v>80</v>
      </c>
      <c r="AY167" s="264" t="s">
        <v>298</v>
      </c>
    </row>
    <row r="168" s="13" customFormat="1">
      <c r="A168" s="13"/>
      <c r="B168" s="255"/>
      <c r="C168" s="256"/>
      <c r="D168" s="250" t="s">
        <v>609</v>
      </c>
      <c r="E168" s="257" t="s">
        <v>35</v>
      </c>
      <c r="F168" s="258" t="s">
        <v>1955</v>
      </c>
      <c r="G168" s="256"/>
      <c r="H168" s="257" t="s">
        <v>35</v>
      </c>
      <c r="I168" s="259"/>
      <c r="J168" s="256"/>
      <c r="K168" s="256"/>
      <c r="L168" s="260"/>
      <c r="M168" s="261"/>
      <c r="N168" s="262"/>
      <c r="O168" s="262"/>
      <c r="P168" s="262"/>
      <c r="Q168" s="262"/>
      <c r="R168" s="262"/>
      <c r="S168" s="262"/>
      <c r="T168" s="263"/>
      <c r="U168" s="13"/>
      <c r="V168" s="13"/>
      <c r="W168" s="13"/>
      <c r="X168" s="13"/>
      <c r="Y168" s="13"/>
      <c r="Z168" s="13"/>
      <c r="AA168" s="13"/>
      <c r="AB168" s="13"/>
      <c r="AC168" s="13"/>
      <c r="AD168" s="13"/>
      <c r="AE168" s="13"/>
      <c r="AT168" s="264" t="s">
        <v>609</v>
      </c>
      <c r="AU168" s="264" t="s">
        <v>96</v>
      </c>
      <c r="AV168" s="13" t="s">
        <v>87</v>
      </c>
      <c r="AW168" s="13" t="s">
        <v>41</v>
      </c>
      <c r="AX168" s="13" t="s">
        <v>80</v>
      </c>
      <c r="AY168" s="264" t="s">
        <v>298</v>
      </c>
    </row>
    <row r="169" s="14" customFormat="1">
      <c r="A169" s="14"/>
      <c r="B169" s="265"/>
      <c r="C169" s="266"/>
      <c r="D169" s="250" t="s">
        <v>609</v>
      </c>
      <c r="E169" s="267" t="s">
        <v>35</v>
      </c>
      <c r="F169" s="268" t="s">
        <v>1956</v>
      </c>
      <c r="G169" s="266"/>
      <c r="H169" s="269">
        <v>591.755</v>
      </c>
      <c r="I169" s="270"/>
      <c r="J169" s="266"/>
      <c r="K169" s="266"/>
      <c r="L169" s="271"/>
      <c r="M169" s="272"/>
      <c r="N169" s="273"/>
      <c r="O169" s="273"/>
      <c r="P169" s="273"/>
      <c r="Q169" s="273"/>
      <c r="R169" s="273"/>
      <c r="S169" s="273"/>
      <c r="T169" s="274"/>
      <c r="U169" s="14"/>
      <c r="V169" s="14"/>
      <c r="W169" s="14"/>
      <c r="X169" s="14"/>
      <c r="Y169" s="14"/>
      <c r="Z169" s="14"/>
      <c r="AA169" s="14"/>
      <c r="AB169" s="14"/>
      <c r="AC169" s="14"/>
      <c r="AD169" s="14"/>
      <c r="AE169" s="14"/>
      <c r="AT169" s="275" t="s">
        <v>609</v>
      </c>
      <c r="AU169" s="275" t="s">
        <v>96</v>
      </c>
      <c r="AV169" s="14" t="s">
        <v>89</v>
      </c>
      <c r="AW169" s="14" t="s">
        <v>41</v>
      </c>
      <c r="AX169" s="14" t="s">
        <v>80</v>
      </c>
      <c r="AY169" s="275" t="s">
        <v>298</v>
      </c>
    </row>
    <row r="170" s="15" customFormat="1">
      <c r="A170" s="15"/>
      <c r="B170" s="276"/>
      <c r="C170" s="277"/>
      <c r="D170" s="250" t="s">
        <v>609</v>
      </c>
      <c r="E170" s="278" t="s">
        <v>35</v>
      </c>
      <c r="F170" s="279" t="s">
        <v>612</v>
      </c>
      <c r="G170" s="277"/>
      <c r="H170" s="280">
        <v>591.755</v>
      </c>
      <c r="I170" s="281"/>
      <c r="J170" s="277"/>
      <c r="K170" s="277"/>
      <c r="L170" s="282"/>
      <c r="M170" s="283"/>
      <c r="N170" s="284"/>
      <c r="O170" s="284"/>
      <c r="P170" s="284"/>
      <c r="Q170" s="284"/>
      <c r="R170" s="284"/>
      <c r="S170" s="284"/>
      <c r="T170" s="285"/>
      <c r="U170" s="15"/>
      <c r="V170" s="15"/>
      <c r="W170" s="15"/>
      <c r="X170" s="15"/>
      <c r="Y170" s="15"/>
      <c r="Z170" s="15"/>
      <c r="AA170" s="15"/>
      <c r="AB170" s="15"/>
      <c r="AC170" s="15"/>
      <c r="AD170" s="15"/>
      <c r="AE170" s="15"/>
      <c r="AT170" s="286" t="s">
        <v>609</v>
      </c>
      <c r="AU170" s="286" t="s">
        <v>96</v>
      </c>
      <c r="AV170" s="15" t="s">
        <v>100</v>
      </c>
      <c r="AW170" s="15" t="s">
        <v>41</v>
      </c>
      <c r="AX170" s="15" t="s">
        <v>87</v>
      </c>
      <c r="AY170" s="286" t="s">
        <v>298</v>
      </c>
    </row>
    <row r="171" s="2" customFormat="1" ht="78" customHeight="1">
      <c r="A171" s="41"/>
      <c r="B171" s="42"/>
      <c r="C171" s="217" t="s">
        <v>352</v>
      </c>
      <c r="D171" s="217" t="s">
        <v>301</v>
      </c>
      <c r="E171" s="218" t="s">
        <v>1957</v>
      </c>
      <c r="F171" s="219" t="s">
        <v>1958</v>
      </c>
      <c r="G171" s="220" t="s">
        <v>594</v>
      </c>
      <c r="H171" s="221">
        <v>93.799999999999997</v>
      </c>
      <c r="I171" s="222"/>
      <c r="J171" s="223">
        <f>ROUND(I171*H171,2)</f>
        <v>0</v>
      </c>
      <c r="K171" s="219" t="s">
        <v>541</v>
      </c>
      <c r="L171" s="47"/>
      <c r="M171" s="224" t="s">
        <v>35</v>
      </c>
      <c r="N171" s="225" t="s">
        <v>51</v>
      </c>
      <c r="O171" s="87"/>
      <c r="P171" s="226">
        <f>O171*H171</f>
        <v>0</v>
      </c>
      <c r="Q171" s="226">
        <v>0</v>
      </c>
      <c r="R171" s="226">
        <f>Q171*H171</f>
        <v>0</v>
      </c>
      <c r="S171" s="226">
        <v>0</v>
      </c>
      <c r="T171" s="227">
        <f>S171*H171</f>
        <v>0</v>
      </c>
      <c r="U171" s="41"/>
      <c r="V171" s="41"/>
      <c r="W171" s="41"/>
      <c r="X171" s="41"/>
      <c r="Y171" s="41"/>
      <c r="Z171" s="41"/>
      <c r="AA171" s="41"/>
      <c r="AB171" s="41"/>
      <c r="AC171" s="41"/>
      <c r="AD171" s="41"/>
      <c r="AE171" s="41"/>
      <c r="AR171" s="228" t="s">
        <v>398</v>
      </c>
      <c r="AT171" s="228" t="s">
        <v>301</v>
      </c>
      <c r="AU171" s="228" t="s">
        <v>96</v>
      </c>
      <c r="AY171" s="19" t="s">
        <v>298</v>
      </c>
      <c r="BE171" s="229">
        <f>IF(N171="základní",J171,0)</f>
        <v>0</v>
      </c>
      <c r="BF171" s="229">
        <f>IF(N171="snížená",J171,0)</f>
        <v>0</v>
      </c>
      <c r="BG171" s="229">
        <f>IF(N171="zákl. přenesená",J171,0)</f>
        <v>0</v>
      </c>
      <c r="BH171" s="229">
        <f>IF(N171="sníž. přenesená",J171,0)</f>
        <v>0</v>
      </c>
      <c r="BI171" s="229">
        <f>IF(N171="nulová",J171,0)</f>
        <v>0</v>
      </c>
      <c r="BJ171" s="19" t="s">
        <v>87</v>
      </c>
      <c r="BK171" s="229">
        <f>ROUND(I171*H171,2)</f>
        <v>0</v>
      </c>
      <c r="BL171" s="19" t="s">
        <v>398</v>
      </c>
      <c r="BM171" s="228" t="s">
        <v>1959</v>
      </c>
    </row>
    <row r="172" s="13" customFormat="1">
      <c r="A172" s="13"/>
      <c r="B172" s="255"/>
      <c r="C172" s="256"/>
      <c r="D172" s="250" t="s">
        <v>609</v>
      </c>
      <c r="E172" s="257" t="s">
        <v>35</v>
      </c>
      <c r="F172" s="258" t="s">
        <v>1015</v>
      </c>
      <c r="G172" s="256"/>
      <c r="H172" s="257" t="s">
        <v>35</v>
      </c>
      <c r="I172" s="259"/>
      <c r="J172" s="256"/>
      <c r="K172" s="256"/>
      <c r="L172" s="260"/>
      <c r="M172" s="261"/>
      <c r="N172" s="262"/>
      <c r="O172" s="262"/>
      <c r="P172" s="262"/>
      <c r="Q172" s="262"/>
      <c r="R172" s="262"/>
      <c r="S172" s="262"/>
      <c r="T172" s="263"/>
      <c r="U172" s="13"/>
      <c r="V172" s="13"/>
      <c r="W172" s="13"/>
      <c r="X172" s="13"/>
      <c r="Y172" s="13"/>
      <c r="Z172" s="13"/>
      <c r="AA172" s="13"/>
      <c r="AB172" s="13"/>
      <c r="AC172" s="13"/>
      <c r="AD172" s="13"/>
      <c r="AE172" s="13"/>
      <c r="AT172" s="264" t="s">
        <v>609</v>
      </c>
      <c r="AU172" s="264" t="s">
        <v>96</v>
      </c>
      <c r="AV172" s="13" t="s">
        <v>87</v>
      </c>
      <c r="AW172" s="13" t="s">
        <v>41</v>
      </c>
      <c r="AX172" s="13" t="s">
        <v>80</v>
      </c>
      <c r="AY172" s="264" t="s">
        <v>298</v>
      </c>
    </row>
    <row r="173" s="13" customFormat="1">
      <c r="A173" s="13"/>
      <c r="B173" s="255"/>
      <c r="C173" s="256"/>
      <c r="D173" s="250" t="s">
        <v>609</v>
      </c>
      <c r="E173" s="257" t="s">
        <v>35</v>
      </c>
      <c r="F173" s="258" t="s">
        <v>1960</v>
      </c>
      <c r="G173" s="256"/>
      <c r="H173" s="257" t="s">
        <v>35</v>
      </c>
      <c r="I173" s="259"/>
      <c r="J173" s="256"/>
      <c r="K173" s="256"/>
      <c r="L173" s="260"/>
      <c r="M173" s="261"/>
      <c r="N173" s="262"/>
      <c r="O173" s="262"/>
      <c r="P173" s="262"/>
      <c r="Q173" s="262"/>
      <c r="R173" s="262"/>
      <c r="S173" s="262"/>
      <c r="T173" s="263"/>
      <c r="U173" s="13"/>
      <c r="V173" s="13"/>
      <c r="W173" s="13"/>
      <c r="X173" s="13"/>
      <c r="Y173" s="13"/>
      <c r="Z173" s="13"/>
      <c r="AA173" s="13"/>
      <c r="AB173" s="13"/>
      <c r="AC173" s="13"/>
      <c r="AD173" s="13"/>
      <c r="AE173" s="13"/>
      <c r="AT173" s="264" t="s">
        <v>609</v>
      </c>
      <c r="AU173" s="264" t="s">
        <v>96</v>
      </c>
      <c r="AV173" s="13" t="s">
        <v>87</v>
      </c>
      <c r="AW173" s="13" t="s">
        <v>41</v>
      </c>
      <c r="AX173" s="13" t="s">
        <v>80</v>
      </c>
      <c r="AY173" s="264" t="s">
        <v>298</v>
      </c>
    </row>
    <row r="174" s="13" customFormat="1">
      <c r="A174" s="13"/>
      <c r="B174" s="255"/>
      <c r="C174" s="256"/>
      <c r="D174" s="250" t="s">
        <v>609</v>
      </c>
      <c r="E174" s="257" t="s">
        <v>35</v>
      </c>
      <c r="F174" s="258" t="s">
        <v>1961</v>
      </c>
      <c r="G174" s="256"/>
      <c r="H174" s="257" t="s">
        <v>35</v>
      </c>
      <c r="I174" s="259"/>
      <c r="J174" s="256"/>
      <c r="K174" s="256"/>
      <c r="L174" s="260"/>
      <c r="M174" s="261"/>
      <c r="N174" s="262"/>
      <c r="O174" s="262"/>
      <c r="P174" s="262"/>
      <c r="Q174" s="262"/>
      <c r="R174" s="262"/>
      <c r="S174" s="262"/>
      <c r="T174" s="263"/>
      <c r="U174" s="13"/>
      <c r="V174" s="13"/>
      <c r="W174" s="13"/>
      <c r="X174" s="13"/>
      <c r="Y174" s="13"/>
      <c r="Z174" s="13"/>
      <c r="AA174" s="13"/>
      <c r="AB174" s="13"/>
      <c r="AC174" s="13"/>
      <c r="AD174" s="13"/>
      <c r="AE174" s="13"/>
      <c r="AT174" s="264" t="s">
        <v>609</v>
      </c>
      <c r="AU174" s="264" t="s">
        <v>96</v>
      </c>
      <c r="AV174" s="13" t="s">
        <v>87</v>
      </c>
      <c r="AW174" s="13" t="s">
        <v>41</v>
      </c>
      <c r="AX174" s="13" t="s">
        <v>80</v>
      </c>
      <c r="AY174" s="264" t="s">
        <v>298</v>
      </c>
    </row>
    <row r="175" s="14" customFormat="1">
      <c r="A175" s="14"/>
      <c r="B175" s="265"/>
      <c r="C175" s="266"/>
      <c r="D175" s="250" t="s">
        <v>609</v>
      </c>
      <c r="E175" s="267" t="s">
        <v>35</v>
      </c>
      <c r="F175" s="268" t="s">
        <v>1962</v>
      </c>
      <c r="G175" s="266"/>
      <c r="H175" s="269">
        <v>93.799999999999997</v>
      </c>
      <c r="I175" s="270"/>
      <c r="J175" s="266"/>
      <c r="K175" s="266"/>
      <c r="L175" s="271"/>
      <c r="M175" s="272"/>
      <c r="N175" s="273"/>
      <c r="O175" s="273"/>
      <c r="P175" s="273"/>
      <c r="Q175" s="273"/>
      <c r="R175" s="273"/>
      <c r="S175" s="273"/>
      <c r="T175" s="274"/>
      <c r="U175" s="14"/>
      <c r="V175" s="14"/>
      <c r="W175" s="14"/>
      <c r="X175" s="14"/>
      <c r="Y175" s="14"/>
      <c r="Z175" s="14"/>
      <c r="AA175" s="14"/>
      <c r="AB175" s="14"/>
      <c r="AC175" s="14"/>
      <c r="AD175" s="14"/>
      <c r="AE175" s="14"/>
      <c r="AT175" s="275" t="s">
        <v>609</v>
      </c>
      <c r="AU175" s="275" t="s">
        <v>96</v>
      </c>
      <c r="AV175" s="14" t="s">
        <v>89</v>
      </c>
      <c r="AW175" s="14" t="s">
        <v>41</v>
      </c>
      <c r="AX175" s="14" t="s">
        <v>80</v>
      </c>
      <c r="AY175" s="275" t="s">
        <v>298</v>
      </c>
    </row>
    <row r="176" s="15" customFormat="1">
      <c r="A176" s="15"/>
      <c r="B176" s="276"/>
      <c r="C176" s="277"/>
      <c r="D176" s="250" t="s">
        <v>609</v>
      </c>
      <c r="E176" s="278" t="s">
        <v>35</v>
      </c>
      <c r="F176" s="279" t="s">
        <v>612</v>
      </c>
      <c r="G176" s="277"/>
      <c r="H176" s="280">
        <v>93.799999999999997</v>
      </c>
      <c r="I176" s="281"/>
      <c r="J176" s="277"/>
      <c r="K176" s="277"/>
      <c r="L176" s="282"/>
      <c r="M176" s="283"/>
      <c r="N176" s="284"/>
      <c r="O176" s="284"/>
      <c r="P176" s="284"/>
      <c r="Q176" s="284"/>
      <c r="R176" s="284"/>
      <c r="S176" s="284"/>
      <c r="T176" s="285"/>
      <c r="U176" s="15"/>
      <c r="V176" s="15"/>
      <c r="W176" s="15"/>
      <c r="X176" s="15"/>
      <c r="Y176" s="15"/>
      <c r="Z176" s="15"/>
      <c r="AA176" s="15"/>
      <c r="AB176" s="15"/>
      <c r="AC176" s="15"/>
      <c r="AD176" s="15"/>
      <c r="AE176" s="15"/>
      <c r="AT176" s="286" t="s">
        <v>609</v>
      </c>
      <c r="AU176" s="286" t="s">
        <v>96</v>
      </c>
      <c r="AV176" s="15" t="s">
        <v>100</v>
      </c>
      <c r="AW176" s="15" t="s">
        <v>41</v>
      </c>
      <c r="AX176" s="15" t="s">
        <v>87</v>
      </c>
      <c r="AY176" s="286" t="s">
        <v>298</v>
      </c>
    </row>
    <row r="177" s="2" customFormat="1" ht="78" customHeight="1">
      <c r="A177" s="41"/>
      <c r="B177" s="42"/>
      <c r="C177" s="217" t="s">
        <v>8</v>
      </c>
      <c r="D177" s="217" t="s">
        <v>301</v>
      </c>
      <c r="E177" s="218" t="s">
        <v>1963</v>
      </c>
      <c r="F177" s="219" t="s">
        <v>1964</v>
      </c>
      <c r="G177" s="220" t="s">
        <v>594</v>
      </c>
      <c r="H177" s="221">
        <v>26.026</v>
      </c>
      <c r="I177" s="222"/>
      <c r="J177" s="223">
        <f>ROUND(I177*H177,2)</f>
        <v>0</v>
      </c>
      <c r="K177" s="219" t="s">
        <v>305</v>
      </c>
      <c r="L177" s="47"/>
      <c r="M177" s="224" t="s">
        <v>35</v>
      </c>
      <c r="N177" s="225" t="s">
        <v>51</v>
      </c>
      <c r="O177" s="87"/>
      <c r="P177" s="226">
        <f>O177*H177</f>
        <v>0</v>
      </c>
      <c r="Q177" s="226">
        <v>0</v>
      </c>
      <c r="R177" s="226">
        <f>Q177*H177</f>
        <v>0</v>
      </c>
      <c r="S177" s="226">
        <v>0</v>
      </c>
      <c r="T177" s="227">
        <f>S177*H177</f>
        <v>0</v>
      </c>
      <c r="U177" s="41"/>
      <c r="V177" s="41"/>
      <c r="W177" s="41"/>
      <c r="X177" s="41"/>
      <c r="Y177" s="41"/>
      <c r="Z177" s="41"/>
      <c r="AA177" s="41"/>
      <c r="AB177" s="41"/>
      <c r="AC177" s="41"/>
      <c r="AD177" s="41"/>
      <c r="AE177" s="41"/>
      <c r="AR177" s="228" t="s">
        <v>398</v>
      </c>
      <c r="AT177" s="228" t="s">
        <v>301</v>
      </c>
      <c r="AU177" s="228" t="s">
        <v>96</v>
      </c>
      <c r="AY177" s="19" t="s">
        <v>298</v>
      </c>
      <c r="BE177" s="229">
        <f>IF(N177="základní",J177,0)</f>
        <v>0</v>
      </c>
      <c r="BF177" s="229">
        <f>IF(N177="snížená",J177,0)</f>
        <v>0</v>
      </c>
      <c r="BG177" s="229">
        <f>IF(N177="zákl. přenesená",J177,0)</f>
        <v>0</v>
      </c>
      <c r="BH177" s="229">
        <f>IF(N177="sníž. přenesená",J177,0)</f>
        <v>0</v>
      </c>
      <c r="BI177" s="229">
        <f>IF(N177="nulová",J177,0)</f>
        <v>0</v>
      </c>
      <c r="BJ177" s="19" t="s">
        <v>87</v>
      </c>
      <c r="BK177" s="229">
        <f>ROUND(I177*H177,2)</f>
        <v>0</v>
      </c>
      <c r="BL177" s="19" t="s">
        <v>398</v>
      </c>
      <c r="BM177" s="228" t="s">
        <v>1965</v>
      </c>
    </row>
    <row r="178" s="13" customFormat="1">
      <c r="A178" s="13"/>
      <c r="B178" s="255"/>
      <c r="C178" s="256"/>
      <c r="D178" s="250" t="s">
        <v>609</v>
      </c>
      <c r="E178" s="257" t="s">
        <v>35</v>
      </c>
      <c r="F178" s="258" t="s">
        <v>1015</v>
      </c>
      <c r="G178" s="256"/>
      <c r="H178" s="257" t="s">
        <v>35</v>
      </c>
      <c r="I178" s="259"/>
      <c r="J178" s="256"/>
      <c r="K178" s="256"/>
      <c r="L178" s="260"/>
      <c r="M178" s="261"/>
      <c r="N178" s="262"/>
      <c r="O178" s="262"/>
      <c r="P178" s="262"/>
      <c r="Q178" s="262"/>
      <c r="R178" s="262"/>
      <c r="S178" s="262"/>
      <c r="T178" s="263"/>
      <c r="U178" s="13"/>
      <c r="V178" s="13"/>
      <c r="W178" s="13"/>
      <c r="X178" s="13"/>
      <c r="Y178" s="13"/>
      <c r="Z178" s="13"/>
      <c r="AA178" s="13"/>
      <c r="AB178" s="13"/>
      <c r="AC178" s="13"/>
      <c r="AD178" s="13"/>
      <c r="AE178" s="13"/>
      <c r="AT178" s="264" t="s">
        <v>609</v>
      </c>
      <c r="AU178" s="264" t="s">
        <v>96</v>
      </c>
      <c r="AV178" s="13" t="s">
        <v>87</v>
      </c>
      <c r="AW178" s="13" t="s">
        <v>41</v>
      </c>
      <c r="AX178" s="13" t="s">
        <v>80</v>
      </c>
      <c r="AY178" s="264" t="s">
        <v>298</v>
      </c>
    </row>
    <row r="179" s="13" customFormat="1">
      <c r="A179" s="13"/>
      <c r="B179" s="255"/>
      <c r="C179" s="256"/>
      <c r="D179" s="250" t="s">
        <v>609</v>
      </c>
      <c r="E179" s="257" t="s">
        <v>35</v>
      </c>
      <c r="F179" s="258" t="s">
        <v>1966</v>
      </c>
      <c r="G179" s="256"/>
      <c r="H179" s="257" t="s">
        <v>35</v>
      </c>
      <c r="I179" s="259"/>
      <c r="J179" s="256"/>
      <c r="K179" s="256"/>
      <c r="L179" s="260"/>
      <c r="M179" s="261"/>
      <c r="N179" s="262"/>
      <c r="O179" s="262"/>
      <c r="P179" s="262"/>
      <c r="Q179" s="262"/>
      <c r="R179" s="262"/>
      <c r="S179" s="262"/>
      <c r="T179" s="263"/>
      <c r="U179" s="13"/>
      <c r="V179" s="13"/>
      <c r="W179" s="13"/>
      <c r="X179" s="13"/>
      <c r="Y179" s="13"/>
      <c r="Z179" s="13"/>
      <c r="AA179" s="13"/>
      <c r="AB179" s="13"/>
      <c r="AC179" s="13"/>
      <c r="AD179" s="13"/>
      <c r="AE179" s="13"/>
      <c r="AT179" s="264" t="s">
        <v>609</v>
      </c>
      <c r="AU179" s="264" t="s">
        <v>96</v>
      </c>
      <c r="AV179" s="13" t="s">
        <v>87</v>
      </c>
      <c r="AW179" s="13" t="s">
        <v>41</v>
      </c>
      <c r="AX179" s="13" t="s">
        <v>80</v>
      </c>
      <c r="AY179" s="264" t="s">
        <v>298</v>
      </c>
    </row>
    <row r="180" s="13" customFormat="1">
      <c r="A180" s="13"/>
      <c r="B180" s="255"/>
      <c r="C180" s="256"/>
      <c r="D180" s="250" t="s">
        <v>609</v>
      </c>
      <c r="E180" s="257" t="s">
        <v>35</v>
      </c>
      <c r="F180" s="258" t="s">
        <v>1967</v>
      </c>
      <c r="G180" s="256"/>
      <c r="H180" s="257" t="s">
        <v>35</v>
      </c>
      <c r="I180" s="259"/>
      <c r="J180" s="256"/>
      <c r="K180" s="256"/>
      <c r="L180" s="260"/>
      <c r="M180" s="261"/>
      <c r="N180" s="262"/>
      <c r="O180" s="262"/>
      <c r="P180" s="262"/>
      <c r="Q180" s="262"/>
      <c r="R180" s="262"/>
      <c r="S180" s="262"/>
      <c r="T180" s="263"/>
      <c r="U180" s="13"/>
      <c r="V180" s="13"/>
      <c r="W180" s="13"/>
      <c r="X180" s="13"/>
      <c r="Y180" s="13"/>
      <c r="Z180" s="13"/>
      <c r="AA180" s="13"/>
      <c r="AB180" s="13"/>
      <c r="AC180" s="13"/>
      <c r="AD180" s="13"/>
      <c r="AE180" s="13"/>
      <c r="AT180" s="264" t="s">
        <v>609</v>
      </c>
      <c r="AU180" s="264" t="s">
        <v>96</v>
      </c>
      <c r="AV180" s="13" t="s">
        <v>87</v>
      </c>
      <c r="AW180" s="13" t="s">
        <v>41</v>
      </c>
      <c r="AX180" s="13" t="s">
        <v>80</v>
      </c>
      <c r="AY180" s="264" t="s">
        <v>298</v>
      </c>
    </row>
    <row r="181" s="14" customFormat="1">
      <c r="A181" s="14"/>
      <c r="B181" s="265"/>
      <c r="C181" s="266"/>
      <c r="D181" s="250" t="s">
        <v>609</v>
      </c>
      <c r="E181" s="267" t="s">
        <v>35</v>
      </c>
      <c r="F181" s="268" t="s">
        <v>1968</v>
      </c>
      <c r="G181" s="266"/>
      <c r="H181" s="269">
        <v>26.026</v>
      </c>
      <c r="I181" s="270"/>
      <c r="J181" s="266"/>
      <c r="K181" s="266"/>
      <c r="L181" s="271"/>
      <c r="M181" s="272"/>
      <c r="N181" s="273"/>
      <c r="O181" s="273"/>
      <c r="P181" s="273"/>
      <c r="Q181" s="273"/>
      <c r="R181" s="273"/>
      <c r="S181" s="273"/>
      <c r="T181" s="274"/>
      <c r="U181" s="14"/>
      <c r="V181" s="14"/>
      <c r="W181" s="14"/>
      <c r="X181" s="14"/>
      <c r="Y181" s="14"/>
      <c r="Z181" s="14"/>
      <c r="AA181" s="14"/>
      <c r="AB181" s="14"/>
      <c r="AC181" s="14"/>
      <c r="AD181" s="14"/>
      <c r="AE181" s="14"/>
      <c r="AT181" s="275" t="s">
        <v>609</v>
      </c>
      <c r="AU181" s="275" t="s">
        <v>96</v>
      </c>
      <c r="AV181" s="14" t="s">
        <v>89</v>
      </c>
      <c r="AW181" s="14" t="s">
        <v>41</v>
      </c>
      <c r="AX181" s="14" t="s">
        <v>80</v>
      </c>
      <c r="AY181" s="275" t="s">
        <v>298</v>
      </c>
    </row>
    <row r="182" s="15" customFormat="1">
      <c r="A182" s="15"/>
      <c r="B182" s="276"/>
      <c r="C182" s="277"/>
      <c r="D182" s="250" t="s">
        <v>609</v>
      </c>
      <c r="E182" s="278" t="s">
        <v>35</v>
      </c>
      <c r="F182" s="279" t="s">
        <v>612</v>
      </c>
      <c r="G182" s="277"/>
      <c r="H182" s="280">
        <v>26.026</v>
      </c>
      <c r="I182" s="281"/>
      <c r="J182" s="277"/>
      <c r="K182" s="277"/>
      <c r="L182" s="282"/>
      <c r="M182" s="289"/>
      <c r="N182" s="290"/>
      <c r="O182" s="290"/>
      <c r="P182" s="290"/>
      <c r="Q182" s="290"/>
      <c r="R182" s="290"/>
      <c r="S182" s="290"/>
      <c r="T182" s="291"/>
      <c r="U182" s="15"/>
      <c r="V182" s="15"/>
      <c r="W182" s="15"/>
      <c r="X182" s="15"/>
      <c r="Y182" s="15"/>
      <c r="Z182" s="15"/>
      <c r="AA182" s="15"/>
      <c r="AB182" s="15"/>
      <c r="AC182" s="15"/>
      <c r="AD182" s="15"/>
      <c r="AE182" s="15"/>
      <c r="AT182" s="286" t="s">
        <v>609</v>
      </c>
      <c r="AU182" s="286" t="s">
        <v>96</v>
      </c>
      <c r="AV182" s="15" t="s">
        <v>100</v>
      </c>
      <c r="AW182" s="15" t="s">
        <v>41</v>
      </c>
      <c r="AX182" s="15" t="s">
        <v>87</v>
      </c>
      <c r="AY182" s="286" t="s">
        <v>298</v>
      </c>
    </row>
    <row r="183" s="2" customFormat="1" ht="6.96" customHeight="1">
      <c r="A183" s="41"/>
      <c r="B183" s="62"/>
      <c r="C183" s="63"/>
      <c r="D183" s="63"/>
      <c r="E183" s="63"/>
      <c r="F183" s="63"/>
      <c r="G183" s="63"/>
      <c r="H183" s="63"/>
      <c r="I183" s="63"/>
      <c r="J183" s="63"/>
      <c r="K183" s="63"/>
      <c r="L183" s="47"/>
      <c r="M183" s="41"/>
      <c r="O183" s="41"/>
      <c r="P183" s="41"/>
      <c r="Q183" s="41"/>
      <c r="R183" s="41"/>
      <c r="S183" s="41"/>
      <c r="T183" s="41"/>
      <c r="U183" s="41"/>
      <c r="V183" s="41"/>
      <c r="W183" s="41"/>
      <c r="X183" s="41"/>
      <c r="Y183" s="41"/>
      <c r="Z183" s="41"/>
      <c r="AA183" s="41"/>
      <c r="AB183" s="41"/>
      <c r="AC183" s="41"/>
      <c r="AD183" s="41"/>
      <c r="AE183" s="41"/>
    </row>
  </sheetData>
  <sheetProtection sheet="1" autoFilter="0" formatColumns="0" formatRows="0" objects="1" scenarios="1" spinCount="100000" saltValue="H1Nkk9VIwMiPIax0sMR6YY6mOOa6bFANa0CEyAbF9X3rcNQdY74Q2La/iOwIThjsNCgGMbPOVDHxDaQXq5aodQ==" hashValue="ZxmKyEG7jKhEIzk1dC6MivSh0iXjSDOBJhU07d4dIgUU0Dxa7ihw2AbEIa1Nre91BVdZ8aLQudrWEqOAABTLHw==" algorithmName="SHA-512" password="CC35"/>
  <autoFilter ref="C94:K182"/>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193</v>
      </c>
    </row>
    <row r="3" s="1" customFormat="1" ht="6.96" customHeight="1">
      <c r="B3" s="142"/>
      <c r="C3" s="143"/>
      <c r="D3" s="143"/>
      <c r="E3" s="143"/>
      <c r="F3" s="143"/>
      <c r="G3" s="143"/>
      <c r="H3" s="143"/>
      <c r="I3" s="143"/>
      <c r="J3" s="143"/>
      <c r="K3" s="143"/>
      <c r="L3" s="22"/>
      <c r="AT3" s="19" t="s">
        <v>89</v>
      </c>
    </row>
    <row r="4" s="1" customFormat="1" ht="24.96" customHeight="1">
      <c r="B4" s="22"/>
      <c r="D4" s="144" t="s">
        <v>269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Oprava trati v úseku Kunovice - Veselí nad Moravou</v>
      </c>
      <c r="F7" s="146"/>
      <c r="G7" s="146"/>
      <c r="H7" s="146"/>
      <c r="L7" s="22"/>
    </row>
    <row r="8">
      <c r="B8" s="22"/>
      <c r="D8" s="146" t="s">
        <v>270</v>
      </c>
      <c r="L8" s="22"/>
    </row>
    <row r="9" s="1" customFormat="1" ht="16.5" customHeight="1">
      <c r="B9" s="22"/>
      <c r="E9" s="147" t="s">
        <v>1001</v>
      </c>
      <c r="F9" s="1"/>
      <c r="G9" s="1"/>
      <c r="H9" s="1"/>
      <c r="L9" s="22"/>
    </row>
    <row r="10" s="1" customFormat="1" ht="12" customHeight="1">
      <c r="B10" s="22"/>
      <c r="D10" s="146" t="s">
        <v>272</v>
      </c>
      <c r="L10" s="22"/>
    </row>
    <row r="11" s="2" customFormat="1" ht="16.5" customHeight="1">
      <c r="A11" s="41"/>
      <c r="B11" s="47"/>
      <c r="C11" s="41"/>
      <c r="D11" s="41"/>
      <c r="E11" s="148" t="s">
        <v>1002</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274</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1969</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35</v>
      </c>
      <c r="G15" s="41"/>
      <c r="H15" s="41"/>
      <c r="I15" s="146" t="s">
        <v>20</v>
      </c>
      <c r="J15" s="136" t="s">
        <v>35</v>
      </c>
      <c r="K15" s="41"/>
      <c r="L15" s="149"/>
      <c r="S15" s="41"/>
      <c r="T15" s="41"/>
      <c r="U15" s="41"/>
      <c r="V15" s="41"/>
      <c r="W15" s="41"/>
      <c r="X15" s="41"/>
      <c r="Y15" s="41"/>
      <c r="Z15" s="41"/>
      <c r="AA15" s="41"/>
      <c r="AB15" s="41"/>
      <c r="AC15" s="41"/>
      <c r="AD15" s="41"/>
      <c r="AE15" s="41"/>
    </row>
    <row r="16" s="2" customFormat="1" ht="12" customHeight="1">
      <c r="A16" s="41"/>
      <c r="B16" s="47"/>
      <c r="C16" s="41"/>
      <c r="D16" s="146" t="s">
        <v>22</v>
      </c>
      <c r="E16" s="41"/>
      <c r="F16" s="136" t="s">
        <v>23</v>
      </c>
      <c r="G16" s="41"/>
      <c r="H16" s="41"/>
      <c r="I16" s="146" t="s">
        <v>24</v>
      </c>
      <c r="J16" s="151" t="str">
        <f>'Rekapitulace stavby'!AN8</f>
        <v>13. 4. 2021</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30</v>
      </c>
      <c r="E18" s="41"/>
      <c r="F18" s="41"/>
      <c r="G18" s="41"/>
      <c r="H18" s="41"/>
      <c r="I18" s="146" t="s">
        <v>31</v>
      </c>
      <c r="J18" s="136" t="s">
        <v>32</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
        <v>33</v>
      </c>
      <c r="F19" s="41"/>
      <c r="G19" s="41"/>
      <c r="H19" s="41"/>
      <c r="I19" s="146" t="s">
        <v>34</v>
      </c>
      <c r="J19" s="136" t="s">
        <v>35</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36</v>
      </c>
      <c r="E21" s="41"/>
      <c r="F21" s="41"/>
      <c r="G21" s="41"/>
      <c r="H21" s="41"/>
      <c r="I21" s="146" t="s">
        <v>31</v>
      </c>
      <c r="J21" s="35"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6"/>
      <c r="G22" s="136"/>
      <c r="H22" s="136"/>
      <c r="I22" s="146" t="s">
        <v>34</v>
      </c>
      <c r="J22" s="35"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38</v>
      </c>
      <c r="E24" s="41"/>
      <c r="F24" s="41"/>
      <c r="G24" s="41"/>
      <c r="H24" s="41"/>
      <c r="I24" s="146" t="s">
        <v>31</v>
      </c>
      <c r="J24" s="136" t="s">
        <v>39</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
        <v>40</v>
      </c>
      <c r="F25" s="41"/>
      <c r="G25" s="41"/>
      <c r="H25" s="41"/>
      <c r="I25" s="146" t="s">
        <v>34</v>
      </c>
      <c r="J25" s="136" t="s">
        <v>35</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42</v>
      </c>
      <c r="E27" s="41"/>
      <c r="F27" s="41"/>
      <c r="G27" s="41"/>
      <c r="H27" s="41"/>
      <c r="I27" s="146" t="s">
        <v>31</v>
      </c>
      <c r="J27" s="136" t="s">
        <v>35</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
        <v>1004</v>
      </c>
      <c r="F28" s="41"/>
      <c r="G28" s="41"/>
      <c r="H28" s="41"/>
      <c r="I28" s="146" t="s">
        <v>34</v>
      </c>
      <c r="J28" s="136" t="s">
        <v>35</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44</v>
      </c>
      <c r="E30" s="41"/>
      <c r="F30" s="41"/>
      <c r="G30" s="41"/>
      <c r="H30" s="41"/>
      <c r="I30" s="41"/>
      <c r="J30" s="41"/>
      <c r="K30" s="41"/>
      <c r="L30" s="149"/>
      <c r="S30" s="41"/>
      <c r="T30" s="41"/>
      <c r="U30" s="41"/>
      <c r="V30" s="41"/>
      <c r="W30" s="41"/>
      <c r="X30" s="41"/>
      <c r="Y30" s="41"/>
      <c r="Z30" s="41"/>
      <c r="AA30" s="41"/>
      <c r="AB30" s="41"/>
      <c r="AC30" s="41"/>
      <c r="AD30" s="41"/>
      <c r="AE30" s="41"/>
    </row>
    <row r="31" s="8" customFormat="1" ht="23.25" customHeight="1">
      <c r="A31" s="152"/>
      <c r="B31" s="153"/>
      <c r="C31" s="152"/>
      <c r="D31" s="152"/>
      <c r="E31" s="154" t="s">
        <v>45</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46</v>
      </c>
      <c r="E34" s="41"/>
      <c r="F34" s="41"/>
      <c r="G34" s="41"/>
      <c r="H34" s="41"/>
      <c r="I34" s="41"/>
      <c r="J34" s="158">
        <f>ROUND(J103,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48</v>
      </c>
      <c r="G36" s="41"/>
      <c r="H36" s="41"/>
      <c r="I36" s="159" t="s">
        <v>47</v>
      </c>
      <c r="J36" s="159" t="s">
        <v>49</v>
      </c>
      <c r="K36" s="41"/>
      <c r="L36" s="149"/>
      <c r="S36" s="41"/>
      <c r="T36" s="41"/>
      <c r="U36" s="41"/>
      <c r="V36" s="41"/>
      <c r="W36" s="41"/>
      <c r="X36" s="41"/>
      <c r="Y36" s="41"/>
      <c r="Z36" s="41"/>
      <c r="AA36" s="41"/>
      <c r="AB36" s="41"/>
      <c r="AC36" s="41"/>
      <c r="AD36" s="41"/>
      <c r="AE36" s="41"/>
    </row>
    <row r="37" s="2" customFormat="1" ht="14.4" customHeight="1">
      <c r="A37" s="41"/>
      <c r="B37" s="47"/>
      <c r="C37" s="41"/>
      <c r="D37" s="148" t="s">
        <v>50</v>
      </c>
      <c r="E37" s="146" t="s">
        <v>51</v>
      </c>
      <c r="F37" s="160">
        <f>ROUND((SUM(BE103:BE417)),  2)</f>
        <v>0</v>
      </c>
      <c r="G37" s="41"/>
      <c r="H37" s="41"/>
      <c r="I37" s="161">
        <v>0.20999999999999999</v>
      </c>
      <c r="J37" s="160">
        <f>ROUND(((SUM(BE103:BE417))*I37),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52</v>
      </c>
      <c r="F38" s="160">
        <f>ROUND((SUM(BF103:BF417)),  2)</f>
        <v>0</v>
      </c>
      <c r="G38" s="41"/>
      <c r="H38" s="41"/>
      <c r="I38" s="161">
        <v>0.14999999999999999</v>
      </c>
      <c r="J38" s="160">
        <f>ROUND(((SUM(BF103:BF417))*I38),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53</v>
      </c>
      <c r="F39" s="160">
        <f>ROUND((SUM(BG103:BG417)),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54</v>
      </c>
      <c r="F40" s="160">
        <f>ROUND((SUM(BH103:BH417)),  2)</f>
        <v>0</v>
      </c>
      <c r="G40" s="41"/>
      <c r="H40" s="41"/>
      <c r="I40" s="161">
        <v>0.14999999999999999</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55</v>
      </c>
      <c r="F41" s="160">
        <f>ROUND((SUM(BI103:BI417)),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56</v>
      </c>
      <c r="E43" s="164"/>
      <c r="F43" s="164"/>
      <c r="G43" s="165" t="s">
        <v>57</v>
      </c>
      <c r="H43" s="166" t="s">
        <v>58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5" t="s">
        <v>277</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Oprava trati v úseku Kunovice - Veselí nad Moravou</v>
      </c>
      <c r="F52" s="34"/>
      <c r="G52" s="34"/>
      <c r="H52" s="34"/>
      <c r="I52" s="43"/>
      <c r="J52" s="43"/>
      <c r="K52" s="43"/>
      <c r="L52" s="149"/>
      <c r="S52" s="41"/>
      <c r="T52" s="41"/>
      <c r="U52" s="41"/>
      <c r="V52" s="41"/>
      <c r="W52" s="41"/>
      <c r="X52" s="41"/>
      <c r="Y52" s="41"/>
      <c r="Z52" s="41"/>
      <c r="AA52" s="41"/>
      <c r="AB52" s="41"/>
      <c r="AC52" s="41"/>
      <c r="AD52" s="41"/>
      <c r="AE52" s="41"/>
    </row>
    <row r="53" s="1" customFormat="1" ht="12" customHeight="1">
      <c r="B53" s="23"/>
      <c r="C53" s="34" t="s">
        <v>270</v>
      </c>
      <c r="D53" s="24"/>
      <c r="E53" s="24"/>
      <c r="F53" s="24"/>
      <c r="G53" s="24"/>
      <c r="H53" s="24"/>
      <c r="I53" s="24"/>
      <c r="J53" s="24"/>
      <c r="K53" s="24"/>
      <c r="L53" s="22"/>
    </row>
    <row r="54" s="1" customFormat="1" ht="16.5" customHeight="1">
      <c r="B54" s="23"/>
      <c r="C54" s="24"/>
      <c r="D54" s="24"/>
      <c r="E54" s="173" t="s">
        <v>1001</v>
      </c>
      <c r="F54" s="24"/>
      <c r="G54" s="24"/>
      <c r="H54" s="24"/>
      <c r="I54" s="24"/>
      <c r="J54" s="24"/>
      <c r="K54" s="24"/>
      <c r="L54" s="22"/>
    </row>
    <row r="55" s="1" customFormat="1" ht="12" customHeight="1">
      <c r="B55" s="23"/>
      <c r="C55" s="34" t="s">
        <v>272</v>
      </c>
      <c r="D55" s="24"/>
      <c r="E55" s="24"/>
      <c r="F55" s="24"/>
      <c r="G55" s="24"/>
      <c r="H55" s="24"/>
      <c r="I55" s="24"/>
      <c r="J55" s="24"/>
      <c r="K55" s="24"/>
      <c r="L55" s="22"/>
    </row>
    <row r="56" s="2" customFormat="1" ht="16.5" customHeight="1">
      <c r="A56" s="41"/>
      <c r="B56" s="42"/>
      <c r="C56" s="43"/>
      <c r="D56" s="43"/>
      <c r="E56" s="174" t="s">
        <v>1002</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4" t="s">
        <v>274</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SO 11-12-01.2 - Nástupiště - dlažba</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Kunovice - Veselí nad Moravou</v>
      </c>
      <c r="G60" s="43"/>
      <c r="H60" s="43"/>
      <c r="I60" s="34" t="s">
        <v>24</v>
      </c>
      <c r="J60" s="75" t="str">
        <f>IF(J16="","",J16)</f>
        <v>13. 4. 2021</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25.65" customHeight="1">
      <c r="A62" s="41"/>
      <c r="B62" s="42"/>
      <c r="C62" s="34" t="s">
        <v>30</v>
      </c>
      <c r="D62" s="43"/>
      <c r="E62" s="43"/>
      <c r="F62" s="29" t="str">
        <f>E19</f>
        <v>Správa železnic</v>
      </c>
      <c r="G62" s="43"/>
      <c r="H62" s="43"/>
      <c r="I62" s="34" t="s">
        <v>38</v>
      </c>
      <c r="J62" s="39" t="str">
        <f>E25</f>
        <v>MORAVIA CONSULT OLOMOUC a.s.</v>
      </c>
      <c r="K62" s="43"/>
      <c r="L62" s="149"/>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Ing. Petr Přehnal</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278</v>
      </c>
      <c r="D65" s="176"/>
      <c r="E65" s="176"/>
      <c r="F65" s="176"/>
      <c r="G65" s="176"/>
      <c r="H65" s="176"/>
      <c r="I65" s="176"/>
      <c r="J65" s="177" t="s">
        <v>279</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78</v>
      </c>
      <c r="D67" s="43"/>
      <c r="E67" s="43"/>
      <c r="F67" s="43"/>
      <c r="G67" s="43"/>
      <c r="H67" s="43"/>
      <c r="I67" s="43"/>
      <c r="J67" s="105">
        <f>J103</f>
        <v>0</v>
      </c>
      <c r="K67" s="43"/>
      <c r="L67" s="149"/>
      <c r="S67" s="41"/>
      <c r="T67" s="41"/>
      <c r="U67" s="41"/>
      <c r="V67" s="41"/>
      <c r="W67" s="41"/>
      <c r="X67" s="41"/>
      <c r="Y67" s="41"/>
      <c r="Z67" s="41"/>
      <c r="AA67" s="41"/>
      <c r="AB67" s="41"/>
      <c r="AC67" s="41"/>
      <c r="AD67" s="41"/>
      <c r="AE67" s="41"/>
      <c r="AU67" s="19" t="s">
        <v>280</v>
      </c>
    </row>
    <row r="68" s="9" customFormat="1" ht="24.96" customHeight="1">
      <c r="A68" s="9"/>
      <c r="B68" s="179"/>
      <c r="C68" s="180"/>
      <c r="D68" s="181" t="s">
        <v>598</v>
      </c>
      <c r="E68" s="182"/>
      <c r="F68" s="182"/>
      <c r="G68" s="182"/>
      <c r="H68" s="182"/>
      <c r="I68" s="182"/>
      <c r="J68" s="183">
        <f>J104</f>
        <v>0</v>
      </c>
      <c r="K68" s="180"/>
      <c r="L68" s="184"/>
      <c r="S68" s="9"/>
      <c r="T68" s="9"/>
      <c r="U68" s="9"/>
      <c r="V68" s="9"/>
      <c r="W68" s="9"/>
      <c r="X68" s="9"/>
      <c r="Y68" s="9"/>
      <c r="Z68" s="9"/>
      <c r="AA68" s="9"/>
      <c r="AB68" s="9"/>
      <c r="AC68" s="9"/>
      <c r="AD68" s="9"/>
      <c r="AE68" s="9"/>
    </row>
    <row r="69" s="10" customFormat="1" ht="19.92" customHeight="1">
      <c r="A69" s="10"/>
      <c r="B69" s="185"/>
      <c r="C69" s="127"/>
      <c r="D69" s="186" t="s">
        <v>599</v>
      </c>
      <c r="E69" s="187"/>
      <c r="F69" s="187"/>
      <c r="G69" s="187"/>
      <c r="H69" s="187"/>
      <c r="I69" s="187"/>
      <c r="J69" s="188">
        <f>J105</f>
        <v>0</v>
      </c>
      <c r="K69" s="127"/>
      <c r="L69" s="189"/>
      <c r="S69" s="10"/>
      <c r="T69" s="10"/>
      <c r="U69" s="10"/>
      <c r="V69" s="10"/>
      <c r="W69" s="10"/>
      <c r="X69" s="10"/>
      <c r="Y69" s="10"/>
      <c r="Z69" s="10"/>
      <c r="AA69" s="10"/>
      <c r="AB69" s="10"/>
      <c r="AC69" s="10"/>
      <c r="AD69" s="10"/>
      <c r="AE69" s="10"/>
    </row>
    <row r="70" s="10" customFormat="1" ht="19.92" customHeight="1">
      <c r="A70" s="10"/>
      <c r="B70" s="185"/>
      <c r="C70" s="127"/>
      <c r="D70" s="186" t="s">
        <v>1534</v>
      </c>
      <c r="E70" s="187"/>
      <c r="F70" s="187"/>
      <c r="G70" s="187"/>
      <c r="H70" s="187"/>
      <c r="I70" s="187"/>
      <c r="J70" s="188">
        <f>J169</f>
        <v>0</v>
      </c>
      <c r="K70" s="127"/>
      <c r="L70" s="189"/>
      <c r="S70" s="10"/>
      <c r="T70" s="10"/>
      <c r="U70" s="10"/>
      <c r="V70" s="10"/>
      <c r="W70" s="10"/>
      <c r="X70" s="10"/>
      <c r="Y70" s="10"/>
      <c r="Z70" s="10"/>
      <c r="AA70" s="10"/>
      <c r="AB70" s="10"/>
      <c r="AC70" s="10"/>
      <c r="AD70" s="10"/>
      <c r="AE70" s="10"/>
    </row>
    <row r="71" s="10" customFormat="1" ht="19.92" customHeight="1">
      <c r="A71" s="10"/>
      <c r="B71" s="185"/>
      <c r="C71" s="127"/>
      <c r="D71" s="186" t="s">
        <v>1535</v>
      </c>
      <c r="E71" s="187"/>
      <c r="F71" s="187"/>
      <c r="G71" s="187"/>
      <c r="H71" s="187"/>
      <c r="I71" s="187"/>
      <c r="J71" s="188">
        <f>J183</f>
        <v>0</v>
      </c>
      <c r="K71" s="127"/>
      <c r="L71" s="189"/>
      <c r="S71" s="10"/>
      <c r="T71" s="10"/>
      <c r="U71" s="10"/>
      <c r="V71" s="10"/>
      <c r="W71" s="10"/>
      <c r="X71" s="10"/>
      <c r="Y71" s="10"/>
      <c r="Z71" s="10"/>
      <c r="AA71" s="10"/>
      <c r="AB71" s="10"/>
      <c r="AC71" s="10"/>
      <c r="AD71" s="10"/>
      <c r="AE71" s="10"/>
    </row>
    <row r="72" s="10" customFormat="1" ht="19.92" customHeight="1">
      <c r="A72" s="10"/>
      <c r="B72" s="185"/>
      <c r="C72" s="127"/>
      <c r="D72" s="186" t="s">
        <v>1005</v>
      </c>
      <c r="E72" s="187"/>
      <c r="F72" s="187"/>
      <c r="G72" s="187"/>
      <c r="H72" s="187"/>
      <c r="I72" s="187"/>
      <c r="J72" s="188">
        <f>J216</f>
        <v>0</v>
      </c>
      <c r="K72" s="127"/>
      <c r="L72" s="189"/>
      <c r="S72" s="10"/>
      <c r="T72" s="10"/>
      <c r="U72" s="10"/>
      <c r="V72" s="10"/>
      <c r="W72" s="10"/>
      <c r="X72" s="10"/>
      <c r="Y72" s="10"/>
      <c r="Z72" s="10"/>
      <c r="AA72" s="10"/>
      <c r="AB72" s="10"/>
      <c r="AC72" s="10"/>
      <c r="AD72" s="10"/>
      <c r="AE72" s="10"/>
    </row>
    <row r="73" s="10" customFormat="1" ht="19.92" customHeight="1">
      <c r="A73" s="10"/>
      <c r="B73" s="185"/>
      <c r="C73" s="127"/>
      <c r="D73" s="186" t="s">
        <v>600</v>
      </c>
      <c r="E73" s="187"/>
      <c r="F73" s="187"/>
      <c r="G73" s="187"/>
      <c r="H73" s="187"/>
      <c r="I73" s="187"/>
      <c r="J73" s="188">
        <f>J252</f>
        <v>0</v>
      </c>
      <c r="K73" s="127"/>
      <c r="L73" s="189"/>
      <c r="S73" s="10"/>
      <c r="T73" s="10"/>
      <c r="U73" s="10"/>
      <c r="V73" s="10"/>
      <c r="W73" s="10"/>
      <c r="X73" s="10"/>
      <c r="Y73" s="10"/>
      <c r="Z73" s="10"/>
      <c r="AA73" s="10"/>
      <c r="AB73" s="10"/>
      <c r="AC73" s="10"/>
      <c r="AD73" s="10"/>
      <c r="AE73" s="10"/>
    </row>
    <row r="74" s="10" customFormat="1" ht="19.92" customHeight="1">
      <c r="A74" s="10"/>
      <c r="B74" s="185"/>
      <c r="C74" s="127"/>
      <c r="D74" s="186" t="s">
        <v>1539</v>
      </c>
      <c r="E74" s="187"/>
      <c r="F74" s="187"/>
      <c r="G74" s="187"/>
      <c r="H74" s="187"/>
      <c r="I74" s="187"/>
      <c r="J74" s="188">
        <f>J324</f>
        <v>0</v>
      </c>
      <c r="K74" s="127"/>
      <c r="L74" s="189"/>
      <c r="S74" s="10"/>
      <c r="T74" s="10"/>
      <c r="U74" s="10"/>
      <c r="V74" s="10"/>
      <c r="W74" s="10"/>
      <c r="X74" s="10"/>
      <c r="Y74" s="10"/>
      <c r="Z74" s="10"/>
      <c r="AA74" s="10"/>
      <c r="AB74" s="10"/>
      <c r="AC74" s="10"/>
      <c r="AD74" s="10"/>
      <c r="AE74" s="10"/>
    </row>
    <row r="75" s="10" customFormat="1" ht="19.92" customHeight="1">
      <c r="A75" s="10"/>
      <c r="B75" s="185"/>
      <c r="C75" s="127"/>
      <c r="D75" s="186" t="s">
        <v>1540</v>
      </c>
      <c r="E75" s="187"/>
      <c r="F75" s="187"/>
      <c r="G75" s="187"/>
      <c r="H75" s="187"/>
      <c r="I75" s="187"/>
      <c r="J75" s="188">
        <f>J381</f>
        <v>0</v>
      </c>
      <c r="K75" s="127"/>
      <c r="L75" s="189"/>
      <c r="S75" s="10"/>
      <c r="T75" s="10"/>
      <c r="U75" s="10"/>
      <c r="V75" s="10"/>
      <c r="W75" s="10"/>
      <c r="X75" s="10"/>
      <c r="Y75" s="10"/>
      <c r="Z75" s="10"/>
      <c r="AA75" s="10"/>
      <c r="AB75" s="10"/>
      <c r="AC75" s="10"/>
      <c r="AD75" s="10"/>
      <c r="AE75" s="10"/>
    </row>
    <row r="76" s="9" customFormat="1" ht="24.96" customHeight="1">
      <c r="A76" s="9"/>
      <c r="B76" s="179"/>
      <c r="C76" s="180"/>
      <c r="D76" s="181" t="s">
        <v>281</v>
      </c>
      <c r="E76" s="182"/>
      <c r="F76" s="182"/>
      <c r="G76" s="182"/>
      <c r="H76" s="182"/>
      <c r="I76" s="182"/>
      <c r="J76" s="183">
        <f>J384</f>
        <v>0</v>
      </c>
      <c r="K76" s="180"/>
      <c r="L76" s="184"/>
      <c r="S76" s="9"/>
      <c r="T76" s="9"/>
      <c r="U76" s="9"/>
      <c r="V76" s="9"/>
      <c r="W76" s="9"/>
      <c r="X76" s="9"/>
      <c r="Y76" s="9"/>
      <c r="Z76" s="9"/>
      <c r="AA76" s="9"/>
      <c r="AB76" s="9"/>
      <c r="AC76" s="9"/>
      <c r="AD76" s="9"/>
      <c r="AE76" s="9"/>
    </row>
    <row r="77" s="10" customFormat="1" ht="19.92" customHeight="1">
      <c r="A77" s="10"/>
      <c r="B77" s="185"/>
      <c r="C77" s="127"/>
      <c r="D77" s="186" t="s">
        <v>1970</v>
      </c>
      <c r="E77" s="187"/>
      <c r="F77" s="187"/>
      <c r="G77" s="187"/>
      <c r="H77" s="187"/>
      <c r="I77" s="187"/>
      <c r="J77" s="188">
        <f>J385</f>
        <v>0</v>
      </c>
      <c r="K77" s="127"/>
      <c r="L77" s="189"/>
      <c r="S77" s="10"/>
      <c r="T77" s="10"/>
      <c r="U77" s="10"/>
      <c r="V77" s="10"/>
      <c r="W77" s="10"/>
      <c r="X77" s="10"/>
      <c r="Y77" s="10"/>
      <c r="Z77" s="10"/>
      <c r="AA77" s="10"/>
      <c r="AB77" s="10"/>
      <c r="AC77" s="10"/>
      <c r="AD77" s="10"/>
      <c r="AE77" s="10"/>
    </row>
    <row r="78" s="10" customFormat="1" ht="19.92" customHeight="1">
      <c r="A78" s="10"/>
      <c r="B78" s="185"/>
      <c r="C78" s="127"/>
      <c r="D78" s="186" t="s">
        <v>1971</v>
      </c>
      <c r="E78" s="187"/>
      <c r="F78" s="187"/>
      <c r="G78" s="187"/>
      <c r="H78" s="187"/>
      <c r="I78" s="187"/>
      <c r="J78" s="188">
        <f>J404</f>
        <v>0</v>
      </c>
      <c r="K78" s="127"/>
      <c r="L78" s="189"/>
      <c r="S78" s="10"/>
      <c r="T78" s="10"/>
      <c r="U78" s="10"/>
      <c r="V78" s="10"/>
      <c r="W78" s="10"/>
      <c r="X78" s="10"/>
      <c r="Y78" s="10"/>
      <c r="Z78" s="10"/>
      <c r="AA78" s="10"/>
      <c r="AB78" s="10"/>
      <c r="AC78" s="10"/>
      <c r="AD78" s="10"/>
      <c r="AE78" s="10"/>
    </row>
    <row r="79" s="10" customFormat="1" ht="19.92" customHeight="1">
      <c r="A79" s="10"/>
      <c r="B79" s="185"/>
      <c r="C79" s="127"/>
      <c r="D79" s="186" t="s">
        <v>1972</v>
      </c>
      <c r="E79" s="187"/>
      <c r="F79" s="187"/>
      <c r="G79" s="187"/>
      <c r="H79" s="187"/>
      <c r="I79" s="187"/>
      <c r="J79" s="188">
        <f>J411</f>
        <v>0</v>
      </c>
      <c r="K79" s="127"/>
      <c r="L79" s="189"/>
      <c r="S79" s="10"/>
      <c r="T79" s="10"/>
      <c r="U79" s="10"/>
      <c r="V79" s="10"/>
      <c r="W79" s="10"/>
      <c r="X79" s="10"/>
      <c r="Y79" s="10"/>
      <c r="Z79" s="10"/>
      <c r="AA79" s="10"/>
      <c r="AB79" s="10"/>
      <c r="AC79" s="10"/>
      <c r="AD79" s="10"/>
      <c r="AE79" s="10"/>
    </row>
    <row r="80" s="2" customFormat="1" ht="21.84" customHeight="1">
      <c r="A80" s="41"/>
      <c r="B80" s="42"/>
      <c r="C80" s="43"/>
      <c r="D80" s="43"/>
      <c r="E80" s="43"/>
      <c r="F80" s="43"/>
      <c r="G80" s="43"/>
      <c r="H80" s="43"/>
      <c r="I80" s="43"/>
      <c r="J80" s="43"/>
      <c r="K80" s="43"/>
      <c r="L80" s="149"/>
      <c r="S80" s="41"/>
      <c r="T80" s="41"/>
      <c r="U80" s="41"/>
      <c r="V80" s="41"/>
      <c r="W80" s="41"/>
      <c r="X80" s="41"/>
      <c r="Y80" s="41"/>
      <c r="Z80" s="41"/>
      <c r="AA80" s="41"/>
      <c r="AB80" s="41"/>
      <c r="AC80" s="41"/>
      <c r="AD80" s="41"/>
      <c r="AE80" s="41"/>
    </row>
    <row r="81" s="2" customFormat="1" ht="6.96" customHeight="1">
      <c r="A81" s="41"/>
      <c r="B81" s="62"/>
      <c r="C81" s="63"/>
      <c r="D81" s="63"/>
      <c r="E81" s="63"/>
      <c r="F81" s="63"/>
      <c r="G81" s="63"/>
      <c r="H81" s="63"/>
      <c r="I81" s="63"/>
      <c r="J81" s="63"/>
      <c r="K81" s="63"/>
      <c r="L81" s="149"/>
      <c r="S81" s="41"/>
      <c r="T81" s="41"/>
      <c r="U81" s="41"/>
      <c r="V81" s="41"/>
      <c r="W81" s="41"/>
      <c r="X81" s="41"/>
      <c r="Y81" s="41"/>
      <c r="Z81" s="41"/>
      <c r="AA81" s="41"/>
      <c r="AB81" s="41"/>
      <c r="AC81" s="41"/>
      <c r="AD81" s="41"/>
      <c r="AE81" s="41"/>
    </row>
    <row r="85" s="2" customFormat="1" ht="6.96" customHeight="1">
      <c r="A85" s="41"/>
      <c r="B85" s="64"/>
      <c r="C85" s="65"/>
      <c r="D85" s="65"/>
      <c r="E85" s="65"/>
      <c r="F85" s="65"/>
      <c r="G85" s="65"/>
      <c r="H85" s="65"/>
      <c r="I85" s="65"/>
      <c r="J85" s="65"/>
      <c r="K85" s="65"/>
      <c r="L85" s="149"/>
      <c r="S85" s="41"/>
      <c r="T85" s="41"/>
      <c r="U85" s="41"/>
      <c r="V85" s="41"/>
      <c r="W85" s="41"/>
      <c r="X85" s="41"/>
      <c r="Y85" s="41"/>
      <c r="Z85" s="41"/>
      <c r="AA85" s="41"/>
      <c r="AB85" s="41"/>
      <c r="AC85" s="41"/>
      <c r="AD85" s="41"/>
      <c r="AE85" s="41"/>
    </row>
    <row r="86" s="2" customFormat="1" ht="24.96" customHeight="1">
      <c r="A86" s="41"/>
      <c r="B86" s="42"/>
      <c r="C86" s="25" t="s">
        <v>283</v>
      </c>
      <c r="D86" s="43"/>
      <c r="E86" s="43"/>
      <c r="F86" s="43"/>
      <c r="G86" s="43"/>
      <c r="H86" s="43"/>
      <c r="I86" s="43"/>
      <c r="J86" s="43"/>
      <c r="K86" s="43"/>
      <c r="L86" s="149"/>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49"/>
      <c r="S87" s="41"/>
      <c r="T87" s="41"/>
      <c r="U87" s="41"/>
      <c r="V87" s="41"/>
      <c r="W87" s="41"/>
      <c r="X87" s="41"/>
      <c r="Y87" s="41"/>
      <c r="Z87" s="41"/>
      <c r="AA87" s="41"/>
      <c r="AB87" s="41"/>
      <c r="AC87" s="41"/>
      <c r="AD87" s="41"/>
      <c r="AE87" s="41"/>
    </row>
    <row r="88" s="2" customFormat="1" ht="12" customHeight="1">
      <c r="A88" s="41"/>
      <c r="B88" s="42"/>
      <c r="C88" s="34" t="s">
        <v>16</v>
      </c>
      <c r="D88" s="43"/>
      <c r="E88" s="43"/>
      <c r="F88" s="43"/>
      <c r="G88" s="43"/>
      <c r="H88" s="43"/>
      <c r="I88" s="43"/>
      <c r="J88" s="43"/>
      <c r="K88" s="43"/>
      <c r="L88" s="149"/>
      <c r="S88" s="41"/>
      <c r="T88" s="41"/>
      <c r="U88" s="41"/>
      <c r="V88" s="41"/>
      <c r="W88" s="41"/>
      <c r="X88" s="41"/>
      <c r="Y88" s="41"/>
      <c r="Z88" s="41"/>
      <c r="AA88" s="41"/>
      <c r="AB88" s="41"/>
      <c r="AC88" s="41"/>
      <c r="AD88" s="41"/>
      <c r="AE88" s="41"/>
    </row>
    <row r="89" s="2" customFormat="1" ht="16.5" customHeight="1">
      <c r="A89" s="41"/>
      <c r="B89" s="42"/>
      <c r="C89" s="43"/>
      <c r="D89" s="43"/>
      <c r="E89" s="173" t="str">
        <f>E7</f>
        <v>Oprava trati v úseku Kunovice - Veselí nad Moravou</v>
      </c>
      <c r="F89" s="34"/>
      <c r="G89" s="34"/>
      <c r="H89" s="34"/>
      <c r="I89" s="43"/>
      <c r="J89" s="43"/>
      <c r="K89" s="43"/>
      <c r="L89" s="149"/>
      <c r="S89" s="41"/>
      <c r="T89" s="41"/>
      <c r="U89" s="41"/>
      <c r="V89" s="41"/>
      <c r="W89" s="41"/>
      <c r="X89" s="41"/>
      <c r="Y89" s="41"/>
      <c r="Z89" s="41"/>
      <c r="AA89" s="41"/>
      <c r="AB89" s="41"/>
      <c r="AC89" s="41"/>
      <c r="AD89" s="41"/>
      <c r="AE89" s="41"/>
    </row>
    <row r="90" s="1" customFormat="1" ht="12" customHeight="1">
      <c r="B90" s="23"/>
      <c r="C90" s="34" t="s">
        <v>270</v>
      </c>
      <c r="D90" s="24"/>
      <c r="E90" s="24"/>
      <c r="F90" s="24"/>
      <c r="G90" s="24"/>
      <c r="H90" s="24"/>
      <c r="I90" s="24"/>
      <c r="J90" s="24"/>
      <c r="K90" s="24"/>
      <c r="L90" s="22"/>
    </row>
    <row r="91" s="1" customFormat="1" ht="16.5" customHeight="1">
      <c r="B91" s="23"/>
      <c r="C91" s="24"/>
      <c r="D91" s="24"/>
      <c r="E91" s="173" t="s">
        <v>1001</v>
      </c>
      <c r="F91" s="24"/>
      <c r="G91" s="24"/>
      <c r="H91" s="24"/>
      <c r="I91" s="24"/>
      <c r="J91" s="24"/>
      <c r="K91" s="24"/>
      <c r="L91" s="22"/>
    </row>
    <row r="92" s="1" customFormat="1" ht="12" customHeight="1">
      <c r="B92" s="23"/>
      <c r="C92" s="34" t="s">
        <v>272</v>
      </c>
      <c r="D92" s="24"/>
      <c r="E92" s="24"/>
      <c r="F92" s="24"/>
      <c r="G92" s="24"/>
      <c r="H92" s="24"/>
      <c r="I92" s="24"/>
      <c r="J92" s="24"/>
      <c r="K92" s="24"/>
      <c r="L92" s="22"/>
    </row>
    <row r="93" s="2" customFormat="1" ht="16.5" customHeight="1">
      <c r="A93" s="41"/>
      <c r="B93" s="42"/>
      <c r="C93" s="43"/>
      <c r="D93" s="43"/>
      <c r="E93" s="174" t="s">
        <v>1002</v>
      </c>
      <c r="F93" s="43"/>
      <c r="G93" s="43"/>
      <c r="H93" s="43"/>
      <c r="I93" s="43"/>
      <c r="J93" s="43"/>
      <c r="K93" s="43"/>
      <c r="L93" s="149"/>
      <c r="S93" s="41"/>
      <c r="T93" s="41"/>
      <c r="U93" s="41"/>
      <c r="V93" s="41"/>
      <c r="W93" s="41"/>
      <c r="X93" s="41"/>
      <c r="Y93" s="41"/>
      <c r="Z93" s="41"/>
      <c r="AA93" s="41"/>
      <c r="AB93" s="41"/>
      <c r="AC93" s="41"/>
      <c r="AD93" s="41"/>
      <c r="AE93" s="41"/>
    </row>
    <row r="94" s="2" customFormat="1" ht="12" customHeight="1">
      <c r="A94" s="41"/>
      <c r="B94" s="42"/>
      <c r="C94" s="34" t="s">
        <v>274</v>
      </c>
      <c r="D94" s="43"/>
      <c r="E94" s="43"/>
      <c r="F94" s="43"/>
      <c r="G94" s="43"/>
      <c r="H94" s="43"/>
      <c r="I94" s="43"/>
      <c r="J94" s="43"/>
      <c r="K94" s="43"/>
      <c r="L94" s="149"/>
      <c r="S94" s="41"/>
      <c r="T94" s="41"/>
      <c r="U94" s="41"/>
      <c r="V94" s="41"/>
      <c r="W94" s="41"/>
      <c r="X94" s="41"/>
      <c r="Y94" s="41"/>
      <c r="Z94" s="41"/>
      <c r="AA94" s="41"/>
      <c r="AB94" s="41"/>
      <c r="AC94" s="41"/>
      <c r="AD94" s="41"/>
      <c r="AE94" s="41"/>
    </row>
    <row r="95" s="2" customFormat="1" ht="16.5" customHeight="1">
      <c r="A95" s="41"/>
      <c r="B95" s="42"/>
      <c r="C95" s="43"/>
      <c r="D95" s="43"/>
      <c r="E95" s="72" t="str">
        <f>E13</f>
        <v>SO 11-12-01.2 - Nástupiště - dlažba</v>
      </c>
      <c r="F95" s="43"/>
      <c r="G95" s="43"/>
      <c r="H95" s="43"/>
      <c r="I95" s="43"/>
      <c r="J95" s="43"/>
      <c r="K95" s="43"/>
      <c r="L95" s="149"/>
      <c r="S95" s="41"/>
      <c r="T95" s="41"/>
      <c r="U95" s="41"/>
      <c r="V95" s="41"/>
      <c r="W95" s="41"/>
      <c r="X95" s="41"/>
      <c r="Y95" s="41"/>
      <c r="Z95" s="41"/>
      <c r="AA95" s="41"/>
      <c r="AB95" s="41"/>
      <c r="AC95" s="41"/>
      <c r="AD95" s="41"/>
      <c r="AE95" s="41"/>
    </row>
    <row r="96" s="2" customFormat="1" ht="6.96" customHeight="1">
      <c r="A96" s="41"/>
      <c r="B96" s="42"/>
      <c r="C96" s="43"/>
      <c r="D96" s="43"/>
      <c r="E96" s="43"/>
      <c r="F96" s="43"/>
      <c r="G96" s="43"/>
      <c r="H96" s="43"/>
      <c r="I96" s="43"/>
      <c r="J96" s="43"/>
      <c r="K96" s="43"/>
      <c r="L96" s="149"/>
      <c r="S96" s="41"/>
      <c r="T96" s="41"/>
      <c r="U96" s="41"/>
      <c r="V96" s="41"/>
      <c r="W96" s="41"/>
      <c r="X96" s="41"/>
      <c r="Y96" s="41"/>
      <c r="Z96" s="41"/>
      <c r="AA96" s="41"/>
      <c r="AB96" s="41"/>
      <c r="AC96" s="41"/>
      <c r="AD96" s="41"/>
      <c r="AE96" s="41"/>
    </row>
    <row r="97" s="2" customFormat="1" ht="12" customHeight="1">
      <c r="A97" s="41"/>
      <c r="B97" s="42"/>
      <c r="C97" s="34" t="s">
        <v>22</v>
      </c>
      <c r="D97" s="43"/>
      <c r="E97" s="43"/>
      <c r="F97" s="29" t="str">
        <f>F16</f>
        <v>Kunovice - Veselí nad Moravou</v>
      </c>
      <c r="G97" s="43"/>
      <c r="H97" s="43"/>
      <c r="I97" s="34" t="s">
        <v>24</v>
      </c>
      <c r="J97" s="75" t="str">
        <f>IF(J16="","",J16)</f>
        <v>13. 4. 2021</v>
      </c>
      <c r="K97" s="43"/>
      <c r="L97" s="149"/>
      <c r="S97" s="41"/>
      <c r="T97" s="41"/>
      <c r="U97" s="41"/>
      <c r="V97" s="41"/>
      <c r="W97" s="41"/>
      <c r="X97" s="41"/>
      <c r="Y97" s="41"/>
      <c r="Z97" s="41"/>
      <c r="AA97" s="41"/>
      <c r="AB97" s="41"/>
      <c r="AC97" s="41"/>
      <c r="AD97" s="41"/>
      <c r="AE97" s="41"/>
    </row>
    <row r="98" s="2" customFormat="1" ht="6.96" customHeight="1">
      <c r="A98" s="41"/>
      <c r="B98" s="42"/>
      <c r="C98" s="43"/>
      <c r="D98" s="43"/>
      <c r="E98" s="43"/>
      <c r="F98" s="43"/>
      <c r="G98" s="43"/>
      <c r="H98" s="43"/>
      <c r="I98" s="43"/>
      <c r="J98" s="43"/>
      <c r="K98" s="43"/>
      <c r="L98" s="149"/>
      <c r="S98" s="41"/>
      <c r="T98" s="41"/>
      <c r="U98" s="41"/>
      <c r="V98" s="41"/>
      <c r="W98" s="41"/>
      <c r="X98" s="41"/>
      <c r="Y98" s="41"/>
      <c r="Z98" s="41"/>
      <c r="AA98" s="41"/>
      <c r="AB98" s="41"/>
      <c r="AC98" s="41"/>
      <c r="AD98" s="41"/>
      <c r="AE98" s="41"/>
    </row>
    <row r="99" s="2" customFormat="1" ht="25.65" customHeight="1">
      <c r="A99" s="41"/>
      <c r="B99" s="42"/>
      <c r="C99" s="34" t="s">
        <v>30</v>
      </c>
      <c r="D99" s="43"/>
      <c r="E99" s="43"/>
      <c r="F99" s="29" t="str">
        <f>E19</f>
        <v>Správa železnic</v>
      </c>
      <c r="G99" s="43"/>
      <c r="H99" s="43"/>
      <c r="I99" s="34" t="s">
        <v>38</v>
      </c>
      <c r="J99" s="39" t="str">
        <f>E25</f>
        <v>MORAVIA CONSULT OLOMOUC a.s.</v>
      </c>
      <c r="K99" s="43"/>
      <c r="L99" s="149"/>
      <c r="S99" s="41"/>
      <c r="T99" s="41"/>
      <c r="U99" s="41"/>
      <c r="V99" s="41"/>
      <c r="W99" s="41"/>
      <c r="X99" s="41"/>
      <c r="Y99" s="41"/>
      <c r="Z99" s="41"/>
      <c r="AA99" s="41"/>
      <c r="AB99" s="41"/>
      <c r="AC99" s="41"/>
      <c r="AD99" s="41"/>
      <c r="AE99" s="41"/>
    </row>
    <row r="100" s="2" customFormat="1" ht="15.15" customHeight="1">
      <c r="A100" s="41"/>
      <c r="B100" s="42"/>
      <c r="C100" s="34" t="s">
        <v>36</v>
      </c>
      <c r="D100" s="43"/>
      <c r="E100" s="43"/>
      <c r="F100" s="29" t="str">
        <f>IF(E22="","",E22)</f>
        <v>Vyplň údaj</v>
      </c>
      <c r="G100" s="43"/>
      <c r="H100" s="43"/>
      <c r="I100" s="34" t="s">
        <v>42</v>
      </c>
      <c r="J100" s="39" t="str">
        <f>E28</f>
        <v>Ing. Petr Přehnal</v>
      </c>
      <c r="K100" s="43"/>
      <c r="L100" s="149"/>
      <c r="S100" s="41"/>
      <c r="T100" s="41"/>
      <c r="U100" s="41"/>
      <c r="V100" s="41"/>
      <c r="W100" s="41"/>
      <c r="X100" s="41"/>
      <c r="Y100" s="41"/>
      <c r="Z100" s="41"/>
      <c r="AA100" s="41"/>
      <c r="AB100" s="41"/>
      <c r="AC100" s="41"/>
      <c r="AD100" s="41"/>
      <c r="AE100" s="41"/>
    </row>
    <row r="101" s="2" customFormat="1" ht="10.32" customHeight="1">
      <c r="A101" s="41"/>
      <c r="B101" s="42"/>
      <c r="C101" s="43"/>
      <c r="D101" s="43"/>
      <c r="E101" s="43"/>
      <c r="F101" s="43"/>
      <c r="G101" s="43"/>
      <c r="H101" s="43"/>
      <c r="I101" s="43"/>
      <c r="J101" s="43"/>
      <c r="K101" s="43"/>
      <c r="L101" s="149"/>
      <c r="S101" s="41"/>
      <c r="T101" s="41"/>
      <c r="U101" s="41"/>
      <c r="V101" s="41"/>
      <c r="W101" s="41"/>
      <c r="X101" s="41"/>
      <c r="Y101" s="41"/>
      <c r="Z101" s="41"/>
      <c r="AA101" s="41"/>
      <c r="AB101" s="41"/>
      <c r="AC101" s="41"/>
      <c r="AD101" s="41"/>
      <c r="AE101" s="41"/>
    </row>
    <row r="102" s="11" customFormat="1" ht="29.28" customHeight="1">
      <c r="A102" s="190"/>
      <c r="B102" s="191"/>
      <c r="C102" s="192" t="s">
        <v>284</v>
      </c>
      <c r="D102" s="193" t="s">
        <v>65</v>
      </c>
      <c r="E102" s="193" t="s">
        <v>61</v>
      </c>
      <c r="F102" s="193" t="s">
        <v>62</v>
      </c>
      <c r="G102" s="193" t="s">
        <v>285</v>
      </c>
      <c r="H102" s="193" t="s">
        <v>286</v>
      </c>
      <c r="I102" s="193" t="s">
        <v>287</v>
      </c>
      <c r="J102" s="193" t="s">
        <v>279</v>
      </c>
      <c r="K102" s="194" t="s">
        <v>288</v>
      </c>
      <c r="L102" s="195"/>
      <c r="M102" s="95" t="s">
        <v>35</v>
      </c>
      <c r="N102" s="96" t="s">
        <v>50</v>
      </c>
      <c r="O102" s="96" t="s">
        <v>289</v>
      </c>
      <c r="P102" s="96" t="s">
        <v>290</v>
      </c>
      <c r="Q102" s="96" t="s">
        <v>291</v>
      </c>
      <c r="R102" s="96" t="s">
        <v>292</v>
      </c>
      <c r="S102" s="96" t="s">
        <v>293</v>
      </c>
      <c r="T102" s="97" t="s">
        <v>294</v>
      </c>
      <c r="U102" s="190"/>
      <c r="V102" s="190"/>
      <c r="W102" s="190"/>
      <c r="X102" s="190"/>
      <c r="Y102" s="190"/>
      <c r="Z102" s="190"/>
      <c r="AA102" s="190"/>
      <c r="AB102" s="190"/>
      <c r="AC102" s="190"/>
      <c r="AD102" s="190"/>
      <c r="AE102" s="190"/>
    </row>
    <row r="103" s="2" customFormat="1" ht="22.8" customHeight="1">
      <c r="A103" s="41"/>
      <c r="B103" s="42"/>
      <c r="C103" s="102" t="s">
        <v>295</v>
      </c>
      <c r="D103" s="43"/>
      <c r="E103" s="43"/>
      <c r="F103" s="43"/>
      <c r="G103" s="43"/>
      <c r="H103" s="43"/>
      <c r="I103" s="43"/>
      <c r="J103" s="196">
        <f>BK103</f>
        <v>0</v>
      </c>
      <c r="K103" s="43"/>
      <c r="L103" s="47"/>
      <c r="M103" s="98"/>
      <c r="N103" s="197"/>
      <c r="O103" s="99"/>
      <c r="P103" s="198">
        <f>P104+P384</f>
        <v>0</v>
      </c>
      <c r="Q103" s="99"/>
      <c r="R103" s="198">
        <f>R104+R384</f>
        <v>76.773203699999996</v>
      </c>
      <c r="S103" s="99"/>
      <c r="T103" s="199">
        <f>T104+T384</f>
        <v>182.47499999999999</v>
      </c>
      <c r="U103" s="41"/>
      <c r="V103" s="41"/>
      <c r="W103" s="41"/>
      <c r="X103" s="41"/>
      <c r="Y103" s="41"/>
      <c r="Z103" s="41"/>
      <c r="AA103" s="41"/>
      <c r="AB103" s="41"/>
      <c r="AC103" s="41"/>
      <c r="AD103" s="41"/>
      <c r="AE103" s="41"/>
      <c r="AT103" s="19" t="s">
        <v>79</v>
      </c>
      <c r="AU103" s="19" t="s">
        <v>280</v>
      </c>
      <c r="BK103" s="200">
        <f>BK104+BK384</f>
        <v>0</v>
      </c>
    </row>
    <row r="104" s="12" customFormat="1" ht="25.92" customHeight="1">
      <c r="A104" s="12"/>
      <c r="B104" s="201"/>
      <c r="C104" s="202"/>
      <c r="D104" s="203" t="s">
        <v>79</v>
      </c>
      <c r="E104" s="204" t="s">
        <v>602</v>
      </c>
      <c r="F104" s="204" t="s">
        <v>603</v>
      </c>
      <c r="G104" s="202"/>
      <c r="H104" s="202"/>
      <c r="I104" s="205"/>
      <c r="J104" s="206">
        <f>BK104</f>
        <v>0</v>
      </c>
      <c r="K104" s="202"/>
      <c r="L104" s="207"/>
      <c r="M104" s="208"/>
      <c r="N104" s="209"/>
      <c r="O104" s="209"/>
      <c r="P104" s="210">
        <f>P105+P169+P183+P216+P252+P324+P381</f>
        <v>0</v>
      </c>
      <c r="Q104" s="209"/>
      <c r="R104" s="210">
        <f>R105+R169+R183+R216+R252+R324+R381</f>
        <v>76.766173699999996</v>
      </c>
      <c r="S104" s="209"/>
      <c r="T104" s="211">
        <f>T105+T169+T183+T216+T252+T324+T381</f>
        <v>182.19999999999999</v>
      </c>
      <c r="U104" s="12"/>
      <c r="V104" s="12"/>
      <c r="W104" s="12"/>
      <c r="X104" s="12"/>
      <c r="Y104" s="12"/>
      <c r="Z104" s="12"/>
      <c r="AA104" s="12"/>
      <c r="AB104" s="12"/>
      <c r="AC104" s="12"/>
      <c r="AD104" s="12"/>
      <c r="AE104" s="12"/>
      <c r="AR104" s="212" t="s">
        <v>87</v>
      </c>
      <c r="AT104" s="213" t="s">
        <v>79</v>
      </c>
      <c r="AU104" s="213" t="s">
        <v>80</v>
      </c>
      <c r="AY104" s="212" t="s">
        <v>298</v>
      </c>
      <c r="BK104" s="214">
        <f>BK105+BK169+BK183+BK216+BK252+BK324+BK381</f>
        <v>0</v>
      </c>
    </row>
    <row r="105" s="12" customFormat="1" ht="22.8" customHeight="1">
      <c r="A105" s="12"/>
      <c r="B105" s="201"/>
      <c r="C105" s="202"/>
      <c r="D105" s="203" t="s">
        <v>79</v>
      </c>
      <c r="E105" s="215" t="s">
        <v>87</v>
      </c>
      <c r="F105" s="215" t="s">
        <v>107</v>
      </c>
      <c r="G105" s="202"/>
      <c r="H105" s="202"/>
      <c r="I105" s="205"/>
      <c r="J105" s="216">
        <f>BK105</f>
        <v>0</v>
      </c>
      <c r="K105" s="202"/>
      <c r="L105" s="207"/>
      <c r="M105" s="208"/>
      <c r="N105" s="209"/>
      <c r="O105" s="209"/>
      <c r="P105" s="210">
        <f>SUM(P106:P168)</f>
        <v>0</v>
      </c>
      <c r="Q105" s="209"/>
      <c r="R105" s="210">
        <f>SUM(R106:R168)</f>
        <v>11.25</v>
      </c>
      <c r="S105" s="209"/>
      <c r="T105" s="211">
        <f>SUM(T106:T168)</f>
        <v>182.19999999999999</v>
      </c>
      <c r="U105" s="12"/>
      <c r="V105" s="12"/>
      <c r="W105" s="12"/>
      <c r="X105" s="12"/>
      <c r="Y105" s="12"/>
      <c r="Z105" s="12"/>
      <c r="AA105" s="12"/>
      <c r="AB105" s="12"/>
      <c r="AC105" s="12"/>
      <c r="AD105" s="12"/>
      <c r="AE105" s="12"/>
      <c r="AR105" s="212" t="s">
        <v>87</v>
      </c>
      <c r="AT105" s="213" t="s">
        <v>79</v>
      </c>
      <c r="AU105" s="213" t="s">
        <v>87</v>
      </c>
      <c r="AY105" s="212" t="s">
        <v>298</v>
      </c>
      <c r="BK105" s="214">
        <f>SUM(BK106:BK168)</f>
        <v>0</v>
      </c>
    </row>
    <row r="106" s="2" customFormat="1" ht="37.8" customHeight="1">
      <c r="A106" s="41"/>
      <c r="B106" s="42"/>
      <c r="C106" s="217" t="s">
        <v>87</v>
      </c>
      <c r="D106" s="217" t="s">
        <v>301</v>
      </c>
      <c r="E106" s="218" t="s">
        <v>1973</v>
      </c>
      <c r="F106" s="219" t="s">
        <v>1974</v>
      </c>
      <c r="G106" s="220" t="s">
        <v>658</v>
      </c>
      <c r="H106" s="221">
        <v>522</v>
      </c>
      <c r="I106" s="222"/>
      <c r="J106" s="223">
        <f>ROUND(I106*H106,2)</f>
        <v>0</v>
      </c>
      <c r="K106" s="219" t="s">
        <v>551</v>
      </c>
      <c r="L106" s="47"/>
      <c r="M106" s="224" t="s">
        <v>35</v>
      </c>
      <c r="N106" s="225" t="s">
        <v>51</v>
      </c>
      <c r="O106" s="87"/>
      <c r="P106" s="226">
        <f>O106*H106</f>
        <v>0</v>
      </c>
      <c r="Q106" s="226">
        <v>0</v>
      </c>
      <c r="R106" s="226">
        <f>Q106*H106</f>
        <v>0</v>
      </c>
      <c r="S106" s="226">
        <v>0.26000000000000001</v>
      </c>
      <c r="T106" s="227">
        <f>S106*H106</f>
        <v>135.72</v>
      </c>
      <c r="U106" s="41"/>
      <c r="V106" s="41"/>
      <c r="W106" s="41"/>
      <c r="X106" s="41"/>
      <c r="Y106" s="41"/>
      <c r="Z106" s="41"/>
      <c r="AA106" s="41"/>
      <c r="AB106" s="41"/>
      <c r="AC106" s="41"/>
      <c r="AD106" s="41"/>
      <c r="AE106" s="41"/>
      <c r="AR106" s="228" t="s">
        <v>100</v>
      </c>
      <c r="AT106" s="228" t="s">
        <v>301</v>
      </c>
      <c r="AU106" s="228" t="s">
        <v>89</v>
      </c>
      <c r="AY106" s="19" t="s">
        <v>298</v>
      </c>
      <c r="BE106" s="229">
        <f>IF(N106="základní",J106,0)</f>
        <v>0</v>
      </c>
      <c r="BF106" s="229">
        <f>IF(N106="snížená",J106,0)</f>
        <v>0</v>
      </c>
      <c r="BG106" s="229">
        <f>IF(N106="zákl. přenesená",J106,0)</f>
        <v>0</v>
      </c>
      <c r="BH106" s="229">
        <f>IF(N106="sníž. přenesená",J106,0)</f>
        <v>0</v>
      </c>
      <c r="BI106" s="229">
        <f>IF(N106="nulová",J106,0)</f>
        <v>0</v>
      </c>
      <c r="BJ106" s="19" t="s">
        <v>87</v>
      </c>
      <c r="BK106" s="229">
        <f>ROUND(I106*H106,2)</f>
        <v>0</v>
      </c>
      <c r="BL106" s="19" t="s">
        <v>100</v>
      </c>
      <c r="BM106" s="228" t="s">
        <v>1975</v>
      </c>
    </row>
    <row r="107" s="2" customFormat="1">
      <c r="A107" s="41"/>
      <c r="B107" s="42"/>
      <c r="C107" s="43"/>
      <c r="D107" s="245" t="s">
        <v>553</v>
      </c>
      <c r="E107" s="43"/>
      <c r="F107" s="246" t="s">
        <v>1976</v>
      </c>
      <c r="G107" s="43"/>
      <c r="H107" s="43"/>
      <c r="I107" s="247"/>
      <c r="J107" s="43"/>
      <c r="K107" s="43"/>
      <c r="L107" s="47"/>
      <c r="M107" s="248"/>
      <c r="N107" s="249"/>
      <c r="O107" s="87"/>
      <c r="P107" s="87"/>
      <c r="Q107" s="87"/>
      <c r="R107" s="87"/>
      <c r="S107" s="87"/>
      <c r="T107" s="88"/>
      <c r="U107" s="41"/>
      <c r="V107" s="41"/>
      <c r="W107" s="41"/>
      <c r="X107" s="41"/>
      <c r="Y107" s="41"/>
      <c r="Z107" s="41"/>
      <c r="AA107" s="41"/>
      <c r="AB107" s="41"/>
      <c r="AC107" s="41"/>
      <c r="AD107" s="41"/>
      <c r="AE107" s="41"/>
      <c r="AT107" s="19" t="s">
        <v>553</v>
      </c>
      <c r="AU107" s="19" t="s">
        <v>89</v>
      </c>
    </row>
    <row r="108" s="13" customFormat="1">
      <c r="A108" s="13"/>
      <c r="B108" s="255"/>
      <c r="C108" s="256"/>
      <c r="D108" s="250" t="s">
        <v>609</v>
      </c>
      <c r="E108" s="257" t="s">
        <v>35</v>
      </c>
      <c r="F108" s="258" t="s">
        <v>1015</v>
      </c>
      <c r="G108" s="256"/>
      <c r="H108" s="257" t="s">
        <v>35</v>
      </c>
      <c r="I108" s="259"/>
      <c r="J108" s="256"/>
      <c r="K108" s="256"/>
      <c r="L108" s="260"/>
      <c r="M108" s="261"/>
      <c r="N108" s="262"/>
      <c r="O108" s="262"/>
      <c r="P108" s="262"/>
      <c r="Q108" s="262"/>
      <c r="R108" s="262"/>
      <c r="S108" s="262"/>
      <c r="T108" s="263"/>
      <c r="U108" s="13"/>
      <c r="V108" s="13"/>
      <c r="W108" s="13"/>
      <c r="X108" s="13"/>
      <c r="Y108" s="13"/>
      <c r="Z108" s="13"/>
      <c r="AA108" s="13"/>
      <c r="AB108" s="13"/>
      <c r="AC108" s="13"/>
      <c r="AD108" s="13"/>
      <c r="AE108" s="13"/>
      <c r="AT108" s="264" t="s">
        <v>609</v>
      </c>
      <c r="AU108" s="264" t="s">
        <v>89</v>
      </c>
      <c r="AV108" s="13" t="s">
        <v>87</v>
      </c>
      <c r="AW108" s="13" t="s">
        <v>41</v>
      </c>
      <c r="AX108" s="13" t="s">
        <v>80</v>
      </c>
      <c r="AY108" s="264" t="s">
        <v>298</v>
      </c>
    </row>
    <row r="109" s="13" customFormat="1">
      <c r="A109" s="13"/>
      <c r="B109" s="255"/>
      <c r="C109" s="256"/>
      <c r="D109" s="250" t="s">
        <v>609</v>
      </c>
      <c r="E109" s="257" t="s">
        <v>35</v>
      </c>
      <c r="F109" s="258" t="s">
        <v>1977</v>
      </c>
      <c r="G109" s="256"/>
      <c r="H109" s="257" t="s">
        <v>35</v>
      </c>
      <c r="I109" s="259"/>
      <c r="J109" s="256"/>
      <c r="K109" s="256"/>
      <c r="L109" s="260"/>
      <c r="M109" s="261"/>
      <c r="N109" s="262"/>
      <c r="O109" s="262"/>
      <c r="P109" s="262"/>
      <c r="Q109" s="262"/>
      <c r="R109" s="262"/>
      <c r="S109" s="262"/>
      <c r="T109" s="263"/>
      <c r="U109" s="13"/>
      <c r="V109" s="13"/>
      <c r="W109" s="13"/>
      <c r="X109" s="13"/>
      <c r="Y109" s="13"/>
      <c r="Z109" s="13"/>
      <c r="AA109" s="13"/>
      <c r="AB109" s="13"/>
      <c r="AC109" s="13"/>
      <c r="AD109" s="13"/>
      <c r="AE109" s="13"/>
      <c r="AT109" s="264" t="s">
        <v>609</v>
      </c>
      <c r="AU109" s="264" t="s">
        <v>89</v>
      </c>
      <c r="AV109" s="13" t="s">
        <v>87</v>
      </c>
      <c r="AW109" s="13" t="s">
        <v>41</v>
      </c>
      <c r="AX109" s="13" t="s">
        <v>80</v>
      </c>
      <c r="AY109" s="264" t="s">
        <v>298</v>
      </c>
    </row>
    <row r="110" s="14" customFormat="1">
      <c r="A110" s="14"/>
      <c r="B110" s="265"/>
      <c r="C110" s="266"/>
      <c r="D110" s="250" t="s">
        <v>609</v>
      </c>
      <c r="E110" s="267" t="s">
        <v>35</v>
      </c>
      <c r="F110" s="268" t="s">
        <v>1978</v>
      </c>
      <c r="G110" s="266"/>
      <c r="H110" s="269">
        <v>522</v>
      </c>
      <c r="I110" s="270"/>
      <c r="J110" s="266"/>
      <c r="K110" s="266"/>
      <c r="L110" s="271"/>
      <c r="M110" s="272"/>
      <c r="N110" s="273"/>
      <c r="O110" s="273"/>
      <c r="P110" s="273"/>
      <c r="Q110" s="273"/>
      <c r="R110" s="273"/>
      <c r="S110" s="273"/>
      <c r="T110" s="274"/>
      <c r="U110" s="14"/>
      <c r="V110" s="14"/>
      <c r="W110" s="14"/>
      <c r="X110" s="14"/>
      <c r="Y110" s="14"/>
      <c r="Z110" s="14"/>
      <c r="AA110" s="14"/>
      <c r="AB110" s="14"/>
      <c r="AC110" s="14"/>
      <c r="AD110" s="14"/>
      <c r="AE110" s="14"/>
      <c r="AT110" s="275" t="s">
        <v>609</v>
      </c>
      <c r="AU110" s="275" t="s">
        <v>89</v>
      </c>
      <c r="AV110" s="14" t="s">
        <v>89</v>
      </c>
      <c r="AW110" s="14" t="s">
        <v>41</v>
      </c>
      <c r="AX110" s="14" t="s">
        <v>80</v>
      </c>
      <c r="AY110" s="275" t="s">
        <v>298</v>
      </c>
    </row>
    <row r="111" s="15" customFormat="1">
      <c r="A111" s="15"/>
      <c r="B111" s="276"/>
      <c r="C111" s="277"/>
      <c r="D111" s="250" t="s">
        <v>609</v>
      </c>
      <c r="E111" s="278" t="s">
        <v>35</v>
      </c>
      <c r="F111" s="279" t="s">
        <v>612</v>
      </c>
      <c r="G111" s="277"/>
      <c r="H111" s="280">
        <v>522</v>
      </c>
      <c r="I111" s="281"/>
      <c r="J111" s="277"/>
      <c r="K111" s="277"/>
      <c r="L111" s="282"/>
      <c r="M111" s="283"/>
      <c r="N111" s="284"/>
      <c r="O111" s="284"/>
      <c r="P111" s="284"/>
      <c r="Q111" s="284"/>
      <c r="R111" s="284"/>
      <c r="S111" s="284"/>
      <c r="T111" s="285"/>
      <c r="U111" s="15"/>
      <c r="V111" s="15"/>
      <c r="W111" s="15"/>
      <c r="X111" s="15"/>
      <c r="Y111" s="15"/>
      <c r="Z111" s="15"/>
      <c r="AA111" s="15"/>
      <c r="AB111" s="15"/>
      <c r="AC111" s="15"/>
      <c r="AD111" s="15"/>
      <c r="AE111" s="15"/>
      <c r="AT111" s="286" t="s">
        <v>609</v>
      </c>
      <c r="AU111" s="286" t="s">
        <v>89</v>
      </c>
      <c r="AV111" s="15" t="s">
        <v>100</v>
      </c>
      <c r="AW111" s="15" t="s">
        <v>41</v>
      </c>
      <c r="AX111" s="15" t="s">
        <v>87</v>
      </c>
      <c r="AY111" s="286" t="s">
        <v>298</v>
      </c>
    </row>
    <row r="112" s="2" customFormat="1" ht="37.8" customHeight="1">
      <c r="A112" s="41"/>
      <c r="B112" s="42"/>
      <c r="C112" s="217" t="s">
        <v>89</v>
      </c>
      <c r="D112" s="217" t="s">
        <v>301</v>
      </c>
      <c r="E112" s="218" t="s">
        <v>1541</v>
      </c>
      <c r="F112" s="219" t="s">
        <v>1542</v>
      </c>
      <c r="G112" s="220" t="s">
        <v>658</v>
      </c>
      <c r="H112" s="221">
        <v>10</v>
      </c>
      <c r="I112" s="222"/>
      <c r="J112" s="223">
        <f>ROUND(I112*H112,2)</f>
        <v>0</v>
      </c>
      <c r="K112" s="219" t="s">
        <v>551</v>
      </c>
      <c r="L112" s="47"/>
      <c r="M112" s="224" t="s">
        <v>35</v>
      </c>
      <c r="N112" s="225" t="s">
        <v>51</v>
      </c>
      <c r="O112" s="87"/>
      <c r="P112" s="226">
        <f>O112*H112</f>
        <v>0</v>
      </c>
      <c r="Q112" s="226">
        <v>0</v>
      </c>
      <c r="R112" s="226">
        <f>Q112*H112</f>
        <v>0</v>
      </c>
      <c r="S112" s="226">
        <v>0.42499999999999999</v>
      </c>
      <c r="T112" s="227">
        <f>S112*H112</f>
        <v>4.25</v>
      </c>
      <c r="U112" s="41"/>
      <c r="V112" s="41"/>
      <c r="W112" s="41"/>
      <c r="X112" s="41"/>
      <c r="Y112" s="41"/>
      <c r="Z112" s="41"/>
      <c r="AA112" s="41"/>
      <c r="AB112" s="41"/>
      <c r="AC112" s="41"/>
      <c r="AD112" s="41"/>
      <c r="AE112" s="41"/>
      <c r="AR112" s="228" t="s">
        <v>100</v>
      </c>
      <c r="AT112" s="228" t="s">
        <v>301</v>
      </c>
      <c r="AU112" s="228" t="s">
        <v>89</v>
      </c>
      <c r="AY112" s="19" t="s">
        <v>298</v>
      </c>
      <c r="BE112" s="229">
        <f>IF(N112="základní",J112,0)</f>
        <v>0</v>
      </c>
      <c r="BF112" s="229">
        <f>IF(N112="snížená",J112,0)</f>
        <v>0</v>
      </c>
      <c r="BG112" s="229">
        <f>IF(N112="zákl. přenesená",J112,0)</f>
        <v>0</v>
      </c>
      <c r="BH112" s="229">
        <f>IF(N112="sníž. přenesená",J112,0)</f>
        <v>0</v>
      </c>
      <c r="BI112" s="229">
        <f>IF(N112="nulová",J112,0)</f>
        <v>0</v>
      </c>
      <c r="BJ112" s="19" t="s">
        <v>87</v>
      </c>
      <c r="BK112" s="229">
        <f>ROUND(I112*H112,2)</f>
        <v>0</v>
      </c>
      <c r="BL112" s="19" t="s">
        <v>100</v>
      </c>
      <c r="BM112" s="228" t="s">
        <v>1979</v>
      </c>
    </row>
    <row r="113" s="2" customFormat="1">
      <c r="A113" s="41"/>
      <c r="B113" s="42"/>
      <c r="C113" s="43"/>
      <c r="D113" s="245" t="s">
        <v>553</v>
      </c>
      <c r="E113" s="43"/>
      <c r="F113" s="246" t="s">
        <v>1544</v>
      </c>
      <c r="G113" s="43"/>
      <c r="H113" s="43"/>
      <c r="I113" s="247"/>
      <c r="J113" s="43"/>
      <c r="K113" s="43"/>
      <c r="L113" s="47"/>
      <c r="M113" s="248"/>
      <c r="N113" s="249"/>
      <c r="O113" s="87"/>
      <c r="P113" s="87"/>
      <c r="Q113" s="87"/>
      <c r="R113" s="87"/>
      <c r="S113" s="87"/>
      <c r="T113" s="88"/>
      <c r="U113" s="41"/>
      <c r="V113" s="41"/>
      <c r="W113" s="41"/>
      <c r="X113" s="41"/>
      <c r="Y113" s="41"/>
      <c r="Z113" s="41"/>
      <c r="AA113" s="41"/>
      <c r="AB113" s="41"/>
      <c r="AC113" s="41"/>
      <c r="AD113" s="41"/>
      <c r="AE113" s="41"/>
      <c r="AT113" s="19" t="s">
        <v>553</v>
      </c>
      <c r="AU113" s="19" t="s">
        <v>89</v>
      </c>
    </row>
    <row r="114" s="13" customFormat="1">
      <c r="A114" s="13"/>
      <c r="B114" s="255"/>
      <c r="C114" s="256"/>
      <c r="D114" s="250" t="s">
        <v>609</v>
      </c>
      <c r="E114" s="257" t="s">
        <v>35</v>
      </c>
      <c r="F114" s="258" t="s">
        <v>1015</v>
      </c>
      <c r="G114" s="256"/>
      <c r="H114" s="257" t="s">
        <v>35</v>
      </c>
      <c r="I114" s="259"/>
      <c r="J114" s="256"/>
      <c r="K114" s="256"/>
      <c r="L114" s="260"/>
      <c r="M114" s="261"/>
      <c r="N114" s="262"/>
      <c r="O114" s="262"/>
      <c r="P114" s="262"/>
      <c r="Q114" s="262"/>
      <c r="R114" s="262"/>
      <c r="S114" s="262"/>
      <c r="T114" s="263"/>
      <c r="U114" s="13"/>
      <c r="V114" s="13"/>
      <c r="W114" s="13"/>
      <c r="X114" s="13"/>
      <c r="Y114" s="13"/>
      <c r="Z114" s="13"/>
      <c r="AA114" s="13"/>
      <c r="AB114" s="13"/>
      <c r="AC114" s="13"/>
      <c r="AD114" s="13"/>
      <c r="AE114" s="13"/>
      <c r="AT114" s="264" t="s">
        <v>609</v>
      </c>
      <c r="AU114" s="264" t="s">
        <v>89</v>
      </c>
      <c r="AV114" s="13" t="s">
        <v>87</v>
      </c>
      <c r="AW114" s="13" t="s">
        <v>41</v>
      </c>
      <c r="AX114" s="13" t="s">
        <v>80</v>
      </c>
      <c r="AY114" s="264" t="s">
        <v>298</v>
      </c>
    </row>
    <row r="115" s="13" customFormat="1">
      <c r="A115" s="13"/>
      <c r="B115" s="255"/>
      <c r="C115" s="256"/>
      <c r="D115" s="250" t="s">
        <v>609</v>
      </c>
      <c r="E115" s="257" t="s">
        <v>35</v>
      </c>
      <c r="F115" s="258" t="s">
        <v>1980</v>
      </c>
      <c r="G115" s="256"/>
      <c r="H115" s="257" t="s">
        <v>35</v>
      </c>
      <c r="I115" s="259"/>
      <c r="J115" s="256"/>
      <c r="K115" s="256"/>
      <c r="L115" s="260"/>
      <c r="M115" s="261"/>
      <c r="N115" s="262"/>
      <c r="O115" s="262"/>
      <c r="P115" s="262"/>
      <c r="Q115" s="262"/>
      <c r="R115" s="262"/>
      <c r="S115" s="262"/>
      <c r="T115" s="263"/>
      <c r="U115" s="13"/>
      <c r="V115" s="13"/>
      <c r="W115" s="13"/>
      <c r="X115" s="13"/>
      <c r="Y115" s="13"/>
      <c r="Z115" s="13"/>
      <c r="AA115" s="13"/>
      <c r="AB115" s="13"/>
      <c r="AC115" s="13"/>
      <c r="AD115" s="13"/>
      <c r="AE115" s="13"/>
      <c r="AT115" s="264" t="s">
        <v>609</v>
      </c>
      <c r="AU115" s="264" t="s">
        <v>89</v>
      </c>
      <c r="AV115" s="13" t="s">
        <v>87</v>
      </c>
      <c r="AW115" s="13" t="s">
        <v>41</v>
      </c>
      <c r="AX115" s="13" t="s">
        <v>80</v>
      </c>
      <c r="AY115" s="264" t="s">
        <v>298</v>
      </c>
    </row>
    <row r="116" s="14" customFormat="1">
      <c r="A116" s="14"/>
      <c r="B116" s="265"/>
      <c r="C116" s="266"/>
      <c r="D116" s="250" t="s">
        <v>609</v>
      </c>
      <c r="E116" s="267" t="s">
        <v>35</v>
      </c>
      <c r="F116" s="268" t="s">
        <v>1981</v>
      </c>
      <c r="G116" s="266"/>
      <c r="H116" s="269">
        <v>10</v>
      </c>
      <c r="I116" s="270"/>
      <c r="J116" s="266"/>
      <c r="K116" s="266"/>
      <c r="L116" s="271"/>
      <c r="M116" s="272"/>
      <c r="N116" s="273"/>
      <c r="O116" s="273"/>
      <c r="P116" s="273"/>
      <c r="Q116" s="273"/>
      <c r="R116" s="273"/>
      <c r="S116" s="273"/>
      <c r="T116" s="274"/>
      <c r="U116" s="14"/>
      <c r="V116" s="14"/>
      <c r="W116" s="14"/>
      <c r="X116" s="14"/>
      <c r="Y116" s="14"/>
      <c r="Z116" s="14"/>
      <c r="AA116" s="14"/>
      <c r="AB116" s="14"/>
      <c r="AC116" s="14"/>
      <c r="AD116" s="14"/>
      <c r="AE116" s="14"/>
      <c r="AT116" s="275" t="s">
        <v>609</v>
      </c>
      <c r="AU116" s="275" t="s">
        <v>89</v>
      </c>
      <c r="AV116" s="14" t="s">
        <v>89</v>
      </c>
      <c r="AW116" s="14" t="s">
        <v>41</v>
      </c>
      <c r="AX116" s="14" t="s">
        <v>80</v>
      </c>
      <c r="AY116" s="275" t="s">
        <v>298</v>
      </c>
    </row>
    <row r="117" s="15" customFormat="1">
      <c r="A117" s="15"/>
      <c r="B117" s="276"/>
      <c r="C117" s="277"/>
      <c r="D117" s="250" t="s">
        <v>609</v>
      </c>
      <c r="E117" s="278" t="s">
        <v>35</v>
      </c>
      <c r="F117" s="279" t="s">
        <v>612</v>
      </c>
      <c r="G117" s="277"/>
      <c r="H117" s="280">
        <v>10</v>
      </c>
      <c r="I117" s="281"/>
      <c r="J117" s="277"/>
      <c r="K117" s="277"/>
      <c r="L117" s="282"/>
      <c r="M117" s="283"/>
      <c r="N117" s="284"/>
      <c r="O117" s="284"/>
      <c r="P117" s="284"/>
      <c r="Q117" s="284"/>
      <c r="R117" s="284"/>
      <c r="S117" s="284"/>
      <c r="T117" s="285"/>
      <c r="U117" s="15"/>
      <c r="V117" s="15"/>
      <c r="W117" s="15"/>
      <c r="X117" s="15"/>
      <c r="Y117" s="15"/>
      <c r="Z117" s="15"/>
      <c r="AA117" s="15"/>
      <c r="AB117" s="15"/>
      <c r="AC117" s="15"/>
      <c r="AD117" s="15"/>
      <c r="AE117" s="15"/>
      <c r="AT117" s="286" t="s">
        <v>609</v>
      </c>
      <c r="AU117" s="286" t="s">
        <v>89</v>
      </c>
      <c r="AV117" s="15" t="s">
        <v>100</v>
      </c>
      <c r="AW117" s="15" t="s">
        <v>41</v>
      </c>
      <c r="AX117" s="15" t="s">
        <v>87</v>
      </c>
      <c r="AY117" s="286" t="s">
        <v>298</v>
      </c>
    </row>
    <row r="118" s="2" customFormat="1" ht="24.15" customHeight="1">
      <c r="A118" s="41"/>
      <c r="B118" s="42"/>
      <c r="C118" s="217" t="s">
        <v>96</v>
      </c>
      <c r="D118" s="217" t="s">
        <v>301</v>
      </c>
      <c r="E118" s="218" t="s">
        <v>1982</v>
      </c>
      <c r="F118" s="219" t="s">
        <v>1983</v>
      </c>
      <c r="G118" s="220" t="s">
        <v>304</v>
      </c>
      <c r="H118" s="221">
        <v>206</v>
      </c>
      <c r="I118" s="222"/>
      <c r="J118" s="223">
        <f>ROUND(I118*H118,2)</f>
        <v>0</v>
      </c>
      <c r="K118" s="219" t="s">
        <v>551</v>
      </c>
      <c r="L118" s="47"/>
      <c r="M118" s="224" t="s">
        <v>35</v>
      </c>
      <c r="N118" s="225" t="s">
        <v>51</v>
      </c>
      <c r="O118" s="87"/>
      <c r="P118" s="226">
        <f>O118*H118</f>
        <v>0</v>
      </c>
      <c r="Q118" s="226">
        <v>0</v>
      </c>
      <c r="R118" s="226">
        <f>Q118*H118</f>
        <v>0</v>
      </c>
      <c r="S118" s="226">
        <v>0.20499999999999999</v>
      </c>
      <c r="T118" s="227">
        <f>S118*H118</f>
        <v>42.229999999999997</v>
      </c>
      <c r="U118" s="41"/>
      <c r="V118" s="41"/>
      <c r="W118" s="41"/>
      <c r="X118" s="41"/>
      <c r="Y118" s="41"/>
      <c r="Z118" s="41"/>
      <c r="AA118" s="41"/>
      <c r="AB118" s="41"/>
      <c r="AC118" s="41"/>
      <c r="AD118" s="41"/>
      <c r="AE118" s="41"/>
      <c r="AR118" s="228" t="s">
        <v>100</v>
      </c>
      <c r="AT118" s="228" t="s">
        <v>301</v>
      </c>
      <c r="AU118" s="228" t="s">
        <v>89</v>
      </c>
      <c r="AY118" s="19" t="s">
        <v>298</v>
      </c>
      <c r="BE118" s="229">
        <f>IF(N118="základní",J118,0)</f>
        <v>0</v>
      </c>
      <c r="BF118" s="229">
        <f>IF(N118="snížená",J118,0)</f>
        <v>0</v>
      </c>
      <c r="BG118" s="229">
        <f>IF(N118="zákl. přenesená",J118,0)</f>
        <v>0</v>
      </c>
      <c r="BH118" s="229">
        <f>IF(N118="sníž. přenesená",J118,0)</f>
        <v>0</v>
      </c>
      <c r="BI118" s="229">
        <f>IF(N118="nulová",J118,0)</f>
        <v>0</v>
      </c>
      <c r="BJ118" s="19" t="s">
        <v>87</v>
      </c>
      <c r="BK118" s="229">
        <f>ROUND(I118*H118,2)</f>
        <v>0</v>
      </c>
      <c r="BL118" s="19" t="s">
        <v>100</v>
      </c>
      <c r="BM118" s="228" t="s">
        <v>1984</v>
      </c>
    </row>
    <row r="119" s="2" customFormat="1">
      <c r="A119" s="41"/>
      <c r="B119" s="42"/>
      <c r="C119" s="43"/>
      <c r="D119" s="245" t="s">
        <v>553</v>
      </c>
      <c r="E119" s="43"/>
      <c r="F119" s="246" t="s">
        <v>1985</v>
      </c>
      <c r="G119" s="43"/>
      <c r="H119" s="43"/>
      <c r="I119" s="247"/>
      <c r="J119" s="43"/>
      <c r="K119" s="43"/>
      <c r="L119" s="47"/>
      <c r="M119" s="248"/>
      <c r="N119" s="249"/>
      <c r="O119" s="87"/>
      <c r="P119" s="87"/>
      <c r="Q119" s="87"/>
      <c r="R119" s="87"/>
      <c r="S119" s="87"/>
      <c r="T119" s="88"/>
      <c r="U119" s="41"/>
      <c r="V119" s="41"/>
      <c r="W119" s="41"/>
      <c r="X119" s="41"/>
      <c r="Y119" s="41"/>
      <c r="Z119" s="41"/>
      <c r="AA119" s="41"/>
      <c r="AB119" s="41"/>
      <c r="AC119" s="41"/>
      <c r="AD119" s="41"/>
      <c r="AE119" s="41"/>
      <c r="AT119" s="19" t="s">
        <v>553</v>
      </c>
      <c r="AU119" s="19" t="s">
        <v>89</v>
      </c>
    </row>
    <row r="120" s="13" customFormat="1">
      <c r="A120" s="13"/>
      <c r="B120" s="255"/>
      <c r="C120" s="256"/>
      <c r="D120" s="250" t="s">
        <v>609</v>
      </c>
      <c r="E120" s="257" t="s">
        <v>35</v>
      </c>
      <c r="F120" s="258" t="s">
        <v>1015</v>
      </c>
      <c r="G120" s="256"/>
      <c r="H120" s="257" t="s">
        <v>35</v>
      </c>
      <c r="I120" s="259"/>
      <c r="J120" s="256"/>
      <c r="K120" s="256"/>
      <c r="L120" s="260"/>
      <c r="M120" s="261"/>
      <c r="N120" s="262"/>
      <c r="O120" s="262"/>
      <c r="P120" s="262"/>
      <c r="Q120" s="262"/>
      <c r="R120" s="262"/>
      <c r="S120" s="262"/>
      <c r="T120" s="263"/>
      <c r="U120" s="13"/>
      <c r="V120" s="13"/>
      <c r="W120" s="13"/>
      <c r="X120" s="13"/>
      <c r="Y120" s="13"/>
      <c r="Z120" s="13"/>
      <c r="AA120" s="13"/>
      <c r="AB120" s="13"/>
      <c r="AC120" s="13"/>
      <c r="AD120" s="13"/>
      <c r="AE120" s="13"/>
      <c r="AT120" s="264" t="s">
        <v>609</v>
      </c>
      <c r="AU120" s="264" t="s">
        <v>89</v>
      </c>
      <c r="AV120" s="13" t="s">
        <v>87</v>
      </c>
      <c r="AW120" s="13" t="s">
        <v>41</v>
      </c>
      <c r="AX120" s="13" t="s">
        <v>80</v>
      </c>
      <c r="AY120" s="264" t="s">
        <v>298</v>
      </c>
    </row>
    <row r="121" s="13" customFormat="1">
      <c r="A121" s="13"/>
      <c r="B121" s="255"/>
      <c r="C121" s="256"/>
      <c r="D121" s="250" t="s">
        <v>609</v>
      </c>
      <c r="E121" s="257" t="s">
        <v>35</v>
      </c>
      <c r="F121" s="258" t="s">
        <v>1986</v>
      </c>
      <c r="G121" s="256"/>
      <c r="H121" s="257" t="s">
        <v>35</v>
      </c>
      <c r="I121" s="259"/>
      <c r="J121" s="256"/>
      <c r="K121" s="256"/>
      <c r="L121" s="260"/>
      <c r="M121" s="261"/>
      <c r="N121" s="262"/>
      <c r="O121" s="262"/>
      <c r="P121" s="262"/>
      <c r="Q121" s="262"/>
      <c r="R121" s="262"/>
      <c r="S121" s="262"/>
      <c r="T121" s="263"/>
      <c r="U121" s="13"/>
      <c r="V121" s="13"/>
      <c r="W121" s="13"/>
      <c r="X121" s="13"/>
      <c r="Y121" s="13"/>
      <c r="Z121" s="13"/>
      <c r="AA121" s="13"/>
      <c r="AB121" s="13"/>
      <c r="AC121" s="13"/>
      <c r="AD121" s="13"/>
      <c r="AE121" s="13"/>
      <c r="AT121" s="264" t="s">
        <v>609</v>
      </c>
      <c r="AU121" s="264" t="s">
        <v>89</v>
      </c>
      <c r="AV121" s="13" t="s">
        <v>87</v>
      </c>
      <c r="AW121" s="13" t="s">
        <v>41</v>
      </c>
      <c r="AX121" s="13" t="s">
        <v>80</v>
      </c>
      <c r="AY121" s="264" t="s">
        <v>298</v>
      </c>
    </row>
    <row r="122" s="14" customFormat="1">
      <c r="A122" s="14"/>
      <c r="B122" s="265"/>
      <c r="C122" s="266"/>
      <c r="D122" s="250" t="s">
        <v>609</v>
      </c>
      <c r="E122" s="267" t="s">
        <v>35</v>
      </c>
      <c r="F122" s="268" t="s">
        <v>1987</v>
      </c>
      <c r="G122" s="266"/>
      <c r="H122" s="269">
        <v>206</v>
      </c>
      <c r="I122" s="270"/>
      <c r="J122" s="266"/>
      <c r="K122" s="266"/>
      <c r="L122" s="271"/>
      <c r="M122" s="272"/>
      <c r="N122" s="273"/>
      <c r="O122" s="273"/>
      <c r="P122" s="273"/>
      <c r="Q122" s="273"/>
      <c r="R122" s="273"/>
      <c r="S122" s="273"/>
      <c r="T122" s="274"/>
      <c r="U122" s="14"/>
      <c r="V122" s="14"/>
      <c r="W122" s="14"/>
      <c r="X122" s="14"/>
      <c r="Y122" s="14"/>
      <c r="Z122" s="14"/>
      <c r="AA122" s="14"/>
      <c r="AB122" s="14"/>
      <c r="AC122" s="14"/>
      <c r="AD122" s="14"/>
      <c r="AE122" s="14"/>
      <c r="AT122" s="275" t="s">
        <v>609</v>
      </c>
      <c r="AU122" s="275" t="s">
        <v>89</v>
      </c>
      <c r="AV122" s="14" t="s">
        <v>89</v>
      </c>
      <c r="AW122" s="14" t="s">
        <v>41</v>
      </c>
      <c r="AX122" s="14" t="s">
        <v>80</v>
      </c>
      <c r="AY122" s="275" t="s">
        <v>298</v>
      </c>
    </row>
    <row r="123" s="15" customFormat="1">
      <c r="A123" s="15"/>
      <c r="B123" s="276"/>
      <c r="C123" s="277"/>
      <c r="D123" s="250" t="s">
        <v>609</v>
      </c>
      <c r="E123" s="278" t="s">
        <v>35</v>
      </c>
      <c r="F123" s="279" t="s">
        <v>612</v>
      </c>
      <c r="G123" s="277"/>
      <c r="H123" s="280">
        <v>206</v>
      </c>
      <c r="I123" s="281"/>
      <c r="J123" s="277"/>
      <c r="K123" s="277"/>
      <c r="L123" s="282"/>
      <c r="M123" s="283"/>
      <c r="N123" s="284"/>
      <c r="O123" s="284"/>
      <c r="P123" s="284"/>
      <c r="Q123" s="284"/>
      <c r="R123" s="284"/>
      <c r="S123" s="284"/>
      <c r="T123" s="285"/>
      <c r="U123" s="15"/>
      <c r="V123" s="15"/>
      <c r="W123" s="15"/>
      <c r="X123" s="15"/>
      <c r="Y123" s="15"/>
      <c r="Z123" s="15"/>
      <c r="AA123" s="15"/>
      <c r="AB123" s="15"/>
      <c r="AC123" s="15"/>
      <c r="AD123" s="15"/>
      <c r="AE123" s="15"/>
      <c r="AT123" s="286" t="s">
        <v>609</v>
      </c>
      <c r="AU123" s="286" t="s">
        <v>89</v>
      </c>
      <c r="AV123" s="15" t="s">
        <v>100</v>
      </c>
      <c r="AW123" s="15" t="s">
        <v>41</v>
      </c>
      <c r="AX123" s="15" t="s">
        <v>87</v>
      </c>
      <c r="AY123" s="286" t="s">
        <v>298</v>
      </c>
    </row>
    <row r="124" s="2" customFormat="1" ht="24.15" customHeight="1">
      <c r="A124" s="41"/>
      <c r="B124" s="42"/>
      <c r="C124" s="217" t="s">
        <v>100</v>
      </c>
      <c r="D124" s="217" t="s">
        <v>301</v>
      </c>
      <c r="E124" s="218" t="s">
        <v>1988</v>
      </c>
      <c r="F124" s="219" t="s">
        <v>1989</v>
      </c>
      <c r="G124" s="220" t="s">
        <v>606</v>
      </c>
      <c r="H124" s="221">
        <v>86</v>
      </c>
      <c r="I124" s="222"/>
      <c r="J124" s="223">
        <f>ROUND(I124*H124,2)</f>
        <v>0</v>
      </c>
      <c r="K124" s="219" t="s">
        <v>551</v>
      </c>
      <c r="L124" s="47"/>
      <c r="M124" s="224" t="s">
        <v>35</v>
      </c>
      <c r="N124" s="225" t="s">
        <v>51</v>
      </c>
      <c r="O124" s="87"/>
      <c r="P124" s="226">
        <f>O124*H124</f>
        <v>0</v>
      </c>
      <c r="Q124" s="226">
        <v>0</v>
      </c>
      <c r="R124" s="226">
        <f>Q124*H124</f>
        <v>0</v>
      </c>
      <c r="S124" s="226">
        <v>0</v>
      </c>
      <c r="T124" s="227">
        <f>S124*H124</f>
        <v>0</v>
      </c>
      <c r="U124" s="41"/>
      <c r="V124" s="41"/>
      <c r="W124" s="41"/>
      <c r="X124" s="41"/>
      <c r="Y124" s="41"/>
      <c r="Z124" s="41"/>
      <c r="AA124" s="41"/>
      <c r="AB124" s="41"/>
      <c r="AC124" s="41"/>
      <c r="AD124" s="41"/>
      <c r="AE124" s="41"/>
      <c r="AR124" s="228" t="s">
        <v>100</v>
      </c>
      <c r="AT124" s="228" t="s">
        <v>301</v>
      </c>
      <c r="AU124" s="228" t="s">
        <v>89</v>
      </c>
      <c r="AY124" s="19" t="s">
        <v>298</v>
      </c>
      <c r="BE124" s="229">
        <f>IF(N124="základní",J124,0)</f>
        <v>0</v>
      </c>
      <c r="BF124" s="229">
        <f>IF(N124="snížená",J124,0)</f>
        <v>0</v>
      </c>
      <c r="BG124" s="229">
        <f>IF(N124="zákl. přenesená",J124,0)</f>
        <v>0</v>
      </c>
      <c r="BH124" s="229">
        <f>IF(N124="sníž. přenesená",J124,0)</f>
        <v>0</v>
      </c>
      <c r="BI124" s="229">
        <f>IF(N124="nulová",J124,0)</f>
        <v>0</v>
      </c>
      <c r="BJ124" s="19" t="s">
        <v>87</v>
      </c>
      <c r="BK124" s="229">
        <f>ROUND(I124*H124,2)</f>
        <v>0</v>
      </c>
      <c r="BL124" s="19" t="s">
        <v>100</v>
      </c>
      <c r="BM124" s="228" t="s">
        <v>1990</v>
      </c>
    </row>
    <row r="125" s="2" customFormat="1">
      <c r="A125" s="41"/>
      <c r="B125" s="42"/>
      <c r="C125" s="43"/>
      <c r="D125" s="245" t="s">
        <v>553</v>
      </c>
      <c r="E125" s="43"/>
      <c r="F125" s="246" t="s">
        <v>1991</v>
      </c>
      <c r="G125" s="43"/>
      <c r="H125" s="43"/>
      <c r="I125" s="247"/>
      <c r="J125" s="43"/>
      <c r="K125" s="43"/>
      <c r="L125" s="47"/>
      <c r="M125" s="248"/>
      <c r="N125" s="249"/>
      <c r="O125" s="87"/>
      <c r="P125" s="87"/>
      <c r="Q125" s="87"/>
      <c r="R125" s="87"/>
      <c r="S125" s="87"/>
      <c r="T125" s="88"/>
      <c r="U125" s="41"/>
      <c r="V125" s="41"/>
      <c r="W125" s="41"/>
      <c r="X125" s="41"/>
      <c r="Y125" s="41"/>
      <c r="Z125" s="41"/>
      <c r="AA125" s="41"/>
      <c r="AB125" s="41"/>
      <c r="AC125" s="41"/>
      <c r="AD125" s="41"/>
      <c r="AE125" s="41"/>
      <c r="AT125" s="19" t="s">
        <v>553</v>
      </c>
      <c r="AU125" s="19" t="s">
        <v>89</v>
      </c>
    </row>
    <row r="126" s="13" customFormat="1">
      <c r="A126" s="13"/>
      <c r="B126" s="255"/>
      <c r="C126" s="256"/>
      <c r="D126" s="250" t="s">
        <v>609</v>
      </c>
      <c r="E126" s="257" t="s">
        <v>35</v>
      </c>
      <c r="F126" s="258" t="s">
        <v>1015</v>
      </c>
      <c r="G126" s="256"/>
      <c r="H126" s="257" t="s">
        <v>35</v>
      </c>
      <c r="I126" s="259"/>
      <c r="J126" s="256"/>
      <c r="K126" s="256"/>
      <c r="L126" s="260"/>
      <c r="M126" s="261"/>
      <c r="N126" s="262"/>
      <c r="O126" s="262"/>
      <c r="P126" s="262"/>
      <c r="Q126" s="262"/>
      <c r="R126" s="262"/>
      <c r="S126" s="262"/>
      <c r="T126" s="263"/>
      <c r="U126" s="13"/>
      <c r="V126" s="13"/>
      <c r="W126" s="13"/>
      <c r="X126" s="13"/>
      <c r="Y126" s="13"/>
      <c r="Z126" s="13"/>
      <c r="AA126" s="13"/>
      <c r="AB126" s="13"/>
      <c r="AC126" s="13"/>
      <c r="AD126" s="13"/>
      <c r="AE126" s="13"/>
      <c r="AT126" s="264" t="s">
        <v>609</v>
      </c>
      <c r="AU126" s="264" t="s">
        <v>89</v>
      </c>
      <c r="AV126" s="13" t="s">
        <v>87</v>
      </c>
      <c r="AW126" s="13" t="s">
        <v>41</v>
      </c>
      <c r="AX126" s="13" t="s">
        <v>80</v>
      </c>
      <c r="AY126" s="264" t="s">
        <v>298</v>
      </c>
    </row>
    <row r="127" s="13" customFormat="1">
      <c r="A127" s="13"/>
      <c r="B127" s="255"/>
      <c r="C127" s="256"/>
      <c r="D127" s="250" t="s">
        <v>609</v>
      </c>
      <c r="E127" s="257" t="s">
        <v>35</v>
      </c>
      <c r="F127" s="258" t="s">
        <v>1992</v>
      </c>
      <c r="G127" s="256"/>
      <c r="H127" s="257" t="s">
        <v>35</v>
      </c>
      <c r="I127" s="259"/>
      <c r="J127" s="256"/>
      <c r="K127" s="256"/>
      <c r="L127" s="260"/>
      <c r="M127" s="261"/>
      <c r="N127" s="262"/>
      <c r="O127" s="262"/>
      <c r="P127" s="262"/>
      <c r="Q127" s="262"/>
      <c r="R127" s="262"/>
      <c r="S127" s="262"/>
      <c r="T127" s="263"/>
      <c r="U127" s="13"/>
      <c r="V127" s="13"/>
      <c r="W127" s="13"/>
      <c r="X127" s="13"/>
      <c r="Y127" s="13"/>
      <c r="Z127" s="13"/>
      <c r="AA127" s="13"/>
      <c r="AB127" s="13"/>
      <c r="AC127" s="13"/>
      <c r="AD127" s="13"/>
      <c r="AE127" s="13"/>
      <c r="AT127" s="264" t="s">
        <v>609</v>
      </c>
      <c r="AU127" s="264" t="s">
        <v>89</v>
      </c>
      <c r="AV127" s="13" t="s">
        <v>87</v>
      </c>
      <c r="AW127" s="13" t="s">
        <v>41</v>
      </c>
      <c r="AX127" s="13" t="s">
        <v>80</v>
      </c>
      <c r="AY127" s="264" t="s">
        <v>298</v>
      </c>
    </row>
    <row r="128" s="14" customFormat="1">
      <c r="A128" s="14"/>
      <c r="B128" s="265"/>
      <c r="C128" s="266"/>
      <c r="D128" s="250" t="s">
        <v>609</v>
      </c>
      <c r="E128" s="267" t="s">
        <v>35</v>
      </c>
      <c r="F128" s="268" t="s">
        <v>1993</v>
      </c>
      <c r="G128" s="266"/>
      <c r="H128" s="269">
        <v>86</v>
      </c>
      <c r="I128" s="270"/>
      <c r="J128" s="266"/>
      <c r="K128" s="266"/>
      <c r="L128" s="271"/>
      <c r="M128" s="272"/>
      <c r="N128" s="273"/>
      <c r="O128" s="273"/>
      <c r="P128" s="273"/>
      <c r="Q128" s="273"/>
      <c r="R128" s="273"/>
      <c r="S128" s="273"/>
      <c r="T128" s="274"/>
      <c r="U128" s="14"/>
      <c r="V128" s="14"/>
      <c r="W128" s="14"/>
      <c r="X128" s="14"/>
      <c r="Y128" s="14"/>
      <c r="Z128" s="14"/>
      <c r="AA128" s="14"/>
      <c r="AB128" s="14"/>
      <c r="AC128" s="14"/>
      <c r="AD128" s="14"/>
      <c r="AE128" s="14"/>
      <c r="AT128" s="275" t="s">
        <v>609</v>
      </c>
      <c r="AU128" s="275" t="s">
        <v>89</v>
      </c>
      <c r="AV128" s="14" t="s">
        <v>89</v>
      </c>
      <c r="AW128" s="14" t="s">
        <v>41</v>
      </c>
      <c r="AX128" s="14" t="s">
        <v>80</v>
      </c>
      <c r="AY128" s="275" t="s">
        <v>298</v>
      </c>
    </row>
    <row r="129" s="15" customFormat="1">
      <c r="A129" s="15"/>
      <c r="B129" s="276"/>
      <c r="C129" s="277"/>
      <c r="D129" s="250" t="s">
        <v>609</v>
      </c>
      <c r="E129" s="278" t="s">
        <v>35</v>
      </c>
      <c r="F129" s="279" t="s">
        <v>612</v>
      </c>
      <c r="G129" s="277"/>
      <c r="H129" s="280">
        <v>86</v>
      </c>
      <c r="I129" s="281"/>
      <c r="J129" s="277"/>
      <c r="K129" s="277"/>
      <c r="L129" s="282"/>
      <c r="M129" s="283"/>
      <c r="N129" s="284"/>
      <c r="O129" s="284"/>
      <c r="P129" s="284"/>
      <c r="Q129" s="284"/>
      <c r="R129" s="284"/>
      <c r="S129" s="284"/>
      <c r="T129" s="285"/>
      <c r="U129" s="15"/>
      <c r="V129" s="15"/>
      <c r="W129" s="15"/>
      <c r="X129" s="15"/>
      <c r="Y129" s="15"/>
      <c r="Z129" s="15"/>
      <c r="AA129" s="15"/>
      <c r="AB129" s="15"/>
      <c r="AC129" s="15"/>
      <c r="AD129" s="15"/>
      <c r="AE129" s="15"/>
      <c r="AT129" s="286" t="s">
        <v>609</v>
      </c>
      <c r="AU129" s="286" t="s">
        <v>89</v>
      </c>
      <c r="AV129" s="15" t="s">
        <v>100</v>
      </c>
      <c r="AW129" s="15" t="s">
        <v>41</v>
      </c>
      <c r="AX129" s="15" t="s">
        <v>87</v>
      </c>
      <c r="AY129" s="286" t="s">
        <v>298</v>
      </c>
    </row>
    <row r="130" s="2" customFormat="1" ht="24.15" customHeight="1">
      <c r="A130" s="41"/>
      <c r="B130" s="42"/>
      <c r="C130" s="217" t="s">
        <v>104</v>
      </c>
      <c r="D130" s="217" t="s">
        <v>301</v>
      </c>
      <c r="E130" s="218" t="s">
        <v>1994</v>
      </c>
      <c r="F130" s="219" t="s">
        <v>1995</v>
      </c>
      <c r="G130" s="220" t="s">
        <v>606</v>
      </c>
      <c r="H130" s="221">
        <v>86</v>
      </c>
      <c r="I130" s="222"/>
      <c r="J130" s="223">
        <f>ROUND(I130*H130,2)</f>
        <v>0</v>
      </c>
      <c r="K130" s="219" t="s">
        <v>551</v>
      </c>
      <c r="L130" s="47"/>
      <c r="M130" s="224" t="s">
        <v>35</v>
      </c>
      <c r="N130" s="225" t="s">
        <v>51</v>
      </c>
      <c r="O130" s="87"/>
      <c r="P130" s="226">
        <f>O130*H130</f>
        <v>0</v>
      </c>
      <c r="Q130" s="226">
        <v>0</v>
      </c>
      <c r="R130" s="226">
        <f>Q130*H130</f>
        <v>0</v>
      </c>
      <c r="S130" s="226">
        <v>0</v>
      </c>
      <c r="T130" s="227">
        <f>S130*H130</f>
        <v>0</v>
      </c>
      <c r="U130" s="41"/>
      <c r="V130" s="41"/>
      <c r="W130" s="41"/>
      <c r="X130" s="41"/>
      <c r="Y130" s="41"/>
      <c r="Z130" s="41"/>
      <c r="AA130" s="41"/>
      <c r="AB130" s="41"/>
      <c r="AC130" s="41"/>
      <c r="AD130" s="41"/>
      <c r="AE130" s="41"/>
      <c r="AR130" s="228" t="s">
        <v>100</v>
      </c>
      <c r="AT130" s="228" t="s">
        <v>301</v>
      </c>
      <c r="AU130" s="228" t="s">
        <v>89</v>
      </c>
      <c r="AY130" s="19" t="s">
        <v>298</v>
      </c>
      <c r="BE130" s="229">
        <f>IF(N130="základní",J130,0)</f>
        <v>0</v>
      </c>
      <c r="BF130" s="229">
        <f>IF(N130="snížená",J130,0)</f>
        <v>0</v>
      </c>
      <c r="BG130" s="229">
        <f>IF(N130="zákl. přenesená",J130,0)</f>
        <v>0</v>
      </c>
      <c r="BH130" s="229">
        <f>IF(N130="sníž. přenesená",J130,0)</f>
        <v>0</v>
      </c>
      <c r="BI130" s="229">
        <f>IF(N130="nulová",J130,0)</f>
        <v>0</v>
      </c>
      <c r="BJ130" s="19" t="s">
        <v>87</v>
      </c>
      <c r="BK130" s="229">
        <f>ROUND(I130*H130,2)</f>
        <v>0</v>
      </c>
      <c r="BL130" s="19" t="s">
        <v>100</v>
      </c>
      <c r="BM130" s="228" t="s">
        <v>1996</v>
      </c>
    </row>
    <row r="131" s="2" customFormat="1">
      <c r="A131" s="41"/>
      <c r="B131" s="42"/>
      <c r="C131" s="43"/>
      <c r="D131" s="245" t="s">
        <v>553</v>
      </c>
      <c r="E131" s="43"/>
      <c r="F131" s="246" t="s">
        <v>1997</v>
      </c>
      <c r="G131" s="43"/>
      <c r="H131" s="43"/>
      <c r="I131" s="247"/>
      <c r="J131" s="43"/>
      <c r="K131" s="43"/>
      <c r="L131" s="47"/>
      <c r="M131" s="248"/>
      <c r="N131" s="249"/>
      <c r="O131" s="87"/>
      <c r="P131" s="87"/>
      <c r="Q131" s="87"/>
      <c r="R131" s="87"/>
      <c r="S131" s="87"/>
      <c r="T131" s="88"/>
      <c r="U131" s="41"/>
      <c r="V131" s="41"/>
      <c r="W131" s="41"/>
      <c r="X131" s="41"/>
      <c r="Y131" s="41"/>
      <c r="Z131" s="41"/>
      <c r="AA131" s="41"/>
      <c r="AB131" s="41"/>
      <c r="AC131" s="41"/>
      <c r="AD131" s="41"/>
      <c r="AE131" s="41"/>
      <c r="AT131" s="19" t="s">
        <v>553</v>
      </c>
      <c r="AU131" s="19" t="s">
        <v>89</v>
      </c>
    </row>
    <row r="132" s="13" customFormat="1">
      <c r="A132" s="13"/>
      <c r="B132" s="255"/>
      <c r="C132" s="256"/>
      <c r="D132" s="250" t="s">
        <v>609</v>
      </c>
      <c r="E132" s="257" t="s">
        <v>35</v>
      </c>
      <c r="F132" s="258" t="s">
        <v>1015</v>
      </c>
      <c r="G132" s="256"/>
      <c r="H132" s="257" t="s">
        <v>35</v>
      </c>
      <c r="I132" s="259"/>
      <c r="J132" s="256"/>
      <c r="K132" s="256"/>
      <c r="L132" s="260"/>
      <c r="M132" s="261"/>
      <c r="N132" s="262"/>
      <c r="O132" s="262"/>
      <c r="P132" s="262"/>
      <c r="Q132" s="262"/>
      <c r="R132" s="262"/>
      <c r="S132" s="262"/>
      <c r="T132" s="263"/>
      <c r="U132" s="13"/>
      <c r="V132" s="13"/>
      <c r="W132" s="13"/>
      <c r="X132" s="13"/>
      <c r="Y132" s="13"/>
      <c r="Z132" s="13"/>
      <c r="AA132" s="13"/>
      <c r="AB132" s="13"/>
      <c r="AC132" s="13"/>
      <c r="AD132" s="13"/>
      <c r="AE132" s="13"/>
      <c r="AT132" s="264" t="s">
        <v>609</v>
      </c>
      <c r="AU132" s="264" t="s">
        <v>89</v>
      </c>
      <c r="AV132" s="13" t="s">
        <v>87</v>
      </c>
      <c r="AW132" s="13" t="s">
        <v>41</v>
      </c>
      <c r="AX132" s="13" t="s">
        <v>80</v>
      </c>
      <c r="AY132" s="264" t="s">
        <v>298</v>
      </c>
    </row>
    <row r="133" s="13" customFormat="1">
      <c r="A133" s="13"/>
      <c r="B133" s="255"/>
      <c r="C133" s="256"/>
      <c r="D133" s="250" t="s">
        <v>609</v>
      </c>
      <c r="E133" s="257" t="s">
        <v>35</v>
      </c>
      <c r="F133" s="258" t="s">
        <v>1992</v>
      </c>
      <c r="G133" s="256"/>
      <c r="H133" s="257" t="s">
        <v>35</v>
      </c>
      <c r="I133" s="259"/>
      <c r="J133" s="256"/>
      <c r="K133" s="256"/>
      <c r="L133" s="260"/>
      <c r="M133" s="261"/>
      <c r="N133" s="262"/>
      <c r="O133" s="262"/>
      <c r="P133" s="262"/>
      <c r="Q133" s="262"/>
      <c r="R133" s="262"/>
      <c r="S133" s="262"/>
      <c r="T133" s="263"/>
      <c r="U133" s="13"/>
      <c r="V133" s="13"/>
      <c r="W133" s="13"/>
      <c r="X133" s="13"/>
      <c r="Y133" s="13"/>
      <c r="Z133" s="13"/>
      <c r="AA133" s="13"/>
      <c r="AB133" s="13"/>
      <c r="AC133" s="13"/>
      <c r="AD133" s="13"/>
      <c r="AE133" s="13"/>
      <c r="AT133" s="264" t="s">
        <v>609</v>
      </c>
      <c r="AU133" s="264" t="s">
        <v>89</v>
      </c>
      <c r="AV133" s="13" t="s">
        <v>87</v>
      </c>
      <c r="AW133" s="13" t="s">
        <v>41</v>
      </c>
      <c r="AX133" s="13" t="s">
        <v>80</v>
      </c>
      <c r="AY133" s="264" t="s">
        <v>298</v>
      </c>
    </row>
    <row r="134" s="14" customFormat="1">
      <c r="A134" s="14"/>
      <c r="B134" s="265"/>
      <c r="C134" s="266"/>
      <c r="D134" s="250" t="s">
        <v>609</v>
      </c>
      <c r="E134" s="267" t="s">
        <v>35</v>
      </c>
      <c r="F134" s="268" t="s">
        <v>1993</v>
      </c>
      <c r="G134" s="266"/>
      <c r="H134" s="269">
        <v>86</v>
      </c>
      <c r="I134" s="270"/>
      <c r="J134" s="266"/>
      <c r="K134" s="266"/>
      <c r="L134" s="271"/>
      <c r="M134" s="272"/>
      <c r="N134" s="273"/>
      <c r="O134" s="273"/>
      <c r="P134" s="273"/>
      <c r="Q134" s="273"/>
      <c r="R134" s="273"/>
      <c r="S134" s="273"/>
      <c r="T134" s="274"/>
      <c r="U134" s="14"/>
      <c r="V134" s="14"/>
      <c r="W134" s="14"/>
      <c r="X134" s="14"/>
      <c r="Y134" s="14"/>
      <c r="Z134" s="14"/>
      <c r="AA134" s="14"/>
      <c r="AB134" s="14"/>
      <c r="AC134" s="14"/>
      <c r="AD134" s="14"/>
      <c r="AE134" s="14"/>
      <c r="AT134" s="275" t="s">
        <v>609</v>
      </c>
      <c r="AU134" s="275" t="s">
        <v>89</v>
      </c>
      <c r="AV134" s="14" t="s">
        <v>89</v>
      </c>
      <c r="AW134" s="14" t="s">
        <v>41</v>
      </c>
      <c r="AX134" s="14" t="s">
        <v>80</v>
      </c>
      <c r="AY134" s="275" t="s">
        <v>298</v>
      </c>
    </row>
    <row r="135" s="15" customFormat="1">
      <c r="A135" s="15"/>
      <c r="B135" s="276"/>
      <c r="C135" s="277"/>
      <c r="D135" s="250" t="s">
        <v>609</v>
      </c>
      <c r="E135" s="278" t="s">
        <v>35</v>
      </c>
      <c r="F135" s="279" t="s">
        <v>612</v>
      </c>
      <c r="G135" s="277"/>
      <c r="H135" s="280">
        <v>86</v>
      </c>
      <c r="I135" s="281"/>
      <c r="J135" s="277"/>
      <c r="K135" s="277"/>
      <c r="L135" s="282"/>
      <c r="M135" s="283"/>
      <c r="N135" s="284"/>
      <c r="O135" s="284"/>
      <c r="P135" s="284"/>
      <c r="Q135" s="284"/>
      <c r="R135" s="284"/>
      <c r="S135" s="284"/>
      <c r="T135" s="285"/>
      <c r="U135" s="15"/>
      <c r="V135" s="15"/>
      <c r="W135" s="15"/>
      <c r="X135" s="15"/>
      <c r="Y135" s="15"/>
      <c r="Z135" s="15"/>
      <c r="AA135" s="15"/>
      <c r="AB135" s="15"/>
      <c r="AC135" s="15"/>
      <c r="AD135" s="15"/>
      <c r="AE135" s="15"/>
      <c r="AT135" s="286" t="s">
        <v>609</v>
      </c>
      <c r="AU135" s="286" t="s">
        <v>89</v>
      </c>
      <c r="AV135" s="15" t="s">
        <v>100</v>
      </c>
      <c r="AW135" s="15" t="s">
        <v>41</v>
      </c>
      <c r="AX135" s="15" t="s">
        <v>87</v>
      </c>
      <c r="AY135" s="286" t="s">
        <v>298</v>
      </c>
    </row>
    <row r="136" s="2" customFormat="1" ht="37.8" customHeight="1">
      <c r="A136" s="41"/>
      <c r="B136" s="42"/>
      <c r="C136" s="217" t="s">
        <v>320</v>
      </c>
      <c r="D136" s="217" t="s">
        <v>301</v>
      </c>
      <c r="E136" s="218" t="s">
        <v>1998</v>
      </c>
      <c r="F136" s="219" t="s">
        <v>1999</v>
      </c>
      <c r="G136" s="220" t="s">
        <v>606</v>
      </c>
      <c r="H136" s="221">
        <v>86</v>
      </c>
      <c r="I136" s="222"/>
      <c r="J136" s="223">
        <f>ROUND(I136*H136,2)</f>
        <v>0</v>
      </c>
      <c r="K136" s="219" t="s">
        <v>551</v>
      </c>
      <c r="L136" s="47"/>
      <c r="M136" s="224" t="s">
        <v>35</v>
      </c>
      <c r="N136" s="225" t="s">
        <v>51</v>
      </c>
      <c r="O136" s="87"/>
      <c r="P136" s="226">
        <f>O136*H136</f>
        <v>0</v>
      </c>
      <c r="Q136" s="226">
        <v>0</v>
      </c>
      <c r="R136" s="226">
        <f>Q136*H136</f>
        <v>0</v>
      </c>
      <c r="S136" s="226">
        <v>0</v>
      </c>
      <c r="T136" s="227">
        <f>S136*H136</f>
        <v>0</v>
      </c>
      <c r="U136" s="41"/>
      <c r="V136" s="41"/>
      <c r="W136" s="41"/>
      <c r="X136" s="41"/>
      <c r="Y136" s="41"/>
      <c r="Z136" s="41"/>
      <c r="AA136" s="41"/>
      <c r="AB136" s="41"/>
      <c r="AC136" s="41"/>
      <c r="AD136" s="41"/>
      <c r="AE136" s="41"/>
      <c r="AR136" s="228" t="s">
        <v>100</v>
      </c>
      <c r="AT136" s="228" t="s">
        <v>301</v>
      </c>
      <c r="AU136" s="228" t="s">
        <v>89</v>
      </c>
      <c r="AY136" s="19" t="s">
        <v>298</v>
      </c>
      <c r="BE136" s="229">
        <f>IF(N136="základní",J136,0)</f>
        <v>0</v>
      </c>
      <c r="BF136" s="229">
        <f>IF(N136="snížená",J136,0)</f>
        <v>0</v>
      </c>
      <c r="BG136" s="229">
        <f>IF(N136="zákl. přenesená",J136,0)</f>
        <v>0</v>
      </c>
      <c r="BH136" s="229">
        <f>IF(N136="sníž. přenesená",J136,0)</f>
        <v>0</v>
      </c>
      <c r="BI136" s="229">
        <f>IF(N136="nulová",J136,0)</f>
        <v>0</v>
      </c>
      <c r="BJ136" s="19" t="s">
        <v>87</v>
      </c>
      <c r="BK136" s="229">
        <f>ROUND(I136*H136,2)</f>
        <v>0</v>
      </c>
      <c r="BL136" s="19" t="s">
        <v>100</v>
      </c>
      <c r="BM136" s="228" t="s">
        <v>2000</v>
      </c>
    </row>
    <row r="137" s="2" customFormat="1">
      <c r="A137" s="41"/>
      <c r="B137" s="42"/>
      <c r="C137" s="43"/>
      <c r="D137" s="245" t="s">
        <v>553</v>
      </c>
      <c r="E137" s="43"/>
      <c r="F137" s="246" t="s">
        <v>2001</v>
      </c>
      <c r="G137" s="43"/>
      <c r="H137" s="43"/>
      <c r="I137" s="247"/>
      <c r="J137" s="43"/>
      <c r="K137" s="43"/>
      <c r="L137" s="47"/>
      <c r="M137" s="248"/>
      <c r="N137" s="249"/>
      <c r="O137" s="87"/>
      <c r="P137" s="87"/>
      <c r="Q137" s="87"/>
      <c r="R137" s="87"/>
      <c r="S137" s="87"/>
      <c r="T137" s="88"/>
      <c r="U137" s="41"/>
      <c r="V137" s="41"/>
      <c r="W137" s="41"/>
      <c r="X137" s="41"/>
      <c r="Y137" s="41"/>
      <c r="Z137" s="41"/>
      <c r="AA137" s="41"/>
      <c r="AB137" s="41"/>
      <c r="AC137" s="41"/>
      <c r="AD137" s="41"/>
      <c r="AE137" s="41"/>
      <c r="AT137" s="19" t="s">
        <v>553</v>
      </c>
      <c r="AU137" s="19" t="s">
        <v>89</v>
      </c>
    </row>
    <row r="138" s="13" customFormat="1">
      <c r="A138" s="13"/>
      <c r="B138" s="255"/>
      <c r="C138" s="256"/>
      <c r="D138" s="250" t="s">
        <v>609</v>
      </c>
      <c r="E138" s="257" t="s">
        <v>35</v>
      </c>
      <c r="F138" s="258" t="s">
        <v>1015</v>
      </c>
      <c r="G138" s="256"/>
      <c r="H138" s="257" t="s">
        <v>35</v>
      </c>
      <c r="I138" s="259"/>
      <c r="J138" s="256"/>
      <c r="K138" s="256"/>
      <c r="L138" s="260"/>
      <c r="M138" s="261"/>
      <c r="N138" s="262"/>
      <c r="O138" s="262"/>
      <c r="P138" s="262"/>
      <c r="Q138" s="262"/>
      <c r="R138" s="262"/>
      <c r="S138" s="262"/>
      <c r="T138" s="263"/>
      <c r="U138" s="13"/>
      <c r="V138" s="13"/>
      <c r="W138" s="13"/>
      <c r="X138" s="13"/>
      <c r="Y138" s="13"/>
      <c r="Z138" s="13"/>
      <c r="AA138" s="13"/>
      <c r="AB138" s="13"/>
      <c r="AC138" s="13"/>
      <c r="AD138" s="13"/>
      <c r="AE138" s="13"/>
      <c r="AT138" s="264" t="s">
        <v>609</v>
      </c>
      <c r="AU138" s="264" t="s">
        <v>89</v>
      </c>
      <c r="AV138" s="13" t="s">
        <v>87</v>
      </c>
      <c r="AW138" s="13" t="s">
        <v>41</v>
      </c>
      <c r="AX138" s="13" t="s">
        <v>80</v>
      </c>
      <c r="AY138" s="264" t="s">
        <v>298</v>
      </c>
    </row>
    <row r="139" s="13" customFormat="1">
      <c r="A139" s="13"/>
      <c r="B139" s="255"/>
      <c r="C139" s="256"/>
      <c r="D139" s="250" t="s">
        <v>609</v>
      </c>
      <c r="E139" s="257" t="s">
        <v>35</v>
      </c>
      <c r="F139" s="258" t="s">
        <v>1992</v>
      </c>
      <c r="G139" s="256"/>
      <c r="H139" s="257" t="s">
        <v>35</v>
      </c>
      <c r="I139" s="259"/>
      <c r="J139" s="256"/>
      <c r="K139" s="256"/>
      <c r="L139" s="260"/>
      <c r="M139" s="261"/>
      <c r="N139" s="262"/>
      <c r="O139" s="262"/>
      <c r="P139" s="262"/>
      <c r="Q139" s="262"/>
      <c r="R139" s="262"/>
      <c r="S139" s="262"/>
      <c r="T139" s="263"/>
      <c r="U139" s="13"/>
      <c r="V139" s="13"/>
      <c r="W139" s="13"/>
      <c r="X139" s="13"/>
      <c r="Y139" s="13"/>
      <c r="Z139" s="13"/>
      <c r="AA139" s="13"/>
      <c r="AB139" s="13"/>
      <c r="AC139" s="13"/>
      <c r="AD139" s="13"/>
      <c r="AE139" s="13"/>
      <c r="AT139" s="264" t="s">
        <v>609</v>
      </c>
      <c r="AU139" s="264" t="s">
        <v>89</v>
      </c>
      <c r="AV139" s="13" t="s">
        <v>87</v>
      </c>
      <c r="AW139" s="13" t="s">
        <v>41</v>
      </c>
      <c r="AX139" s="13" t="s">
        <v>80</v>
      </c>
      <c r="AY139" s="264" t="s">
        <v>298</v>
      </c>
    </row>
    <row r="140" s="14" customFormat="1">
      <c r="A140" s="14"/>
      <c r="B140" s="265"/>
      <c r="C140" s="266"/>
      <c r="D140" s="250" t="s">
        <v>609</v>
      </c>
      <c r="E140" s="267" t="s">
        <v>35</v>
      </c>
      <c r="F140" s="268" t="s">
        <v>1993</v>
      </c>
      <c r="G140" s="266"/>
      <c r="H140" s="269">
        <v>86</v>
      </c>
      <c r="I140" s="270"/>
      <c r="J140" s="266"/>
      <c r="K140" s="266"/>
      <c r="L140" s="271"/>
      <c r="M140" s="272"/>
      <c r="N140" s="273"/>
      <c r="O140" s="273"/>
      <c r="P140" s="273"/>
      <c r="Q140" s="273"/>
      <c r="R140" s="273"/>
      <c r="S140" s="273"/>
      <c r="T140" s="274"/>
      <c r="U140" s="14"/>
      <c r="V140" s="14"/>
      <c r="W140" s="14"/>
      <c r="X140" s="14"/>
      <c r="Y140" s="14"/>
      <c r="Z140" s="14"/>
      <c r="AA140" s="14"/>
      <c r="AB140" s="14"/>
      <c r="AC140" s="14"/>
      <c r="AD140" s="14"/>
      <c r="AE140" s="14"/>
      <c r="AT140" s="275" t="s">
        <v>609</v>
      </c>
      <c r="AU140" s="275" t="s">
        <v>89</v>
      </c>
      <c r="AV140" s="14" t="s">
        <v>89</v>
      </c>
      <c r="AW140" s="14" t="s">
        <v>41</v>
      </c>
      <c r="AX140" s="14" t="s">
        <v>80</v>
      </c>
      <c r="AY140" s="275" t="s">
        <v>298</v>
      </c>
    </row>
    <row r="141" s="15" customFormat="1">
      <c r="A141" s="15"/>
      <c r="B141" s="276"/>
      <c r="C141" s="277"/>
      <c r="D141" s="250" t="s">
        <v>609</v>
      </c>
      <c r="E141" s="278" t="s">
        <v>35</v>
      </c>
      <c r="F141" s="279" t="s">
        <v>612</v>
      </c>
      <c r="G141" s="277"/>
      <c r="H141" s="280">
        <v>86</v>
      </c>
      <c r="I141" s="281"/>
      <c r="J141" s="277"/>
      <c r="K141" s="277"/>
      <c r="L141" s="282"/>
      <c r="M141" s="283"/>
      <c r="N141" s="284"/>
      <c r="O141" s="284"/>
      <c r="P141" s="284"/>
      <c r="Q141" s="284"/>
      <c r="R141" s="284"/>
      <c r="S141" s="284"/>
      <c r="T141" s="285"/>
      <c r="U141" s="15"/>
      <c r="V141" s="15"/>
      <c r="W141" s="15"/>
      <c r="X141" s="15"/>
      <c r="Y141" s="15"/>
      <c r="Z141" s="15"/>
      <c r="AA141" s="15"/>
      <c r="AB141" s="15"/>
      <c r="AC141" s="15"/>
      <c r="AD141" s="15"/>
      <c r="AE141" s="15"/>
      <c r="AT141" s="286" t="s">
        <v>609</v>
      </c>
      <c r="AU141" s="286" t="s">
        <v>89</v>
      </c>
      <c r="AV141" s="15" t="s">
        <v>100</v>
      </c>
      <c r="AW141" s="15" t="s">
        <v>41</v>
      </c>
      <c r="AX141" s="15" t="s">
        <v>87</v>
      </c>
      <c r="AY141" s="286" t="s">
        <v>298</v>
      </c>
    </row>
    <row r="142" s="2" customFormat="1" ht="37.8" customHeight="1">
      <c r="A142" s="41"/>
      <c r="B142" s="42"/>
      <c r="C142" s="217" t="s">
        <v>324</v>
      </c>
      <c r="D142" s="217" t="s">
        <v>301</v>
      </c>
      <c r="E142" s="218" t="s">
        <v>2002</v>
      </c>
      <c r="F142" s="219" t="s">
        <v>2003</v>
      </c>
      <c r="G142" s="220" t="s">
        <v>606</v>
      </c>
      <c r="H142" s="221">
        <v>860</v>
      </c>
      <c r="I142" s="222"/>
      <c r="J142" s="223">
        <f>ROUND(I142*H142,2)</f>
        <v>0</v>
      </c>
      <c r="K142" s="219" t="s">
        <v>551</v>
      </c>
      <c r="L142" s="47"/>
      <c r="M142" s="224" t="s">
        <v>35</v>
      </c>
      <c r="N142" s="225" t="s">
        <v>51</v>
      </c>
      <c r="O142" s="87"/>
      <c r="P142" s="226">
        <f>O142*H142</f>
        <v>0</v>
      </c>
      <c r="Q142" s="226">
        <v>0</v>
      </c>
      <c r="R142" s="226">
        <f>Q142*H142</f>
        <v>0</v>
      </c>
      <c r="S142" s="226">
        <v>0</v>
      </c>
      <c r="T142" s="227">
        <f>S142*H142</f>
        <v>0</v>
      </c>
      <c r="U142" s="41"/>
      <c r="V142" s="41"/>
      <c r="W142" s="41"/>
      <c r="X142" s="41"/>
      <c r="Y142" s="41"/>
      <c r="Z142" s="41"/>
      <c r="AA142" s="41"/>
      <c r="AB142" s="41"/>
      <c r="AC142" s="41"/>
      <c r="AD142" s="41"/>
      <c r="AE142" s="41"/>
      <c r="AR142" s="228" t="s">
        <v>100</v>
      </c>
      <c r="AT142" s="228" t="s">
        <v>301</v>
      </c>
      <c r="AU142" s="228" t="s">
        <v>89</v>
      </c>
      <c r="AY142" s="19" t="s">
        <v>298</v>
      </c>
      <c r="BE142" s="229">
        <f>IF(N142="základní",J142,0)</f>
        <v>0</v>
      </c>
      <c r="BF142" s="229">
        <f>IF(N142="snížená",J142,0)</f>
        <v>0</v>
      </c>
      <c r="BG142" s="229">
        <f>IF(N142="zákl. přenesená",J142,0)</f>
        <v>0</v>
      </c>
      <c r="BH142" s="229">
        <f>IF(N142="sníž. přenesená",J142,0)</f>
        <v>0</v>
      </c>
      <c r="BI142" s="229">
        <f>IF(N142="nulová",J142,0)</f>
        <v>0</v>
      </c>
      <c r="BJ142" s="19" t="s">
        <v>87</v>
      </c>
      <c r="BK142" s="229">
        <f>ROUND(I142*H142,2)</f>
        <v>0</v>
      </c>
      <c r="BL142" s="19" t="s">
        <v>100</v>
      </c>
      <c r="BM142" s="228" t="s">
        <v>2004</v>
      </c>
    </row>
    <row r="143" s="2" customFormat="1">
      <c r="A143" s="41"/>
      <c r="B143" s="42"/>
      <c r="C143" s="43"/>
      <c r="D143" s="245" t="s">
        <v>553</v>
      </c>
      <c r="E143" s="43"/>
      <c r="F143" s="246" t="s">
        <v>2005</v>
      </c>
      <c r="G143" s="43"/>
      <c r="H143" s="43"/>
      <c r="I143" s="247"/>
      <c r="J143" s="43"/>
      <c r="K143" s="43"/>
      <c r="L143" s="47"/>
      <c r="M143" s="248"/>
      <c r="N143" s="249"/>
      <c r="O143" s="87"/>
      <c r="P143" s="87"/>
      <c r="Q143" s="87"/>
      <c r="R143" s="87"/>
      <c r="S143" s="87"/>
      <c r="T143" s="88"/>
      <c r="U143" s="41"/>
      <c r="V143" s="41"/>
      <c r="W143" s="41"/>
      <c r="X143" s="41"/>
      <c r="Y143" s="41"/>
      <c r="Z143" s="41"/>
      <c r="AA143" s="41"/>
      <c r="AB143" s="41"/>
      <c r="AC143" s="41"/>
      <c r="AD143" s="41"/>
      <c r="AE143" s="41"/>
      <c r="AT143" s="19" t="s">
        <v>553</v>
      </c>
      <c r="AU143" s="19" t="s">
        <v>89</v>
      </c>
    </row>
    <row r="144" s="13" customFormat="1">
      <c r="A144" s="13"/>
      <c r="B144" s="255"/>
      <c r="C144" s="256"/>
      <c r="D144" s="250" t="s">
        <v>609</v>
      </c>
      <c r="E144" s="257" t="s">
        <v>35</v>
      </c>
      <c r="F144" s="258" t="s">
        <v>1015</v>
      </c>
      <c r="G144" s="256"/>
      <c r="H144" s="257" t="s">
        <v>35</v>
      </c>
      <c r="I144" s="259"/>
      <c r="J144" s="256"/>
      <c r="K144" s="256"/>
      <c r="L144" s="260"/>
      <c r="M144" s="261"/>
      <c r="N144" s="262"/>
      <c r="O144" s="262"/>
      <c r="P144" s="262"/>
      <c r="Q144" s="262"/>
      <c r="R144" s="262"/>
      <c r="S144" s="262"/>
      <c r="T144" s="263"/>
      <c r="U144" s="13"/>
      <c r="V144" s="13"/>
      <c r="W144" s="13"/>
      <c r="X144" s="13"/>
      <c r="Y144" s="13"/>
      <c r="Z144" s="13"/>
      <c r="AA144" s="13"/>
      <c r="AB144" s="13"/>
      <c r="AC144" s="13"/>
      <c r="AD144" s="13"/>
      <c r="AE144" s="13"/>
      <c r="AT144" s="264" t="s">
        <v>609</v>
      </c>
      <c r="AU144" s="264" t="s">
        <v>89</v>
      </c>
      <c r="AV144" s="13" t="s">
        <v>87</v>
      </c>
      <c r="AW144" s="13" t="s">
        <v>41</v>
      </c>
      <c r="AX144" s="13" t="s">
        <v>80</v>
      </c>
      <c r="AY144" s="264" t="s">
        <v>298</v>
      </c>
    </row>
    <row r="145" s="13" customFormat="1">
      <c r="A145" s="13"/>
      <c r="B145" s="255"/>
      <c r="C145" s="256"/>
      <c r="D145" s="250" t="s">
        <v>609</v>
      </c>
      <c r="E145" s="257" t="s">
        <v>35</v>
      </c>
      <c r="F145" s="258" t="s">
        <v>1992</v>
      </c>
      <c r="G145" s="256"/>
      <c r="H145" s="257" t="s">
        <v>35</v>
      </c>
      <c r="I145" s="259"/>
      <c r="J145" s="256"/>
      <c r="K145" s="256"/>
      <c r="L145" s="260"/>
      <c r="M145" s="261"/>
      <c r="N145" s="262"/>
      <c r="O145" s="262"/>
      <c r="P145" s="262"/>
      <c r="Q145" s="262"/>
      <c r="R145" s="262"/>
      <c r="S145" s="262"/>
      <c r="T145" s="263"/>
      <c r="U145" s="13"/>
      <c r="V145" s="13"/>
      <c r="W145" s="13"/>
      <c r="X145" s="13"/>
      <c r="Y145" s="13"/>
      <c r="Z145" s="13"/>
      <c r="AA145" s="13"/>
      <c r="AB145" s="13"/>
      <c r="AC145" s="13"/>
      <c r="AD145" s="13"/>
      <c r="AE145" s="13"/>
      <c r="AT145" s="264" t="s">
        <v>609</v>
      </c>
      <c r="AU145" s="264" t="s">
        <v>89</v>
      </c>
      <c r="AV145" s="13" t="s">
        <v>87</v>
      </c>
      <c r="AW145" s="13" t="s">
        <v>41</v>
      </c>
      <c r="AX145" s="13" t="s">
        <v>80</v>
      </c>
      <c r="AY145" s="264" t="s">
        <v>298</v>
      </c>
    </row>
    <row r="146" s="14" customFormat="1">
      <c r="A146" s="14"/>
      <c r="B146" s="265"/>
      <c r="C146" s="266"/>
      <c r="D146" s="250" t="s">
        <v>609</v>
      </c>
      <c r="E146" s="267" t="s">
        <v>35</v>
      </c>
      <c r="F146" s="268" t="s">
        <v>1993</v>
      </c>
      <c r="G146" s="266"/>
      <c r="H146" s="269">
        <v>86</v>
      </c>
      <c r="I146" s="270"/>
      <c r="J146" s="266"/>
      <c r="K146" s="266"/>
      <c r="L146" s="271"/>
      <c r="M146" s="272"/>
      <c r="N146" s="273"/>
      <c r="O146" s="273"/>
      <c r="P146" s="273"/>
      <c r="Q146" s="273"/>
      <c r="R146" s="273"/>
      <c r="S146" s="273"/>
      <c r="T146" s="274"/>
      <c r="U146" s="14"/>
      <c r="V146" s="14"/>
      <c r="W146" s="14"/>
      <c r="X146" s="14"/>
      <c r="Y146" s="14"/>
      <c r="Z146" s="14"/>
      <c r="AA146" s="14"/>
      <c r="AB146" s="14"/>
      <c r="AC146" s="14"/>
      <c r="AD146" s="14"/>
      <c r="AE146" s="14"/>
      <c r="AT146" s="275" t="s">
        <v>609</v>
      </c>
      <c r="AU146" s="275" t="s">
        <v>89</v>
      </c>
      <c r="AV146" s="14" t="s">
        <v>89</v>
      </c>
      <c r="AW146" s="14" t="s">
        <v>41</v>
      </c>
      <c r="AX146" s="14" t="s">
        <v>80</v>
      </c>
      <c r="AY146" s="275" t="s">
        <v>298</v>
      </c>
    </row>
    <row r="147" s="15" customFormat="1">
      <c r="A147" s="15"/>
      <c r="B147" s="276"/>
      <c r="C147" s="277"/>
      <c r="D147" s="250" t="s">
        <v>609</v>
      </c>
      <c r="E147" s="278" t="s">
        <v>35</v>
      </c>
      <c r="F147" s="279" t="s">
        <v>612</v>
      </c>
      <c r="G147" s="277"/>
      <c r="H147" s="280">
        <v>86</v>
      </c>
      <c r="I147" s="281"/>
      <c r="J147" s="277"/>
      <c r="K147" s="277"/>
      <c r="L147" s="282"/>
      <c r="M147" s="283"/>
      <c r="N147" s="284"/>
      <c r="O147" s="284"/>
      <c r="P147" s="284"/>
      <c r="Q147" s="284"/>
      <c r="R147" s="284"/>
      <c r="S147" s="284"/>
      <c r="T147" s="285"/>
      <c r="U147" s="15"/>
      <c r="V147" s="15"/>
      <c r="W147" s="15"/>
      <c r="X147" s="15"/>
      <c r="Y147" s="15"/>
      <c r="Z147" s="15"/>
      <c r="AA147" s="15"/>
      <c r="AB147" s="15"/>
      <c r="AC147" s="15"/>
      <c r="AD147" s="15"/>
      <c r="AE147" s="15"/>
      <c r="AT147" s="286" t="s">
        <v>609</v>
      </c>
      <c r="AU147" s="286" t="s">
        <v>89</v>
      </c>
      <c r="AV147" s="15" t="s">
        <v>100</v>
      </c>
      <c r="AW147" s="15" t="s">
        <v>41</v>
      </c>
      <c r="AX147" s="15" t="s">
        <v>80</v>
      </c>
      <c r="AY147" s="286" t="s">
        <v>298</v>
      </c>
    </row>
    <row r="148" s="14" customFormat="1">
      <c r="A148" s="14"/>
      <c r="B148" s="265"/>
      <c r="C148" s="266"/>
      <c r="D148" s="250" t="s">
        <v>609</v>
      </c>
      <c r="E148" s="267" t="s">
        <v>35</v>
      </c>
      <c r="F148" s="268" t="s">
        <v>2006</v>
      </c>
      <c r="G148" s="266"/>
      <c r="H148" s="269">
        <v>860</v>
      </c>
      <c r="I148" s="270"/>
      <c r="J148" s="266"/>
      <c r="K148" s="266"/>
      <c r="L148" s="271"/>
      <c r="M148" s="272"/>
      <c r="N148" s="273"/>
      <c r="O148" s="273"/>
      <c r="P148" s="273"/>
      <c r="Q148" s="273"/>
      <c r="R148" s="273"/>
      <c r="S148" s="273"/>
      <c r="T148" s="274"/>
      <c r="U148" s="14"/>
      <c r="V148" s="14"/>
      <c r="W148" s="14"/>
      <c r="X148" s="14"/>
      <c r="Y148" s="14"/>
      <c r="Z148" s="14"/>
      <c r="AA148" s="14"/>
      <c r="AB148" s="14"/>
      <c r="AC148" s="14"/>
      <c r="AD148" s="14"/>
      <c r="AE148" s="14"/>
      <c r="AT148" s="275" t="s">
        <v>609</v>
      </c>
      <c r="AU148" s="275" t="s">
        <v>89</v>
      </c>
      <c r="AV148" s="14" t="s">
        <v>89</v>
      </c>
      <c r="AW148" s="14" t="s">
        <v>41</v>
      </c>
      <c r="AX148" s="14" t="s">
        <v>87</v>
      </c>
      <c r="AY148" s="275" t="s">
        <v>298</v>
      </c>
    </row>
    <row r="149" s="2" customFormat="1" ht="24.15" customHeight="1">
      <c r="A149" s="41"/>
      <c r="B149" s="42"/>
      <c r="C149" s="217" t="s">
        <v>328</v>
      </c>
      <c r="D149" s="217" t="s">
        <v>301</v>
      </c>
      <c r="E149" s="218" t="s">
        <v>2007</v>
      </c>
      <c r="F149" s="219" t="s">
        <v>2008</v>
      </c>
      <c r="G149" s="220" t="s">
        <v>594</v>
      </c>
      <c r="H149" s="221">
        <v>167.69999999999999</v>
      </c>
      <c r="I149" s="222"/>
      <c r="J149" s="223">
        <f>ROUND(I149*H149,2)</f>
        <v>0</v>
      </c>
      <c r="K149" s="219" t="s">
        <v>551</v>
      </c>
      <c r="L149" s="47"/>
      <c r="M149" s="224" t="s">
        <v>35</v>
      </c>
      <c r="N149" s="225" t="s">
        <v>51</v>
      </c>
      <c r="O149" s="87"/>
      <c r="P149" s="226">
        <f>O149*H149</f>
        <v>0</v>
      </c>
      <c r="Q149" s="226">
        <v>0</v>
      </c>
      <c r="R149" s="226">
        <f>Q149*H149</f>
        <v>0</v>
      </c>
      <c r="S149" s="226">
        <v>0</v>
      </c>
      <c r="T149" s="227">
        <f>S149*H149</f>
        <v>0</v>
      </c>
      <c r="U149" s="41"/>
      <c r="V149" s="41"/>
      <c r="W149" s="41"/>
      <c r="X149" s="41"/>
      <c r="Y149" s="41"/>
      <c r="Z149" s="41"/>
      <c r="AA149" s="41"/>
      <c r="AB149" s="41"/>
      <c r="AC149" s="41"/>
      <c r="AD149" s="41"/>
      <c r="AE149" s="41"/>
      <c r="AR149" s="228" t="s">
        <v>100</v>
      </c>
      <c r="AT149" s="228" t="s">
        <v>301</v>
      </c>
      <c r="AU149" s="228" t="s">
        <v>89</v>
      </c>
      <c r="AY149" s="19" t="s">
        <v>298</v>
      </c>
      <c r="BE149" s="229">
        <f>IF(N149="základní",J149,0)</f>
        <v>0</v>
      </c>
      <c r="BF149" s="229">
        <f>IF(N149="snížená",J149,0)</f>
        <v>0</v>
      </c>
      <c r="BG149" s="229">
        <f>IF(N149="zákl. přenesená",J149,0)</f>
        <v>0</v>
      </c>
      <c r="BH149" s="229">
        <f>IF(N149="sníž. přenesená",J149,0)</f>
        <v>0</v>
      </c>
      <c r="BI149" s="229">
        <f>IF(N149="nulová",J149,0)</f>
        <v>0</v>
      </c>
      <c r="BJ149" s="19" t="s">
        <v>87</v>
      </c>
      <c r="BK149" s="229">
        <f>ROUND(I149*H149,2)</f>
        <v>0</v>
      </c>
      <c r="BL149" s="19" t="s">
        <v>100</v>
      </c>
      <c r="BM149" s="228" t="s">
        <v>2009</v>
      </c>
    </row>
    <row r="150" s="2" customFormat="1">
      <c r="A150" s="41"/>
      <c r="B150" s="42"/>
      <c r="C150" s="43"/>
      <c r="D150" s="245" t="s">
        <v>553</v>
      </c>
      <c r="E150" s="43"/>
      <c r="F150" s="246" t="s">
        <v>2010</v>
      </c>
      <c r="G150" s="43"/>
      <c r="H150" s="43"/>
      <c r="I150" s="247"/>
      <c r="J150" s="43"/>
      <c r="K150" s="43"/>
      <c r="L150" s="47"/>
      <c r="M150" s="248"/>
      <c r="N150" s="249"/>
      <c r="O150" s="87"/>
      <c r="P150" s="87"/>
      <c r="Q150" s="87"/>
      <c r="R150" s="87"/>
      <c r="S150" s="87"/>
      <c r="T150" s="88"/>
      <c r="U150" s="41"/>
      <c r="V150" s="41"/>
      <c r="W150" s="41"/>
      <c r="X150" s="41"/>
      <c r="Y150" s="41"/>
      <c r="Z150" s="41"/>
      <c r="AA150" s="41"/>
      <c r="AB150" s="41"/>
      <c r="AC150" s="41"/>
      <c r="AD150" s="41"/>
      <c r="AE150" s="41"/>
      <c r="AT150" s="19" t="s">
        <v>553</v>
      </c>
      <c r="AU150" s="19" t="s">
        <v>89</v>
      </c>
    </row>
    <row r="151" s="13" customFormat="1">
      <c r="A151" s="13"/>
      <c r="B151" s="255"/>
      <c r="C151" s="256"/>
      <c r="D151" s="250" t="s">
        <v>609</v>
      </c>
      <c r="E151" s="257" t="s">
        <v>35</v>
      </c>
      <c r="F151" s="258" t="s">
        <v>1015</v>
      </c>
      <c r="G151" s="256"/>
      <c r="H151" s="257" t="s">
        <v>35</v>
      </c>
      <c r="I151" s="259"/>
      <c r="J151" s="256"/>
      <c r="K151" s="256"/>
      <c r="L151" s="260"/>
      <c r="M151" s="261"/>
      <c r="N151" s="262"/>
      <c r="O151" s="262"/>
      <c r="P151" s="262"/>
      <c r="Q151" s="262"/>
      <c r="R151" s="262"/>
      <c r="S151" s="262"/>
      <c r="T151" s="263"/>
      <c r="U151" s="13"/>
      <c r="V151" s="13"/>
      <c r="W151" s="13"/>
      <c r="X151" s="13"/>
      <c r="Y151" s="13"/>
      <c r="Z151" s="13"/>
      <c r="AA151" s="13"/>
      <c r="AB151" s="13"/>
      <c r="AC151" s="13"/>
      <c r="AD151" s="13"/>
      <c r="AE151" s="13"/>
      <c r="AT151" s="264" t="s">
        <v>609</v>
      </c>
      <c r="AU151" s="264" t="s">
        <v>89</v>
      </c>
      <c r="AV151" s="13" t="s">
        <v>87</v>
      </c>
      <c r="AW151" s="13" t="s">
        <v>41</v>
      </c>
      <c r="AX151" s="13" t="s">
        <v>80</v>
      </c>
      <c r="AY151" s="264" t="s">
        <v>298</v>
      </c>
    </row>
    <row r="152" s="13" customFormat="1">
      <c r="A152" s="13"/>
      <c r="B152" s="255"/>
      <c r="C152" s="256"/>
      <c r="D152" s="250" t="s">
        <v>609</v>
      </c>
      <c r="E152" s="257" t="s">
        <v>35</v>
      </c>
      <c r="F152" s="258" t="s">
        <v>1992</v>
      </c>
      <c r="G152" s="256"/>
      <c r="H152" s="257" t="s">
        <v>35</v>
      </c>
      <c r="I152" s="259"/>
      <c r="J152" s="256"/>
      <c r="K152" s="256"/>
      <c r="L152" s="260"/>
      <c r="M152" s="261"/>
      <c r="N152" s="262"/>
      <c r="O152" s="262"/>
      <c r="P152" s="262"/>
      <c r="Q152" s="262"/>
      <c r="R152" s="262"/>
      <c r="S152" s="262"/>
      <c r="T152" s="263"/>
      <c r="U152" s="13"/>
      <c r="V152" s="13"/>
      <c r="W152" s="13"/>
      <c r="X152" s="13"/>
      <c r="Y152" s="13"/>
      <c r="Z152" s="13"/>
      <c r="AA152" s="13"/>
      <c r="AB152" s="13"/>
      <c r="AC152" s="13"/>
      <c r="AD152" s="13"/>
      <c r="AE152" s="13"/>
      <c r="AT152" s="264" t="s">
        <v>609</v>
      </c>
      <c r="AU152" s="264" t="s">
        <v>89</v>
      </c>
      <c r="AV152" s="13" t="s">
        <v>87</v>
      </c>
      <c r="AW152" s="13" t="s">
        <v>41</v>
      </c>
      <c r="AX152" s="13" t="s">
        <v>80</v>
      </c>
      <c r="AY152" s="264" t="s">
        <v>298</v>
      </c>
    </row>
    <row r="153" s="14" customFormat="1">
      <c r="A153" s="14"/>
      <c r="B153" s="265"/>
      <c r="C153" s="266"/>
      <c r="D153" s="250" t="s">
        <v>609</v>
      </c>
      <c r="E153" s="267" t="s">
        <v>35</v>
      </c>
      <c r="F153" s="268" t="s">
        <v>2011</v>
      </c>
      <c r="G153" s="266"/>
      <c r="H153" s="269">
        <v>167.69999999999999</v>
      </c>
      <c r="I153" s="270"/>
      <c r="J153" s="266"/>
      <c r="K153" s="266"/>
      <c r="L153" s="271"/>
      <c r="M153" s="272"/>
      <c r="N153" s="273"/>
      <c r="O153" s="273"/>
      <c r="P153" s="273"/>
      <c r="Q153" s="273"/>
      <c r="R153" s="273"/>
      <c r="S153" s="273"/>
      <c r="T153" s="274"/>
      <c r="U153" s="14"/>
      <c r="V153" s="14"/>
      <c r="W153" s="14"/>
      <c r="X153" s="14"/>
      <c r="Y153" s="14"/>
      <c r="Z153" s="14"/>
      <c r="AA153" s="14"/>
      <c r="AB153" s="14"/>
      <c r="AC153" s="14"/>
      <c r="AD153" s="14"/>
      <c r="AE153" s="14"/>
      <c r="AT153" s="275" t="s">
        <v>609</v>
      </c>
      <c r="AU153" s="275" t="s">
        <v>89</v>
      </c>
      <c r="AV153" s="14" t="s">
        <v>89</v>
      </c>
      <c r="AW153" s="14" t="s">
        <v>41</v>
      </c>
      <c r="AX153" s="14" t="s">
        <v>80</v>
      </c>
      <c r="AY153" s="275" t="s">
        <v>298</v>
      </c>
    </row>
    <row r="154" s="15" customFormat="1">
      <c r="A154" s="15"/>
      <c r="B154" s="276"/>
      <c r="C154" s="277"/>
      <c r="D154" s="250" t="s">
        <v>609</v>
      </c>
      <c r="E154" s="278" t="s">
        <v>35</v>
      </c>
      <c r="F154" s="279" t="s">
        <v>612</v>
      </c>
      <c r="G154" s="277"/>
      <c r="H154" s="280">
        <v>167.69999999999999</v>
      </c>
      <c r="I154" s="281"/>
      <c r="J154" s="277"/>
      <c r="K154" s="277"/>
      <c r="L154" s="282"/>
      <c r="M154" s="283"/>
      <c r="N154" s="284"/>
      <c r="O154" s="284"/>
      <c r="P154" s="284"/>
      <c r="Q154" s="284"/>
      <c r="R154" s="284"/>
      <c r="S154" s="284"/>
      <c r="T154" s="285"/>
      <c r="U154" s="15"/>
      <c r="V154" s="15"/>
      <c r="W154" s="15"/>
      <c r="X154" s="15"/>
      <c r="Y154" s="15"/>
      <c r="Z154" s="15"/>
      <c r="AA154" s="15"/>
      <c r="AB154" s="15"/>
      <c r="AC154" s="15"/>
      <c r="AD154" s="15"/>
      <c r="AE154" s="15"/>
      <c r="AT154" s="286" t="s">
        <v>609</v>
      </c>
      <c r="AU154" s="286" t="s">
        <v>89</v>
      </c>
      <c r="AV154" s="15" t="s">
        <v>100</v>
      </c>
      <c r="AW154" s="15" t="s">
        <v>41</v>
      </c>
      <c r="AX154" s="15" t="s">
        <v>87</v>
      </c>
      <c r="AY154" s="286" t="s">
        <v>298</v>
      </c>
    </row>
    <row r="155" s="2" customFormat="1" ht="24.15" customHeight="1">
      <c r="A155" s="41"/>
      <c r="B155" s="42"/>
      <c r="C155" s="217" t="s">
        <v>332</v>
      </c>
      <c r="D155" s="217" t="s">
        <v>301</v>
      </c>
      <c r="E155" s="218" t="s">
        <v>1564</v>
      </c>
      <c r="F155" s="219" t="s">
        <v>1565</v>
      </c>
      <c r="G155" s="220" t="s">
        <v>606</v>
      </c>
      <c r="H155" s="221">
        <v>4.5</v>
      </c>
      <c r="I155" s="222"/>
      <c r="J155" s="223">
        <f>ROUND(I155*H155,2)</f>
        <v>0</v>
      </c>
      <c r="K155" s="219" t="s">
        <v>551</v>
      </c>
      <c r="L155" s="47"/>
      <c r="M155" s="224" t="s">
        <v>35</v>
      </c>
      <c r="N155" s="225" t="s">
        <v>51</v>
      </c>
      <c r="O155" s="87"/>
      <c r="P155" s="226">
        <f>O155*H155</f>
        <v>0</v>
      </c>
      <c r="Q155" s="226">
        <v>0</v>
      </c>
      <c r="R155" s="226">
        <f>Q155*H155</f>
        <v>0</v>
      </c>
      <c r="S155" s="226">
        <v>0</v>
      </c>
      <c r="T155" s="227">
        <f>S155*H155</f>
        <v>0</v>
      </c>
      <c r="U155" s="41"/>
      <c r="V155" s="41"/>
      <c r="W155" s="41"/>
      <c r="X155" s="41"/>
      <c r="Y155" s="41"/>
      <c r="Z155" s="41"/>
      <c r="AA155" s="41"/>
      <c r="AB155" s="41"/>
      <c r="AC155" s="41"/>
      <c r="AD155" s="41"/>
      <c r="AE155" s="41"/>
      <c r="AR155" s="228" t="s">
        <v>100</v>
      </c>
      <c r="AT155" s="228" t="s">
        <v>301</v>
      </c>
      <c r="AU155" s="228" t="s">
        <v>89</v>
      </c>
      <c r="AY155" s="19" t="s">
        <v>298</v>
      </c>
      <c r="BE155" s="229">
        <f>IF(N155="základní",J155,0)</f>
        <v>0</v>
      </c>
      <c r="BF155" s="229">
        <f>IF(N155="snížená",J155,0)</f>
        <v>0</v>
      </c>
      <c r="BG155" s="229">
        <f>IF(N155="zákl. přenesená",J155,0)</f>
        <v>0</v>
      </c>
      <c r="BH155" s="229">
        <f>IF(N155="sníž. přenesená",J155,0)</f>
        <v>0</v>
      </c>
      <c r="BI155" s="229">
        <f>IF(N155="nulová",J155,0)</f>
        <v>0</v>
      </c>
      <c r="BJ155" s="19" t="s">
        <v>87</v>
      </c>
      <c r="BK155" s="229">
        <f>ROUND(I155*H155,2)</f>
        <v>0</v>
      </c>
      <c r="BL155" s="19" t="s">
        <v>100</v>
      </c>
      <c r="BM155" s="228" t="s">
        <v>2012</v>
      </c>
    </row>
    <row r="156" s="2" customFormat="1">
      <c r="A156" s="41"/>
      <c r="B156" s="42"/>
      <c r="C156" s="43"/>
      <c r="D156" s="245" t="s">
        <v>553</v>
      </c>
      <c r="E156" s="43"/>
      <c r="F156" s="246" t="s">
        <v>1567</v>
      </c>
      <c r="G156" s="43"/>
      <c r="H156" s="43"/>
      <c r="I156" s="247"/>
      <c r="J156" s="43"/>
      <c r="K156" s="43"/>
      <c r="L156" s="47"/>
      <c r="M156" s="248"/>
      <c r="N156" s="249"/>
      <c r="O156" s="87"/>
      <c r="P156" s="87"/>
      <c r="Q156" s="87"/>
      <c r="R156" s="87"/>
      <c r="S156" s="87"/>
      <c r="T156" s="88"/>
      <c r="U156" s="41"/>
      <c r="V156" s="41"/>
      <c r="W156" s="41"/>
      <c r="X156" s="41"/>
      <c r="Y156" s="41"/>
      <c r="Z156" s="41"/>
      <c r="AA156" s="41"/>
      <c r="AB156" s="41"/>
      <c r="AC156" s="41"/>
      <c r="AD156" s="41"/>
      <c r="AE156" s="41"/>
      <c r="AT156" s="19" t="s">
        <v>553</v>
      </c>
      <c r="AU156" s="19" t="s">
        <v>89</v>
      </c>
    </row>
    <row r="157" s="13" customFormat="1">
      <c r="A157" s="13"/>
      <c r="B157" s="255"/>
      <c r="C157" s="256"/>
      <c r="D157" s="250" t="s">
        <v>609</v>
      </c>
      <c r="E157" s="257" t="s">
        <v>35</v>
      </c>
      <c r="F157" s="258" t="s">
        <v>1015</v>
      </c>
      <c r="G157" s="256"/>
      <c r="H157" s="257" t="s">
        <v>35</v>
      </c>
      <c r="I157" s="259"/>
      <c r="J157" s="256"/>
      <c r="K157" s="256"/>
      <c r="L157" s="260"/>
      <c r="M157" s="261"/>
      <c r="N157" s="262"/>
      <c r="O157" s="262"/>
      <c r="P157" s="262"/>
      <c r="Q157" s="262"/>
      <c r="R157" s="262"/>
      <c r="S157" s="262"/>
      <c r="T157" s="263"/>
      <c r="U157" s="13"/>
      <c r="V157" s="13"/>
      <c r="W157" s="13"/>
      <c r="X157" s="13"/>
      <c r="Y157" s="13"/>
      <c r="Z157" s="13"/>
      <c r="AA157" s="13"/>
      <c r="AB157" s="13"/>
      <c r="AC157" s="13"/>
      <c r="AD157" s="13"/>
      <c r="AE157" s="13"/>
      <c r="AT157" s="264" t="s">
        <v>609</v>
      </c>
      <c r="AU157" s="264" t="s">
        <v>89</v>
      </c>
      <c r="AV157" s="13" t="s">
        <v>87</v>
      </c>
      <c r="AW157" s="13" t="s">
        <v>41</v>
      </c>
      <c r="AX157" s="13" t="s">
        <v>80</v>
      </c>
      <c r="AY157" s="264" t="s">
        <v>298</v>
      </c>
    </row>
    <row r="158" s="13" customFormat="1">
      <c r="A158" s="13"/>
      <c r="B158" s="255"/>
      <c r="C158" s="256"/>
      <c r="D158" s="250" t="s">
        <v>609</v>
      </c>
      <c r="E158" s="257" t="s">
        <v>35</v>
      </c>
      <c r="F158" s="258" t="s">
        <v>2013</v>
      </c>
      <c r="G158" s="256"/>
      <c r="H158" s="257" t="s">
        <v>35</v>
      </c>
      <c r="I158" s="259"/>
      <c r="J158" s="256"/>
      <c r="K158" s="256"/>
      <c r="L158" s="260"/>
      <c r="M158" s="261"/>
      <c r="N158" s="262"/>
      <c r="O158" s="262"/>
      <c r="P158" s="262"/>
      <c r="Q158" s="262"/>
      <c r="R158" s="262"/>
      <c r="S158" s="262"/>
      <c r="T158" s="263"/>
      <c r="U158" s="13"/>
      <c r="V158" s="13"/>
      <c r="W158" s="13"/>
      <c r="X158" s="13"/>
      <c r="Y158" s="13"/>
      <c r="Z158" s="13"/>
      <c r="AA158" s="13"/>
      <c r="AB158" s="13"/>
      <c r="AC158" s="13"/>
      <c r="AD158" s="13"/>
      <c r="AE158" s="13"/>
      <c r="AT158" s="264" t="s">
        <v>609</v>
      </c>
      <c r="AU158" s="264" t="s">
        <v>89</v>
      </c>
      <c r="AV158" s="13" t="s">
        <v>87</v>
      </c>
      <c r="AW158" s="13" t="s">
        <v>41</v>
      </c>
      <c r="AX158" s="13" t="s">
        <v>80</v>
      </c>
      <c r="AY158" s="264" t="s">
        <v>298</v>
      </c>
    </row>
    <row r="159" s="14" customFormat="1">
      <c r="A159" s="14"/>
      <c r="B159" s="265"/>
      <c r="C159" s="266"/>
      <c r="D159" s="250" t="s">
        <v>609</v>
      </c>
      <c r="E159" s="267" t="s">
        <v>35</v>
      </c>
      <c r="F159" s="268" t="s">
        <v>2014</v>
      </c>
      <c r="G159" s="266"/>
      <c r="H159" s="269">
        <v>4.5</v>
      </c>
      <c r="I159" s="270"/>
      <c r="J159" s="266"/>
      <c r="K159" s="266"/>
      <c r="L159" s="271"/>
      <c r="M159" s="272"/>
      <c r="N159" s="273"/>
      <c r="O159" s="273"/>
      <c r="P159" s="273"/>
      <c r="Q159" s="273"/>
      <c r="R159" s="273"/>
      <c r="S159" s="273"/>
      <c r="T159" s="274"/>
      <c r="U159" s="14"/>
      <c r="V159" s="14"/>
      <c r="W159" s="14"/>
      <c r="X159" s="14"/>
      <c r="Y159" s="14"/>
      <c r="Z159" s="14"/>
      <c r="AA159" s="14"/>
      <c r="AB159" s="14"/>
      <c r="AC159" s="14"/>
      <c r="AD159" s="14"/>
      <c r="AE159" s="14"/>
      <c r="AT159" s="275" t="s">
        <v>609</v>
      </c>
      <c r="AU159" s="275" t="s">
        <v>89</v>
      </c>
      <c r="AV159" s="14" t="s">
        <v>89</v>
      </c>
      <c r="AW159" s="14" t="s">
        <v>41</v>
      </c>
      <c r="AX159" s="14" t="s">
        <v>80</v>
      </c>
      <c r="AY159" s="275" t="s">
        <v>298</v>
      </c>
    </row>
    <row r="160" s="15" customFormat="1">
      <c r="A160" s="15"/>
      <c r="B160" s="276"/>
      <c r="C160" s="277"/>
      <c r="D160" s="250" t="s">
        <v>609</v>
      </c>
      <c r="E160" s="278" t="s">
        <v>35</v>
      </c>
      <c r="F160" s="279" t="s">
        <v>612</v>
      </c>
      <c r="G160" s="277"/>
      <c r="H160" s="280">
        <v>4.5</v>
      </c>
      <c r="I160" s="281"/>
      <c r="J160" s="277"/>
      <c r="K160" s="277"/>
      <c r="L160" s="282"/>
      <c r="M160" s="283"/>
      <c r="N160" s="284"/>
      <c r="O160" s="284"/>
      <c r="P160" s="284"/>
      <c r="Q160" s="284"/>
      <c r="R160" s="284"/>
      <c r="S160" s="284"/>
      <c r="T160" s="285"/>
      <c r="U160" s="15"/>
      <c r="V160" s="15"/>
      <c r="W160" s="15"/>
      <c r="X160" s="15"/>
      <c r="Y160" s="15"/>
      <c r="Z160" s="15"/>
      <c r="AA160" s="15"/>
      <c r="AB160" s="15"/>
      <c r="AC160" s="15"/>
      <c r="AD160" s="15"/>
      <c r="AE160" s="15"/>
      <c r="AT160" s="286" t="s">
        <v>609</v>
      </c>
      <c r="AU160" s="286" t="s">
        <v>89</v>
      </c>
      <c r="AV160" s="15" t="s">
        <v>100</v>
      </c>
      <c r="AW160" s="15" t="s">
        <v>41</v>
      </c>
      <c r="AX160" s="15" t="s">
        <v>87</v>
      </c>
      <c r="AY160" s="286" t="s">
        <v>298</v>
      </c>
    </row>
    <row r="161" s="2" customFormat="1" ht="16.5" customHeight="1">
      <c r="A161" s="41"/>
      <c r="B161" s="42"/>
      <c r="C161" s="230" t="s">
        <v>336</v>
      </c>
      <c r="D161" s="230" t="s">
        <v>474</v>
      </c>
      <c r="E161" s="231" t="s">
        <v>2015</v>
      </c>
      <c r="F161" s="232" t="s">
        <v>2016</v>
      </c>
      <c r="G161" s="233" t="s">
        <v>594</v>
      </c>
      <c r="H161" s="234">
        <v>11.25</v>
      </c>
      <c r="I161" s="235"/>
      <c r="J161" s="236">
        <f>ROUND(I161*H161,2)</f>
        <v>0</v>
      </c>
      <c r="K161" s="232" t="s">
        <v>551</v>
      </c>
      <c r="L161" s="237"/>
      <c r="M161" s="238" t="s">
        <v>35</v>
      </c>
      <c r="N161" s="239" t="s">
        <v>51</v>
      </c>
      <c r="O161" s="87"/>
      <c r="P161" s="226">
        <f>O161*H161</f>
        <v>0</v>
      </c>
      <c r="Q161" s="226">
        <v>1</v>
      </c>
      <c r="R161" s="226">
        <f>Q161*H161</f>
        <v>11.25</v>
      </c>
      <c r="S161" s="226">
        <v>0</v>
      </c>
      <c r="T161" s="227">
        <f>S161*H161</f>
        <v>0</v>
      </c>
      <c r="U161" s="41"/>
      <c r="V161" s="41"/>
      <c r="W161" s="41"/>
      <c r="X161" s="41"/>
      <c r="Y161" s="41"/>
      <c r="Z161" s="41"/>
      <c r="AA161" s="41"/>
      <c r="AB161" s="41"/>
      <c r="AC161" s="41"/>
      <c r="AD161" s="41"/>
      <c r="AE161" s="41"/>
      <c r="AR161" s="228" t="s">
        <v>328</v>
      </c>
      <c r="AT161" s="228" t="s">
        <v>474</v>
      </c>
      <c r="AU161" s="228" t="s">
        <v>89</v>
      </c>
      <c r="AY161" s="19" t="s">
        <v>298</v>
      </c>
      <c r="BE161" s="229">
        <f>IF(N161="základní",J161,0)</f>
        <v>0</v>
      </c>
      <c r="BF161" s="229">
        <f>IF(N161="snížená",J161,0)</f>
        <v>0</v>
      </c>
      <c r="BG161" s="229">
        <f>IF(N161="zákl. přenesená",J161,0)</f>
        <v>0</v>
      </c>
      <c r="BH161" s="229">
        <f>IF(N161="sníž. přenesená",J161,0)</f>
        <v>0</v>
      </c>
      <c r="BI161" s="229">
        <f>IF(N161="nulová",J161,0)</f>
        <v>0</v>
      </c>
      <c r="BJ161" s="19" t="s">
        <v>87</v>
      </c>
      <c r="BK161" s="229">
        <f>ROUND(I161*H161,2)</f>
        <v>0</v>
      </c>
      <c r="BL161" s="19" t="s">
        <v>100</v>
      </c>
      <c r="BM161" s="228" t="s">
        <v>2017</v>
      </c>
    </row>
    <row r="162" s="14" customFormat="1">
      <c r="A162" s="14"/>
      <c r="B162" s="265"/>
      <c r="C162" s="266"/>
      <c r="D162" s="250" t="s">
        <v>609</v>
      </c>
      <c r="E162" s="267" t="s">
        <v>35</v>
      </c>
      <c r="F162" s="268" t="s">
        <v>2018</v>
      </c>
      <c r="G162" s="266"/>
      <c r="H162" s="269">
        <v>11.25</v>
      </c>
      <c r="I162" s="270"/>
      <c r="J162" s="266"/>
      <c r="K162" s="266"/>
      <c r="L162" s="271"/>
      <c r="M162" s="272"/>
      <c r="N162" s="273"/>
      <c r="O162" s="273"/>
      <c r="P162" s="273"/>
      <c r="Q162" s="273"/>
      <c r="R162" s="273"/>
      <c r="S162" s="273"/>
      <c r="T162" s="274"/>
      <c r="U162" s="14"/>
      <c r="V162" s="14"/>
      <c r="W162" s="14"/>
      <c r="X162" s="14"/>
      <c r="Y162" s="14"/>
      <c r="Z162" s="14"/>
      <c r="AA162" s="14"/>
      <c r="AB162" s="14"/>
      <c r="AC162" s="14"/>
      <c r="AD162" s="14"/>
      <c r="AE162" s="14"/>
      <c r="AT162" s="275" t="s">
        <v>609</v>
      </c>
      <c r="AU162" s="275" t="s">
        <v>89</v>
      </c>
      <c r="AV162" s="14" t="s">
        <v>89</v>
      </c>
      <c r="AW162" s="14" t="s">
        <v>41</v>
      </c>
      <c r="AX162" s="14" t="s">
        <v>87</v>
      </c>
      <c r="AY162" s="275" t="s">
        <v>298</v>
      </c>
    </row>
    <row r="163" s="2" customFormat="1" ht="21.75" customHeight="1">
      <c r="A163" s="41"/>
      <c r="B163" s="42"/>
      <c r="C163" s="217" t="s">
        <v>340</v>
      </c>
      <c r="D163" s="217" t="s">
        <v>301</v>
      </c>
      <c r="E163" s="218" t="s">
        <v>2019</v>
      </c>
      <c r="F163" s="219" t="s">
        <v>2020</v>
      </c>
      <c r="G163" s="220" t="s">
        <v>658</v>
      </c>
      <c r="H163" s="221">
        <v>591.60000000000002</v>
      </c>
      <c r="I163" s="222"/>
      <c r="J163" s="223">
        <f>ROUND(I163*H163,2)</f>
        <v>0</v>
      </c>
      <c r="K163" s="219" t="s">
        <v>551</v>
      </c>
      <c r="L163" s="47"/>
      <c r="M163" s="224" t="s">
        <v>35</v>
      </c>
      <c r="N163" s="225" t="s">
        <v>51</v>
      </c>
      <c r="O163" s="87"/>
      <c r="P163" s="226">
        <f>O163*H163</f>
        <v>0</v>
      </c>
      <c r="Q163" s="226">
        <v>0</v>
      </c>
      <c r="R163" s="226">
        <f>Q163*H163</f>
        <v>0</v>
      </c>
      <c r="S163" s="226">
        <v>0</v>
      </c>
      <c r="T163" s="227">
        <f>S163*H163</f>
        <v>0</v>
      </c>
      <c r="U163" s="41"/>
      <c r="V163" s="41"/>
      <c r="W163" s="41"/>
      <c r="X163" s="41"/>
      <c r="Y163" s="41"/>
      <c r="Z163" s="41"/>
      <c r="AA163" s="41"/>
      <c r="AB163" s="41"/>
      <c r="AC163" s="41"/>
      <c r="AD163" s="41"/>
      <c r="AE163" s="41"/>
      <c r="AR163" s="228" t="s">
        <v>100</v>
      </c>
      <c r="AT163" s="228" t="s">
        <v>301</v>
      </c>
      <c r="AU163" s="228" t="s">
        <v>89</v>
      </c>
      <c r="AY163" s="19" t="s">
        <v>298</v>
      </c>
      <c r="BE163" s="229">
        <f>IF(N163="základní",J163,0)</f>
        <v>0</v>
      </c>
      <c r="BF163" s="229">
        <f>IF(N163="snížená",J163,0)</f>
        <v>0</v>
      </c>
      <c r="BG163" s="229">
        <f>IF(N163="zákl. přenesená",J163,0)</f>
        <v>0</v>
      </c>
      <c r="BH163" s="229">
        <f>IF(N163="sníž. přenesená",J163,0)</f>
        <v>0</v>
      </c>
      <c r="BI163" s="229">
        <f>IF(N163="nulová",J163,0)</f>
        <v>0</v>
      </c>
      <c r="BJ163" s="19" t="s">
        <v>87</v>
      </c>
      <c r="BK163" s="229">
        <f>ROUND(I163*H163,2)</f>
        <v>0</v>
      </c>
      <c r="BL163" s="19" t="s">
        <v>100</v>
      </c>
      <c r="BM163" s="228" t="s">
        <v>2021</v>
      </c>
    </row>
    <row r="164" s="2" customFormat="1">
      <c r="A164" s="41"/>
      <c r="B164" s="42"/>
      <c r="C164" s="43"/>
      <c r="D164" s="245" t="s">
        <v>553</v>
      </c>
      <c r="E164" s="43"/>
      <c r="F164" s="246" t="s">
        <v>2022</v>
      </c>
      <c r="G164" s="43"/>
      <c r="H164" s="43"/>
      <c r="I164" s="247"/>
      <c r="J164" s="43"/>
      <c r="K164" s="43"/>
      <c r="L164" s="47"/>
      <c r="M164" s="248"/>
      <c r="N164" s="249"/>
      <c r="O164" s="87"/>
      <c r="P164" s="87"/>
      <c r="Q164" s="87"/>
      <c r="R164" s="87"/>
      <c r="S164" s="87"/>
      <c r="T164" s="88"/>
      <c r="U164" s="41"/>
      <c r="V164" s="41"/>
      <c r="W164" s="41"/>
      <c r="X164" s="41"/>
      <c r="Y164" s="41"/>
      <c r="Z164" s="41"/>
      <c r="AA164" s="41"/>
      <c r="AB164" s="41"/>
      <c r="AC164" s="41"/>
      <c r="AD164" s="41"/>
      <c r="AE164" s="41"/>
      <c r="AT164" s="19" t="s">
        <v>553</v>
      </c>
      <c r="AU164" s="19" t="s">
        <v>89</v>
      </c>
    </row>
    <row r="165" s="13" customFormat="1">
      <c r="A165" s="13"/>
      <c r="B165" s="255"/>
      <c r="C165" s="256"/>
      <c r="D165" s="250" t="s">
        <v>609</v>
      </c>
      <c r="E165" s="257" t="s">
        <v>35</v>
      </c>
      <c r="F165" s="258" t="s">
        <v>1404</v>
      </c>
      <c r="G165" s="256"/>
      <c r="H165" s="257" t="s">
        <v>35</v>
      </c>
      <c r="I165" s="259"/>
      <c r="J165" s="256"/>
      <c r="K165" s="256"/>
      <c r="L165" s="260"/>
      <c r="M165" s="261"/>
      <c r="N165" s="262"/>
      <c r="O165" s="262"/>
      <c r="P165" s="262"/>
      <c r="Q165" s="262"/>
      <c r="R165" s="262"/>
      <c r="S165" s="262"/>
      <c r="T165" s="263"/>
      <c r="U165" s="13"/>
      <c r="V165" s="13"/>
      <c r="W165" s="13"/>
      <c r="X165" s="13"/>
      <c r="Y165" s="13"/>
      <c r="Z165" s="13"/>
      <c r="AA165" s="13"/>
      <c r="AB165" s="13"/>
      <c r="AC165" s="13"/>
      <c r="AD165" s="13"/>
      <c r="AE165" s="13"/>
      <c r="AT165" s="264" t="s">
        <v>609</v>
      </c>
      <c r="AU165" s="264" t="s">
        <v>89</v>
      </c>
      <c r="AV165" s="13" t="s">
        <v>87</v>
      </c>
      <c r="AW165" s="13" t="s">
        <v>41</v>
      </c>
      <c r="AX165" s="13" t="s">
        <v>80</v>
      </c>
      <c r="AY165" s="264" t="s">
        <v>298</v>
      </c>
    </row>
    <row r="166" s="13" customFormat="1">
      <c r="A166" s="13"/>
      <c r="B166" s="255"/>
      <c r="C166" s="256"/>
      <c r="D166" s="250" t="s">
        <v>609</v>
      </c>
      <c r="E166" s="257" t="s">
        <v>35</v>
      </c>
      <c r="F166" s="258" t="s">
        <v>2023</v>
      </c>
      <c r="G166" s="256"/>
      <c r="H166" s="257" t="s">
        <v>35</v>
      </c>
      <c r="I166" s="259"/>
      <c r="J166" s="256"/>
      <c r="K166" s="256"/>
      <c r="L166" s="260"/>
      <c r="M166" s="261"/>
      <c r="N166" s="262"/>
      <c r="O166" s="262"/>
      <c r="P166" s="262"/>
      <c r="Q166" s="262"/>
      <c r="R166" s="262"/>
      <c r="S166" s="262"/>
      <c r="T166" s="263"/>
      <c r="U166" s="13"/>
      <c r="V166" s="13"/>
      <c r="W166" s="13"/>
      <c r="X166" s="13"/>
      <c r="Y166" s="13"/>
      <c r="Z166" s="13"/>
      <c r="AA166" s="13"/>
      <c r="AB166" s="13"/>
      <c r="AC166" s="13"/>
      <c r="AD166" s="13"/>
      <c r="AE166" s="13"/>
      <c r="AT166" s="264" t="s">
        <v>609</v>
      </c>
      <c r="AU166" s="264" t="s">
        <v>89</v>
      </c>
      <c r="AV166" s="13" t="s">
        <v>87</v>
      </c>
      <c r="AW166" s="13" t="s">
        <v>41</v>
      </c>
      <c r="AX166" s="13" t="s">
        <v>80</v>
      </c>
      <c r="AY166" s="264" t="s">
        <v>298</v>
      </c>
    </row>
    <row r="167" s="14" customFormat="1">
      <c r="A167" s="14"/>
      <c r="B167" s="265"/>
      <c r="C167" s="266"/>
      <c r="D167" s="250" t="s">
        <v>609</v>
      </c>
      <c r="E167" s="267" t="s">
        <v>35</v>
      </c>
      <c r="F167" s="268" t="s">
        <v>2024</v>
      </c>
      <c r="G167" s="266"/>
      <c r="H167" s="269">
        <v>591.60000000000002</v>
      </c>
      <c r="I167" s="270"/>
      <c r="J167" s="266"/>
      <c r="K167" s="266"/>
      <c r="L167" s="271"/>
      <c r="M167" s="272"/>
      <c r="N167" s="273"/>
      <c r="O167" s="273"/>
      <c r="P167" s="273"/>
      <c r="Q167" s="273"/>
      <c r="R167" s="273"/>
      <c r="S167" s="273"/>
      <c r="T167" s="274"/>
      <c r="U167" s="14"/>
      <c r="V167" s="14"/>
      <c r="W167" s="14"/>
      <c r="X167" s="14"/>
      <c r="Y167" s="14"/>
      <c r="Z167" s="14"/>
      <c r="AA167" s="14"/>
      <c r="AB167" s="14"/>
      <c r="AC167" s="14"/>
      <c r="AD167" s="14"/>
      <c r="AE167" s="14"/>
      <c r="AT167" s="275" t="s">
        <v>609</v>
      </c>
      <c r="AU167" s="275" t="s">
        <v>89</v>
      </c>
      <c r="AV167" s="14" t="s">
        <v>89</v>
      </c>
      <c r="AW167" s="14" t="s">
        <v>41</v>
      </c>
      <c r="AX167" s="14" t="s">
        <v>80</v>
      </c>
      <c r="AY167" s="275" t="s">
        <v>298</v>
      </c>
    </row>
    <row r="168" s="15" customFormat="1">
      <c r="A168" s="15"/>
      <c r="B168" s="276"/>
      <c r="C168" s="277"/>
      <c r="D168" s="250" t="s">
        <v>609</v>
      </c>
      <c r="E168" s="278" t="s">
        <v>35</v>
      </c>
      <c r="F168" s="279" t="s">
        <v>612</v>
      </c>
      <c r="G168" s="277"/>
      <c r="H168" s="280">
        <v>591.60000000000002</v>
      </c>
      <c r="I168" s="281"/>
      <c r="J168" s="277"/>
      <c r="K168" s="277"/>
      <c r="L168" s="282"/>
      <c r="M168" s="283"/>
      <c r="N168" s="284"/>
      <c r="O168" s="284"/>
      <c r="P168" s="284"/>
      <c r="Q168" s="284"/>
      <c r="R168" s="284"/>
      <c r="S168" s="284"/>
      <c r="T168" s="285"/>
      <c r="U168" s="15"/>
      <c r="V168" s="15"/>
      <c r="W168" s="15"/>
      <c r="X168" s="15"/>
      <c r="Y168" s="15"/>
      <c r="Z168" s="15"/>
      <c r="AA168" s="15"/>
      <c r="AB168" s="15"/>
      <c r="AC168" s="15"/>
      <c r="AD168" s="15"/>
      <c r="AE168" s="15"/>
      <c r="AT168" s="286" t="s">
        <v>609</v>
      </c>
      <c r="AU168" s="286" t="s">
        <v>89</v>
      </c>
      <c r="AV168" s="15" t="s">
        <v>100</v>
      </c>
      <c r="AW168" s="15" t="s">
        <v>41</v>
      </c>
      <c r="AX168" s="15" t="s">
        <v>87</v>
      </c>
      <c r="AY168" s="286" t="s">
        <v>298</v>
      </c>
    </row>
    <row r="169" s="12" customFormat="1" ht="22.8" customHeight="1">
      <c r="A169" s="12"/>
      <c r="B169" s="201"/>
      <c r="C169" s="202"/>
      <c r="D169" s="203" t="s">
        <v>79</v>
      </c>
      <c r="E169" s="215" t="s">
        <v>89</v>
      </c>
      <c r="F169" s="215" t="s">
        <v>671</v>
      </c>
      <c r="G169" s="202"/>
      <c r="H169" s="202"/>
      <c r="I169" s="205"/>
      <c r="J169" s="216">
        <f>BK169</f>
        <v>0</v>
      </c>
      <c r="K169" s="202"/>
      <c r="L169" s="207"/>
      <c r="M169" s="208"/>
      <c r="N169" s="209"/>
      <c r="O169" s="209"/>
      <c r="P169" s="210">
        <f>SUM(P170:P182)</f>
        <v>0</v>
      </c>
      <c r="Q169" s="209"/>
      <c r="R169" s="210">
        <f>SUM(R170:R182)</f>
        <v>1.74451</v>
      </c>
      <c r="S169" s="209"/>
      <c r="T169" s="211">
        <f>SUM(T170:T182)</f>
        <v>0</v>
      </c>
      <c r="U169" s="12"/>
      <c r="V169" s="12"/>
      <c r="W169" s="12"/>
      <c r="X169" s="12"/>
      <c r="Y169" s="12"/>
      <c r="Z169" s="12"/>
      <c r="AA169" s="12"/>
      <c r="AB169" s="12"/>
      <c r="AC169" s="12"/>
      <c r="AD169" s="12"/>
      <c r="AE169" s="12"/>
      <c r="AR169" s="212" t="s">
        <v>87</v>
      </c>
      <c r="AT169" s="213" t="s">
        <v>79</v>
      </c>
      <c r="AU169" s="213" t="s">
        <v>87</v>
      </c>
      <c r="AY169" s="212" t="s">
        <v>298</v>
      </c>
      <c r="BK169" s="214">
        <f>SUM(BK170:BK182)</f>
        <v>0</v>
      </c>
    </row>
    <row r="170" s="2" customFormat="1" ht="21.75" customHeight="1">
      <c r="A170" s="41"/>
      <c r="B170" s="42"/>
      <c r="C170" s="217" t="s">
        <v>344</v>
      </c>
      <c r="D170" s="217" t="s">
        <v>301</v>
      </c>
      <c r="E170" s="218" t="s">
        <v>2025</v>
      </c>
      <c r="F170" s="219" t="s">
        <v>2026</v>
      </c>
      <c r="G170" s="220" t="s">
        <v>606</v>
      </c>
      <c r="H170" s="221">
        <v>0.29999999999999999</v>
      </c>
      <c r="I170" s="222"/>
      <c r="J170" s="223">
        <f>ROUND(I170*H170,2)</f>
        <v>0</v>
      </c>
      <c r="K170" s="219" t="s">
        <v>551</v>
      </c>
      <c r="L170" s="47"/>
      <c r="M170" s="224" t="s">
        <v>35</v>
      </c>
      <c r="N170" s="225" t="s">
        <v>51</v>
      </c>
      <c r="O170" s="87"/>
      <c r="P170" s="226">
        <f>O170*H170</f>
        <v>0</v>
      </c>
      <c r="Q170" s="226">
        <v>1.98</v>
      </c>
      <c r="R170" s="226">
        <f>Q170*H170</f>
        <v>0.59399999999999997</v>
      </c>
      <c r="S170" s="226">
        <v>0</v>
      </c>
      <c r="T170" s="227">
        <f>S170*H170</f>
        <v>0</v>
      </c>
      <c r="U170" s="41"/>
      <c r="V170" s="41"/>
      <c r="W170" s="41"/>
      <c r="X170" s="41"/>
      <c r="Y170" s="41"/>
      <c r="Z170" s="41"/>
      <c r="AA170" s="41"/>
      <c r="AB170" s="41"/>
      <c r="AC170" s="41"/>
      <c r="AD170" s="41"/>
      <c r="AE170" s="41"/>
      <c r="AR170" s="228" t="s">
        <v>100</v>
      </c>
      <c r="AT170" s="228" t="s">
        <v>301</v>
      </c>
      <c r="AU170" s="228" t="s">
        <v>89</v>
      </c>
      <c r="AY170" s="19" t="s">
        <v>298</v>
      </c>
      <c r="BE170" s="229">
        <f>IF(N170="základní",J170,0)</f>
        <v>0</v>
      </c>
      <c r="BF170" s="229">
        <f>IF(N170="snížená",J170,0)</f>
        <v>0</v>
      </c>
      <c r="BG170" s="229">
        <f>IF(N170="zákl. přenesená",J170,0)</f>
        <v>0</v>
      </c>
      <c r="BH170" s="229">
        <f>IF(N170="sníž. přenesená",J170,0)</f>
        <v>0</v>
      </c>
      <c r="BI170" s="229">
        <f>IF(N170="nulová",J170,0)</f>
        <v>0</v>
      </c>
      <c r="BJ170" s="19" t="s">
        <v>87</v>
      </c>
      <c r="BK170" s="229">
        <f>ROUND(I170*H170,2)</f>
        <v>0</v>
      </c>
      <c r="BL170" s="19" t="s">
        <v>100</v>
      </c>
      <c r="BM170" s="228" t="s">
        <v>2027</v>
      </c>
    </row>
    <row r="171" s="2" customFormat="1">
      <c r="A171" s="41"/>
      <c r="B171" s="42"/>
      <c r="C171" s="43"/>
      <c r="D171" s="245" t="s">
        <v>553</v>
      </c>
      <c r="E171" s="43"/>
      <c r="F171" s="246" t="s">
        <v>2028</v>
      </c>
      <c r="G171" s="43"/>
      <c r="H171" s="43"/>
      <c r="I171" s="247"/>
      <c r="J171" s="43"/>
      <c r="K171" s="43"/>
      <c r="L171" s="47"/>
      <c r="M171" s="248"/>
      <c r="N171" s="249"/>
      <c r="O171" s="87"/>
      <c r="P171" s="87"/>
      <c r="Q171" s="87"/>
      <c r="R171" s="87"/>
      <c r="S171" s="87"/>
      <c r="T171" s="88"/>
      <c r="U171" s="41"/>
      <c r="V171" s="41"/>
      <c r="W171" s="41"/>
      <c r="X171" s="41"/>
      <c r="Y171" s="41"/>
      <c r="Z171" s="41"/>
      <c r="AA171" s="41"/>
      <c r="AB171" s="41"/>
      <c r="AC171" s="41"/>
      <c r="AD171" s="41"/>
      <c r="AE171" s="41"/>
      <c r="AT171" s="19" t="s">
        <v>553</v>
      </c>
      <c r="AU171" s="19" t="s">
        <v>89</v>
      </c>
    </row>
    <row r="172" s="13" customFormat="1">
      <c r="A172" s="13"/>
      <c r="B172" s="255"/>
      <c r="C172" s="256"/>
      <c r="D172" s="250" t="s">
        <v>609</v>
      </c>
      <c r="E172" s="257" t="s">
        <v>35</v>
      </c>
      <c r="F172" s="258" t="s">
        <v>1404</v>
      </c>
      <c r="G172" s="256"/>
      <c r="H172" s="257" t="s">
        <v>35</v>
      </c>
      <c r="I172" s="259"/>
      <c r="J172" s="256"/>
      <c r="K172" s="256"/>
      <c r="L172" s="260"/>
      <c r="M172" s="261"/>
      <c r="N172" s="262"/>
      <c r="O172" s="262"/>
      <c r="P172" s="262"/>
      <c r="Q172" s="262"/>
      <c r="R172" s="262"/>
      <c r="S172" s="262"/>
      <c r="T172" s="263"/>
      <c r="U172" s="13"/>
      <c r="V172" s="13"/>
      <c r="W172" s="13"/>
      <c r="X172" s="13"/>
      <c r="Y172" s="13"/>
      <c r="Z172" s="13"/>
      <c r="AA172" s="13"/>
      <c r="AB172" s="13"/>
      <c r="AC172" s="13"/>
      <c r="AD172" s="13"/>
      <c r="AE172" s="13"/>
      <c r="AT172" s="264" t="s">
        <v>609</v>
      </c>
      <c r="AU172" s="264" t="s">
        <v>89</v>
      </c>
      <c r="AV172" s="13" t="s">
        <v>87</v>
      </c>
      <c r="AW172" s="13" t="s">
        <v>41</v>
      </c>
      <c r="AX172" s="13" t="s">
        <v>80</v>
      </c>
      <c r="AY172" s="264" t="s">
        <v>298</v>
      </c>
    </row>
    <row r="173" s="13" customFormat="1">
      <c r="A173" s="13"/>
      <c r="B173" s="255"/>
      <c r="C173" s="256"/>
      <c r="D173" s="250" t="s">
        <v>609</v>
      </c>
      <c r="E173" s="257" t="s">
        <v>35</v>
      </c>
      <c r="F173" s="258" t="s">
        <v>2029</v>
      </c>
      <c r="G173" s="256"/>
      <c r="H173" s="257" t="s">
        <v>35</v>
      </c>
      <c r="I173" s="259"/>
      <c r="J173" s="256"/>
      <c r="K173" s="256"/>
      <c r="L173" s="260"/>
      <c r="M173" s="261"/>
      <c r="N173" s="262"/>
      <c r="O173" s="262"/>
      <c r="P173" s="262"/>
      <c r="Q173" s="262"/>
      <c r="R173" s="262"/>
      <c r="S173" s="262"/>
      <c r="T173" s="263"/>
      <c r="U173" s="13"/>
      <c r="V173" s="13"/>
      <c r="W173" s="13"/>
      <c r="X173" s="13"/>
      <c r="Y173" s="13"/>
      <c r="Z173" s="13"/>
      <c r="AA173" s="13"/>
      <c r="AB173" s="13"/>
      <c r="AC173" s="13"/>
      <c r="AD173" s="13"/>
      <c r="AE173" s="13"/>
      <c r="AT173" s="264" t="s">
        <v>609</v>
      </c>
      <c r="AU173" s="264" t="s">
        <v>89</v>
      </c>
      <c r="AV173" s="13" t="s">
        <v>87</v>
      </c>
      <c r="AW173" s="13" t="s">
        <v>41</v>
      </c>
      <c r="AX173" s="13" t="s">
        <v>80</v>
      </c>
      <c r="AY173" s="264" t="s">
        <v>298</v>
      </c>
    </row>
    <row r="174" s="13" customFormat="1">
      <c r="A174" s="13"/>
      <c r="B174" s="255"/>
      <c r="C174" s="256"/>
      <c r="D174" s="250" t="s">
        <v>609</v>
      </c>
      <c r="E174" s="257" t="s">
        <v>35</v>
      </c>
      <c r="F174" s="258" t="s">
        <v>2030</v>
      </c>
      <c r="G174" s="256"/>
      <c r="H174" s="257" t="s">
        <v>35</v>
      </c>
      <c r="I174" s="259"/>
      <c r="J174" s="256"/>
      <c r="K174" s="256"/>
      <c r="L174" s="260"/>
      <c r="M174" s="261"/>
      <c r="N174" s="262"/>
      <c r="O174" s="262"/>
      <c r="P174" s="262"/>
      <c r="Q174" s="262"/>
      <c r="R174" s="262"/>
      <c r="S174" s="262"/>
      <c r="T174" s="263"/>
      <c r="U174" s="13"/>
      <c r="V174" s="13"/>
      <c r="W174" s="13"/>
      <c r="X174" s="13"/>
      <c r="Y174" s="13"/>
      <c r="Z174" s="13"/>
      <c r="AA174" s="13"/>
      <c r="AB174" s="13"/>
      <c r="AC174" s="13"/>
      <c r="AD174" s="13"/>
      <c r="AE174" s="13"/>
      <c r="AT174" s="264" t="s">
        <v>609</v>
      </c>
      <c r="AU174" s="264" t="s">
        <v>89</v>
      </c>
      <c r="AV174" s="13" t="s">
        <v>87</v>
      </c>
      <c r="AW174" s="13" t="s">
        <v>41</v>
      </c>
      <c r="AX174" s="13" t="s">
        <v>80</v>
      </c>
      <c r="AY174" s="264" t="s">
        <v>298</v>
      </c>
    </row>
    <row r="175" s="14" customFormat="1">
      <c r="A175" s="14"/>
      <c r="B175" s="265"/>
      <c r="C175" s="266"/>
      <c r="D175" s="250" t="s">
        <v>609</v>
      </c>
      <c r="E175" s="267" t="s">
        <v>35</v>
      </c>
      <c r="F175" s="268" t="s">
        <v>2031</v>
      </c>
      <c r="G175" s="266"/>
      <c r="H175" s="269">
        <v>0.29999999999999999</v>
      </c>
      <c r="I175" s="270"/>
      <c r="J175" s="266"/>
      <c r="K175" s="266"/>
      <c r="L175" s="271"/>
      <c r="M175" s="272"/>
      <c r="N175" s="273"/>
      <c r="O175" s="273"/>
      <c r="P175" s="273"/>
      <c r="Q175" s="273"/>
      <c r="R175" s="273"/>
      <c r="S175" s="273"/>
      <c r="T175" s="274"/>
      <c r="U175" s="14"/>
      <c r="V175" s="14"/>
      <c r="W175" s="14"/>
      <c r="X175" s="14"/>
      <c r="Y175" s="14"/>
      <c r="Z175" s="14"/>
      <c r="AA175" s="14"/>
      <c r="AB175" s="14"/>
      <c r="AC175" s="14"/>
      <c r="AD175" s="14"/>
      <c r="AE175" s="14"/>
      <c r="AT175" s="275" t="s">
        <v>609</v>
      </c>
      <c r="AU175" s="275" t="s">
        <v>89</v>
      </c>
      <c r="AV175" s="14" t="s">
        <v>89</v>
      </c>
      <c r="AW175" s="14" t="s">
        <v>41</v>
      </c>
      <c r="AX175" s="14" t="s">
        <v>80</v>
      </c>
      <c r="AY175" s="275" t="s">
        <v>298</v>
      </c>
    </row>
    <row r="176" s="15" customFormat="1">
      <c r="A176" s="15"/>
      <c r="B176" s="276"/>
      <c r="C176" s="277"/>
      <c r="D176" s="250" t="s">
        <v>609</v>
      </c>
      <c r="E176" s="278" t="s">
        <v>35</v>
      </c>
      <c r="F176" s="279" t="s">
        <v>612</v>
      </c>
      <c r="G176" s="277"/>
      <c r="H176" s="280">
        <v>0.29999999999999999</v>
      </c>
      <c r="I176" s="281"/>
      <c r="J176" s="277"/>
      <c r="K176" s="277"/>
      <c r="L176" s="282"/>
      <c r="M176" s="283"/>
      <c r="N176" s="284"/>
      <c r="O176" s="284"/>
      <c r="P176" s="284"/>
      <c r="Q176" s="284"/>
      <c r="R176" s="284"/>
      <c r="S176" s="284"/>
      <c r="T176" s="285"/>
      <c r="U176" s="15"/>
      <c r="V176" s="15"/>
      <c r="W176" s="15"/>
      <c r="X176" s="15"/>
      <c r="Y176" s="15"/>
      <c r="Z176" s="15"/>
      <c r="AA176" s="15"/>
      <c r="AB176" s="15"/>
      <c r="AC176" s="15"/>
      <c r="AD176" s="15"/>
      <c r="AE176" s="15"/>
      <c r="AT176" s="286" t="s">
        <v>609</v>
      </c>
      <c r="AU176" s="286" t="s">
        <v>89</v>
      </c>
      <c r="AV176" s="15" t="s">
        <v>100</v>
      </c>
      <c r="AW176" s="15" t="s">
        <v>41</v>
      </c>
      <c r="AX176" s="15" t="s">
        <v>87</v>
      </c>
      <c r="AY176" s="286" t="s">
        <v>298</v>
      </c>
    </row>
    <row r="177" s="2" customFormat="1" ht="16.5" customHeight="1">
      <c r="A177" s="41"/>
      <c r="B177" s="42"/>
      <c r="C177" s="217" t="s">
        <v>348</v>
      </c>
      <c r="D177" s="217" t="s">
        <v>301</v>
      </c>
      <c r="E177" s="218" t="s">
        <v>2032</v>
      </c>
      <c r="F177" s="219" t="s">
        <v>2033</v>
      </c>
      <c r="G177" s="220" t="s">
        <v>606</v>
      </c>
      <c r="H177" s="221">
        <v>0.5</v>
      </c>
      <c r="I177" s="222"/>
      <c r="J177" s="223">
        <f>ROUND(I177*H177,2)</f>
        <v>0</v>
      </c>
      <c r="K177" s="219" t="s">
        <v>551</v>
      </c>
      <c r="L177" s="47"/>
      <c r="M177" s="224" t="s">
        <v>35</v>
      </c>
      <c r="N177" s="225" t="s">
        <v>51</v>
      </c>
      <c r="O177" s="87"/>
      <c r="P177" s="226">
        <f>O177*H177</f>
        <v>0</v>
      </c>
      <c r="Q177" s="226">
        <v>2.3010199999999998</v>
      </c>
      <c r="R177" s="226">
        <f>Q177*H177</f>
        <v>1.1505099999999999</v>
      </c>
      <c r="S177" s="226">
        <v>0</v>
      </c>
      <c r="T177" s="227">
        <f>S177*H177</f>
        <v>0</v>
      </c>
      <c r="U177" s="41"/>
      <c r="V177" s="41"/>
      <c r="W177" s="41"/>
      <c r="X177" s="41"/>
      <c r="Y177" s="41"/>
      <c r="Z177" s="41"/>
      <c r="AA177" s="41"/>
      <c r="AB177" s="41"/>
      <c r="AC177" s="41"/>
      <c r="AD177" s="41"/>
      <c r="AE177" s="41"/>
      <c r="AR177" s="228" t="s">
        <v>100</v>
      </c>
      <c r="AT177" s="228" t="s">
        <v>301</v>
      </c>
      <c r="AU177" s="228" t="s">
        <v>89</v>
      </c>
      <c r="AY177" s="19" t="s">
        <v>298</v>
      </c>
      <c r="BE177" s="229">
        <f>IF(N177="základní",J177,0)</f>
        <v>0</v>
      </c>
      <c r="BF177" s="229">
        <f>IF(N177="snížená",J177,0)</f>
        <v>0</v>
      </c>
      <c r="BG177" s="229">
        <f>IF(N177="zákl. přenesená",J177,0)</f>
        <v>0</v>
      </c>
      <c r="BH177" s="229">
        <f>IF(N177="sníž. přenesená",J177,0)</f>
        <v>0</v>
      </c>
      <c r="BI177" s="229">
        <f>IF(N177="nulová",J177,0)</f>
        <v>0</v>
      </c>
      <c r="BJ177" s="19" t="s">
        <v>87</v>
      </c>
      <c r="BK177" s="229">
        <f>ROUND(I177*H177,2)</f>
        <v>0</v>
      </c>
      <c r="BL177" s="19" t="s">
        <v>100</v>
      </c>
      <c r="BM177" s="228" t="s">
        <v>2034</v>
      </c>
    </row>
    <row r="178" s="2" customFormat="1">
      <c r="A178" s="41"/>
      <c r="B178" s="42"/>
      <c r="C178" s="43"/>
      <c r="D178" s="245" t="s">
        <v>553</v>
      </c>
      <c r="E178" s="43"/>
      <c r="F178" s="246" t="s">
        <v>2035</v>
      </c>
      <c r="G178" s="43"/>
      <c r="H178" s="43"/>
      <c r="I178" s="247"/>
      <c r="J178" s="43"/>
      <c r="K178" s="43"/>
      <c r="L178" s="47"/>
      <c r="M178" s="248"/>
      <c r="N178" s="249"/>
      <c r="O178" s="87"/>
      <c r="P178" s="87"/>
      <c r="Q178" s="87"/>
      <c r="R178" s="87"/>
      <c r="S178" s="87"/>
      <c r="T178" s="88"/>
      <c r="U178" s="41"/>
      <c r="V178" s="41"/>
      <c r="W178" s="41"/>
      <c r="X178" s="41"/>
      <c r="Y178" s="41"/>
      <c r="Z178" s="41"/>
      <c r="AA178" s="41"/>
      <c r="AB178" s="41"/>
      <c r="AC178" s="41"/>
      <c r="AD178" s="41"/>
      <c r="AE178" s="41"/>
      <c r="AT178" s="19" t="s">
        <v>553</v>
      </c>
      <c r="AU178" s="19" t="s">
        <v>89</v>
      </c>
    </row>
    <row r="179" s="13" customFormat="1">
      <c r="A179" s="13"/>
      <c r="B179" s="255"/>
      <c r="C179" s="256"/>
      <c r="D179" s="250" t="s">
        <v>609</v>
      </c>
      <c r="E179" s="257" t="s">
        <v>35</v>
      </c>
      <c r="F179" s="258" t="s">
        <v>1404</v>
      </c>
      <c r="G179" s="256"/>
      <c r="H179" s="257" t="s">
        <v>35</v>
      </c>
      <c r="I179" s="259"/>
      <c r="J179" s="256"/>
      <c r="K179" s="256"/>
      <c r="L179" s="260"/>
      <c r="M179" s="261"/>
      <c r="N179" s="262"/>
      <c r="O179" s="262"/>
      <c r="P179" s="262"/>
      <c r="Q179" s="262"/>
      <c r="R179" s="262"/>
      <c r="S179" s="262"/>
      <c r="T179" s="263"/>
      <c r="U179" s="13"/>
      <c r="V179" s="13"/>
      <c r="W179" s="13"/>
      <c r="X179" s="13"/>
      <c r="Y179" s="13"/>
      <c r="Z179" s="13"/>
      <c r="AA179" s="13"/>
      <c r="AB179" s="13"/>
      <c r="AC179" s="13"/>
      <c r="AD179" s="13"/>
      <c r="AE179" s="13"/>
      <c r="AT179" s="264" t="s">
        <v>609</v>
      </c>
      <c r="AU179" s="264" t="s">
        <v>89</v>
      </c>
      <c r="AV179" s="13" t="s">
        <v>87</v>
      </c>
      <c r="AW179" s="13" t="s">
        <v>41</v>
      </c>
      <c r="AX179" s="13" t="s">
        <v>80</v>
      </c>
      <c r="AY179" s="264" t="s">
        <v>298</v>
      </c>
    </row>
    <row r="180" s="13" customFormat="1">
      <c r="A180" s="13"/>
      <c r="B180" s="255"/>
      <c r="C180" s="256"/>
      <c r="D180" s="250" t="s">
        <v>609</v>
      </c>
      <c r="E180" s="257" t="s">
        <v>35</v>
      </c>
      <c r="F180" s="258" t="s">
        <v>2036</v>
      </c>
      <c r="G180" s="256"/>
      <c r="H180" s="257" t="s">
        <v>35</v>
      </c>
      <c r="I180" s="259"/>
      <c r="J180" s="256"/>
      <c r="K180" s="256"/>
      <c r="L180" s="260"/>
      <c r="M180" s="261"/>
      <c r="N180" s="262"/>
      <c r="O180" s="262"/>
      <c r="P180" s="262"/>
      <c r="Q180" s="262"/>
      <c r="R180" s="262"/>
      <c r="S180" s="262"/>
      <c r="T180" s="263"/>
      <c r="U180" s="13"/>
      <c r="V180" s="13"/>
      <c r="W180" s="13"/>
      <c r="X180" s="13"/>
      <c r="Y180" s="13"/>
      <c r="Z180" s="13"/>
      <c r="AA180" s="13"/>
      <c r="AB180" s="13"/>
      <c r="AC180" s="13"/>
      <c r="AD180" s="13"/>
      <c r="AE180" s="13"/>
      <c r="AT180" s="264" t="s">
        <v>609</v>
      </c>
      <c r="AU180" s="264" t="s">
        <v>89</v>
      </c>
      <c r="AV180" s="13" t="s">
        <v>87</v>
      </c>
      <c r="AW180" s="13" t="s">
        <v>41</v>
      </c>
      <c r="AX180" s="13" t="s">
        <v>80</v>
      </c>
      <c r="AY180" s="264" t="s">
        <v>298</v>
      </c>
    </row>
    <row r="181" s="14" customFormat="1">
      <c r="A181" s="14"/>
      <c r="B181" s="265"/>
      <c r="C181" s="266"/>
      <c r="D181" s="250" t="s">
        <v>609</v>
      </c>
      <c r="E181" s="267" t="s">
        <v>35</v>
      </c>
      <c r="F181" s="268" t="s">
        <v>2037</v>
      </c>
      <c r="G181" s="266"/>
      <c r="H181" s="269">
        <v>0.5</v>
      </c>
      <c r="I181" s="270"/>
      <c r="J181" s="266"/>
      <c r="K181" s="266"/>
      <c r="L181" s="271"/>
      <c r="M181" s="272"/>
      <c r="N181" s="273"/>
      <c r="O181" s="273"/>
      <c r="P181" s="273"/>
      <c r="Q181" s="273"/>
      <c r="R181" s="273"/>
      <c r="S181" s="273"/>
      <c r="T181" s="274"/>
      <c r="U181" s="14"/>
      <c r="V181" s="14"/>
      <c r="W181" s="14"/>
      <c r="X181" s="14"/>
      <c r="Y181" s="14"/>
      <c r="Z181" s="14"/>
      <c r="AA181" s="14"/>
      <c r="AB181" s="14"/>
      <c r="AC181" s="14"/>
      <c r="AD181" s="14"/>
      <c r="AE181" s="14"/>
      <c r="AT181" s="275" t="s">
        <v>609</v>
      </c>
      <c r="AU181" s="275" t="s">
        <v>89</v>
      </c>
      <c r="AV181" s="14" t="s">
        <v>89</v>
      </c>
      <c r="AW181" s="14" t="s">
        <v>41</v>
      </c>
      <c r="AX181" s="14" t="s">
        <v>80</v>
      </c>
      <c r="AY181" s="275" t="s">
        <v>298</v>
      </c>
    </row>
    <row r="182" s="15" customFormat="1">
      <c r="A182" s="15"/>
      <c r="B182" s="276"/>
      <c r="C182" s="277"/>
      <c r="D182" s="250" t="s">
        <v>609</v>
      </c>
      <c r="E182" s="278" t="s">
        <v>35</v>
      </c>
      <c r="F182" s="279" t="s">
        <v>612</v>
      </c>
      <c r="G182" s="277"/>
      <c r="H182" s="280">
        <v>0.5</v>
      </c>
      <c r="I182" s="281"/>
      <c r="J182" s="277"/>
      <c r="K182" s="277"/>
      <c r="L182" s="282"/>
      <c r="M182" s="283"/>
      <c r="N182" s="284"/>
      <c r="O182" s="284"/>
      <c r="P182" s="284"/>
      <c r="Q182" s="284"/>
      <c r="R182" s="284"/>
      <c r="S182" s="284"/>
      <c r="T182" s="285"/>
      <c r="U182" s="15"/>
      <c r="V182" s="15"/>
      <c r="W182" s="15"/>
      <c r="X182" s="15"/>
      <c r="Y182" s="15"/>
      <c r="Z182" s="15"/>
      <c r="AA182" s="15"/>
      <c r="AB182" s="15"/>
      <c r="AC182" s="15"/>
      <c r="AD182" s="15"/>
      <c r="AE182" s="15"/>
      <c r="AT182" s="286" t="s">
        <v>609</v>
      </c>
      <c r="AU182" s="286" t="s">
        <v>89</v>
      </c>
      <c r="AV182" s="15" t="s">
        <v>100</v>
      </c>
      <c r="AW182" s="15" t="s">
        <v>41</v>
      </c>
      <c r="AX182" s="15" t="s">
        <v>87</v>
      </c>
      <c r="AY182" s="286" t="s">
        <v>298</v>
      </c>
    </row>
    <row r="183" s="12" customFormat="1" ht="22.8" customHeight="1">
      <c r="A183" s="12"/>
      <c r="B183" s="201"/>
      <c r="C183" s="202"/>
      <c r="D183" s="203" t="s">
        <v>79</v>
      </c>
      <c r="E183" s="215" t="s">
        <v>96</v>
      </c>
      <c r="F183" s="215" t="s">
        <v>753</v>
      </c>
      <c r="G183" s="202"/>
      <c r="H183" s="202"/>
      <c r="I183" s="205"/>
      <c r="J183" s="216">
        <f>BK183</f>
        <v>0</v>
      </c>
      <c r="K183" s="202"/>
      <c r="L183" s="207"/>
      <c r="M183" s="208"/>
      <c r="N183" s="209"/>
      <c r="O183" s="209"/>
      <c r="P183" s="210">
        <f>SUM(P184:P215)</f>
        <v>0</v>
      </c>
      <c r="Q183" s="209"/>
      <c r="R183" s="210">
        <f>SUM(R184:R215)</f>
        <v>5.0546016999999992</v>
      </c>
      <c r="S183" s="209"/>
      <c r="T183" s="211">
        <f>SUM(T184:T215)</f>
        <v>0</v>
      </c>
      <c r="U183" s="12"/>
      <c r="V183" s="12"/>
      <c r="W183" s="12"/>
      <c r="X183" s="12"/>
      <c r="Y183" s="12"/>
      <c r="Z183" s="12"/>
      <c r="AA183" s="12"/>
      <c r="AB183" s="12"/>
      <c r="AC183" s="12"/>
      <c r="AD183" s="12"/>
      <c r="AE183" s="12"/>
      <c r="AR183" s="212" t="s">
        <v>87</v>
      </c>
      <c r="AT183" s="213" t="s">
        <v>79</v>
      </c>
      <c r="AU183" s="213" t="s">
        <v>87</v>
      </c>
      <c r="AY183" s="212" t="s">
        <v>298</v>
      </c>
      <c r="BK183" s="214">
        <f>SUM(BK184:BK215)</f>
        <v>0</v>
      </c>
    </row>
    <row r="184" s="2" customFormat="1" ht="24.15" customHeight="1">
      <c r="A184" s="41"/>
      <c r="B184" s="42"/>
      <c r="C184" s="217" t="s">
        <v>352</v>
      </c>
      <c r="D184" s="217" t="s">
        <v>301</v>
      </c>
      <c r="E184" s="218" t="s">
        <v>2038</v>
      </c>
      <c r="F184" s="219" t="s">
        <v>2039</v>
      </c>
      <c r="G184" s="220" t="s">
        <v>606</v>
      </c>
      <c r="H184" s="221">
        <v>1.8</v>
      </c>
      <c r="I184" s="222"/>
      <c r="J184" s="223">
        <f>ROUND(I184*H184,2)</f>
        <v>0</v>
      </c>
      <c r="K184" s="219" t="s">
        <v>551</v>
      </c>
      <c r="L184" s="47"/>
      <c r="M184" s="224" t="s">
        <v>35</v>
      </c>
      <c r="N184" s="225" t="s">
        <v>51</v>
      </c>
      <c r="O184" s="87"/>
      <c r="P184" s="226">
        <f>O184*H184</f>
        <v>0</v>
      </c>
      <c r="Q184" s="226">
        <v>2.5018699999999998</v>
      </c>
      <c r="R184" s="226">
        <f>Q184*H184</f>
        <v>4.5033659999999998</v>
      </c>
      <c r="S184" s="226">
        <v>0</v>
      </c>
      <c r="T184" s="227">
        <f>S184*H184</f>
        <v>0</v>
      </c>
      <c r="U184" s="41"/>
      <c r="V184" s="41"/>
      <c r="W184" s="41"/>
      <c r="X184" s="41"/>
      <c r="Y184" s="41"/>
      <c r="Z184" s="41"/>
      <c r="AA184" s="41"/>
      <c r="AB184" s="41"/>
      <c r="AC184" s="41"/>
      <c r="AD184" s="41"/>
      <c r="AE184" s="41"/>
      <c r="AR184" s="228" t="s">
        <v>100</v>
      </c>
      <c r="AT184" s="228" t="s">
        <v>301</v>
      </c>
      <c r="AU184" s="228" t="s">
        <v>89</v>
      </c>
      <c r="AY184" s="19" t="s">
        <v>298</v>
      </c>
      <c r="BE184" s="229">
        <f>IF(N184="základní",J184,0)</f>
        <v>0</v>
      </c>
      <c r="BF184" s="229">
        <f>IF(N184="snížená",J184,0)</f>
        <v>0</v>
      </c>
      <c r="BG184" s="229">
        <f>IF(N184="zákl. přenesená",J184,0)</f>
        <v>0</v>
      </c>
      <c r="BH184" s="229">
        <f>IF(N184="sníž. přenesená",J184,0)</f>
        <v>0</v>
      </c>
      <c r="BI184" s="229">
        <f>IF(N184="nulová",J184,0)</f>
        <v>0</v>
      </c>
      <c r="BJ184" s="19" t="s">
        <v>87</v>
      </c>
      <c r="BK184" s="229">
        <f>ROUND(I184*H184,2)</f>
        <v>0</v>
      </c>
      <c r="BL184" s="19" t="s">
        <v>100</v>
      </c>
      <c r="BM184" s="228" t="s">
        <v>2040</v>
      </c>
    </row>
    <row r="185" s="2" customFormat="1">
      <c r="A185" s="41"/>
      <c r="B185" s="42"/>
      <c r="C185" s="43"/>
      <c r="D185" s="245" t="s">
        <v>553</v>
      </c>
      <c r="E185" s="43"/>
      <c r="F185" s="246" t="s">
        <v>2041</v>
      </c>
      <c r="G185" s="43"/>
      <c r="H185" s="43"/>
      <c r="I185" s="247"/>
      <c r="J185" s="43"/>
      <c r="K185" s="43"/>
      <c r="L185" s="47"/>
      <c r="M185" s="248"/>
      <c r="N185" s="249"/>
      <c r="O185" s="87"/>
      <c r="P185" s="87"/>
      <c r="Q185" s="87"/>
      <c r="R185" s="87"/>
      <c r="S185" s="87"/>
      <c r="T185" s="88"/>
      <c r="U185" s="41"/>
      <c r="V185" s="41"/>
      <c r="W185" s="41"/>
      <c r="X185" s="41"/>
      <c r="Y185" s="41"/>
      <c r="Z185" s="41"/>
      <c r="AA185" s="41"/>
      <c r="AB185" s="41"/>
      <c r="AC185" s="41"/>
      <c r="AD185" s="41"/>
      <c r="AE185" s="41"/>
      <c r="AT185" s="19" t="s">
        <v>553</v>
      </c>
      <c r="AU185" s="19" t="s">
        <v>89</v>
      </c>
    </row>
    <row r="186" s="13" customFormat="1">
      <c r="A186" s="13"/>
      <c r="B186" s="255"/>
      <c r="C186" s="256"/>
      <c r="D186" s="250" t="s">
        <v>609</v>
      </c>
      <c r="E186" s="257" t="s">
        <v>35</v>
      </c>
      <c r="F186" s="258" t="s">
        <v>1015</v>
      </c>
      <c r="G186" s="256"/>
      <c r="H186" s="257" t="s">
        <v>35</v>
      </c>
      <c r="I186" s="259"/>
      <c r="J186" s="256"/>
      <c r="K186" s="256"/>
      <c r="L186" s="260"/>
      <c r="M186" s="261"/>
      <c r="N186" s="262"/>
      <c r="O186" s="262"/>
      <c r="P186" s="262"/>
      <c r="Q186" s="262"/>
      <c r="R186" s="262"/>
      <c r="S186" s="262"/>
      <c r="T186" s="263"/>
      <c r="U186" s="13"/>
      <c r="V186" s="13"/>
      <c r="W186" s="13"/>
      <c r="X186" s="13"/>
      <c r="Y186" s="13"/>
      <c r="Z186" s="13"/>
      <c r="AA186" s="13"/>
      <c r="AB186" s="13"/>
      <c r="AC186" s="13"/>
      <c r="AD186" s="13"/>
      <c r="AE186" s="13"/>
      <c r="AT186" s="264" t="s">
        <v>609</v>
      </c>
      <c r="AU186" s="264" t="s">
        <v>89</v>
      </c>
      <c r="AV186" s="13" t="s">
        <v>87</v>
      </c>
      <c r="AW186" s="13" t="s">
        <v>41</v>
      </c>
      <c r="AX186" s="13" t="s">
        <v>80</v>
      </c>
      <c r="AY186" s="264" t="s">
        <v>298</v>
      </c>
    </row>
    <row r="187" s="13" customFormat="1">
      <c r="A187" s="13"/>
      <c r="B187" s="255"/>
      <c r="C187" s="256"/>
      <c r="D187" s="250" t="s">
        <v>609</v>
      </c>
      <c r="E187" s="257" t="s">
        <v>35</v>
      </c>
      <c r="F187" s="258" t="s">
        <v>2042</v>
      </c>
      <c r="G187" s="256"/>
      <c r="H187" s="257" t="s">
        <v>35</v>
      </c>
      <c r="I187" s="259"/>
      <c r="J187" s="256"/>
      <c r="K187" s="256"/>
      <c r="L187" s="260"/>
      <c r="M187" s="261"/>
      <c r="N187" s="262"/>
      <c r="O187" s="262"/>
      <c r="P187" s="262"/>
      <c r="Q187" s="262"/>
      <c r="R187" s="262"/>
      <c r="S187" s="262"/>
      <c r="T187" s="263"/>
      <c r="U187" s="13"/>
      <c r="V187" s="13"/>
      <c r="W187" s="13"/>
      <c r="X187" s="13"/>
      <c r="Y187" s="13"/>
      <c r="Z187" s="13"/>
      <c r="AA187" s="13"/>
      <c r="AB187" s="13"/>
      <c r="AC187" s="13"/>
      <c r="AD187" s="13"/>
      <c r="AE187" s="13"/>
      <c r="AT187" s="264" t="s">
        <v>609</v>
      </c>
      <c r="AU187" s="264" t="s">
        <v>89</v>
      </c>
      <c r="AV187" s="13" t="s">
        <v>87</v>
      </c>
      <c r="AW187" s="13" t="s">
        <v>41</v>
      </c>
      <c r="AX187" s="13" t="s">
        <v>80</v>
      </c>
      <c r="AY187" s="264" t="s">
        <v>298</v>
      </c>
    </row>
    <row r="188" s="13" customFormat="1">
      <c r="A188" s="13"/>
      <c r="B188" s="255"/>
      <c r="C188" s="256"/>
      <c r="D188" s="250" t="s">
        <v>609</v>
      </c>
      <c r="E188" s="257" t="s">
        <v>35</v>
      </c>
      <c r="F188" s="258" t="s">
        <v>2043</v>
      </c>
      <c r="G188" s="256"/>
      <c r="H188" s="257" t="s">
        <v>35</v>
      </c>
      <c r="I188" s="259"/>
      <c r="J188" s="256"/>
      <c r="K188" s="256"/>
      <c r="L188" s="260"/>
      <c r="M188" s="261"/>
      <c r="N188" s="262"/>
      <c r="O188" s="262"/>
      <c r="P188" s="262"/>
      <c r="Q188" s="262"/>
      <c r="R188" s="262"/>
      <c r="S188" s="262"/>
      <c r="T188" s="263"/>
      <c r="U188" s="13"/>
      <c r="V188" s="13"/>
      <c r="W188" s="13"/>
      <c r="X188" s="13"/>
      <c r="Y188" s="13"/>
      <c r="Z188" s="13"/>
      <c r="AA188" s="13"/>
      <c r="AB188" s="13"/>
      <c r="AC188" s="13"/>
      <c r="AD188" s="13"/>
      <c r="AE188" s="13"/>
      <c r="AT188" s="264" t="s">
        <v>609</v>
      </c>
      <c r="AU188" s="264" t="s">
        <v>89</v>
      </c>
      <c r="AV188" s="13" t="s">
        <v>87</v>
      </c>
      <c r="AW188" s="13" t="s">
        <v>41</v>
      </c>
      <c r="AX188" s="13" t="s">
        <v>80</v>
      </c>
      <c r="AY188" s="264" t="s">
        <v>298</v>
      </c>
    </row>
    <row r="189" s="14" customFormat="1">
      <c r="A189" s="14"/>
      <c r="B189" s="265"/>
      <c r="C189" s="266"/>
      <c r="D189" s="250" t="s">
        <v>609</v>
      </c>
      <c r="E189" s="267" t="s">
        <v>35</v>
      </c>
      <c r="F189" s="268" t="s">
        <v>2044</v>
      </c>
      <c r="G189" s="266"/>
      <c r="H189" s="269">
        <v>1.8</v>
      </c>
      <c r="I189" s="270"/>
      <c r="J189" s="266"/>
      <c r="K189" s="266"/>
      <c r="L189" s="271"/>
      <c r="M189" s="272"/>
      <c r="N189" s="273"/>
      <c r="O189" s="273"/>
      <c r="P189" s="273"/>
      <c r="Q189" s="273"/>
      <c r="R189" s="273"/>
      <c r="S189" s="273"/>
      <c r="T189" s="274"/>
      <c r="U189" s="14"/>
      <c r="V189" s="14"/>
      <c r="W189" s="14"/>
      <c r="X189" s="14"/>
      <c r="Y189" s="14"/>
      <c r="Z189" s="14"/>
      <c r="AA189" s="14"/>
      <c r="AB189" s="14"/>
      <c r="AC189" s="14"/>
      <c r="AD189" s="14"/>
      <c r="AE189" s="14"/>
      <c r="AT189" s="275" t="s">
        <v>609</v>
      </c>
      <c r="AU189" s="275" t="s">
        <v>89</v>
      </c>
      <c r="AV189" s="14" t="s">
        <v>89</v>
      </c>
      <c r="AW189" s="14" t="s">
        <v>41</v>
      </c>
      <c r="AX189" s="14" t="s">
        <v>80</v>
      </c>
      <c r="AY189" s="275" t="s">
        <v>298</v>
      </c>
    </row>
    <row r="190" s="15" customFormat="1">
      <c r="A190" s="15"/>
      <c r="B190" s="276"/>
      <c r="C190" s="277"/>
      <c r="D190" s="250" t="s">
        <v>609</v>
      </c>
      <c r="E190" s="278" t="s">
        <v>35</v>
      </c>
      <c r="F190" s="279" t="s">
        <v>612</v>
      </c>
      <c r="G190" s="277"/>
      <c r="H190" s="280">
        <v>1.8</v>
      </c>
      <c r="I190" s="281"/>
      <c r="J190" s="277"/>
      <c r="K190" s="277"/>
      <c r="L190" s="282"/>
      <c r="M190" s="283"/>
      <c r="N190" s="284"/>
      <c r="O190" s="284"/>
      <c r="P190" s="284"/>
      <c r="Q190" s="284"/>
      <c r="R190" s="284"/>
      <c r="S190" s="284"/>
      <c r="T190" s="285"/>
      <c r="U190" s="15"/>
      <c r="V190" s="15"/>
      <c r="W190" s="15"/>
      <c r="X190" s="15"/>
      <c r="Y190" s="15"/>
      <c r="Z190" s="15"/>
      <c r="AA190" s="15"/>
      <c r="AB190" s="15"/>
      <c r="AC190" s="15"/>
      <c r="AD190" s="15"/>
      <c r="AE190" s="15"/>
      <c r="AT190" s="286" t="s">
        <v>609</v>
      </c>
      <c r="AU190" s="286" t="s">
        <v>89</v>
      </c>
      <c r="AV190" s="15" t="s">
        <v>100</v>
      </c>
      <c r="AW190" s="15" t="s">
        <v>41</v>
      </c>
      <c r="AX190" s="15" t="s">
        <v>87</v>
      </c>
      <c r="AY190" s="286" t="s">
        <v>298</v>
      </c>
    </row>
    <row r="191" s="2" customFormat="1" ht="16.5" customHeight="1">
      <c r="A191" s="41"/>
      <c r="B191" s="42"/>
      <c r="C191" s="217" t="s">
        <v>8</v>
      </c>
      <c r="D191" s="217" t="s">
        <v>301</v>
      </c>
      <c r="E191" s="218" t="s">
        <v>2045</v>
      </c>
      <c r="F191" s="219" t="s">
        <v>2046</v>
      </c>
      <c r="G191" s="220" t="s">
        <v>658</v>
      </c>
      <c r="H191" s="221">
        <v>22</v>
      </c>
      <c r="I191" s="222"/>
      <c r="J191" s="223">
        <f>ROUND(I191*H191,2)</f>
        <v>0</v>
      </c>
      <c r="K191" s="219" t="s">
        <v>551</v>
      </c>
      <c r="L191" s="47"/>
      <c r="M191" s="224" t="s">
        <v>35</v>
      </c>
      <c r="N191" s="225" t="s">
        <v>51</v>
      </c>
      <c r="O191" s="87"/>
      <c r="P191" s="226">
        <f>O191*H191</f>
        <v>0</v>
      </c>
      <c r="Q191" s="226">
        <v>0.0027499999999999998</v>
      </c>
      <c r="R191" s="226">
        <f>Q191*H191</f>
        <v>0.060499999999999998</v>
      </c>
      <c r="S191" s="226">
        <v>0</v>
      </c>
      <c r="T191" s="227">
        <f>S191*H191</f>
        <v>0</v>
      </c>
      <c r="U191" s="41"/>
      <c r="V191" s="41"/>
      <c r="W191" s="41"/>
      <c r="X191" s="41"/>
      <c r="Y191" s="41"/>
      <c r="Z191" s="41"/>
      <c r="AA191" s="41"/>
      <c r="AB191" s="41"/>
      <c r="AC191" s="41"/>
      <c r="AD191" s="41"/>
      <c r="AE191" s="41"/>
      <c r="AR191" s="228" t="s">
        <v>100</v>
      </c>
      <c r="AT191" s="228" t="s">
        <v>301</v>
      </c>
      <c r="AU191" s="228" t="s">
        <v>89</v>
      </c>
      <c r="AY191" s="19" t="s">
        <v>298</v>
      </c>
      <c r="BE191" s="229">
        <f>IF(N191="základní",J191,0)</f>
        <v>0</v>
      </c>
      <c r="BF191" s="229">
        <f>IF(N191="snížená",J191,0)</f>
        <v>0</v>
      </c>
      <c r="BG191" s="229">
        <f>IF(N191="zákl. přenesená",J191,0)</f>
        <v>0</v>
      </c>
      <c r="BH191" s="229">
        <f>IF(N191="sníž. přenesená",J191,0)</f>
        <v>0</v>
      </c>
      <c r="BI191" s="229">
        <f>IF(N191="nulová",J191,0)</f>
        <v>0</v>
      </c>
      <c r="BJ191" s="19" t="s">
        <v>87</v>
      </c>
      <c r="BK191" s="229">
        <f>ROUND(I191*H191,2)</f>
        <v>0</v>
      </c>
      <c r="BL191" s="19" t="s">
        <v>100</v>
      </c>
      <c r="BM191" s="228" t="s">
        <v>2047</v>
      </c>
    </row>
    <row r="192" s="2" customFormat="1">
      <c r="A192" s="41"/>
      <c r="B192" s="42"/>
      <c r="C192" s="43"/>
      <c r="D192" s="245" t="s">
        <v>553</v>
      </c>
      <c r="E192" s="43"/>
      <c r="F192" s="246" t="s">
        <v>2048</v>
      </c>
      <c r="G192" s="43"/>
      <c r="H192" s="43"/>
      <c r="I192" s="247"/>
      <c r="J192" s="43"/>
      <c r="K192" s="43"/>
      <c r="L192" s="47"/>
      <c r="M192" s="248"/>
      <c r="N192" s="249"/>
      <c r="O192" s="87"/>
      <c r="P192" s="87"/>
      <c r="Q192" s="87"/>
      <c r="R192" s="87"/>
      <c r="S192" s="87"/>
      <c r="T192" s="88"/>
      <c r="U192" s="41"/>
      <c r="V192" s="41"/>
      <c r="W192" s="41"/>
      <c r="X192" s="41"/>
      <c r="Y192" s="41"/>
      <c r="Z192" s="41"/>
      <c r="AA192" s="41"/>
      <c r="AB192" s="41"/>
      <c r="AC192" s="41"/>
      <c r="AD192" s="41"/>
      <c r="AE192" s="41"/>
      <c r="AT192" s="19" t="s">
        <v>553</v>
      </c>
      <c r="AU192" s="19" t="s">
        <v>89</v>
      </c>
    </row>
    <row r="193" s="13" customFormat="1">
      <c r="A193" s="13"/>
      <c r="B193" s="255"/>
      <c r="C193" s="256"/>
      <c r="D193" s="250" t="s">
        <v>609</v>
      </c>
      <c r="E193" s="257" t="s">
        <v>35</v>
      </c>
      <c r="F193" s="258" t="s">
        <v>1015</v>
      </c>
      <c r="G193" s="256"/>
      <c r="H193" s="257" t="s">
        <v>35</v>
      </c>
      <c r="I193" s="259"/>
      <c r="J193" s="256"/>
      <c r="K193" s="256"/>
      <c r="L193" s="260"/>
      <c r="M193" s="261"/>
      <c r="N193" s="262"/>
      <c r="O193" s="262"/>
      <c r="P193" s="262"/>
      <c r="Q193" s="262"/>
      <c r="R193" s="262"/>
      <c r="S193" s="262"/>
      <c r="T193" s="263"/>
      <c r="U193" s="13"/>
      <c r="V193" s="13"/>
      <c r="W193" s="13"/>
      <c r="X193" s="13"/>
      <c r="Y193" s="13"/>
      <c r="Z193" s="13"/>
      <c r="AA193" s="13"/>
      <c r="AB193" s="13"/>
      <c r="AC193" s="13"/>
      <c r="AD193" s="13"/>
      <c r="AE193" s="13"/>
      <c r="AT193" s="264" t="s">
        <v>609</v>
      </c>
      <c r="AU193" s="264" t="s">
        <v>89</v>
      </c>
      <c r="AV193" s="13" t="s">
        <v>87</v>
      </c>
      <c r="AW193" s="13" t="s">
        <v>41</v>
      </c>
      <c r="AX193" s="13" t="s">
        <v>80</v>
      </c>
      <c r="AY193" s="264" t="s">
        <v>298</v>
      </c>
    </row>
    <row r="194" s="13" customFormat="1">
      <c r="A194" s="13"/>
      <c r="B194" s="255"/>
      <c r="C194" s="256"/>
      <c r="D194" s="250" t="s">
        <v>609</v>
      </c>
      <c r="E194" s="257" t="s">
        <v>35</v>
      </c>
      <c r="F194" s="258" t="s">
        <v>2042</v>
      </c>
      <c r="G194" s="256"/>
      <c r="H194" s="257" t="s">
        <v>35</v>
      </c>
      <c r="I194" s="259"/>
      <c r="J194" s="256"/>
      <c r="K194" s="256"/>
      <c r="L194" s="260"/>
      <c r="M194" s="261"/>
      <c r="N194" s="262"/>
      <c r="O194" s="262"/>
      <c r="P194" s="262"/>
      <c r="Q194" s="262"/>
      <c r="R194" s="262"/>
      <c r="S194" s="262"/>
      <c r="T194" s="263"/>
      <c r="U194" s="13"/>
      <c r="V194" s="13"/>
      <c r="W194" s="13"/>
      <c r="X194" s="13"/>
      <c r="Y194" s="13"/>
      <c r="Z194" s="13"/>
      <c r="AA194" s="13"/>
      <c r="AB194" s="13"/>
      <c r="AC194" s="13"/>
      <c r="AD194" s="13"/>
      <c r="AE194" s="13"/>
      <c r="AT194" s="264" t="s">
        <v>609</v>
      </c>
      <c r="AU194" s="264" t="s">
        <v>89</v>
      </c>
      <c r="AV194" s="13" t="s">
        <v>87</v>
      </c>
      <c r="AW194" s="13" t="s">
        <v>41</v>
      </c>
      <c r="AX194" s="13" t="s">
        <v>80</v>
      </c>
      <c r="AY194" s="264" t="s">
        <v>298</v>
      </c>
    </row>
    <row r="195" s="14" customFormat="1">
      <c r="A195" s="14"/>
      <c r="B195" s="265"/>
      <c r="C195" s="266"/>
      <c r="D195" s="250" t="s">
        <v>609</v>
      </c>
      <c r="E195" s="267" t="s">
        <v>35</v>
      </c>
      <c r="F195" s="268" t="s">
        <v>382</v>
      </c>
      <c r="G195" s="266"/>
      <c r="H195" s="269">
        <v>22</v>
      </c>
      <c r="I195" s="270"/>
      <c r="J195" s="266"/>
      <c r="K195" s="266"/>
      <c r="L195" s="271"/>
      <c r="M195" s="272"/>
      <c r="N195" s="273"/>
      <c r="O195" s="273"/>
      <c r="P195" s="273"/>
      <c r="Q195" s="273"/>
      <c r="R195" s="273"/>
      <c r="S195" s="273"/>
      <c r="T195" s="274"/>
      <c r="U195" s="14"/>
      <c r="V195" s="14"/>
      <c r="W195" s="14"/>
      <c r="X195" s="14"/>
      <c r="Y195" s="14"/>
      <c r="Z195" s="14"/>
      <c r="AA195" s="14"/>
      <c r="AB195" s="14"/>
      <c r="AC195" s="14"/>
      <c r="AD195" s="14"/>
      <c r="AE195" s="14"/>
      <c r="AT195" s="275" t="s">
        <v>609</v>
      </c>
      <c r="AU195" s="275" t="s">
        <v>89</v>
      </c>
      <c r="AV195" s="14" t="s">
        <v>89</v>
      </c>
      <c r="AW195" s="14" t="s">
        <v>41</v>
      </c>
      <c r="AX195" s="14" t="s">
        <v>80</v>
      </c>
      <c r="AY195" s="275" t="s">
        <v>298</v>
      </c>
    </row>
    <row r="196" s="15" customFormat="1">
      <c r="A196" s="15"/>
      <c r="B196" s="276"/>
      <c r="C196" s="277"/>
      <c r="D196" s="250" t="s">
        <v>609</v>
      </c>
      <c r="E196" s="278" t="s">
        <v>35</v>
      </c>
      <c r="F196" s="279" t="s">
        <v>612</v>
      </c>
      <c r="G196" s="277"/>
      <c r="H196" s="280">
        <v>22</v>
      </c>
      <c r="I196" s="281"/>
      <c r="J196" s="277"/>
      <c r="K196" s="277"/>
      <c r="L196" s="282"/>
      <c r="M196" s="283"/>
      <c r="N196" s="284"/>
      <c r="O196" s="284"/>
      <c r="P196" s="284"/>
      <c r="Q196" s="284"/>
      <c r="R196" s="284"/>
      <c r="S196" s="284"/>
      <c r="T196" s="285"/>
      <c r="U196" s="15"/>
      <c r="V196" s="15"/>
      <c r="W196" s="15"/>
      <c r="X196" s="15"/>
      <c r="Y196" s="15"/>
      <c r="Z196" s="15"/>
      <c r="AA196" s="15"/>
      <c r="AB196" s="15"/>
      <c r="AC196" s="15"/>
      <c r="AD196" s="15"/>
      <c r="AE196" s="15"/>
      <c r="AT196" s="286" t="s">
        <v>609</v>
      </c>
      <c r="AU196" s="286" t="s">
        <v>89</v>
      </c>
      <c r="AV196" s="15" t="s">
        <v>100</v>
      </c>
      <c r="AW196" s="15" t="s">
        <v>41</v>
      </c>
      <c r="AX196" s="15" t="s">
        <v>87</v>
      </c>
      <c r="AY196" s="286" t="s">
        <v>298</v>
      </c>
    </row>
    <row r="197" s="2" customFormat="1" ht="16.5" customHeight="1">
      <c r="A197" s="41"/>
      <c r="B197" s="42"/>
      <c r="C197" s="217" t="s">
        <v>359</v>
      </c>
      <c r="D197" s="217" t="s">
        <v>301</v>
      </c>
      <c r="E197" s="218" t="s">
        <v>2049</v>
      </c>
      <c r="F197" s="219" t="s">
        <v>2050</v>
      </c>
      <c r="G197" s="220" t="s">
        <v>658</v>
      </c>
      <c r="H197" s="221">
        <v>22</v>
      </c>
      <c r="I197" s="222"/>
      <c r="J197" s="223">
        <f>ROUND(I197*H197,2)</f>
        <v>0</v>
      </c>
      <c r="K197" s="219" t="s">
        <v>551</v>
      </c>
      <c r="L197" s="47"/>
      <c r="M197" s="224" t="s">
        <v>35</v>
      </c>
      <c r="N197" s="225" t="s">
        <v>51</v>
      </c>
      <c r="O197" s="87"/>
      <c r="P197" s="226">
        <f>O197*H197</f>
        <v>0</v>
      </c>
      <c r="Q197" s="226">
        <v>0</v>
      </c>
      <c r="R197" s="226">
        <f>Q197*H197</f>
        <v>0</v>
      </c>
      <c r="S197" s="226">
        <v>0</v>
      </c>
      <c r="T197" s="227">
        <f>S197*H197</f>
        <v>0</v>
      </c>
      <c r="U197" s="41"/>
      <c r="V197" s="41"/>
      <c r="W197" s="41"/>
      <c r="X197" s="41"/>
      <c r="Y197" s="41"/>
      <c r="Z197" s="41"/>
      <c r="AA197" s="41"/>
      <c r="AB197" s="41"/>
      <c r="AC197" s="41"/>
      <c r="AD197" s="41"/>
      <c r="AE197" s="41"/>
      <c r="AR197" s="228" t="s">
        <v>100</v>
      </c>
      <c r="AT197" s="228" t="s">
        <v>301</v>
      </c>
      <c r="AU197" s="228" t="s">
        <v>89</v>
      </c>
      <c r="AY197" s="19" t="s">
        <v>298</v>
      </c>
      <c r="BE197" s="229">
        <f>IF(N197="základní",J197,0)</f>
        <v>0</v>
      </c>
      <c r="BF197" s="229">
        <f>IF(N197="snížená",J197,0)</f>
        <v>0</v>
      </c>
      <c r="BG197" s="229">
        <f>IF(N197="zákl. přenesená",J197,0)</f>
        <v>0</v>
      </c>
      <c r="BH197" s="229">
        <f>IF(N197="sníž. přenesená",J197,0)</f>
        <v>0</v>
      </c>
      <c r="BI197" s="229">
        <f>IF(N197="nulová",J197,0)</f>
        <v>0</v>
      </c>
      <c r="BJ197" s="19" t="s">
        <v>87</v>
      </c>
      <c r="BK197" s="229">
        <f>ROUND(I197*H197,2)</f>
        <v>0</v>
      </c>
      <c r="BL197" s="19" t="s">
        <v>100</v>
      </c>
      <c r="BM197" s="228" t="s">
        <v>2051</v>
      </c>
    </row>
    <row r="198" s="2" customFormat="1">
      <c r="A198" s="41"/>
      <c r="B198" s="42"/>
      <c r="C198" s="43"/>
      <c r="D198" s="245" t="s">
        <v>553</v>
      </c>
      <c r="E198" s="43"/>
      <c r="F198" s="246" t="s">
        <v>2052</v>
      </c>
      <c r="G198" s="43"/>
      <c r="H198" s="43"/>
      <c r="I198" s="247"/>
      <c r="J198" s="43"/>
      <c r="K198" s="43"/>
      <c r="L198" s="47"/>
      <c r="M198" s="248"/>
      <c r="N198" s="249"/>
      <c r="O198" s="87"/>
      <c r="P198" s="87"/>
      <c r="Q198" s="87"/>
      <c r="R198" s="87"/>
      <c r="S198" s="87"/>
      <c r="T198" s="88"/>
      <c r="U198" s="41"/>
      <c r="V198" s="41"/>
      <c r="W198" s="41"/>
      <c r="X198" s="41"/>
      <c r="Y198" s="41"/>
      <c r="Z198" s="41"/>
      <c r="AA198" s="41"/>
      <c r="AB198" s="41"/>
      <c r="AC198" s="41"/>
      <c r="AD198" s="41"/>
      <c r="AE198" s="41"/>
      <c r="AT198" s="19" t="s">
        <v>553</v>
      </c>
      <c r="AU198" s="19" t="s">
        <v>89</v>
      </c>
    </row>
    <row r="199" s="13" customFormat="1">
      <c r="A199" s="13"/>
      <c r="B199" s="255"/>
      <c r="C199" s="256"/>
      <c r="D199" s="250" t="s">
        <v>609</v>
      </c>
      <c r="E199" s="257" t="s">
        <v>35</v>
      </c>
      <c r="F199" s="258" t="s">
        <v>1015</v>
      </c>
      <c r="G199" s="256"/>
      <c r="H199" s="257" t="s">
        <v>35</v>
      </c>
      <c r="I199" s="259"/>
      <c r="J199" s="256"/>
      <c r="K199" s="256"/>
      <c r="L199" s="260"/>
      <c r="M199" s="261"/>
      <c r="N199" s="262"/>
      <c r="O199" s="262"/>
      <c r="P199" s="262"/>
      <c r="Q199" s="262"/>
      <c r="R199" s="262"/>
      <c r="S199" s="262"/>
      <c r="T199" s="263"/>
      <c r="U199" s="13"/>
      <c r="V199" s="13"/>
      <c r="W199" s="13"/>
      <c r="X199" s="13"/>
      <c r="Y199" s="13"/>
      <c r="Z199" s="13"/>
      <c r="AA199" s="13"/>
      <c r="AB199" s="13"/>
      <c r="AC199" s="13"/>
      <c r="AD199" s="13"/>
      <c r="AE199" s="13"/>
      <c r="AT199" s="264" t="s">
        <v>609</v>
      </c>
      <c r="AU199" s="264" t="s">
        <v>89</v>
      </c>
      <c r="AV199" s="13" t="s">
        <v>87</v>
      </c>
      <c r="AW199" s="13" t="s">
        <v>41</v>
      </c>
      <c r="AX199" s="13" t="s">
        <v>80</v>
      </c>
      <c r="AY199" s="264" t="s">
        <v>298</v>
      </c>
    </row>
    <row r="200" s="13" customFormat="1">
      <c r="A200" s="13"/>
      <c r="B200" s="255"/>
      <c r="C200" s="256"/>
      <c r="D200" s="250" t="s">
        <v>609</v>
      </c>
      <c r="E200" s="257" t="s">
        <v>35</v>
      </c>
      <c r="F200" s="258" t="s">
        <v>2042</v>
      </c>
      <c r="G200" s="256"/>
      <c r="H200" s="257" t="s">
        <v>35</v>
      </c>
      <c r="I200" s="259"/>
      <c r="J200" s="256"/>
      <c r="K200" s="256"/>
      <c r="L200" s="260"/>
      <c r="M200" s="261"/>
      <c r="N200" s="262"/>
      <c r="O200" s="262"/>
      <c r="P200" s="262"/>
      <c r="Q200" s="262"/>
      <c r="R200" s="262"/>
      <c r="S200" s="262"/>
      <c r="T200" s="263"/>
      <c r="U200" s="13"/>
      <c r="V200" s="13"/>
      <c r="W200" s="13"/>
      <c r="X200" s="13"/>
      <c r="Y200" s="13"/>
      <c r="Z200" s="13"/>
      <c r="AA200" s="13"/>
      <c r="AB200" s="13"/>
      <c r="AC200" s="13"/>
      <c r="AD200" s="13"/>
      <c r="AE200" s="13"/>
      <c r="AT200" s="264" t="s">
        <v>609</v>
      </c>
      <c r="AU200" s="264" t="s">
        <v>89</v>
      </c>
      <c r="AV200" s="13" t="s">
        <v>87</v>
      </c>
      <c r="AW200" s="13" t="s">
        <v>41</v>
      </c>
      <c r="AX200" s="13" t="s">
        <v>80</v>
      </c>
      <c r="AY200" s="264" t="s">
        <v>298</v>
      </c>
    </row>
    <row r="201" s="14" customFormat="1">
      <c r="A201" s="14"/>
      <c r="B201" s="265"/>
      <c r="C201" s="266"/>
      <c r="D201" s="250" t="s">
        <v>609</v>
      </c>
      <c r="E201" s="267" t="s">
        <v>35</v>
      </c>
      <c r="F201" s="268" t="s">
        <v>382</v>
      </c>
      <c r="G201" s="266"/>
      <c r="H201" s="269">
        <v>22</v>
      </c>
      <c r="I201" s="270"/>
      <c r="J201" s="266"/>
      <c r="K201" s="266"/>
      <c r="L201" s="271"/>
      <c r="M201" s="272"/>
      <c r="N201" s="273"/>
      <c r="O201" s="273"/>
      <c r="P201" s="273"/>
      <c r="Q201" s="273"/>
      <c r="R201" s="273"/>
      <c r="S201" s="273"/>
      <c r="T201" s="274"/>
      <c r="U201" s="14"/>
      <c r="V201" s="14"/>
      <c r="W201" s="14"/>
      <c r="X201" s="14"/>
      <c r="Y201" s="14"/>
      <c r="Z201" s="14"/>
      <c r="AA201" s="14"/>
      <c r="AB201" s="14"/>
      <c r="AC201" s="14"/>
      <c r="AD201" s="14"/>
      <c r="AE201" s="14"/>
      <c r="AT201" s="275" t="s">
        <v>609</v>
      </c>
      <c r="AU201" s="275" t="s">
        <v>89</v>
      </c>
      <c r="AV201" s="14" t="s">
        <v>89</v>
      </c>
      <c r="AW201" s="14" t="s">
        <v>41</v>
      </c>
      <c r="AX201" s="14" t="s">
        <v>80</v>
      </c>
      <c r="AY201" s="275" t="s">
        <v>298</v>
      </c>
    </row>
    <row r="202" s="15" customFormat="1">
      <c r="A202" s="15"/>
      <c r="B202" s="276"/>
      <c r="C202" s="277"/>
      <c r="D202" s="250" t="s">
        <v>609</v>
      </c>
      <c r="E202" s="278" t="s">
        <v>35</v>
      </c>
      <c r="F202" s="279" t="s">
        <v>612</v>
      </c>
      <c r="G202" s="277"/>
      <c r="H202" s="280">
        <v>22</v>
      </c>
      <c r="I202" s="281"/>
      <c r="J202" s="277"/>
      <c r="K202" s="277"/>
      <c r="L202" s="282"/>
      <c r="M202" s="283"/>
      <c r="N202" s="284"/>
      <c r="O202" s="284"/>
      <c r="P202" s="284"/>
      <c r="Q202" s="284"/>
      <c r="R202" s="284"/>
      <c r="S202" s="284"/>
      <c r="T202" s="285"/>
      <c r="U202" s="15"/>
      <c r="V202" s="15"/>
      <c r="W202" s="15"/>
      <c r="X202" s="15"/>
      <c r="Y202" s="15"/>
      <c r="Z202" s="15"/>
      <c r="AA202" s="15"/>
      <c r="AB202" s="15"/>
      <c r="AC202" s="15"/>
      <c r="AD202" s="15"/>
      <c r="AE202" s="15"/>
      <c r="AT202" s="286" t="s">
        <v>609</v>
      </c>
      <c r="AU202" s="286" t="s">
        <v>89</v>
      </c>
      <c r="AV202" s="15" t="s">
        <v>100</v>
      </c>
      <c r="AW202" s="15" t="s">
        <v>41</v>
      </c>
      <c r="AX202" s="15" t="s">
        <v>87</v>
      </c>
      <c r="AY202" s="286" t="s">
        <v>298</v>
      </c>
    </row>
    <row r="203" s="2" customFormat="1" ht="16.5" customHeight="1">
      <c r="A203" s="41"/>
      <c r="B203" s="42"/>
      <c r="C203" s="217" t="s">
        <v>363</v>
      </c>
      <c r="D203" s="217" t="s">
        <v>301</v>
      </c>
      <c r="E203" s="218" t="s">
        <v>2053</v>
      </c>
      <c r="F203" s="219" t="s">
        <v>2054</v>
      </c>
      <c r="G203" s="220" t="s">
        <v>658</v>
      </c>
      <c r="H203" s="221">
        <v>22</v>
      </c>
      <c r="I203" s="222"/>
      <c r="J203" s="223">
        <f>ROUND(I203*H203,2)</f>
        <v>0</v>
      </c>
      <c r="K203" s="219" t="s">
        <v>551</v>
      </c>
      <c r="L203" s="47"/>
      <c r="M203" s="224" t="s">
        <v>35</v>
      </c>
      <c r="N203" s="225" t="s">
        <v>51</v>
      </c>
      <c r="O203" s="87"/>
      <c r="P203" s="226">
        <f>O203*H203</f>
        <v>0</v>
      </c>
      <c r="Q203" s="226">
        <v>0.0025000000000000001</v>
      </c>
      <c r="R203" s="226">
        <f>Q203*H203</f>
        <v>0.055</v>
      </c>
      <c r="S203" s="226">
        <v>0</v>
      </c>
      <c r="T203" s="227">
        <f>S203*H203</f>
        <v>0</v>
      </c>
      <c r="U203" s="41"/>
      <c r="V203" s="41"/>
      <c r="W203" s="41"/>
      <c r="X203" s="41"/>
      <c r="Y203" s="41"/>
      <c r="Z203" s="41"/>
      <c r="AA203" s="41"/>
      <c r="AB203" s="41"/>
      <c r="AC203" s="41"/>
      <c r="AD203" s="41"/>
      <c r="AE203" s="41"/>
      <c r="AR203" s="228" t="s">
        <v>100</v>
      </c>
      <c r="AT203" s="228" t="s">
        <v>301</v>
      </c>
      <c r="AU203" s="228" t="s">
        <v>89</v>
      </c>
      <c r="AY203" s="19" t="s">
        <v>298</v>
      </c>
      <c r="BE203" s="229">
        <f>IF(N203="základní",J203,0)</f>
        <v>0</v>
      </c>
      <c r="BF203" s="229">
        <f>IF(N203="snížená",J203,0)</f>
        <v>0</v>
      </c>
      <c r="BG203" s="229">
        <f>IF(N203="zákl. přenesená",J203,0)</f>
        <v>0</v>
      </c>
      <c r="BH203" s="229">
        <f>IF(N203="sníž. přenesená",J203,0)</f>
        <v>0</v>
      </c>
      <c r="BI203" s="229">
        <f>IF(N203="nulová",J203,0)</f>
        <v>0</v>
      </c>
      <c r="BJ203" s="19" t="s">
        <v>87</v>
      </c>
      <c r="BK203" s="229">
        <f>ROUND(I203*H203,2)</f>
        <v>0</v>
      </c>
      <c r="BL203" s="19" t="s">
        <v>100</v>
      </c>
      <c r="BM203" s="228" t="s">
        <v>2055</v>
      </c>
    </row>
    <row r="204" s="2" customFormat="1">
      <c r="A204" s="41"/>
      <c r="B204" s="42"/>
      <c r="C204" s="43"/>
      <c r="D204" s="245" t="s">
        <v>553</v>
      </c>
      <c r="E204" s="43"/>
      <c r="F204" s="246" t="s">
        <v>2056</v>
      </c>
      <c r="G204" s="43"/>
      <c r="H204" s="43"/>
      <c r="I204" s="247"/>
      <c r="J204" s="43"/>
      <c r="K204" s="43"/>
      <c r="L204" s="47"/>
      <c r="M204" s="248"/>
      <c r="N204" s="249"/>
      <c r="O204" s="87"/>
      <c r="P204" s="87"/>
      <c r="Q204" s="87"/>
      <c r="R204" s="87"/>
      <c r="S204" s="87"/>
      <c r="T204" s="88"/>
      <c r="U204" s="41"/>
      <c r="V204" s="41"/>
      <c r="W204" s="41"/>
      <c r="X204" s="41"/>
      <c r="Y204" s="41"/>
      <c r="Z204" s="41"/>
      <c r="AA204" s="41"/>
      <c r="AB204" s="41"/>
      <c r="AC204" s="41"/>
      <c r="AD204" s="41"/>
      <c r="AE204" s="41"/>
      <c r="AT204" s="19" t="s">
        <v>553</v>
      </c>
      <c r="AU204" s="19" t="s">
        <v>89</v>
      </c>
    </row>
    <row r="205" s="13" customFormat="1">
      <c r="A205" s="13"/>
      <c r="B205" s="255"/>
      <c r="C205" s="256"/>
      <c r="D205" s="250" t="s">
        <v>609</v>
      </c>
      <c r="E205" s="257" t="s">
        <v>35</v>
      </c>
      <c r="F205" s="258" t="s">
        <v>1015</v>
      </c>
      <c r="G205" s="256"/>
      <c r="H205" s="257" t="s">
        <v>35</v>
      </c>
      <c r="I205" s="259"/>
      <c r="J205" s="256"/>
      <c r="K205" s="256"/>
      <c r="L205" s="260"/>
      <c r="M205" s="261"/>
      <c r="N205" s="262"/>
      <c r="O205" s="262"/>
      <c r="P205" s="262"/>
      <c r="Q205" s="262"/>
      <c r="R205" s="262"/>
      <c r="S205" s="262"/>
      <c r="T205" s="263"/>
      <c r="U205" s="13"/>
      <c r="V205" s="13"/>
      <c r="W205" s="13"/>
      <c r="X205" s="13"/>
      <c r="Y205" s="13"/>
      <c r="Z205" s="13"/>
      <c r="AA205" s="13"/>
      <c r="AB205" s="13"/>
      <c r="AC205" s="13"/>
      <c r="AD205" s="13"/>
      <c r="AE205" s="13"/>
      <c r="AT205" s="264" t="s">
        <v>609</v>
      </c>
      <c r="AU205" s="264" t="s">
        <v>89</v>
      </c>
      <c r="AV205" s="13" t="s">
        <v>87</v>
      </c>
      <c r="AW205" s="13" t="s">
        <v>41</v>
      </c>
      <c r="AX205" s="13" t="s">
        <v>80</v>
      </c>
      <c r="AY205" s="264" t="s">
        <v>298</v>
      </c>
    </row>
    <row r="206" s="13" customFormat="1">
      <c r="A206" s="13"/>
      <c r="B206" s="255"/>
      <c r="C206" s="256"/>
      <c r="D206" s="250" t="s">
        <v>609</v>
      </c>
      <c r="E206" s="257" t="s">
        <v>35</v>
      </c>
      <c r="F206" s="258" t="s">
        <v>2042</v>
      </c>
      <c r="G206" s="256"/>
      <c r="H206" s="257" t="s">
        <v>35</v>
      </c>
      <c r="I206" s="259"/>
      <c r="J206" s="256"/>
      <c r="K206" s="256"/>
      <c r="L206" s="260"/>
      <c r="M206" s="261"/>
      <c r="N206" s="262"/>
      <c r="O206" s="262"/>
      <c r="P206" s="262"/>
      <c r="Q206" s="262"/>
      <c r="R206" s="262"/>
      <c r="S206" s="262"/>
      <c r="T206" s="263"/>
      <c r="U206" s="13"/>
      <c r="V206" s="13"/>
      <c r="W206" s="13"/>
      <c r="X206" s="13"/>
      <c r="Y206" s="13"/>
      <c r="Z206" s="13"/>
      <c r="AA206" s="13"/>
      <c r="AB206" s="13"/>
      <c r="AC206" s="13"/>
      <c r="AD206" s="13"/>
      <c r="AE206" s="13"/>
      <c r="AT206" s="264" t="s">
        <v>609</v>
      </c>
      <c r="AU206" s="264" t="s">
        <v>89</v>
      </c>
      <c r="AV206" s="13" t="s">
        <v>87</v>
      </c>
      <c r="AW206" s="13" t="s">
        <v>41</v>
      </c>
      <c r="AX206" s="13" t="s">
        <v>80</v>
      </c>
      <c r="AY206" s="264" t="s">
        <v>298</v>
      </c>
    </row>
    <row r="207" s="14" customFormat="1">
      <c r="A207" s="14"/>
      <c r="B207" s="265"/>
      <c r="C207" s="266"/>
      <c r="D207" s="250" t="s">
        <v>609</v>
      </c>
      <c r="E207" s="267" t="s">
        <v>35</v>
      </c>
      <c r="F207" s="268" t="s">
        <v>382</v>
      </c>
      <c r="G207" s="266"/>
      <c r="H207" s="269">
        <v>22</v>
      </c>
      <c r="I207" s="270"/>
      <c r="J207" s="266"/>
      <c r="K207" s="266"/>
      <c r="L207" s="271"/>
      <c r="M207" s="272"/>
      <c r="N207" s="273"/>
      <c r="O207" s="273"/>
      <c r="P207" s="273"/>
      <c r="Q207" s="273"/>
      <c r="R207" s="273"/>
      <c r="S207" s="273"/>
      <c r="T207" s="274"/>
      <c r="U207" s="14"/>
      <c r="V207" s="14"/>
      <c r="W207" s="14"/>
      <c r="X207" s="14"/>
      <c r="Y207" s="14"/>
      <c r="Z207" s="14"/>
      <c r="AA207" s="14"/>
      <c r="AB207" s="14"/>
      <c r="AC207" s="14"/>
      <c r="AD207" s="14"/>
      <c r="AE207" s="14"/>
      <c r="AT207" s="275" t="s">
        <v>609</v>
      </c>
      <c r="AU207" s="275" t="s">
        <v>89</v>
      </c>
      <c r="AV207" s="14" t="s">
        <v>89</v>
      </c>
      <c r="AW207" s="14" t="s">
        <v>41</v>
      </c>
      <c r="AX207" s="14" t="s">
        <v>80</v>
      </c>
      <c r="AY207" s="275" t="s">
        <v>298</v>
      </c>
    </row>
    <row r="208" s="15" customFormat="1">
      <c r="A208" s="15"/>
      <c r="B208" s="276"/>
      <c r="C208" s="277"/>
      <c r="D208" s="250" t="s">
        <v>609</v>
      </c>
      <c r="E208" s="278" t="s">
        <v>35</v>
      </c>
      <c r="F208" s="279" t="s">
        <v>612</v>
      </c>
      <c r="G208" s="277"/>
      <c r="H208" s="280">
        <v>22</v>
      </c>
      <c r="I208" s="281"/>
      <c r="J208" s="277"/>
      <c r="K208" s="277"/>
      <c r="L208" s="282"/>
      <c r="M208" s="283"/>
      <c r="N208" s="284"/>
      <c r="O208" s="284"/>
      <c r="P208" s="284"/>
      <c r="Q208" s="284"/>
      <c r="R208" s="284"/>
      <c r="S208" s="284"/>
      <c r="T208" s="285"/>
      <c r="U208" s="15"/>
      <c r="V208" s="15"/>
      <c r="W208" s="15"/>
      <c r="X208" s="15"/>
      <c r="Y208" s="15"/>
      <c r="Z208" s="15"/>
      <c r="AA208" s="15"/>
      <c r="AB208" s="15"/>
      <c r="AC208" s="15"/>
      <c r="AD208" s="15"/>
      <c r="AE208" s="15"/>
      <c r="AT208" s="286" t="s">
        <v>609</v>
      </c>
      <c r="AU208" s="286" t="s">
        <v>89</v>
      </c>
      <c r="AV208" s="15" t="s">
        <v>100</v>
      </c>
      <c r="AW208" s="15" t="s">
        <v>41</v>
      </c>
      <c r="AX208" s="15" t="s">
        <v>87</v>
      </c>
      <c r="AY208" s="286" t="s">
        <v>298</v>
      </c>
    </row>
    <row r="209" s="2" customFormat="1" ht="24.15" customHeight="1">
      <c r="A209" s="41"/>
      <c r="B209" s="42"/>
      <c r="C209" s="217" t="s">
        <v>367</v>
      </c>
      <c r="D209" s="217" t="s">
        <v>301</v>
      </c>
      <c r="E209" s="218" t="s">
        <v>2057</v>
      </c>
      <c r="F209" s="219" t="s">
        <v>2058</v>
      </c>
      <c r="G209" s="220" t="s">
        <v>594</v>
      </c>
      <c r="H209" s="221">
        <v>0.40999999999999998</v>
      </c>
      <c r="I209" s="222"/>
      <c r="J209" s="223">
        <f>ROUND(I209*H209,2)</f>
        <v>0</v>
      </c>
      <c r="K209" s="219" t="s">
        <v>551</v>
      </c>
      <c r="L209" s="47"/>
      <c r="M209" s="224" t="s">
        <v>35</v>
      </c>
      <c r="N209" s="225" t="s">
        <v>51</v>
      </c>
      <c r="O209" s="87"/>
      <c r="P209" s="226">
        <f>O209*H209</f>
        <v>0</v>
      </c>
      <c r="Q209" s="226">
        <v>1.06277</v>
      </c>
      <c r="R209" s="226">
        <f>Q209*H209</f>
        <v>0.43573569999999995</v>
      </c>
      <c r="S209" s="226">
        <v>0</v>
      </c>
      <c r="T209" s="227">
        <f>S209*H209</f>
        <v>0</v>
      </c>
      <c r="U209" s="41"/>
      <c r="V209" s="41"/>
      <c r="W209" s="41"/>
      <c r="X209" s="41"/>
      <c r="Y209" s="41"/>
      <c r="Z209" s="41"/>
      <c r="AA209" s="41"/>
      <c r="AB209" s="41"/>
      <c r="AC209" s="41"/>
      <c r="AD209" s="41"/>
      <c r="AE209" s="41"/>
      <c r="AR209" s="228" t="s">
        <v>100</v>
      </c>
      <c r="AT209" s="228" t="s">
        <v>301</v>
      </c>
      <c r="AU209" s="228" t="s">
        <v>89</v>
      </c>
      <c r="AY209" s="19" t="s">
        <v>298</v>
      </c>
      <c r="BE209" s="229">
        <f>IF(N209="základní",J209,0)</f>
        <v>0</v>
      </c>
      <c r="BF209" s="229">
        <f>IF(N209="snížená",J209,0)</f>
        <v>0</v>
      </c>
      <c r="BG209" s="229">
        <f>IF(N209="zákl. přenesená",J209,0)</f>
        <v>0</v>
      </c>
      <c r="BH209" s="229">
        <f>IF(N209="sníž. přenesená",J209,0)</f>
        <v>0</v>
      </c>
      <c r="BI209" s="229">
        <f>IF(N209="nulová",J209,0)</f>
        <v>0</v>
      </c>
      <c r="BJ209" s="19" t="s">
        <v>87</v>
      </c>
      <c r="BK209" s="229">
        <f>ROUND(I209*H209,2)</f>
        <v>0</v>
      </c>
      <c r="BL209" s="19" t="s">
        <v>100</v>
      </c>
      <c r="BM209" s="228" t="s">
        <v>2059</v>
      </c>
    </row>
    <row r="210" s="2" customFormat="1">
      <c r="A210" s="41"/>
      <c r="B210" s="42"/>
      <c r="C210" s="43"/>
      <c r="D210" s="245" t="s">
        <v>553</v>
      </c>
      <c r="E210" s="43"/>
      <c r="F210" s="246" t="s">
        <v>2060</v>
      </c>
      <c r="G210" s="43"/>
      <c r="H210" s="43"/>
      <c r="I210" s="247"/>
      <c r="J210" s="43"/>
      <c r="K210" s="43"/>
      <c r="L210" s="47"/>
      <c r="M210" s="248"/>
      <c r="N210" s="249"/>
      <c r="O210" s="87"/>
      <c r="P210" s="87"/>
      <c r="Q210" s="87"/>
      <c r="R210" s="87"/>
      <c r="S210" s="87"/>
      <c r="T210" s="88"/>
      <c r="U210" s="41"/>
      <c r="V210" s="41"/>
      <c r="W210" s="41"/>
      <c r="X210" s="41"/>
      <c r="Y210" s="41"/>
      <c r="Z210" s="41"/>
      <c r="AA210" s="41"/>
      <c r="AB210" s="41"/>
      <c r="AC210" s="41"/>
      <c r="AD210" s="41"/>
      <c r="AE210" s="41"/>
      <c r="AT210" s="19" t="s">
        <v>553</v>
      </c>
      <c r="AU210" s="19" t="s">
        <v>89</v>
      </c>
    </row>
    <row r="211" s="13" customFormat="1">
      <c r="A211" s="13"/>
      <c r="B211" s="255"/>
      <c r="C211" s="256"/>
      <c r="D211" s="250" t="s">
        <v>609</v>
      </c>
      <c r="E211" s="257" t="s">
        <v>35</v>
      </c>
      <c r="F211" s="258" t="s">
        <v>1015</v>
      </c>
      <c r="G211" s="256"/>
      <c r="H211" s="257" t="s">
        <v>35</v>
      </c>
      <c r="I211" s="259"/>
      <c r="J211" s="256"/>
      <c r="K211" s="256"/>
      <c r="L211" s="260"/>
      <c r="M211" s="261"/>
      <c r="N211" s="262"/>
      <c r="O211" s="262"/>
      <c r="P211" s="262"/>
      <c r="Q211" s="262"/>
      <c r="R211" s="262"/>
      <c r="S211" s="262"/>
      <c r="T211" s="263"/>
      <c r="U211" s="13"/>
      <c r="V211" s="13"/>
      <c r="W211" s="13"/>
      <c r="X211" s="13"/>
      <c r="Y211" s="13"/>
      <c r="Z211" s="13"/>
      <c r="AA211" s="13"/>
      <c r="AB211" s="13"/>
      <c r="AC211" s="13"/>
      <c r="AD211" s="13"/>
      <c r="AE211" s="13"/>
      <c r="AT211" s="264" t="s">
        <v>609</v>
      </c>
      <c r="AU211" s="264" t="s">
        <v>89</v>
      </c>
      <c r="AV211" s="13" t="s">
        <v>87</v>
      </c>
      <c r="AW211" s="13" t="s">
        <v>41</v>
      </c>
      <c r="AX211" s="13" t="s">
        <v>80</v>
      </c>
      <c r="AY211" s="264" t="s">
        <v>298</v>
      </c>
    </row>
    <row r="212" s="13" customFormat="1">
      <c r="A212" s="13"/>
      <c r="B212" s="255"/>
      <c r="C212" s="256"/>
      <c r="D212" s="250" t="s">
        <v>609</v>
      </c>
      <c r="E212" s="257" t="s">
        <v>35</v>
      </c>
      <c r="F212" s="258" t="s">
        <v>2042</v>
      </c>
      <c r="G212" s="256"/>
      <c r="H212" s="257" t="s">
        <v>35</v>
      </c>
      <c r="I212" s="259"/>
      <c r="J212" s="256"/>
      <c r="K212" s="256"/>
      <c r="L212" s="260"/>
      <c r="M212" s="261"/>
      <c r="N212" s="262"/>
      <c r="O212" s="262"/>
      <c r="P212" s="262"/>
      <c r="Q212" s="262"/>
      <c r="R212" s="262"/>
      <c r="S212" s="262"/>
      <c r="T212" s="263"/>
      <c r="U212" s="13"/>
      <c r="V212" s="13"/>
      <c r="W212" s="13"/>
      <c r="X212" s="13"/>
      <c r="Y212" s="13"/>
      <c r="Z212" s="13"/>
      <c r="AA212" s="13"/>
      <c r="AB212" s="13"/>
      <c r="AC212" s="13"/>
      <c r="AD212" s="13"/>
      <c r="AE212" s="13"/>
      <c r="AT212" s="264" t="s">
        <v>609</v>
      </c>
      <c r="AU212" s="264" t="s">
        <v>89</v>
      </c>
      <c r="AV212" s="13" t="s">
        <v>87</v>
      </c>
      <c r="AW212" s="13" t="s">
        <v>41</v>
      </c>
      <c r="AX212" s="13" t="s">
        <v>80</v>
      </c>
      <c r="AY212" s="264" t="s">
        <v>298</v>
      </c>
    </row>
    <row r="213" s="13" customFormat="1">
      <c r="A213" s="13"/>
      <c r="B213" s="255"/>
      <c r="C213" s="256"/>
      <c r="D213" s="250" t="s">
        <v>609</v>
      </c>
      <c r="E213" s="257" t="s">
        <v>35</v>
      </c>
      <c r="F213" s="258" t="s">
        <v>2061</v>
      </c>
      <c r="G213" s="256"/>
      <c r="H213" s="257" t="s">
        <v>35</v>
      </c>
      <c r="I213" s="259"/>
      <c r="J213" s="256"/>
      <c r="K213" s="256"/>
      <c r="L213" s="260"/>
      <c r="M213" s="261"/>
      <c r="N213" s="262"/>
      <c r="O213" s="262"/>
      <c r="P213" s="262"/>
      <c r="Q213" s="262"/>
      <c r="R213" s="262"/>
      <c r="S213" s="262"/>
      <c r="T213" s="263"/>
      <c r="U213" s="13"/>
      <c r="V213" s="13"/>
      <c r="W213" s="13"/>
      <c r="X213" s="13"/>
      <c r="Y213" s="13"/>
      <c r="Z213" s="13"/>
      <c r="AA213" s="13"/>
      <c r="AB213" s="13"/>
      <c r="AC213" s="13"/>
      <c r="AD213" s="13"/>
      <c r="AE213" s="13"/>
      <c r="AT213" s="264" t="s">
        <v>609</v>
      </c>
      <c r="AU213" s="264" t="s">
        <v>89</v>
      </c>
      <c r="AV213" s="13" t="s">
        <v>87</v>
      </c>
      <c r="AW213" s="13" t="s">
        <v>41</v>
      </c>
      <c r="AX213" s="13" t="s">
        <v>80</v>
      </c>
      <c r="AY213" s="264" t="s">
        <v>298</v>
      </c>
    </row>
    <row r="214" s="14" customFormat="1">
      <c r="A214" s="14"/>
      <c r="B214" s="265"/>
      <c r="C214" s="266"/>
      <c r="D214" s="250" t="s">
        <v>609</v>
      </c>
      <c r="E214" s="267" t="s">
        <v>35</v>
      </c>
      <c r="F214" s="268" t="s">
        <v>2062</v>
      </c>
      <c r="G214" s="266"/>
      <c r="H214" s="269">
        <v>0.40999999999999998</v>
      </c>
      <c r="I214" s="270"/>
      <c r="J214" s="266"/>
      <c r="K214" s="266"/>
      <c r="L214" s="271"/>
      <c r="M214" s="272"/>
      <c r="N214" s="273"/>
      <c r="O214" s="273"/>
      <c r="P214" s="273"/>
      <c r="Q214" s="273"/>
      <c r="R214" s="273"/>
      <c r="S214" s="273"/>
      <c r="T214" s="274"/>
      <c r="U214" s="14"/>
      <c r="V214" s="14"/>
      <c r="W214" s="14"/>
      <c r="X214" s="14"/>
      <c r="Y214" s="14"/>
      <c r="Z214" s="14"/>
      <c r="AA214" s="14"/>
      <c r="AB214" s="14"/>
      <c r="AC214" s="14"/>
      <c r="AD214" s="14"/>
      <c r="AE214" s="14"/>
      <c r="AT214" s="275" t="s">
        <v>609</v>
      </c>
      <c r="AU214" s="275" t="s">
        <v>89</v>
      </c>
      <c r="AV214" s="14" t="s">
        <v>89</v>
      </c>
      <c r="AW214" s="14" t="s">
        <v>41</v>
      </c>
      <c r="AX214" s="14" t="s">
        <v>80</v>
      </c>
      <c r="AY214" s="275" t="s">
        <v>298</v>
      </c>
    </row>
    <row r="215" s="15" customFormat="1">
      <c r="A215" s="15"/>
      <c r="B215" s="276"/>
      <c r="C215" s="277"/>
      <c r="D215" s="250" t="s">
        <v>609</v>
      </c>
      <c r="E215" s="278" t="s">
        <v>35</v>
      </c>
      <c r="F215" s="279" t="s">
        <v>612</v>
      </c>
      <c r="G215" s="277"/>
      <c r="H215" s="280">
        <v>0.40999999999999998</v>
      </c>
      <c r="I215" s="281"/>
      <c r="J215" s="277"/>
      <c r="K215" s="277"/>
      <c r="L215" s="282"/>
      <c r="M215" s="283"/>
      <c r="N215" s="284"/>
      <c r="O215" s="284"/>
      <c r="P215" s="284"/>
      <c r="Q215" s="284"/>
      <c r="R215" s="284"/>
      <c r="S215" s="284"/>
      <c r="T215" s="285"/>
      <c r="U215" s="15"/>
      <c r="V215" s="15"/>
      <c r="W215" s="15"/>
      <c r="X215" s="15"/>
      <c r="Y215" s="15"/>
      <c r="Z215" s="15"/>
      <c r="AA215" s="15"/>
      <c r="AB215" s="15"/>
      <c r="AC215" s="15"/>
      <c r="AD215" s="15"/>
      <c r="AE215" s="15"/>
      <c r="AT215" s="286" t="s">
        <v>609</v>
      </c>
      <c r="AU215" s="286" t="s">
        <v>89</v>
      </c>
      <c r="AV215" s="15" t="s">
        <v>100</v>
      </c>
      <c r="AW215" s="15" t="s">
        <v>41</v>
      </c>
      <c r="AX215" s="15" t="s">
        <v>87</v>
      </c>
      <c r="AY215" s="286" t="s">
        <v>298</v>
      </c>
    </row>
    <row r="216" s="12" customFormat="1" ht="22.8" customHeight="1">
      <c r="A216" s="12"/>
      <c r="B216" s="201"/>
      <c r="C216" s="202"/>
      <c r="D216" s="203" t="s">
        <v>79</v>
      </c>
      <c r="E216" s="215" t="s">
        <v>104</v>
      </c>
      <c r="F216" s="215" t="s">
        <v>1010</v>
      </c>
      <c r="G216" s="202"/>
      <c r="H216" s="202"/>
      <c r="I216" s="205"/>
      <c r="J216" s="216">
        <f>BK216</f>
        <v>0</v>
      </c>
      <c r="K216" s="202"/>
      <c r="L216" s="207"/>
      <c r="M216" s="208"/>
      <c r="N216" s="209"/>
      <c r="O216" s="209"/>
      <c r="P216" s="210">
        <f>SUM(P217:P251)</f>
        <v>0</v>
      </c>
      <c r="Q216" s="209"/>
      <c r="R216" s="210">
        <f>SUM(R217:R251)</f>
        <v>21.463789999999996</v>
      </c>
      <c r="S216" s="209"/>
      <c r="T216" s="211">
        <f>SUM(T217:T251)</f>
        <v>0</v>
      </c>
      <c r="U216" s="12"/>
      <c r="V216" s="12"/>
      <c r="W216" s="12"/>
      <c r="X216" s="12"/>
      <c r="Y216" s="12"/>
      <c r="Z216" s="12"/>
      <c r="AA216" s="12"/>
      <c r="AB216" s="12"/>
      <c r="AC216" s="12"/>
      <c r="AD216" s="12"/>
      <c r="AE216" s="12"/>
      <c r="AR216" s="212" t="s">
        <v>87</v>
      </c>
      <c r="AT216" s="213" t="s">
        <v>79</v>
      </c>
      <c r="AU216" s="213" t="s">
        <v>87</v>
      </c>
      <c r="AY216" s="212" t="s">
        <v>298</v>
      </c>
      <c r="BK216" s="214">
        <f>SUM(BK217:BK251)</f>
        <v>0</v>
      </c>
    </row>
    <row r="217" s="2" customFormat="1" ht="21.75" customHeight="1">
      <c r="A217" s="41"/>
      <c r="B217" s="42"/>
      <c r="C217" s="217" t="s">
        <v>371</v>
      </c>
      <c r="D217" s="217" t="s">
        <v>301</v>
      </c>
      <c r="E217" s="218" t="s">
        <v>2063</v>
      </c>
      <c r="F217" s="219" t="s">
        <v>2064</v>
      </c>
      <c r="G217" s="220" t="s">
        <v>658</v>
      </c>
      <c r="H217" s="221">
        <v>372</v>
      </c>
      <c r="I217" s="222"/>
      <c r="J217" s="223">
        <f>ROUND(I217*H217,2)</f>
        <v>0</v>
      </c>
      <c r="K217" s="219" t="s">
        <v>551</v>
      </c>
      <c r="L217" s="47"/>
      <c r="M217" s="224" t="s">
        <v>35</v>
      </c>
      <c r="N217" s="225" t="s">
        <v>51</v>
      </c>
      <c r="O217" s="87"/>
      <c r="P217" s="226">
        <f>O217*H217</f>
        <v>0</v>
      </c>
      <c r="Q217" s="226">
        <v>0</v>
      </c>
      <c r="R217" s="226">
        <f>Q217*H217</f>
        <v>0</v>
      </c>
      <c r="S217" s="226">
        <v>0</v>
      </c>
      <c r="T217" s="227">
        <f>S217*H217</f>
        <v>0</v>
      </c>
      <c r="U217" s="41"/>
      <c r="V217" s="41"/>
      <c r="W217" s="41"/>
      <c r="X217" s="41"/>
      <c r="Y217" s="41"/>
      <c r="Z217" s="41"/>
      <c r="AA217" s="41"/>
      <c r="AB217" s="41"/>
      <c r="AC217" s="41"/>
      <c r="AD217" s="41"/>
      <c r="AE217" s="41"/>
      <c r="AR217" s="228" t="s">
        <v>100</v>
      </c>
      <c r="AT217" s="228" t="s">
        <v>301</v>
      </c>
      <c r="AU217" s="228" t="s">
        <v>89</v>
      </c>
      <c r="AY217" s="19" t="s">
        <v>298</v>
      </c>
      <c r="BE217" s="229">
        <f>IF(N217="základní",J217,0)</f>
        <v>0</v>
      </c>
      <c r="BF217" s="229">
        <f>IF(N217="snížená",J217,0)</f>
        <v>0</v>
      </c>
      <c r="BG217" s="229">
        <f>IF(N217="zákl. přenesená",J217,0)</f>
        <v>0</v>
      </c>
      <c r="BH217" s="229">
        <f>IF(N217="sníž. přenesená",J217,0)</f>
        <v>0</v>
      </c>
      <c r="BI217" s="229">
        <f>IF(N217="nulová",J217,0)</f>
        <v>0</v>
      </c>
      <c r="BJ217" s="19" t="s">
        <v>87</v>
      </c>
      <c r="BK217" s="229">
        <f>ROUND(I217*H217,2)</f>
        <v>0</v>
      </c>
      <c r="BL217" s="19" t="s">
        <v>100</v>
      </c>
      <c r="BM217" s="228" t="s">
        <v>2065</v>
      </c>
    </row>
    <row r="218" s="2" customFormat="1">
      <c r="A218" s="41"/>
      <c r="B218" s="42"/>
      <c r="C218" s="43"/>
      <c r="D218" s="245" t="s">
        <v>553</v>
      </c>
      <c r="E218" s="43"/>
      <c r="F218" s="246" t="s">
        <v>2066</v>
      </c>
      <c r="G218" s="43"/>
      <c r="H218" s="43"/>
      <c r="I218" s="247"/>
      <c r="J218" s="43"/>
      <c r="K218" s="43"/>
      <c r="L218" s="47"/>
      <c r="M218" s="248"/>
      <c r="N218" s="249"/>
      <c r="O218" s="87"/>
      <c r="P218" s="87"/>
      <c r="Q218" s="87"/>
      <c r="R218" s="87"/>
      <c r="S218" s="87"/>
      <c r="T218" s="88"/>
      <c r="U218" s="41"/>
      <c r="V218" s="41"/>
      <c r="W218" s="41"/>
      <c r="X218" s="41"/>
      <c r="Y218" s="41"/>
      <c r="Z218" s="41"/>
      <c r="AA218" s="41"/>
      <c r="AB218" s="41"/>
      <c r="AC218" s="41"/>
      <c r="AD218" s="41"/>
      <c r="AE218" s="41"/>
      <c r="AT218" s="19" t="s">
        <v>553</v>
      </c>
      <c r="AU218" s="19" t="s">
        <v>89</v>
      </c>
    </row>
    <row r="219" s="13" customFormat="1">
      <c r="A219" s="13"/>
      <c r="B219" s="255"/>
      <c r="C219" s="256"/>
      <c r="D219" s="250" t="s">
        <v>609</v>
      </c>
      <c r="E219" s="257" t="s">
        <v>35</v>
      </c>
      <c r="F219" s="258" t="s">
        <v>1015</v>
      </c>
      <c r="G219" s="256"/>
      <c r="H219" s="257" t="s">
        <v>35</v>
      </c>
      <c r="I219" s="259"/>
      <c r="J219" s="256"/>
      <c r="K219" s="256"/>
      <c r="L219" s="260"/>
      <c r="M219" s="261"/>
      <c r="N219" s="262"/>
      <c r="O219" s="262"/>
      <c r="P219" s="262"/>
      <c r="Q219" s="262"/>
      <c r="R219" s="262"/>
      <c r="S219" s="262"/>
      <c r="T219" s="263"/>
      <c r="U219" s="13"/>
      <c r="V219" s="13"/>
      <c r="W219" s="13"/>
      <c r="X219" s="13"/>
      <c r="Y219" s="13"/>
      <c r="Z219" s="13"/>
      <c r="AA219" s="13"/>
      <c r="AB219" s="13"/>
      <c r="AC219" s="13"/>
      <c r="AD219" s="13"/>
      <c r="AE219" s="13"/>
      <c r="AT219" s="264" t="s">
        <v>609</v>
      </c>
      <c r="AU219" s="264" t="s">
        <v>89</v>
      </c>
      <c r="AV219" s="13" t="s">
        <v>87</v>
      </c>
      <c r="AW219" s="13" t="s">
        <v>41</v>
      </c>
      <c r="AX219" s="13" t="s">
        <v>80</v>
      </c>
      <c r="AY219" s="264" t="s">
        <v>298</v>
      </c>
    </row>
    <row r="220" s="13" customFormat="1">
      <c r="A220" s="13"/>
      <c r="B220" s="255"/>
      <c r="C220" s="256"/>
      <c r="D220" s="250" t="s">
        <v>609</v>
      </c>
      <c r="E220" s="257" t="s">
        <v>35</v>
      </c>
      <c r="F220" s="258" t="s">
        <v>2067</v>
      </c>
      <c r="G220" s="256"/>
      <c r="H220" s="257" t="s">
        <v>35</v>
      </c>
      <c r="I220" s="259"/>
      <c r="J220" s="256"/>
      <c r="K220" s="256"/>
      <c r="L220" s="260"/>
      <c r="M220" s="261"/>
      <c r="N220" s="262"/>
      <c r="O220" s="262"/>
      <c r="P220" s="262"/>
      <c r="Q220" s="262"/>
      <c r="R220" s="262"/>
      <c r="S220" s="262"/>
      <c r="T220" s="263"/>
      <c r="U220" s="13"/>
      <c r="V220" s="13"/>
      <c r="W220" s="13"/>
      <c r="X220" s="13"/>
      <c r="Y220" s="13"/>
      <c r="Z220" s="13"/>
      <c r="AA220" s="13"/>
      <c r="AB220" s="13"/>
      <c r="AC220" s="13"/>
      <c r="AD220" s="13"/>
      <c r="AE220" s="13"/>
      <c r="AT220" s="264" t="s">
        <v>609</v>
      </c>
      <c r="AU220" s="264" t="s">
        <v>89</v>
      </c>
      <c r="AV220" s="13" t="s">
        <v>87</v>
      </c>
      <c r="AW220" s="13" t="s">
        <v>41</v>
      </c>
      <c r="AX220" s="13" t="s">
        <v>80</v>
      </c>
      <c r="AY220" s="264" t="s">
        <v>298</v>
      </c>
    </row>
    <row r="221" s="14" customFormat="1">
      <c r="A221" s="14"/>
      <c r="B221" s="265"/>
      <c r="C221" s="266"/>
      <c r="D221" s="250" t="s">
        <v>609</v>
      </c>
      <c r="E221" s="267" t="s">
        <v>35</v>
      </c>
      <c r="F221" s="268" t="s">
        <v>2068</v>
      </c>
      <c r="G221" s="266"/>
      <c r="H221" s="269">
        <v>372</v>
      </c>
      <c r="I221" s="270"/>
      <c r="J221" s="266"/>
      <c r="K221" s="266"/>
      <c r="L221" s="271"/>
      <c r="M221" s="272"/>
      <c r="N221" s="273"/>
      <c r="O221" s="273"/>
      <c r="P221" s="273"/>
      <c r="Q221" s="273"/>
      <c r="R221" s="273"/>
      <c r="S221" s="273"/>
      <c r="T221" s="274"/>
      <c r="U221" s="14"/>
      <c r="V221" s="14"/>
      <c r="W221" s="14"/>
      <c r="X221" s="14"/>
      <c r="Y221" s="14"/>
      <c r="Z221" s="14"/>
      <c r="AA221" s="14"/>
      <c r="AB221" s="14"/>
      <c r="AC221" s="14"/>
      <c r="AD221" s="14"/>
      <c r="AE221" s="14"/>
      <c r="AT221" s="275" t="s">
        <v>609</v>
      </c>
      <c r="AU221" s="275" t="s">
        <v>89</v>
      </c>
      <c r="AV221" s="14" t="s">
        <v>89</v>
      </c>
      <c r="AW221" s="14" t="s">
        <v>41</v>
      </c>
      <c r="AX221" s="14" t="s">
        <v>80</v>
      </c>
      <c r="AY221" s="275" t="s">
        <v>298</v>
      </c>
    </row>
    <row r="222" s="15" customFormat="1">
      <c r="A222" s="15"/>
      <c r="B222" s="276"/>
      <c r="C222" s="277"/>
      <c r="D222" s="250" t="s">
        <v>609</v>
      </c>
      <c r="E222" s="278" t="s">
        <v>35</v>
      </c>
      <c r="F222" s="279" t="s">
        <v>612</v>
      </c>
      <c r="G222" s="277"/>
      <c r="H222" s="280">
        <v>372</v>
      </c>
      <c r="I222" s="281"/>
      <c r="J222" s="277"/>
      <c r="K222" s="277"/>
      <c r="L222" s="282"/>
      <c r="M222" s="283"/>
      <c r="N222" s="284"/>
      <c r="O222" s="284"/>
      <c r="P222" s="284"/>
      <c r="Q222" s="284"/>
      <c r="R222" s="284"/>
      <c r="S222" s="284"/>
      <c r="T222" s="285"/>
      <c r="U222" s="15"/>
      <c r="V222" s="15"/>
      <c r="W222" s="15"/>
      <c r="X222" s="15"/>
      <c r="Y222" s="15"/>
      <c r="Z222" s="15"/>
      <c r="AA222" s="15"/>
      <c r="AB222" s="15"/>
      <c r="AC222" s="15"/>
      <c r="AD222" s="15"/>
      <c r="AE222" s="15"/>
      <c r="AT222" s="286" t="s">
        <v>609</v>
      </c>
      <c r="AU222" s="286" t="s">
        <v>89</v>
      </c>
      <c r="AV222" s="15" t="s">
        <v>100</v>
      </c>
      <c r="AW222" s="15" t="s">
        <v>41</v>
      </c>
      <c r="AX222" s="15" t="s">
        <v>87</v>
      </c>
      <c r="AY222" s="286" t="s">
        <v>298</v>
      </c>
    </row>
    <row r="223" s="2" customFormat="1" ht="37.8" customHeight="1">
      <c r="A223" s="41"/>
      <c r="B223" s="42"/>
      <c r="C223" s="217" t="s">
        <v>375</v>
      </c>
      <c r="D223" s="217" t="s">
        <v>301</v>
      </c>
      <c r="E223" s="218" t="s">
        <v>2069</v>
      </c>
      <c r="F223" s="219" t="s">
        <v>2070</v>
      </c>
      <c r="G223" s="220" t="s">
        <v>658</v>
      </c>
      <c r="H223" s="221">
        <v>5.7999999999999998</v>
      </c>
      <c r="I223" s="222"/>
      <c r="J223" s="223">
        <f>ROUND(I223*H223,2)</f>
        <v>0</v>
      </c>
      <c r="K223" s="219" t="s">
        <v>551</v>
      </c>
      <c r="L223" s="47"/>
      <c r="M223" s="224" t="s">
        <v>35</v>
      </c>
      <c r="N223" s="225" t="s">
        <v>51</v>
      </c>
      <c r="O223" s="87"/>
      <c r="P223" s="226">
        <f>O223*H223</f>
        <v>0</v>
      </c>
      <c r="Q223" s="226">
        <v>0.089219999999999994</v>
      </c>
      <c r="R223" s="226">
        <f>Q223*H223</f>
        <v>0.51747599999999994</v>
      </c>
      <c r="S223" s="226">
        <v>0</v>
      </c>
      <c r="T223" s="227">
        <f>S223*H223</f>
        <v>0</v>
      </c>
      <c r="U223" s="41"/>
      <c r="V223" s="41"/>
      <c r="W223" s="41"/>
      <c r="X223" s="41"/>
      <c r="Y223" s="41"/>
      <c r="Z223" s="41"/>
      <c r="AA223" s="41"/>
      <c r="AB223" s="41"/>
      <c r="AC223" s="41"/>
      <c r="AD223" s="41"/>
      <c r="AE223" s="41"/>
      <c r="AR223" s="228" t="s">
        <v>100</v>
      </c>
      <c r="AT223" s="228" t="s">
        <v>301</v>
      </c>
      <c r="AU223" s="228" t="s">
        <v>89</v>
      </c>
      <c r="AY223" s="19" t="s">
        <v>298</v>
      </c>
      <c r="BE223" s="229">
        <f>IF(N223="základní",J223,0)</f>
        <v>0</v>
      </c>
      <c r="BF223" s="229">
        <f>IF(N223="snížená",J223,0)</f>
        <v>0</v>
      </c>
      <c r="BG223" s="229">
        <f>IF(N223="zákl. přenesená",J223,0)</f>
        <v>0</v>
      </c>
      <c r="BH223" s="229">
        <f>IF(N223="sníž. přenesená",J223,0)</f>
        <v>0</v>
      </c>
      <c r="BI223" s="229">
        <f>IF(N223="nulová",J223,0)</f>
        <v>0</v>
      </c>
      <c r="BJ223" s="19" t="s">
        <v>87</v>
      </c>
      <c r="BK223" s="229">
        <f>ROUND(I223*H223,2)</f>
        <v>0</v>
      </c>
      <c r="BL223" s="19" t="s">
        <v>100</v>
      </c>
      <c r="BM223" s="228" t="s">
        <v>2071</v>
      </c>
    </row>
    <row r="224" s="2" customFormat="1">
      <c r="A224" s="41"/>
      <c r="B224" s="42"/>
      <c r="C224" s="43"/>
      <c r="D224" s="245" t="s">
        <v>553</v>
      </c>
      <c r="E224" s="43"/>
      <c r="F224" s="246" t="s">
        <v>2072</v>
      </c>
      <c r="G224" s="43"/>
      <c r="H224" s="43"/>
      <c r="I224" s="247"/>
      <c r="J224" s="43"/>
      <c r="K224" s="43"/>
      <c r="L224" s="47"/>
      <c r="M224" s="248"/>
      <c r="N224" s="249"/>
      <c r="O224" s="87"/>
      <c r="P224" s="87"/>
      <c r="Q224" s="87"/>
      <c r="R224" s="87"/>
      <c r="S224" s="87"/>
      <c r="T224" s="88"/>
      <c r="U224" s="41"/>
      <c r="V224" s="41"/>
      <c r="W224" s="41"/>
      <c r="X224" s="41"/>
      <c r="Y224" s="41"/>
      <c r="Z224" s="41"/>
      <c r="AA224" s="41"/>
      <c r="AB224" s="41"/>
      <c r="AC224" s="41"/>
      <c r="AD224" s="41"/>
      <c r="AE224" s="41"/>
      <c r="AT224" s="19" t="s">
        <v>553</v>
      </c>
      <c r="AU224" s="19" t="s">
        <v>89</v>
      </c>
    </row>
    <row r="225" s="13" customFormat="1">
      <c r="A225" s="13"/>
      <c r="B225" s="255"/>
      <c r="C225" s="256"/>
      <c r="D225" s="250" t="s">
        <v>609</v>
      </c>
      <c r="E225" s="257" t="s">
        <v>35</v>
      </c>
      <c r="F225" s="258" t="s">
        <v>1015</v>
      </c>
      <c r="G225" s="256"/>
      <c r="H225" s="257" t="s">
        <v>35</v>
      </c>
      <c r="I225" s="259"/>
      <c r="J225" s="256"/>
      <c r="K225" s="256"/>
      <c r="L225" s="260"/>
      <c r="M225" s="261"/>
      <c r="N225" s="262"/>
      <c r="O225" s="262"/>
      <c r="P225" s="262"/>
      <c r="Q225" s="262"/>
      <c r="R225" s="262"/>
      <c r="S225" s="262"/>
      <c r="T225" s="263"/>
      <c r="U225" s="13"/>
      <c r="V225" s="13"/>
      <c r="W225" s="13"/>
      <c r="X225" s="13"/>
      <c r="Y225" s="13"/>
      <c r="Z225" s="13"/>
      <c r="AA225" s="13"/>
      <c r="AB225" s="13"/>
      <c r="AC225" s="13"/>
      <c r="AD225" s="13"/>
      <c r="AE225" s="13"/>
      <c r="AT225" s="264" t="s">
        <v>609</v>
      </c>
      <c r="AU225" s="264" t="s">
        <v>89</v>
      </c>
      <c r="AV225" s="13" t="s">
        <v>87</v>
      </c>
      <c r="AW225" s="13" t="s">
        <v>41</v>
      </c>
      <c r="AX225" s="13" t="s">
        <v>80</v>
      </c>
      <c r="AY225" s="264" t="s">
        <v>298</v>
      </c>
    </row>
    <row r="226" s="13" customFormat="1">
      <c r="A226" s="13"/>
      <c r="B226" s="255"/>
      <c r="C226" s="256"/>
      <c r="D226" s="250" t="s">
        <v>609</v>
      </c>
      <c r="E226" s="257" t="s">
        <v>35</v>
      </c>
      <c r="F226" s="258" t="s">
        <v>2073</v>
      </c>
      <c r="G226" s="256"/>
      <c r="H226" s="257" t="s">
        <v>35</v>
      </c>
      <c r="I226" s="259"/>
      <c r="J226" s="256"/>
      <c r="K226" s="256"/>
      <c r="L226" s="260"/>
      <c r="M226" s="261"/>
      <c r="N226" s="262"/>
      <c r="O226" s="262"/>
      <c r="P226" s="262"/>
      <c r="Q226" s="262"/>
      <c r="R226" s="262"/>
      <c r="S226" s="262"/>
      <c r="T226" s="263"/>
      <c r="U226" s="13"/>
      <c r="V226" s="13"/>
      <c r="W226" s="13"/>
      <c r="X226" s="13"/>
      <c r="Y226" s="13"/>
      <c r="Z226" s="13"/>
      <c r="AA226" s="13"/>
      <c r="AB226" s="13"/>
      <c r="AC226" s="13"/>
      <c r="AD226" s="13"/>
      <c r="AE226" s="13"/>
      <c r="AT226" s="264" t="s">
        <v>609</v>
      </c>
      <c r="AU226" s="264" t="s">
        <v>89</v>
      </c>
      <c r="AV226" s="13" t="s">
        <v>87</v>
      </c>
      <c r="AW226" s="13" t="s">
        <v>41</v>
      </c>
      <c r="AX226" s="13" t="s">
        <v>80</v>
      </c>
      <c r="AY226" s="264" t="s">
        <v>298</v>
      </c>
    </row>
    <row r="227" s="14" customFormat="1">
      <c r="A227" s="14"/>
      <c r="B227" s="265"/>
      <c r="C227" s="266"/>
      <c r="D227" s="250" t="s">
        <v>609</v>
      </c>
      <c r="E227" s="267" t="s">
        <v>35</v>
      </c>
      <c r="F227" s="268" t="s">
        <v>2074</v>
      </c>
      <c r="G227" s="266"/>
      <c r="H227" s="269">
        <v>5.7999999999999998</v>
      </c>
      <c r="I227" s="270"/>
      <c r="J227" s="266"/>
      <c r="K227" s="266"/>
      <c r="L227" s="271"/>
      <c r="M227" s="272"/>
      <c r="N227" s="273"/>
      <c r="O227" s="273"/>
      <c r="P227" s="273"/>
      <c r="Q227" s="273"/>
      <c r="R227" s="273"/>
      <c r="S227" s="273"/>
      <c r="T227" s="274"/>
      <c r="U227" s="14"/>
      <c r="V227" s="14"/>
      <c r="W227" s="14"/>
      <c r="X227" s="14"/>
      <c r="Y227" s="14"/>
      <c r="Z227" s="14"/>
      <c r="AA227" s="14"/>
      <c r="AB227" s="14"/>
      <c r="AC227" s="14"/>
      <c r="AD227" s="14"/>
      <c r="AE227" s="14"/>
      <c r="AT227" s="275" t="s">
        <v>609</v>
      </c>
      <c r="AU227" s="275" t="s">
        <v>89</v>
      </c>
      <c r="AV227" s="14" t="s">
        <v>89</v>
      </c>
      <c r="AW227" s="14" t="s">
        <v>41</v>
      </c>
      <c r="AX227" s="14" t="s">
        <v>80</v>
      </c>
      <c r="AY227" s="275" t="s">
        <v>298</v>
      </c>
    </row>
    <row r="228" s="15" customFormat="1">
      <c r="A228" s="15"/>
      <c r="B228" s="276"/>
      <c r="C228" s="277"/>
      <c r="D228" s="250" t="s">
        <v>609</v>
      </c>
      <c r="E228" s="278" t="s">
        <v>35</v>
      </c>
      <c r="F228" s="279" t="s">
        <v>612</v>
      </c>
      <c r="G228" s="277"/>
      <c r="H228" s="280">
        <v>5.7999999999999998</v>
      </c>
      <c r="I228" s="281"/>
      <c r="J228" s="277"/>
      <c r="K228" s="277"/>
      <c r="L228" s="282"/>
      <c r="M228" s="283"/>
      <c r="N228" s="284"/>
      <c r="O228" s="284"/>
      <c r="P228" s="284"/>
      <c r="Q228" s="284"/>
      <c r="R228" s="284"/>
      <c r="S228" s="284"/>
      <c r="T228" s="285"/>
      <c r="U228" s="15"/>
      <c r="V228" s="15"/>
      <c r="W228" s="15"/>
      <c r="X228" s="15"/>
      <c r="Y228" s="15"/>
      <c r="Z228" s="15"/>
      <c r="AA228" s="15"/>
      <c r="AB228" s="15"/>
      <c r="AC228" s="15"/>
      <c r="AD228" s="15"/>
      <c r="AE228" s="15"/>
      <c r="AT228" s="286" t="s">
        <v>609</v>
      </c>
      <c r="AU228" s="286" t="s">
        <v>89</v>
      </c>
      <c r="AV228" s="15" t="s">
        <v>100</v>
      </c>
      <c r="AW228" s="15" t="s">
        <v>41</v>
      </c>
      <c r="AX228" s="15" t="s">
        <v>87</v>
      </c>
      <c r="AY228" s="286" t="s">
        <v>298</v>
      </c>
    </row>
    <row r="229" s="2" customFormat="1" ht="44.25" customHeight="1">
      <c r="A229" s="41"/>
      <c r="B229" s="42"/>
      <c r="C229" s="217" t="s">
        <v>7</v>
      </c>
      <c r="D229" s="217" t="s">
        <v>301</v>
      </c>
      <c r="E229" s="218" t="s">
        <v>2075</v>
      </c>
      <c r="F229" s="219" t="s">
        <v>2076</v>
      </c>
      <c r="G229" s="220" t="s">
        <v>658</v>
      </c>
      <c r="H229" s="221">
        <v>226</v>
      </c>
      <c r="I229" s="222"/>
      <c r="J229" s="223">
        <f>ROUND(I229*H229,2)</f>
        <v>0</v>
      </c>
      <c r="K229" s="219" t="s">
        <v>551</v>
      </c>
      <c r="L229" s="47"/>
      <c r="M229" s="224" t="s">
        <v>35</v>
      </c>
      <c r="N229" s="225" t="s">
        <v>51</v>
      </c>
      <c r="O229" s="87"/>
      <c r="P229" s="226">
        <f>O229*H229</f>
        <v>0</v>
      </c>
      <c r="Q229" s="226">
        <v>0.089219999999999994</v>
      </c>
      <c r="R229" s="226">
        <f>Q229*H229</f>
        <v>20.163719999999998</v>
      </c>
      <c r="S229" s="226">
        <v>0</v>
      </c>
      <c r="T229" s="227">
        <f>S229*H229</f>
        <v>0</v>
      </c>
      <c r="U229" s="41"/>
      <c r="V229" s="41"/>
      <c r="W229" s="41"/>
      <c r="X229" s="41"/>
      <c r="Y229" s="41"/>
      <c r="Z229" s="41"/>
      <c r="AA229" s="41"/>
      <c r="AB229" s="41"/>
      <c r="AC229" s="41"/>
      <c r="AD229" s="41"/>
      <c r="AE229" s="41"/>
      <c r="AR229" s="228" t="s">
        <v>100</v>
      </c>
      <c r="AT229" s="228" t="s">
        <v>301</v>
      </c>
      <c r="AU229" s="228" t="s">
        <v>89</v>
      </c>
      <c r="AY229" s="19" t="s">
        <v>298</v>
      </c>
      <c r="BE229" s="229">
        <f>IF(N229="základní",J229,0)</f>
        <v>0</v>
      </c>
      <c r="BF229" s="229">
        <f>IF(N229="snížená",J229,0)</f>
        <v>0</v>
      </c>
      <c r="BG229" s="229">
        <f>IF(N229="zákl. přenesená",J229,0)</f>
        <v>0</v>
      </c>
      <c r="BH229" s="229">
        <f>IF(N229="sníž. přenesená",J229,0)</f>
        <v>0</v>
      </c>
      <c r="BI229" s="229">
        <f>IF(N229="nulová",J229,0)</f>
        <v>0</v>
      </c>
      <c r="BJ229" s="19" t="s">
        <v>87</v>
      </c>
      <c r="BK229" s="229">
        <f>ROUND(I229*H229,2)</f>
        <v>0</v>
      </c>
      <c r="BL229" s="19" t="s">
        <v>100</v>
      </c>
      <c r="BM229" s="228" t="s">
        <v>2077</v>
      </c>
    </row>
    <row r="230" s="2" customFormat="1">
      <c r="A230" s="41"/>
      <c r="B230" s="42"/>
      <c r="C230" s="43"/>
      <c r="D230" s="245" t="s">
        <v>553</v>
      </c>
      <c r="E230" s="43"/>
      <c r="F230" s="246" t="s">
        <v>2078</v>
      </c>
      <c r="G230" s="43"/>
      <c r="H230" s="43"/>
      <c r="I230" s="247"/>
      <c r="J230" s="43"/>
      <c r="K230" s="43"/>
      <c r="L230" s="47"/>
      <c r="M230" s="248"/>
      <c r="N230" s="249"/>
      <c r="O230" s="87"/>
      <c r="P230" s="87"/>
      <c r="Q230" s="87"/>
      <c r="R230" s="87"/>
      <c r="S230" s="87"/>
      <c r="T230" s="88"/>
      <c r="U230" s="41"/>
      <c r="V230" s="41"/>
      <c r="W230" s="41"/>
      <c r="X230" s="41"/>
      <c r="Y230" s="41"/>
      <c r="Z230" s="41"/>
      <c r="AA230" s="41"/>
      <c r="AB230" s="41"/>
      <c r="AC230" s="41"/>
      <c r="AD230" s="41"/>
      <c r="AE230" s="41"/>
      <c r="AT230" s="19" t="s">
        <v>553</v>
      </c>
      <c r="AU230" s="19" t="s">
        <v>89</v>
      </c>
    </row>
    <row r="231" s="13" customFormat="1">
      <c r="A231" s="13"/>
      <c r="B231" s="255"/>
      <c r="C231" s="256"/>
      <c r="D231" s="250" t="s">
        <v>609</v>
      </c>
      <c r="E231" s="257" t="s">
        <v>35</v>
      </c>
      <c r="F231" s="258" t="s">
        <v>1015</v>
      </c>
      <c r="G231" s="256"/>
      <c r="H231" s="257" t="s">
        <v>35</v>
      </c>
      <c r="I231" s="259"/>
      <c r="J231" s="256"/>
      <c r="K231" s="256"/>
      <c r="L231" s="260"/>
      <c r="M231" s="261"/>
      <c r="N231" s="262"/>
      <c r="O231" s="262"/>
      <c r="P231" s="262"/>
      <c r="Q231" s="262"/>
      <c r="R231" s="262"/>
      <c r="S231" s="262"/>
      <c r="T231" s="263"/>
      <c r="U231" s="13"/>
      <c r="V231" s="13"/>
      <c r="W231" s="13"/>
      <c r="X231" s="13"/>
      <c r="Y231" s="13"/>
      <c r="Z231" s="13"/>
      <c r="AA231" s="13"/>
      <c r="AB231" s="13"/>
      <c r="AC231" s="13"/>
      <c r="AD231" s="13"/>
      <c r="AE231" s="13"/>
      <c r="AT231" s="264" t="s">
        <v>609</v>
      </c>
      <c r="AU231" s="264" t="s">
        <v>89</v>
      </c>
      <c r="AV231" s="13" t="s">
        <v>87</v>
      </c>
      <c r="AW231" s="13" t="s">
        <v>41</v>
      </c>
      <c r="AX231" s="13" t="s">
        <v>80</v>
      </c>
      <c r="AY231" s="264" t="s">
        <v>298</v>
      </c>
    </row>
    <row r="232" s="13" customFormat="1">
      <c r="A232" s="13"/>
      <c r="B232" s="255"/>
      <c r="C232" s="256"/>
      <c r="D232" s="250" t="s">
        <v>609</v>
      </c>
      <c r="E232" s="257" t="s">
        <v>35</v>
      </c>
      <c r="F232" s="258" t="s">
        <v>2079</v>
      </c>
      <c r="G232" s="256"/>
      <c r="H232" s="257" t="s">
        <v>35</v>
      </c>
      <c r="I232" s="259"/>
      <c r="J232" s="256"/>
      <c r="K232" s="256"/>
      <c r="L232" s="260"/>
      <c r="M232" s="261"/>
      <c r="N232" s="262"/>
      <c r="O232" s="262"/>
      <c r="P232" s="262"/>
      <c r="Q232" s="262"/>
      <c r="R232" s="262"/>
      <c r="S232" s="262"/>
      <c r="T232" s="263"/>
      <c r="U232" s="13"/>
      <c r="V232" s="13"/>
      <c r="W232" s="13"/>
      <c r="X232" s="13"/>
      <c r="Y232" s="13"/>
      <c r="Z232" s="13"/>
      <c r="AA232" s="13"/>
      <c r="AB232" s="13"/>
      <c r="AC232" s="13"/>
      <c r="AD232" s="13"/>
      <c r="AE232" s="13"/>
      <c r="AT232" s="264" t="s">
        <v>609</v>
      </c>
      <c r="AU232" s="264" t="s">
        <v>89</v>
      </c>
      <c r="AV232" s="13" t="s">
        <v>87</v>
      </c>
      <c r="AW232" s="13" t="s">
        <v>41</v>
      </c>
      <c r="AX232" s="13" t="s">
        <v>80</v>
      </c>
      <c r="AY232" s="264" t="s">
        <v>298</v>
      </c>
    </row>
    <row r="233" s="14" customFormat="1">
      <c r="A233" s="14"/>
      <c r="B233" s="265"/>
      <c r="C233" s="266"/>
      <c r="D233" s="250" t="s">
        <v>609</v>
      </c>
      <c r="E233" s="267" t="s">
        <v>35</v>
      </c>
      <c r="F233" s="268" t="s">
        <v>2080</v>
      </c>
      <c r="G233" s="266"/>
      <c r="H233" s="269">
        <v>226</v>
      </c>
      <c r="I233" s="270"/>
      <c r="J233" s="266"/>
      <c r="K233" s="266"/>
      <c r="L233" s="271"/>
      <c r="M233" s="272"/>
      <c r="N233" s="273"/>
      <c r="O233" s="273"/>
      <c r="P233" s="273"/>
      <c r="Q233" s="273"/>
      <c r="R233" s="273"/>
      <c r="S233" s="273"/>
      <c r="T233" s="274"/>
      <c r="U233" s="14"/>
      <c r="V233" s="14"/>
      <c r="W233" s="14"/>
      <c r="X233" s="14"/>
      <c r="Y233" s="14"/>
      <c r="Z233" s="14"/>
      <c r="AA233" s="14"/>
      <c r="AB233" s="14"/>
      <c r="AC233" s="14"/>
      <c r="AD233" s="14"/>
      <c r="AE233" s="14"/>
      <c r="AT233" s="275" t="s">
        <v>609</v>
      </c>
      <c r="AU233" s="275" t="s">
        <v>89</v>
      </c>
      <c r="AV233" s="14" t="s">
        <v>89</v>
      </c>
      <c r="AW233" s="14" t="s">
        <v>41</v>
      </c>
      <c r="AX233" s="14" t="s">
        <v>80</v>
      </c>
      <c r="AY233" s="275" t="s">
        <v>298</v>
      </c>
    </row>
    <row r="234" s="15" customFormat="1">
      <c r="A234" s="15"/>
      <c r="B234" s="276"/>
      <c r="C234" s="277"/>
      <c r="D234" s="250" t="s">
        <v>609</v>
      </c>
      <c r="E234" s="278" t="s">
        <v>35</v>
      </c>
      <c r="F234" s="279" t="s">
        <v>612</v>
      </c>
      <c r="G234" s="277"/>
      <c r="H234" s="280">
        <v>226</v>
      </c>
      <c r="I234" s="281"/>
      <c r="J234" s="277"/>
      <c r="K234" s="277"/>
      <c r="L234" s="282"/>
      <c r="M234" s="283"/>
      <c r="N234" s="284"/>
      <c r="O234" s="284"/>
      <c r="P234" s="284"/>
      <c r="Q234" s="284"/>
      <c r="R234" s="284"/>
      <c r="S234" s="284"/>
      <c r="T234" s="285"/>
      <c r="U234" s="15"/>
      <c r="V234" s="15"/>
      <c r="W234" s="15"/>
      <c r="X234" s="15"/>
      <c r="Y234" s="15"/>
      <c r="Z234" s="15"/>
      <c r="AA234" s="15"/>
      <c r="AB234" s="15"/>
      <c r="AC234" s="15"/>
      <c r="AD234" s="15"/>
      <c r="AE234" s="15"/>
      <c r="AT234" s="286" t="s">
        <v>609</v>
      </c>
      <c r="AU234" s="286" t="s">
        <v>89</v>
      </c>
      <c r="AV234" s="15" t="s">
        <v>100</v>
      </c>
      <c r="AW234" s="15" t="s">
        <v>41</v>
      </c>
      <c r="AX234" s="15" t="s">
        <v>87</v>
      </c>
      <c r="AY234" s="286" t="s">
        <v>298</v>
      </c>
    </row>
    <row r="235" s="2" customFormat="1" ht="16.5" customHeight="1">
      <c r="A235" s="41"/>
      <c r="B235" s="42"/>
      <c r="C235" s="230" t="s">
        <v>382</v>
      </c>
      <c r="D235" s="230" t="s">
        <v>474</v>
      </c>
      <c r="E235" s="231" t="s">
        <v>2081</v>
      </c>
      <c r="F235" s="232" t="s">
        <v>2082</v>
      </c>
      <c r="G235" s="233" t="s">
        <v>658</v>
      </c>
      <c r="H235" s="234">
        <v>5.9740000000000002</v>
      </c>
      <c r="I235" s="235"/>
      <c r="J235" s="236">
        <f>ROUND(I235*H235,2)</f>
        <v>0</v>
      </c>
      <c r="K235" s="232" t="s">
        <v>551</v>
      </c>
      <c r="L235" s="237"/>
      <c r="M235" s="238" t="s">
        <v>35</v>
      </c>
      <c r="N235" s="239" t="s">
        <v>51</v>
      </c>
      <c r="O235" s="87"/>
      <c r="P235" s="226">
        <f>O235*H235</f>
        <v>0</v>
      </c>
      <c r="Q235" s="226">
        <v>0.13100000000000001</v>
      </c>
      <c r="R235" s="226">
        <f>Q235*H235</f>
        <v>0.78259400000000001</v>
      </c>
      <c r="S235" s="226">
        <v>0</v>
      </c>
      <c r="T235" s="227">
        <f>S235*H235</f>
        <v>0</v>
      </c>
      <c r="U235" s="41"/>
      <c r="V235" s="41"/>
      <c r="W235" s="41"/>
      <c r="X235" s="41"/>
      <c r="Y235" s="41"/>
      <c r="Z235" s="41"/>
      <c r="AA235" s="41"/>
      <c r="AB235" s="41"/>
      <c r="AC235" s="41"/>
      <c r="AD235" s="41"/>
      <c r="AE235" s="41"/>
      <c r="AR235" s="228" t="s">
        <v>682</v>
      </c>
      <c r="AT235" s="228" t="s">
        <v>474</v>
      </c>
      <c r="AU235" s="228" t="s">
        <v>89</v>
      </c>
      <c r="AY235" s="19" t="s">
        <v>298</v>
      </c>
      <c r="BE235" s="229">
        <f>IF(N235="základní",J235,0)</f>
        <v>0</v>
      </c>
      <c r="BF235" s="229">
        <f>IF(N235="snížená",J235,0)</f>
        <v>0</v>
      </c>
      <c r="BG235" s="229">
        <f>IF(N235="zákl. přenesená",J235,0)</f>
        <v>0</v>
      </c>
      <c r="BH235" s="229">
        <f>IF(N235="sníž. přenesená",J235,0)</f>
        <v>0</v>
      </c>
      <c r="BI235" s="229">
        <f>IF(N235="nulová",J235,0)</f>
        <v>0</v>
      </c>
      <c r="BJ235" s="19" t="s">
        <v>87</v>
      </c>
      <c r="BK235" s="229">
        <f>ROUND(I235*H235,2)</f>
        <v>0</v>
      </c>
      <c r="BL235" s="19" t="s">
        <v>682</v>
      </c>
      <c r="BM235" s="228" t="s">
        <v>2083</v>
      </c>
    </row>
    <row r="236" s="13" customFormat="1">
      <c r="A236" s="13"/>
      <c r="B236" s="255"/>
      <c r="C236" s="256"/>
      <c r="D236" s="250" t="s">
        <v>609</v>
      </c>
      <c r="E236" s="257" t="s">
        <v>35</v>
      </c>
      <c r="F236" s="258" t="s">
        <v>1015</v>
      </c>
      <c r="G236" s="256"/>
      <c r="H236" s="257" t="s">
        <v>35</v>
      </c>
      <c r="I236" s="259"/>
      <c r="J236" s="256"/>
      <c r="K236" s="256"/>
      <c r="L236" s="260"/>
      <c r="M236" s="261"/>
      <c r="N236" s="262"/>
      <c r="O236" s="262"/>
      <c r="P236" s="262"/>
      <c r="Q236" s="262"/>
      <c r="R236" s="262"/>
      <c r="S236" s="262"/>
      <c r="T236" s="263"/>
      <c r="U236" s="13"/>
      <c r="V236" s="13"/>
      <c r="W236" s="13"/>
      <c r="X236" s="13"/>
      <c r="Y236" s="13"/>
      <c r="Z236" s="13"/>
      <c r="AA236" s="13"/>
      <c r="AB236" s="13"/>
      <c r="AC236" s="13"/>
      <c r="AD236" s="13"/>
      <c r="AE236" s="13"/>
      <c r="AT236" s="264" t="s">
        <v>609</v>
      </c>
      <c r="AU236" s="264" t="s">
        <v>89</v>
      </c>
      <c r="AV236" s="13" t="s">
        <v>87</v>
      </c>
      <c r="AW236" s="13" t="s">
        <v>41</v>
      </c>
      <c r="AX236" s="13" t="s">
        <v>80</v>
      </c>
      <c r="AY236" s="264" t="s">
        <v>298</v>
      </c>
    </row>
    <row r="237" s="13" customFormat="1">
      <c r="A237" s="13"/>
      <c r="B237" s="255"/>
      <c r="C237" s="256"/>
      <c r="D237" s="250" t="s">
        <v>609</v>
      </c>
      <c r="E237" s="257" t="s">
        <v>35</v>
      </c>
      <c r="F237" s="258" t="s">
        <v>2073</v>
      </c>
      <c r="G237" s="256"/>
      <c r="H237" s="257" t="s">
        <v>35</v>
      </c>
      <c r="I237" s="259"/>
      <c r="J237" s="256"/>
      <c r="K237" s="256"/>
      <c r="L237" s="260"/>
      <c r="M237" s="261"/>
      <c r="N237" s="262"/>
      <c r="O237" s="262"/>
      <c r="P237" s="262"/>
      <c r="Q237" s="262"/>
      <c r="R237" s="262"/>
      <c r="S237" s="262"/>
      <c r="T237" s="263"/>
      <c r="U237" s="13"/>
      <c r="V237" s="13"/>
      <c r="W237" s="13"/>
      <c r="X237" s="13"/>
      <c r="Y237" s="13"/>
      <c r="Z237" s="13"/>
      <c r="AA237" s="13"/>
      <c r="AB237" s="13"/>
      <c r="AC237" s="13"/>
      <c r="AD237" s="13"/>
      <c r="AE237" s="13"/>
      <c r="AT237" s="264" t="s">
        <v>609</v>
      </c>
      <c r="AU237" s="264" t="s">
        <v>89</v>
      </c>
      <c r="AV237" s="13" t="s">
        <v>87</v>
      </c>
      <c r="AW237" s="13" t="s">
        <v>41</v>
      </c>
      <c r="AX237" s="13" t="s">
        <v>80</v>
      </c>
      <c r="AY237" s="264" t="s">
        <v>298</v>
      </c>
    </row>
    <row r="238" s="14" customFormat="1">
      <c r="A238" s="14"/>
      <c r="B238" s="265"/>
      <c r="C238" s="266"/>
      <c r="D238" s="250" t="s">
        <v>609</v>
      </c>
      <c r="E238" s="267" t="s">
        <v>35</v>
      </c>
      <c r="F238" s="268" t="s">
        <v>2074</v>
      </c>
      <c r="G238" s="266"/>
      <c r="H238" s="269">
        <v>5.7999999999999998</v>
      </c>
      <c r="I238" s="270"/>
      <c r="J238" s="266"/>
      <c r="K238" s="266"/>
      <c r="L238" s="271"/>
      <c r="M238" s="272"/>
      <c r="N238" s="273"/>
      <c r="O238" s="273"/>
      <c r="P238" s="273"/>
      <c r="Q238" s="273"/>
      <c r="R238" s="273"/>
      <c r="S238" s="273"/>
      <c r="T238" s="274"/>
      <c r="U238" s="14"/>
      <c r="V238" s="14"/>
      <c r="W238" s="14"/>
      <c r="X238" s="14"/>
      <c r="Y238" s="14"/>
      <c r="Z238" s="14"/>
      <c r="AA238" s="14"/>
      <c r="AB238" s="14"/>
      <c r="AC238" s="14"/>
      <c r="AD238" s="14"/>
      <c r="AE238" s="14"/>
      <c r="AT238" s="275" t="s">
        <v>609</v>
      </c>
      <c r="AU238" s="275" t="s">
        <v>89</v>
      </c>
      <c r="AV238" s="14" t="s">
        <v>89</v>
      </c>
      <c r="AW238" s="14" t="s">
        <v>41</v>
      </c>
      <c r="AX238" s="14" t="s">
        <v>80</v>
      </c>
      <c r="AY238" s="275" t="s">
        <v>298</v>
      </c>
    </row>
    <row r="239" s="15" customFormat="1">
      <c r="A239" s="15"/>
      <c r="B239" s="276"/>
      <c r="C239" s="277"/>
      <c r="D239" s="250" t="s">
        <v>609</v>
      </c>
      <c r="E239" s="278" t="s">
        <v>35</v>
      </c>
      <c r="F239" s="279" t="s">
        <v>612</v>
      </c>
      <c r="G239" s="277"/>
      <c r="H239" s="280">
        <v>5.7999999999999998</v>
      </c>
      <c r="I239" s="281"/>
      <c r="J239" s="277"/>
      <c r="K239" s="277"/>
      <c r="L239" s="282"/>
      <c r="M239" s="283"/>
      <c r="N239" s="284"/>
      <c r="O239" s="284"/>
      <c r="P239" s="284"/>
      <c r="Q239" s="284"/>
      <c r="R239" s="284"/>
      <c r="S239" s="284"/>
      <c r="T239" s="285"/>
      <c r="U239" s="15"/>
      <c r="V239" s="15"/>
      <c r="W239" s="15"/>
      <c r="X239" s="15"/>
      <c r="Y239" s="15"/>
      <c r="Z239" s="15"/>
      <c r="AA239" s="15"/>
      <c r="AB239" s="15"/>
      <c r="AC239" s="15"/>
      <c r="AD239" s="15"/>
      <c r="AE239" s="15"/>
      <c r="AT239" s="286" t="s">
        <v>609</v>
      </c>
      <c r="AU239" s="286" t="s">
        <v>89</v>
      </c>
      <c r="AV239" s="15" t="s">
        <v>100</v>
      </c>
      <c r="AW239" s="15" t="s">
        <v>41</v>
      </c>
      <c r="AX239" s="15" t="s">
        <v>80</v>
      </c>
      <c r="AY239" s="286" t="s">
        <v>298</v>
      </c>
    </row>
    <row r="240" s="14" customFormat="1">
      <c r="A240" s="14"/>
      <c r="B240" s="265"/>
      <c r="C240" s="266"/>
      <c r="D240" s="250" t="s">
        <v>609</v>
      </c>
      <c r="E240" s="267" t="s">
        <v>35</v>
      </c>
      <c r="F240" s="268" t="s">
        <v>2084</v>
      </c>
      <c r="G240" s="266"/>
      <c r="H240" s="269">
        <v>5.9740000000000002</v>
      </c>
      <c r="I240" s="270"/>
      <c r="J240" s="266"/>
      <c r="K240" s="266"/>
      <c r="L240" s="271"/>
      <c r="M240" s="272"/>
      <c r="N240" s="273"/>
      <c r="O240" s="273"/>
      <c r="P240" s="273"/>
      <c r="Q240" s="273"/>
      <c r="R240" s="273"/>
      <c r="S240" s="273"/>
      <c r="T240" s="274"/>
      <c r="U240" s="14"/>
      <c r="V240" s="14"/>
      <c r="W240" s="14"/>
      <c r="X240" s="14"/>
      <c r="Y240" s="14"/>
      <c r="Z240" s="14"/>
      <c r="AA240" s="14"/>
      <c r="AB240" s="14"/>
      <c r="AC240" s="14"/>
      <c r="AD240" s="14"/>
      <c r="AE240" s="14"/>
      <c r="AT240" s="275" t="s">
        <v>609</v>
      </c>
      <c r="AU240" s="275" t="s">
        <v>89</v>
      </c>
      <c r="AV240" s="14" t="s">
        <v>89</v>
      </c>
      <c r="AW240" s="14" t="s">
        <v>41</v>
      </c>
      <c r="AX240" s="14" t="s">
        <v>87</v>
      </c>
      <c r="AY240" s="275" t="s">
        <v>298</v>
      </c>
    </row>
    <row r="241" s="2" customFormat="1" ht="16.5" customHeight="1">
      <c r="A241" s="41"/>
      <c r="B241" s="42"/>
      <c r="C241" s="217" t="s">
        <v>387</v>
      </c>
      <c r="D241" s="217" t="s">
        <v>301</v>
      </c>
      <c r="E241" s="218" t="s">
        <v>2085</v>
      </c>
      <c r="F241" s="219" t="s">
        <v>2086</v>
      </c>
      <c r="G241" s="220" t="s">
        <v>304</v>
      </c>
      <c r="H241" s="221">
        <v>140</v>
      </c>
      <c r="I241" s="222"/>
      <c r="J241" s="223">
        <f>ROUND(I241*H241,2)</f>
        <v>0</v>
      </c>
      <c r="K241" s="219" t="s">
        <v>471</v>
      </c>
      <c r="L241" s="47"/>
      <c r="M241" s="224" t="s">
        <v>35</v>
      </c>
      <c r="N241" s="225" t="s">
        <v>51</v>
      </c>
      <c r="O241" s="87"/>
      <c r="P241" s="226">
        <f>O241*H241</f>
        <v>0</v>
      </c>
      <c r="Q241" s="226">
        <v>0</v>
      </c>
      <c r="R241" s="226">
        <f>Q241*H241</f>
        <v>0</v>
      </c>
      <c r="S241" s="226">
        <v>0</v>
      </c>
      <c r="T241" s="227">
        <f>S241*H241</f>
        <v>0</v>
      </c>
      <c r="U241" s="41"/>
      <c r="V241" s="41"/>
      <c r="W241" s="41"/>
      <c r="X241" s="41"/>
      <c r="Y241" s="41"/>
      <c r="Z241" s="41"/>
      <c r="AA241" s="41"/>
      <c r="AB241" s="41"/>
      <c r="AC241" s="41"/>
      <c r="AD241" s="41"/>
      <c r="AE241" s="41"/>
      <c r="AR241" s="228" t="s">
        <v>398</v>
      </c>
      <c r="AT241" s="228" t="s">
        <v>301</v>
      </c>
      <c r="AU241" s="228" t="s">
        <v>89</v>
      </c>
      <c r="AY241" s="19" t="s">
        <v>298</v>
      </c>
      <c r="BE241" s="229">
        <f>IF(N241="základní",J241,0)</f>
        <v>0</v>
      </c>
      <c r="BF241" s="229">
        <f>IF(N241="snížená",J241,0)</f>
        <v>0</v>
      </c>
      <c r="BG241" s="229">
        <f>IF(N241="zákl. přenesená",J241,0)</f>
        <v>0</v>
      </c>
      <c r="BH241" s="229">
        <f>IF(N241="sníž. přenesená",J241,0)</f>
        <v>0</v>
      </c>
      <c r="BI241" s="229">
        <f>IF(N241="nulová",J241,0)</f>
        <v>0</v>
      </c>
      <c r="BJ241" s="19" t="s">
        <v>87</v>
      </c>
      <c r="BK241" s="229">
        <f>ROUND(I241*H241,2)</f>
        <v>0</v>
      </c>
      <c r="BL241" s="19" t="s">
        <v>398</v>
      </c>
      <c r="BM241" s="228" t="s">
        <v>2087</v>
      </c>
    </row>
    <row r="242" s="13" customFormat="1">
      <c r="A242" s="13"/>
      <c r="B242" s="255"/>
      <c r="C242" s="256"/>
      <c r="D242" s="250" t="s">
        <v>609</v>
      </c>
      <c r="E242" s="257" t="s">
        <v>35</v>
      </c>
      <c r="F242" s="258" t="s">
        <v>1015</v>
      </c>
      <c r="G242" s="256"/>
      <c r="H242" s="257" t="s">
        <v>35</v>
      </c>
      <c r="I242" s="259"/>
      <c r="J242" s="256"/>
      <c r="K242" s="256"/>
      <c r="L242" s="260"/>
      <c r="M242" s="261"/>
      <c r="N242" s="262"/>
      <c r="O242" s="262"/>
      <c r="P242" s="262"/>
      <c r="Q242" s="262"/>
      <c r="R242" s="262"/>
      <c r="S242" s="262"/>
      <c r="T242" s="263"/>
      <c r="U242" s="13"/>
      <c r="V242" s="13"/>
      <c r="W242" s="13"/>
      <c r="X242" s="13"/>
      <c r="Y242" s="13"/>
      <c r="Z242" s="13"/>
      <c r="AA242" s="13"/>
      <c r="AB242" s="13"/>
      <c r="AC242" s="13"/>
      <c r="AD242" s="13"/>
      <c r="AE242" s="13"/>
      <c r="AT242" s="264" t="s">
        <v>609</v>
      </c>
      <c r="AU242" s="264" t="s">
        <v>89</v>
      </c>
      <c r="AV242" s="13" t="s">
        <v>87</v>
      </c>
      <c r="AW242" s="13" t="s">
        <v>41</v>
      </c>
      <c r="AX242" s="13" t="s">
        <v>80</v>
      </c>
      <c r="AY242" s="264" t="s">
        <v>298</v>
      </c>
    </row>
    <row r="243" s="13" customFormat="1">
      <c r="A243" s="13"/>
      <c r="B243" s="255"/>
      <c r="C243" s="256"/>
      <c r="D243" s="250" t="s">
        <v>609</v>
      </c>
      <c r="E243" s="257" t="s">
        <v>35</v>
      </c>
      <c r="F243" s="258" t="s">
        <v>2088</v>
      </c>
      <c r="G243" s="256"/>
      <c r="H243" s="257" t="s">
        <v>35</v>
      </c>
      <c r="I243" s="259"/>
      <c r="J243" s="256"/>
      <c r="K243" s="256"/>
      <c r="L243" s="260"/>
      <c r="M243" s="261"/>
      <c r="N243" s="262"/>
      <c r="O243" s="262"/>
      <c r="P243" s="262"/>
      <c r="Q243" s="262"/>
      <c r="R243" s="262"/>
      <c r="S243" s="262"/>
      <c r="T243" s="263"/>
      <c r="U243" s="13"/>
      <c r="V243" s="13"/>
      <c r="W243" s="13"/>
      <c r="X243" s="13"/>
      <c r="Y243" s="13"/>
      <c r="Z243" s="13"/>
      <c r="AA243" s="13"/>
      <c r="AB243" s="13"/>
      <c r="AC243" s="13"/>
      <c r="AD243" s="13"/>
      <c r="AE243" s="13"/>
      <c r="AT243" s="264" t="s">
        <v>609</v>
      </c>
      <c r="AU243" s="264" t="s">
        <v>89</v>
      </c>
      <c r="AV243" s="13" t="s">
        <v>87</v>
      </c>
      <c r="AW243" s="13" t="s">
        <v>41</v>
      </c>
      <c r="AX243" s="13" t="s">
        <v>80</v>
      </c>
      <c r="AY243" s="264" t="s">
        <v>298</v>
      </c>
    </row>
    <row r="244" s="14" customFormat="1">
      <c r="A244" s="14"/>
      <c r="B244" s="265"/>
      <c r="C244" s="266"/>
      <c r="D244" s="250" t="s">
        <v>609</v>
      </c>
      <c r="E244" s="267" t="s">
        <v>35</v>
      </c>
      <c r="F244" s="268" t="s">
        <v>2089</v>
      </c>
      <c r="G244" s="266"/>
      <c r="H244" s="269">
        <v>140</v>
      </c>
      <c r="I244" s="270"/>
      <c r="J244" s="266"/>
      <c r="K244" s="266"/>
      <c r="L244" s="271"/>
      <c r="M244" s="272"/>
      <c r="N244" s="273"/>
      <c r="O244" s="273"/>
      <c r="P244" s="273"/>
      <c r="Q244" s="273"/>
      <c r="R244" s="273"/>
      <c r="S244" s="273"/>
      <c r="T244" s="274"/>
      <c r="U244" s="14"/>
      <c r="V244" s="14"/>
      <c r="W244" s="14"/>
      <c r="X244" s="14"/>
      <c r="Y244" s="14"/>
      <c r="Z244" s="14"/>
      <c r="AA244" s="14"/>
      <c r="AB244" s="14"/>
      <c r="AC244" s="14"/>
      <c r="AD244" s="14"/>
      <c r="AE244" s="14"/>
      <c r="AT244" s="275" t="s">
        <v>609</v>
      </c>
      <c r="AU244" s="275" t="s">
        <v>89</v>
      </c>
      <c r="AV244" s="14" t="s">
        <v>89</v>
      </c>
      <c r="AW244" s="14" t="s">
        <v>41</v>
      </c>
      <c r="AX244" s="14" t="s">
        <v>80</v>
      </c>
      <c r="AY244" s="275" t="s">
        <v>298</v>
      </c>
    </row>
    <row r="245" s="15" customFormat="1">
      <c r="A245" s="15"/>
      <c r="B245" s="276"/>
      <c r="C245" s="277"/>
      <c r="D245" s="250" t="s">
        <v>609</v>
      </c>
      <c r="E245" s="278" t="s">
        <v>35</v>
      </c>
      <c r="F245" s="279" t="s">
        <v>612</v>
      </c>
      <c r="G245" s="277"/>
      <c r="H245" s="280">
        <v>140</v>
      </c>
      <c r="I245" s="281"/>
      <c r="J245" s="277"/>
      <c r="K245" s="277"/>
      <c r="L245" s="282"/>
      <c r="M245" s="283"/>
      <c r="N245" s="284"/>
      <c r="O245" s="284"/>
      <c r="P245" s="284"/>
      <c r="Q245" s="284"/>
      <c r="R245" s="284"/>
      <c r="S245" s="284"/>
      <c r="T245" s="285"/>
      <c r="U245" s="15"/>
      <c r="V245" s="15"/>
      <c r="W245" s="15"/>
      <c r="X245" s="15"/>
      <c r="Y245" s="15"/>
      <c r="Z245" s="15"/>
      <c r="AA245" s="15"/>
      <c r="AB245" s="15"/>
      <c r="AC245" s="15"/>
      <c r="AD245" s="15"/>
      <c r="AE245" s="15"/>
      <c r="AT245" s="286" t="s">
        <v>609</v>
      </c>
      <c r="AU245" s="286" t="s">
        <v>89</v>
      </c>
      <c r="AV245" s="15" t="s">
        <v>100</v>
      </c>
      <c r="AW245" s="15" t="s">
        <v>41</v>
      </c>
      <c r="AX245" s="15" t="s">
        <v>87</v>
      </c>
      <c r="AY245" s="286" t="s">
        <v>298</v>
      </c>
    </row>
    <row r="246" s="2" customFormat="1" ht="24.9" customHeight="1">
      <c r="A246" s="41"/>
      <c r="B246" s="42"/>
      <c r="C246" s="230" t="s">
        <v>391</v>
      </c>
      <c r="D246" s="230" t="s">
        <v>474</v>
      </c>
      <c r="E246" s="231" t="s">
        <v>2090</v>
      </c>
      <c r="F246" s="232" t="s">
        <v>2091</v>
      </c>
      <c r="G246" s="233" t="s">
        <v>2092</v>
      </c>
      <c r="H246" s="234">
        <v>20</v>
      </c>
      <c r="I246" s="235"/>
      <c r="J246" s="236">
        <f>ROUND(I246*H246,2)</f>
        <v>0</v>
      </c>
      <c r="K246" s="232" t="s">
        <v>471</v>
      </c>
      <c r="L246" s="237"/>
      <c r="M246" s="238" t="s">
        <v>35</v>
      </c>
      <c r="N246" s="239" t="s">
        <v>51</v>
      </c>
      <c r="O246" s="87"/>
      <c r="P246" s="226">
        <f>O246*H246</f>
        <v>0</v>
      </c>
      <c r="Q246" s="226">
        <v>0</v>
      </c>
      <c r="R246" s="226">
        <f>Q246*H246</f>
        <v>0</v>
      </c>
      <c r="S246" s="226">
        <v>0</v>
      </c>
      <c r="T246" s="227">
        <f>S246*H246</f>
        <v>0</v>
      </c>
      <c r="U246" s="41"/>
      <c r="V246" s="41"/>
      <c r="W246" s="41"/>
      <c r="X246" s="41"/>
      <c r="Y246" s="41"/>
      <c r="Z246" s="41"/>
      <c r="AA246" s="41"/>
      <c r="AB246" s="41"/>
      <c r="AC246" s="41"/>
      <c r="AD246" s="41"/>
      <c r="AE246" s="41"/>
      <c r="AR246" s="228" t="s">
        <v>682</v>
      </c>
      <c r="AT246" s="228" t="s">
        <v>474</v>
      </c>
      <c r="AU246" s="228" t="s">
        <v>89</v>
      </c>
      <c r="AY246" s="19" t="s">
        <v>298</v>
      </c>
      <c r="BE246" s="229">
        <f>IF(N246="základní",J246,0)</f>
        <v>0</v>
      </c>
      <c r="BF246" s="229">
        <f>IF(N246="snížená",J246,0)</f>
        <v>0</v>
      </c>
      <c r="BG246" s="229">
        <f>IF(N246="zákl. přenesená",J246,0)</f>
        <v>0</v>
      </c>
      <c r="BH246" s="229">
        <f>IF(N246="sníž. přenesená",J246,0)</f>
        <v>0</v>
      </c>
      <c r="BI246" s="229">
        <f>IF(N246="nulová",J246,0)</f>
        <v>0</v>
      </c>
      <c r="BJ246" s="19" t="s">
        <v>87</v>
      </c>
      <c r="BK246" s="229">
        <f>ROUND(I246*H246,2)</f>
        <v>0</v>
      </c>
      <c r="BL246" s="19" t="s">
        <v>682</v>
      </c>
      <c r="BM246" s="228" t="s">
        <v>2093</v>
      </c>
    </row>
    <row r="247" s="13" customFormat="1">
      <c r="A247" s="13"/>
      <c r="B247" s="255"/>
      <c r="C247" s="256"/>
      <c r="D247" s="250" t="s">
        <v>609</v>
      </c>
      <c r="E247" s="257" t="s">
        <v>35</v>
      </c>
      <c r="F247" s="258" t="s">
        <v>1015</v>
      </c>
      <c r="G247" s="256"/>
      <c r="H247" s="257" t="s">
        <v>35</v>
      </c>
      <c r="I247" s="259"/>
      <c r="J247" s="256"/>
      <c r="K247" s="256"/>
      <c r="L247" s="260"/>
      <c r="M247" s="261"/>
      <c r="N247" s="262"/>
      <c r="O247" s="262"/>
      <c r="P247" s="262"/>
      <c r="Q247" s="262"/>
      <c r="R247" s="262"/>
      <c r="S247" s="262"/>
      <c r="T247" s="263"/>
      <c r="U247" s="13"/>
      <c r="V247" s="13"/>
      <c r="W247" s="13"/>
      <c r="X247" s="13"/>
      <c r="Y247" s="13"/>
      <c r="Z247" s="13"/>
      <c r="AA247" s="13"/>
      <c r="AB247" s="13"/>
      <c r="AC247" s="13"/>
      <c r="AD247" s="13"/>
      <c r="AE247" s="13"/>
      <c r="AT247" s="264" t="s">
        <v>609</v>
      </c>
      <c r="AU247" s="264" t="s">
        <v>89</v>
      </c>
      <c r="AV247" s="13" t="s">
        <v>87</v>
      </c>
      <c r="AW247" s="13" t="s">
        <v>41</v>
      </c>
      <c r="AX247" s="13" t="s">
        <v>80</v>
      </c>
      <c r="AY247" s="264" t="s">
        <v>298</v>
      </c>
    </row>
    <row r="248" s="13" customFormat="1">
      <c r="A248" s="13"/>
      <c r="B248" s="255"/>
      <c r="C248" s="256"/>
      <c r="D248" s="250" t="s">
        <v>609</v>
      </c>
      <c r="E248" s="257" t="s">
        <v>35</v>
      </c>
      <c r="F248" s="258" t="s">
        <v>2088</v>
      </c>
      <c r="G248" s="256"/>
      <c r="H248" s="257" t="s">
        <v>35</v>
      </c>
      <c r="I248" s="259"/>
      <c r="J248" s="256"/>
      <c r="K248" s="256"/>
      <c r="L248" s="260"/>
      <c r="M248" s="261"/>
      <c r="N248" s="262"/>
      <c r="O248" s="262"/>
      <c r="P248" s="262"/>
      <c r="Q248" s="262"/>
      <c r="R248" s="262"/>
      <c r="S248" s="262"/>
      <c r="T248" s="263"/>
      <c r="U248" s="13"/>
      <c r="V248" s="13"/>
      <c r="W248" s="13"/>
      <c r="X248" s="13"/>
      <c r="Y248" s="13"/>
      <c r="Z248" s="13"/>
      <c r="AA248" s="13"/>
      <c r="AB248" s="13"/>
      <c r="AC248" s="13"/>
      <c r="AD248" s="13"/>
      <c r="AE248" s="13"/>
      <c r="AT248" s="264" t="s">
        <v>609</v>
      </c>
      <c r="AU248" s="264" t="s">
        <v>89</v>
      </c>
      <c r="AV248" s="13" t="s">
        <v>87</v>
      </c>
      <c r="AW248" s="13" t="s">
        <v>41</v>
      </c>
      <c r="AX248" s="13" t="s">
        <v>80</v>
      </c>
      <c r="AY248" s="264" t="s">
        <v>298</v>
      </c>
    </row>
    <row r="249" s="14" customFormat="1">
      <c r="A249" s="14"/>
      <c r="B249" s="265"/>
      <c r="C249" s="266"/>
      <c r="D249" s="250" t="s">
        <v>609</v>
      </c>
      <c r="E249" s="267" t="s">
        <v>35</v>
      </c>
      <c r="F249" s="268" t="s">
        <v>375</v>
      </c>
      <c r="G249" s="266"/>
      <c r="H249" s="269">
        <v>20</v>
      </c>
      <c r="I249" s="270"/>
      <c r="J249" s="266"/>
      <c r="K249" s="266"/>
      <c r="L249" s="271"/>
      <c r="M249" s="272"/>
      <c r="N249" s="273"/>
      <c r="O249" s="273"/>
      <c r="P249" s="273"/>
      <c r="Q249" s="273"/>
      <c r="R249" s="273"/>
      <c r="S249" s="273"/>
      <c r="T249" s="274"/>
      <c r="U249" s="14"/>
      <c r="V249" s="14"/>
      <c r="W249" s="14"/>
      <c r="X249" s="14"/>
      <c r="Y249" s="14"/>
      <c r="Z249" s="14"/>
      <c r="AA249" s="14"/>
      <c r="AB249" s="14"/>
      <c r="AC249" s="14"/>
      <c r="AD249" s="14"/>
      <c r="AE249" s="14"/>
      <c r="AT249" s="275" t="s">
        <v>609</v>
      </c>
      <c r="AU249" s="275" t="s">
        <v>89</v>
      </c>
      <c r="AV249" s="14" t="s">
        <v>89</v>
      </c>
      <c r="AW249" s="14" t="s">
        <v>41</v>
      </c>
      <c r="AX249" s="14" t="s">
        <v>80</v>
      </c>
      <c r="AY249" s="275" t="s">
        <v>298</v>
      </c>
    </row>
    <row r="250" s="15" customFormat="1">
      <c r="A250" s="15"/>
      <c r="B250" s="276"/>
      <c r="C250" s="277"/>
      <c r="D250" s="250" t="s">
        <v>609</v>
      </c>
      <c r="E250" s="278" t="s">
        <v>35</v>
      </c>
      <c r="F250" s="279" t="s">
        <v>612</v>
      </c>
      <c r="G250" s="277"/>
      <c r="H250" s="280">
        <v>20</v>
      </c>
      <c r="I250" s="281"/>
      <c r="J250" s="277"/>
      <c r="K250" s="277"/>
      <c r="L250" s="282"/>
      <c r="M250" s="283"/>
      <c r="N250" s="284"/>
      <c r="O250" s="284"/>
      <c r="P250" s="284"/>
      <c r="Q250" s="284"/>
      <c r="R250" s="284"/>
      <c r="S250" s="284"/>
      <c r="T250" s="285"/>
      <c r="U250" s="15"/>
      <c r="V250" s="15"/>
      <c r="W250" s="15"/>
      <c r="X250" s="15"/>
      <c r="Y250" s="15"/>
      <c r="Z250" s="15"/>
      <c r="AA250" s="15"/>
      <c r="AB250" s="15"/>
      <c r="AC250" s="15"/>
      <c r="AD250" s="15"/>
      <c r="AE250" s="15"/>
      <c r="AT250" s="286" t="s">
        <v>609</v>
      </c>
      <c r="AU250" s="286" t="s">
        <v>89</v>
      </c>
      <c r="AV250" s="15" t="s">
        <v>100</v>
      </c>
      <c r="AW250" s="15" t="s">
        <v>41</v>
      </c>
      <c r="AX250" s="15" t="s">
        <v>87</v>
      </c>
      <c r="AY250" s="286" t="s">
        <v>298</v>
      </c>
    </row>
    <row r="251" s="2" customFormat="1" ht="16.5" customHeight="1">
      <c r="A251" s="41"/>
      <c r="B251" s="42"/>
      <c r="C251" s="230" t="s">
        <v>395</v>
      </c>
      <c r="D251" s="230" t="s">
        <v>474</v>
      </c>
      <c r="E251" s="231" t="s">
        <v>2094</v>
      </c>
      <c r="F251" s="232" t="s">
        <v>2095</v>
      </c>
      <c r="G251" s="233" t="s">
        <v>385</v>
      </c>
      <c r="H251" s="234">
        <v>2</v>
      </c>
      <c r="I251" s="235"/>
      <c r="J251" s="236">
        <f>ROUND(I251*H251,2)</f>
        <v>0</v>
      </c>
      <c r="K251" s="232" t="s">
        <v>471</v>
      </c>
      <c r="L251" s="237"/>
      <c r="M251" s="238" t="s">
        <v>35</v>
      </c>
      <c r="N251" s="239" t="s">
        <v>51</v>
      </c>
      <c r="O251" s="87"/>
      <c r="P251" s="226">
        <f>O251*H251</f>
        <v>0</v>
      </c>
      <c r="Q251" s="226">
        <v>0</v>
      </c>
      <c r="R251" s="226">
        <f>Q251*H251</f>
        <v>0</v>
      </c>
      <c r="S251" s="226">
        <v>0</v>
      </c>
      <c r="T251" s="227">
        <f>S251*H251</f>
        <v>0</v>
      </c>
      <c r="U251" s="41"/>
      <c r="V251" s="41"/>
      <c r="W251" s="41"/>
      <c r="X251" s="41"/>
      <c r="Y251" s="41"/>
      <c r="Z251" s="41"/>
      <c r="AA251" s="41"/>
      <c r="AB251" s="41"/>
      <c r="AC251" s="41"/>
      <c r="AD251" s="41"/>
      <c r="AE251" s="41"/>
      <c r="AR251" s="228" t="s">
        <v>2096</v>
      </c>
      <c r="AT251" s="228" t="s">
        <v>474</v>
      </c>
      <c r="AU251" s="228" t="s">
        <v>89</v>
      </c>
      <c r="AY251" s="19" t="s">
        <v>298</v>
      </c>
      <c r="BE251" s="229">
        <f>IF(N251="základní",J251,0)</f>
        <v>0</v>
      </c>
      <c r="BF251" s="229">
        <f>IF(N251="snížená",J251,0)</f>
        <v>0</v>
      </c>
      <c r="BG251" s="229">
        <f>IF(N251="zákl. přenesená",J251,0)</f>
        <v>0</v>
      </c>
      <c r="BH251" s="229">
        <f>IF(N251="sníž. přenesená",J251,0)</f>
        <v>0</v>
      </c>
      <c r="BI251" s="229">
        <f>IF(N251="nulová",J251,0)</f>
        <v>0</v>
      </c>
      <c r="BJ251" s="19" t="s">
        <v>87</v>
      </c>
      <c r="BK251" s="229">
        <f>ROUND(I251*H251,2)</f>
        <v>0</v>
      </c>
      <c r="BL251" s="19" t="s">
        <v>559</v>
      </c>
      <c r="BM251" s="228" t="s">
        <v>2097</v>
      </c>
    </row>
    <row r="252" s="12" customFormat="1" ht="22.8" customHeight="1">
      <c r="A252" s="12"/>
      <c r="B252" s="201"/>
      <c r="C252" s="202"/>
      <c r="D252" s="203" t="s">
        <v>79</v>
      </c>
      <c r="E252" s="215" t="s">
        <v>332</v>
      </c>
      <c r="F252" s="215" t="s">
        <v>626</v>
      </c>
      <c r="G252" s="202"/>
      <c r="H252" s="202"/>
      <c r="I252" s="205"/>
      <c r="J252" s="216">
        <f>BK252</f>
        <v>0</v>
      </c>
      <c r="K252" s="202"/>
      <c r="L252" s="207"/>
      <c r="M252" s="208"/>
      <c r="N252" s="209"/>
      <c r="O252" s="209"/>
      <c r="P252" s="210">
        <f>SUM(P253:P323)</f>
        <v>0</v>
      </c>
      <c r="Q252" s="209"/>
      <c r="R252" s="210">
        <f>SUM(R253:R323)</f>
        <v>37.253272000000003</v>
      </c>
      <c r="S252" s="209"/>
      <c r="T252" s="211">
        <f>SUM(T253:T323)</f>
        <v>0</v>
      </c>
      <c r="U252" s="12"/>
      <c r="V252" s="12"/>
      <c r="W252" s="12"/>
      <c r="X252" s="12"/>
      <c r="Y252" s="12"/>
      <c r="Z252" s="12"/>
      <c r="AA252" s="12"/>
      <c r="AB252" s="12"/>
      <c r="AC252" s="12"/>
      <c r="AD252" s="12"/>
      <c r="AE252" s="12"/>
      <c r="AR252" s="212" t="s">
        <v>87</v>
      </c>
      <c r="AT252" s="213" t="s">
        <v>79</v>
      </c>
      <c r="AU252" s="213" t="s">
        <v>87</v>
      </c>
      <c r="AY252" s="212" t="s">
        <v>298</v>
      </c>
      <c r="BK252" s="214">
        <f>SUM(BK253:BK323)</f>
        <v>0</v>
      </c>
    </row>
    <row r="253" s="2" customFormat="1" ht="24.15" customHeight="1">
      <c r="A253" s="41"/>
      <c r="B253" s="42"/>
      <c r="C253" s="217" t="s">
        <v>400</v>
      </c>
      <c r="D253" s="217" t="s">
        <v>301</v>
      </c>
      <c r="E253" s="218" t="s">
        <v>2098</v>
      </c>
      <c r="F253" s="219" t="s">
        <v>2099</v>
      </c>
      <c r="G253" s="220" t="s">
        <v>304</v>
      </c>
      <c r="H253" s="221">
        <v>120</v>
      </c>
      <c r="I253" s="222"/>
      <c r="J253" s="223">
        <f>ROUND(I253*H253,2)</f>
        <v>0</v>
      </c>
      <c r="K253" s="219" t="s">
        <v>551</v>
      </c>
      <c r="L253" s="47"/>
      <c r="M253" s="224" t="s">
        <v>35</v>
      </c>
      <c r="N253" s="225" t="s">
        <v>51</v>
      </c>
      <c r="O253" s="87"/>
      <c r="P253" s="226">
        <f>O253*H253</f>
        <v>0</v>
      </c>
      <c r="Q253" s="226">
        <v>0.1295</v>
      </c>
      <c r="R253" s="226">
        <f>Q253*H253</f>
        <v>15.540000000000001</v>
      </c>
      <c r="S253" s="226">
        <v>0</v>
      </c>
      <c r="T253" s="227">
        <f>S253*H253</f>
        <v>0</v>
      </c>
      <c r="U253" s="41"/>
      <c r="V253" s="41"/>
      <c r="W253" s="41"/>
      <c r="X253" s="41"/>
      <c r="Y253" s="41"/>
      <c r="Z253" s="41"/>
      <c r="AA253" s="41"/>
      <c r="AB253" s="41"/>
      <c r="AC253" s="41"/>
      <c r="AD253" s="41"/>
      <c r="AE253" s="41"/>
      <c r="AR253" s="228" t="s">
        <v>100</v>
      </c>
      <c r="AT253" s="228" t="s">
        <v>301</v>
      </c>
      <c r="AU253" s="228" t="s">
        <v>89</v>
      </c>
      <c r="AY253" s="19" t="s">
        <v>298</v>
      </c>
      <c r="BE253" s="229">
        <f>IF(N253="základní",J253,0)</f>
        <v>0</v>
      </c>
      <c r="BF253" s="229">
        <f>IF(N253="snížená",J253,0)</f>
        <v>0</v>
      </c>
      <c r="BG253" s="229">
        <f>IF(N253="zákl. přenesená",J253,0)</f>
        <v>0</v>
      </c>
      <c r="BH253" s="229">
        <f>IF(N253="sníž. přenesená",J253,0)</f>
        <v>0</v>
      </c>
      <c r="BI253" s="229">
        <f>IF(N253="nulová",J253,0)</f>
        <v>0</v>
      </c>
      <c r="BJ253" s="19" t="s">
        <v>87</v>
      </c>
      <c r="BK253" s="229">
        <f>ROUND(I253*H253,2)</f>
        <v>0</v>
      </c>
      <c r="BL253" s="19" t="s">
        <v>100</v>
      </c>
      <c r="BM253" s="228" t="s">
        <v>2100</v>
      </c>
    </row>
    <row r="254" s="2" customFormat="1">
      <c r="A254" s="41"/>
      <c r="B254" s="42"/>
      <c r="C254" s="43"/>
      <c r="D254" s="245" t="s">
        <v>553</v>
      </c>
      <c r="E254" s="43"/>
      <c r="F254" s="246" t="s">
        <v>2101</v>
      </c>
      <c r="G254" s="43"/>
      <c r="H254" s="43"/>
      <c r="I254" s="247"/>
      <c r="J254" s="43"/>
      <c r="K254" s="43"/>
      <c r="L254" s="47"/>
      <c r="M254" s="248"/>
      <c r="N254" s="249"/>
      <c r="O254" s="87"/>
      <c r="P254" s="87"/>
      <c r="Q254" s="87"/>
      <c r="R254" s="87"/>
      <c r="S254" s="87"/>
      <c r="T254" s="88"/>
      <c r="U254" s="41"/>
      <c r="V254" s="41"/>
      <c r="W254" s="41"/>
      <c r="X254" s="41"/>
      <c r="Y254" s="41"/>
      <c r="Z254" s="41"/>
      <c r="AA254" s="41"/>
      <c r="AB254" s="41"/>
      <c r="AC254" s="41"/>
      <c r="AD254" s="41"/>
      <c r="AE254" s="41"/>
      <c r="AT254" s="19" t="s">
        <v>553</v>
      </c>
      <c r="AU254" s="19" t="s">
        <v>89</v>
      </c>
    </row>
    <row r="255" s="13" customFormat="1">
      <c r="A255" s="13"/>
      <c r="B255" s="255"/>
      <c r="C255" s="256"/>
      <c r="D255" s="250" t="s">
        <v>609</v>
      </c>
      <c r="E255" s="257" t="s">
        <v>35</v>
      </c>
      <c r="F255" s="258" t="s">
        <v>1015</v>
      </c>
      <c r="G255" s="256"/>
      <c r="H255" s="257" t="s">
        <v>35</v>
      </c>
      <c r="I255" s="259"/>
      <c r="J255" s="256"/>
      <c r="K255" s="256"/>
      <c r="L255" s="260"/>
      <c r="M255" s="261"/>
      <c r="N255" s="262"/>
      <c r="O255" s="262"/>
      <c r="P255" s="262"/>
      <c r="Q255" s="262"/>
      <c r="R255" s="262"/>
      <c r="S255" s="262"/>
      <c r="T255" s="263"/>
      <c r="U255" s="13"/>
      <c r="V255" s="13"/>
      <c r="W255" s="13"/>
      <c r="X255" s="13"/>
      <c r="Y255" s="13"/>
      <c r="Z255" s="13"/>
      <c r="AA255" s="13"/>
      <c r="AB255" s="13"/>
      <c r="AC255" s="13"/>
      <c r="AD255" s="13"/>
      <c r="AE255" s="13"/>
      <c r="AT255" s="264" t="s">
        <v>609</v>
      </c>
      <c r="AU255" s="264" t="s">
        <v>89</v>
      </c>
      <c r="AV255" s="13" t="s">
        <v>87</v>
      </c>
      <c r="AW255" s="13" t="s">
        <v>41</v>
      </c>
      <c r="AX255" s="13" t="s">
        <v>80</v>
      </c>
      <c r="AY255" s="264" t="s">
        <v>298</v>
      </c>
    </row>
    <row r="256" s="13" customFormat="1">
      <c r="A256" s="13"/>
      <c r="B256" s="255"/>
      <c r="C256" s="256"/>
      <c r="D256" s="250" t="s">
        <v>609</v>
      </c>
      <c r="E256" s="257" t="s">
        <v>35</v>
      </c>
      <c r="F256" s="258" t="s">
        <v>2102</v>
      </c>
      <c r="G256" s="256"/>
      <c r="H256" s="257" t="s">
        <v>35</v>
      </c>
      <c r="I256" s="259"/>
      <c r="J256" s="256"/>
      <c r="K256" s="256"/>
      <c r="L256" s="260"/>
      <c r="M256" s="261"/>
      <c r="N256" s="262"/>
      <c r="O256" s="262"/>
      <c r="P256" s="262"/>
      <c r="Q256" s="262"/>
      <c r="R256" s="262"/>
      <c r="S256" s="262"/>
      <c r="T256" s="263"/>
      <c r="U256" s="13"/>
      <c r="V256" s="13"/>
      <c r="W256" s="13"/>
      <c r="X256" s="13"/>
      <c r="Y256" s="13"/>
      <c r="Z256" s="13"/>
      <c r="AA256" s="13"/>
      <c r="AB256" s="13"/>
      <c r="AC256" s="13"/>
      <c r="AD256" s="13"/>
      <c r="AE256" s="13"/>
      <c r="AT256" s="264" t="s">
        <v>609</v>
      </c>
      <c r="AU256" s="264" t="s">
        <v>89</v>
      </c>
      <c r="AV256" s="13" t="s">
        <v>87</v>
      </c>
      <c r="AW256" s="13" t="s">
        <v>41</v>
      </c>
      <c r="AX256" s="13" t="s">
        <v>80</v>
      </c>
      <c r="AY256" s="264" t="s">
        <v>298</v>
      </c>
    </row>
    <row r="257" s="14" customFormat="1">
      <c r="A257" s="14"/>
      <c r="B257" s="265"/>
      <c r="C257" s="266"/>
      <c r="D257" s="250" t="s">
        <v>609</v>
      </c>
      <c r="E257" s="267" t="s">
        <v>35</v>
      </c>
      <c r="F257" s="268" t="s">
        <v>2103</v>
      </c>
      <c r="G257" s="266"/>
      <c r="H257" s="269">
        <v>120</v>
      </c>
      <c r="I257" s="270"/>
      <c r="J257" s="266"/>
      <c r="K257" s="266"/>
      <c r="L257" s="271"/>
      <c r="M257" s="272"/>
      <c r="N257" s="273"/>
      <c r="O257" s="273"/>
      <c r="P257" s="273"/>
      <c r="Q257" s="273"/>
      <c r="R257" s="273"/>
      <c r="S257" s="273"/>
      <c r="T257" s="274"/>
      <c r="U257" s="14"/>
      <c r="V257" s="14"/>
      <c r="W257" s="14"/>
      <c r="X257" s="14"/>
      <c r="Y257" s="14"/>
      <c r="Z257" s="14"/>
      <c r="AA257" s="14"/>
      <c r="AB257" s="14"/>
      <c r="AC257" s="14"/>
      <c r="AD257" s="14"/>
      <c r="AE257" s="14"/>
      <c r="AT257" s="275" t="s">
        <v>609</v>
      </c>
      <c r="AU257" s="275" t="s">
        <v>89</v>
      </c>
      <c r="AV257" s="14" t="s">
        <v>89</v>
      </c>
      <c r="AW257" s="14" t="s">
        <v>41</v>
      </c>
      <c r="AX257" s="14" t="s">
        <v>80</v>
      </c>
      <c r="AY257" s="275" t="s">
        <v>298</v>
      </c>
    </row>
    <row r="258" s="15" customFormat="1">
      <c r="A258" s="15"/>
      <c r="B258" s="276"/>
      <c r="C258" s="277"/>
      <c r="D258" s="250" t="s">
        <v>609</v>
      </c>
      <c r="E258" s="278" t="s">
        <v>35</v>
      </c>
      <c r="F258" s="279" t="s">
        <v>612</v>
      </c>
      <c r="G258" s="277"/>
      <c r="H258" s="280">
        <v>120</v>
      </c>
      <c r="I258" s="281"/>
      <c r="J258" s="277"/>
      <c r="K258" s="277"/>
      <c r="L258" s="282"/>
      <c r="M258" s="283"/>
      <c r="N258" s="284"/>
      <c r="O258" s="284"/>
      <c r="P258" s="284"/>
      <c r="Q258" s="284"/>
      <c r="R258" s="284"/>
      <c r="S258" s="284"/>
      <c r="T258" s="285"/>
      <c r="U258" s="15"/>
      <c r="V258" s="15"/>
      <c r="W258" s="15"/>
      <c r="X258" s="15"/>
      <c r="Y258" s="15"/>
      <c r="Z258" s="15"/>
      <c r="AA258" s="15"/>
      <c r="AB258" s="15"/>
      <c r="AC258" s="15"/>
      <c r="AD258" s="15"/>
      <c r="AE258" s="15"/>
      <c r="AT258" s="286" t="s">
        <v>609</v>
      </c>
      <c r="AU258" s="286" t="s">
        <v>89</v>
      </c>
      <c r="AV258" s="15" t="s">
        <v>100</v>
      </c>
      <c r="AW258" s="15" t="s">
        <v>41</v>
      </c>
      <c r="AX258" s="15" t="s">
        <v>87</v>
      </c>
      <c r="AY258" s="286" t="s">
        <v>298</v>
      </c>
    </row>
    <row r="259" s="2" customFormat="1" ht="16.5" customHeight="1">
      <c r="A259" s="41"/>
      <c r="B259" s="42"/>
      <c r="C259" s="230" t="s">
        <v>404</v>
      </c>
      <c r="D259" s="230" t="s">
        <v>474</v>
      </c>
      <c r="E259" s="231" t="s">
        <v>2104</v>
      </c>
      <c r="F259" s="232" t="s">
        <v>2105</v>
      </c>
      <c r="G259" s="233" t="s">
        <v>304</v>
      </c>
      <c r="H259" s="234">
        <v>123.59999999999999</v>
      </c>
      <c r="I259" s="235"/>
      <c r="J259" s="236">
        <f>ROUND(I259*H259,2)</f>
        <v>0</v>
      </c>
      <c r="K259" s="232" t="s">
        <v>551</v>
      </c>
      <c r="L259" s="237"/>
      <c r="M259" s="238" t="s">
        <v>35</v>
      </c>
      <c r="N259" s="239" t="s">
        <v>51</v>
      </c>
      <c r="O259" s="87"/>
      <c r="P259" s="226">
        <f>O259*H259</f>
        <v>0</v>
      </c>
      <c r="Q259" s="226">
        <v>0.056120000000000003</v>
      </c>
      <c r="R259" s="226">
        <f>Q259*H259</f>
        <v>6.9364319999999999</v>
      </c>
      <c r="S259" s="226">
        <v>0</v>
      </c>
      <c r="T259" s="227">
        <f>S259*H259</f>
        <v>0</v>
      </c>
      <c r="U259" s="41"/>
      <c r="V259" s="41"/>
      <c r="W259" s="41"/>
      <c r="X259" s="41"/>
      <c r="Y259" s="41"/>
      <c r="Z259" s="41"/>
      <c r="AA259" s="41"/>
      <c r="AB259" s="41"/>
      <c r="AC259" s="41"/>
      <c r="AD259" s="41"/>
      <c r="AE259" s="41"/>
      <c r="AR259" s="228" t="s">
        <v>328</v>
      </c>
      <c r="AT259" s="228" t="s">
        <v>474</v>
      </c>
      <c r="AU259" s="228" t="s">
        <v>89</v>
      </c>
      <c r="AY259" s="19" t="s">
        <v>298</v>
      </c>
      <c r="BE259" s="229">
        <f>IF(N259="základní",J259,0)</f>
        <v>0</v>
      </c>
      <c r="BF259" s="229">
        <f>IF(N259="snížená",J259,0)</f>
        <v>0</v>
      </c>
      <c r="BG259" s="229">
        <f>IF(N259="zákl. přenesená",J259,0)</f>
        <v>0</v>
      </c>
      <c r="BH259" s="229">
        <f>IF(N259="sníž. přenesená",J259,0)</f>
        <v>0</v>
      </c>
      <c r="BI259" s="229">
        <f>IF(N259="nulová",J259,0)</f>
        <v>0</v>
      </c>
      <c r="BJ259" s="19" t="s">
        <v>87</v>
      </c>
      <c r="BK259" s="229">
        <f>ROUND(I259*H259,2)</f>
        <v>0</v>
      </c>
      <c r="BL259" s="19" t="s">
        <v>100</v>
      </c>
      <c r="BM259" s="228" t="s">
        <v>2106</v>
      </c>
    </row>
    <row r="260" s="13" customFormat="1">
      <c r="A260" s="13"/>
      <c r="B260" s="255"/>
      <c r="C260" s="256"/>
      <c r="D260" s="250" t="s">
        <v>609</v>
      </c>
      <c r="E260" s="257" t="s">
        <v>35</v>
      </c>
      <c r="F260" s="258" t="s">
        <v>1015</v>
      </c>
      <c r="G260" s="256"/>
      <c r="H260" s="257" t="s">
        <v>35</v>
      </c>
      <c r="I260" s="259"/>
      <c r="J260" s="256"/>
      <c r="K260" s="256"/>
      <c r="L260" s="260"/>
      <c r="M260" s="261"/>
      <c r="N260" s="262"/>
      <c r="O260" s="262"/>
      <c r="P260" s="262"/>
      <c r="Q260" s="262"/>
      <c r="R260" s="262"/>
      <c r="S260" s="262"/>
      <c r="T260" s="263"/>
      <c r="U260" s="13"/>
      <c r="V260" s="13"/>
      <c r="W260" s="13"/>
      <c r="X260" s="13"/>
      <c r="Y260" s="13"/>
      <c r="Z260" s="13"/>
      <c r="AA260" s="13"/>
      <c r="AB260" s="13"/>
      <c r="AC260" s="13"/>
      <c r="AD260" s="13"/>
      <c r="AE260" s="13"/>
      <c r="AT260" s="264" t="s">
        <v>609</v>
      </c>
      <c r="AU260" s="264" t="s">
        <v>89</v>
      </c>
      <c r="AV260" s="13" t="s">
        <v>87</v>
      </c>
      <c r="AW260" s="13" t="s">
        <v>41</v>
      </c>
      <c r="AX260" s="13" t="s">
        <v>80</v>
      </c>
      <c r="AY260" s="264" t="s">
        <v>298</v>
      </c>
    </row>
    <row r="261" s="13" customFormat="1">
      <c r="A261" s="13"/>
      <c r="B261" s="255"/>
      <c r="C261" s="256"/>
      <c r="D261" s="250" t="s">
        <v>609</v>
      </c>
      <c r="E261" s="257" t="s">
        <v>35</v>
      </c>
      <c r="F261" s="258" t="s">
        <v>2102</v>
      </c>
      <c r="G261" s="256"/>
      <c r="H261" s="257" t="s">
        <v>35</v>
      </c>
      <c r="I261" s="259"/>
      <c r="J261" s="256"/>
      <c r="K261" s="256"/>
      <c r="L261" s="260"/>
      <c r="M261" s="261"/>
      <c r="N261" s="262"/>
      <c r="O261" s="262"/>
      <c r="P261" s="262"/>
      <c r="Q261" s="262"/>
      <c r="R261" s="262"/>
      <c r="S261" s="262"/>
      <c r="T261" s="263"/>
      <c r="U261" s="13"/>
      <c r="V261" s="13"/>
      <c r="W261" s="13"/>
      <c r="X261" s="13"/>
      <c r="Y261" s="13"/>
      <c r="Z261" s="13"/>
      <c r="AA261" s="13"/>
      <c r="AB261" s="13"/>
      <c r="AC261" s="13"/>
      <c r="AD261" s="13"/>
      <c r="AE261" s="13"/>
      <c r="AT261" s="264" t="s">
        <v>609</v>
      </c>
      <c r="AU261" s="264" t="s">
        <v>89</v>
      </c>
      <c r="AV261" s="13" t="s">
        <v>87</v>
      </c>
      <c r="AW261" s="13" t="s">
        <v>41</v>
      </c>
      <c r="AX261" s="13" t="s">
        <v>80</v>
      </c>
      <c r="AY261" s="264" t="s">
        <v>298</v>
      </c>
    </row>
    <row r="262" s="14" customFormat="1">
      <c r="A262" s="14"/>
      <c r="B262" s="265"/>
      <c r="C262" s="266"/>
      <c r="D262" s="250" t="s">
        <v>609</v>
      </c>
      <c r="E262" s="267" t="s">
        <v>35</v>
      </c>
      <c r="F262" s="268" t="s">
        <v>2103</v>
      </c>
      <c r="G262" s="266"/>
      <c r="H262" s="269">
        <v>120</v>
      </c>
      <c r="I262" s="270"/>
      <c r="J262" s="266"/>
      <c r="K262" s="266"/>
      <c r="L262" s="271"/>
      <c r="M262" s="272"/>
      <c r="N262" s="273"/>
      <c r="O262" s="273"/>
      <c r="P262" s="273"/>
      <c r="Q262" s="273"/>
      <c r="R262" s="273"/>
      <c r="S262" s="273"/>
      <c r="T262" s="274"/>
      <c r="U262" s="14"/>
      <c r="V262" s="14"/>
      <c r="W262" s="14"/>
      <c r="X262" s="14"/>
      <c r="Y262" s="14"/>
      <c r="Z262" s="14"/>
      <c r="AA262" s="14"/>
      <c r="AB262" s="14"/>
      <c r="AC262" s="14"/>
      <c r="AD262" s="14"/>
      <c r="AE262" s="14"/>
      <c r="AT262" s="275" t="s">
        <v>609</v>
      </c>
      <c r="AU262" s="275" t="s">
        <v>89</v>
      </c>
      <c r="AV262" s="14" t="s">
        <v>89</v>
      </c>
      <c r="AW262" s="14" t="s">
        <v>41</v>
      </c>
      <c r="AX262" s="14" t="s">
        <v>80</v>
      </c>
      <c r="AY262" s="275" t="s">
        <v>298</v>
      </c>
    </row>
    <row r="263" s="15" customFormat="1">
      <c r="A263" s="15"/>
      <c r="B263" s="276"/>
      <c r="C263" s="277"/>
      <c r="D263" s="250" t="s">
        <v>609</v>
      </c>
      <c r="E263" s="278" t="s">
        <v>35</v>
      </c>
      <c r="F263" s="279" t="s">
        <v>612</v>
      </c>
      <c r="G263" s="277"/>
      <c r="H263" s="280">
        <v>120</v>
      </c>
      <c r="I263" s="281"/>
      <c r="J263" s="277"/>
      <c r="K263" s="277"/>
      <c r="L263" s="282"/>
      <c r="M263" s="283"/>
      <c r="N263" s="284"/>
      <c r="O263" s="284"/>
      <c r="P263" s="284"/>
      <c r="Q263" s="284"/>
      <c r="R263" s="284"/>
      <c r="S263" s="284"/>
      <c r="T263" s="285"/>
      <c r="U263" s="15"/>
      <c r="V263" s="15"/>
      <c r="W263" s="15"/>
      <c r="X263" s="15"/>
      <c r="Y263" s="15"/>
      <c r="Z263" s="15"/>
      <c r="AA263" s="15"/>
      <c r="AB263" s="15"/>
      <c r="AC263" s="15"/>
      <c r="AD263" s="15"/>
      <c r="AE263" s="15"/>
      <c r="AT263" s="286" t="s">
        <v>609</v>
      </c>
      <c r="AU263" s="286" t="s">
        <v>89</v>
      </c>
      <c r="AV263" s="15" t="s">
        <v>100</v>
      </c>
      <c r="AW263" s="15" t="s">
        <v>41</v>
      </c>
      <c r="AX263" s="15" t="s">
        <v>80</v>
      </c>
      <c r="AY263" s="286" t="s">
        <v>298</v>
      </c>
    </row>
    <row r="264" s="14" customFormat="1">
      <c r="A264" s="14"/>
      <c r="B264" s="265"/>
      <c r="C264" s="266"/>
      <c r="D264" s="250" t="s">
        <v>609</v>
      </c>
      <c r="E264" s="267" t="s">
        <v>35</v>
      </c>
      <c r="F264" s="268" t="s">
        <v>2107</v>
      </c>
      <c r="G264" s="266"/>
      <c r="H264" s="269">
        <v>123.59999999999999</v>
      </c>
      <c r="I264" s="270"/>
      <c r="J264" s="266"/>
      <c r="K264" s="266"/>
      <c r="L264" s="271"/>
      <c r="M264" s="272"/>
      <c r="N264" s="273"/>
      <c r="O264" s="273"/>
      <c r="P264" s="273"/>
      <c r="Q264" s="273"/>
      <c r="R264" s="273"/>
      <c r="S264" s="273"/>
      <c r="T264" s="274"/>
      <c r="U264" s="14"/>
      <c r="V264" s="14"/>
      <c r="W264" s="14"/>
      <c r="X264" s="14"/>
      <c r="Y264" s="14"/>
      <c r="Z264" s="14"/>
      <c r="AA264" s="14"/>
      <c r="AB264" s="14"/>
      <c r="AC264" s="14"/>
      <c r="AD264" s="14"/>
      <c r="AE264" s="14"/>
      <c r="AT264" s="275" t="s">
        <v>609</v>
      </c>
      <c r="AU264" s="275" t="s">
        <v>89</v>
      </c>
      <c r="AV264" s="14" t="s">
        <v>89</v>
      </c>
      <c r="AW264" s="14" t="s">
        <v>41</v>
      </c>
      <c r="AX264" s="14" t="s">
        <v>87</v>
      </c>
      <c r="AY264" s="275" t="s">
        <v>298</v>
      </c>
    </row>
    <row r="265" s="2" customFormat="1" ht="16.5" customHeight="1">
      <c r="A265" s="41"/>
      <c r="B265" s="42"/>
      <c r="C265" s="217" t="s">
        <v>408</v>
      </c>
      <c r="D265" s="217" t="s">
        <v>301</v>
      </c>
      <c r="E265" s="218" t="s">
        <v>2108</v>
      </c>
      <c r="F265" s="219" t="s">
        <v>2109</v>
      </c>
      <c r="G265" s="220" t="s">
        <v>606</v>
      </c>
      <c r="H265" s="221">
        <v>6</v>
      </c>
      <c r="I265" s="222"/>
      <c r="J265" s="223">
        <f>ROUND(I265*H265,2)</f>
        <v>0</v>
      </c>
      <c r="K265" s="219" t="s">
        <v>551</v>
      </c>
      <c r="L265" s="47"/>
      <c r="M265" s="224" t="s">
        <v>35</v>
      </c>
      <c r="N265" s="225" t="s">
        <v>51</v>
      </c>
      <c r="O265" s="87"/>
      <c r="P265" s="226">
        <f>O265*H265</f>
        <v>0</v>
      </c>
      <c r="Q265" s="226">
        <v>2.2563399999999998</v>
      </c>
      <c r="R265" s="226">
        <f>Q265*H265</f>
        <v>13.538039999999999</v>
      </c>
      <c r="S265" s="226">
        <v>0</v>
      </c>
      <c r="T265" s="227">
        <f>S265*H265</f>
        <v>0</v>
      </c>
      <c r="U265" s="41"/>
      <c r="V265" s="41"/>
      <c r="W265" s="41"/>
      <c r="X265" s="41"/>
      <c r="Y265" s="41"/>
      <c r="Z265" s="41"/>
      <c r="AA265" s="41"/>
      <c r="AB265" s="41"/>
      <c r="AC265" s="41"/>
      <c r="AD265" s="41"/>
      <c r="AE265" s="41"/>
      <c r="AR265" s="228" t="s">
        <v>100</v>
      </c>
      <c r="AT265" s="228" t="s">
        <v>301</v>
      </c>
      <c r="AU265" s="228" t="s">
        <v>89</v>
      </c>
      <c r="AY265" s="19" t="s">
        <v>298</v>
      </c>
      <c r="BE265" s="229">
        <f>IF(N265="základní",J265,0)</f>
        <v>0</v>
      </c>
      <c r="BF265" s="229">
        <f>IF(N265="snížená",J265,0)</f>
        <v>0</v>
      </c>
      <c r="BG265" s="229">
        <f>IF(N265="zákl. přenesená",J265,0)</f>
        <v>0</v>
      </c>
      <c r="BH265" s="229">
        <f>IF(N265="sníž. přenesená",J265,0)</f>
        <v>0</v>
      </c>
      <c r="BI265" s="229">
        <f>IF(N265="nulová",J265,0)</f>
        <v>0</v>
      </c>
      <c r="BJ265" s="19" t="s">
        <v>87</v>
      </c>
      <c r="BK265" s="229">
        <f>ROUND(I265*H265,2)</f>
        <v>0</v>
      </c>
      <c r="BL265" s="19" t="s">
        <v>100</v>
      </c>
      <c r="BM265" s="228" t="s">
        <v>2110</v>
      </c>
    </row>
    <row r="266" s="2" customFormat="1">
      <c r="A266" s="41"/>
      <c r="B266" s="42"/>
      <c r="C266" s="43"/>
      <c r="D266" s="245" t="s">
        <v>553</v>
      </c>
      <c r="E266" s="43"/>
      <c r="F266" s="246" t="s">
        <v>2111</v>
      </c>
      <c r="G266" s="43"/>
      <c r="H266" s="43"/>
      <c r="I266" s="247"/>
      <c r="J266" s="43"/>
      <c r="K266" s="43"/>
      <c r="L266" s="47"/>
      <c r="M266" s="248"/>
      <c r="N266" s="249"/>
      <c r="O266" s="87"/>
      <c r="P266" s="87"/>
      <c r="Q266" s="87"/>
      <c r="R266" s="87"/>
      <c r="S266" s="87"/>
      <c r="T266" s="88"/>
      <c r="U266" s="41"/>
      <c r="V266" s="41"/>
      <c r="W266" s="41"/>
      <c r="X266" s="41"/>
      <c r="Y266" s="41"/>
      <c r="Z266" s="41"/>
      <c r="AA266" s="41"/>
      <c r="AB266" s="41"/>
      <c r="AC266" s="41"/>
      <c r="AD266" s="41"/>
      <c r="AE266" s="41"/>
      <c r="AT266" s="19" t="s">
        <v>553</v>
      </c>
      <c r="AU266" s="19" t="s">
        <v>89</v>
      </c>
    </row>
    <row r="267" s="13" customFormat="1">
      <c r="A267" s="13"/>
      <c r="B267" s="255"/>
      <c r="C267" s="256"/>
      <c r="D267" s="250" t="s">
        <v>609</v>
      </c>
      <c r="E267" s="257" t="s">
        <v>35</v>
      </c>
      <c r="F267" s="258" t="s">
        <v>1015</v>
      </c>
      <c r="G267" s="256"/>
      <c r="H267" s="257" t="s">
        <v>35</v>
      </c>
      <c r="I267" s="259"/>
      <c r="J267" s="256"/>
      <c r="K267" s="256"/>
      <c r="L267" s="260"/>
      <c r="M267" s="261"/>
      <c r="N267" s="262"/>
      <c r="O267" s="262"/>
      <c r="P267" s="262"/>
      <c r="Q267" s="262"/>
      <c r="R267" s="262"/>
      <c r="S267" s="262"/>
      <c r="T267" s="263"/>
      <c r="U267" s="13"/>
      <c r="V267" s="13"/>
      <c r="W267" s="13"/>
      <c r="X267" s="13"/>
      <c r="Y267" s="13"/>
      <c r="Z267" s="13"/>
      <c r="AA267" s="13"/>
      <c r="AB267" s="13"/>
      <c r="AC267" s="13"/>
      <c r="AD267" s="13"/>
      <c r="AE267" s="13"/>
      <c r="AT267" s="264" t="s">
        <v>609</v>
      </c>
      <c r="AU267" s="264" t="s">
        <v>89</v>
      </c>
      <c r="AV267" s="13" t="s">
        <v>87</v>
      </c>
      <c r="AW267" s="13" t="s">
        <v>41</v>
      </c>
      <c r="AX267" s="13" t="s">
        <v>80</v>
      </c>
      <c r="AY267" s="264" t="s">
        <v>298</v>
      </c>
    </row>
    <row r="268" s="13" customFormat="1">
      <c r="A268" s="13"/>
      <c r="B268" s="255"/>
      <c r="C268" s="256"/>
      <c r="D268" s="250" t="s">
        <v>609</v>
      </c>
      <c r="E268" s="257" t="s">
        <v>35</v>
      </c>
      <c r="F268" s="258" t="s">
        <v>2112</v>
      </c>
      <c r="G268" s="256"/>
      <c r="H268" s="257" t="s">
        <v>35</v>
      </c>
      <c r="I268" s="259"/>
      <c r="J268" s="256"/>
      <c r="K268" s="256"/>
      <c r="L268" s="260"/>
      <c r="M268" s="261"/>
      <c r="N268" s="262"/>
      <c r="O268" s="262"/>
      <c r="P268" s="262"/>
      <c r="Q268" s="262"/>
      <c r="R268" s="262"/>
      <c r="S268" s="262"/>
      <c r="T268" s="263"/>
      <c r="U268" s="13"/>
      <c r="V268" s="13"/>
      <c r="W268" s="13"/>
      <c r="X268" s="13"/>
      <c r="Y268" s="13"/>
      <c r="Z268" s="13"/>
      <c r="AA268" s="13"/>
      <c r="AB268" s="13"/>
      <c r="AC268" s="13"/>
      <c r="AD268" s="13"/>
      <c r="AE268" s="13"/>
      <c r="AT268" s="264" t="s">
        <v>609</v>
      </c>
      <c r="AU268" s="264" t="s">
        <v>89</v>
      </c>
      <c r="AV268" s="13" t="s">
        <v>87</v>
      </c>
      <c r="AW268" s="13" t="s">
        <v>41</v>
      </c>
      <c r="AX268" s="13" t="s">
        <v>80</v>
      </c>
      <c r="AY268" s="264" t="s">
        <v>298</v>
      </c>
    </row>
    <row r="269" s="14" customFormat="1">
      <c r="A269" s="14"/>
      <c r="B269" s="265"/>
      <c r="C269" s="266"/>
      <c r="D269" s="250" t="s">
        <v>609</v>
      </c>
      <c r="E269" s="267" t="s">
        <v>35</v>
      </c>
      <c r="F269" s="268" t="s">
        <v>320</v>
      </c>
      <c r="G269" s="266"/>
      <c r="H269" s="269">
        <v>6</v>
      </c>
      <c r="I269" s="270"/>
      <c r="J269" s="266"/>
      <c r="K269" s="266"/>
      <c r="L269" s="271"/>
      <c r="M269" s="272"/>
      <c r="N269" s="273"/>
      <c r="O269" s="273"/>
      <c r="P269" s="273"/>
      <c r="Q269" s="273"/>
      <c r="R269" s="273"/>
      <c r="S269" s="273"/>
      <c r="T269" s="274"/>
      <c r="U269" s="14"/>
      <c r="V269" s="14"/>
      <c r="W269" s="14"/>
      <c r="X269" s="14"/>
      <c r="Y269" s="14"/>
      <c r="Z269" s="14"/>
      <c r="AA269" s="14"/>
      <c r="AB269" s="14"/>
      <c r="AC269" s="14"/>
      <c r="AD269" s="14"/>
      <c r="AE269" s="14"/>
      <c r="AT269" s="275" t="s">
        <v>609</v>
      </c>
      <c r="AU269" s="275" t="s">
        <v>89</v>
      </c>
      <c r="AV269" s="14" t="s">
        <v>89</v>
      </c>
      <c r="AW269" s="14" t="s">
        <v>41</v>
      </c>
      <c r="AX269" s="14" t="s">
        <v>80</v>
      </c>
      <c r="AY269" s="275" t="s">
        <v>298</v>
      </c>
    </row>
    <row r="270" s="15" customFormat="1">
      <c r="A270" s="15"/>
      <c r="B270" s="276"/>
      <c r="C270" s="277"/>
      <c r="D270" s="250" t="s">
        <v>609</v>
      </c>
      <c r="E270" s="278" t="s">
        <v>35</v>
      </c>
      <c r="F270" s="279" t="s">
        <v>612</v>
      </c>
      <c r="G270" s="277"/>
      <c r="H270" s="280">
        <v>6</v>
      </c>
      <c r="I270" s="281"/>
      <c r="J270" s="277"/>
      <c r="K270" s="277"/>
      <c r="L270" s="282"/>
      <c r="M270" s="283"/>
      <c r="N270" s="284"/>
      <c r="O270" s="284"/>
      <c r="P270" s="284"/>
      <c r="Q270" s="284"/>
      <c r="R270" s="284"/>
      <c r="S270" s="284"/>
      <c r="T270" s="285"/>
      <c r="U270" s="15"/>
      <c r="V270" s="15"/>
      <c r="W270" s="15"/>
      <c r="X270" s="15"/>
      <c r="Y270" s="15"/>
      <c r="Z270" s="15"/>
      <c r="AA270" s="15"/>
      <c r="AB270" s="15"/>
      <c r="AC270" s="15"/>
      <c r="AD270" s="15"/>
      <c r="AE270" s="15"/>
      <c r="AT270" s="286" t="s">
        <v>609</v>
      </c>
      <c r="AU270" s="286" t="s">
        <v>89</v>
      </c>
      <c r="AV270" s="15" t="s">
        <v>100</v>
      </c>
      <c r="AW270" s="15" t="s">
        <v>41</v>
      </c>
      <c r="AX270" s="15" t="s">
        <v>87</v>
      </c>
      <c r="AY270" s="286" t="s">
        <v>298</v>
      </c>
    </row>
    <row r="271" s="2" customFormat="1" ht="16.5" customHeight="1">
      <c r="A271" s="41"/>
      <c r="B271" s="42"/>
      <c r="C271" s="217" t="s">
        <v>412</v>
      </c>
      <c r="D271" s="217" t="s">
        <v>301</v>
      </c>
      <c r="E271" s="218" t="s">
        <v>2113</v>
      </c>
      <c r="F271" s="219" t="s">
        <v>2114</v>
      </c>
      <c r="G271" s="220" t="s">
        <v>315</v>
      </c>
      <c r="H271" s="221">
        <v>4</v>
      </c>
      <c r="I271" s="222"/>
      <c r="J271" s="223">
        <f>ROUND(I271*H271,2)</f>
        <v>0</v>
      </c>
      <c r="K271" s="219" t="s">
        <v>551</v>
      </c>
      <c r="L271" s="47"/>
      <c r="M271" s="224" t="s">
        <v>35</v>
      </c>
      <c r="N271" s="225" t="s">
        <v>51</v>
      </c>
      <c r="O271" s="87"/>
      <c r="P271" s="226">
        <f>O271*H271</f>
        <v>0</v>
      </c>
      <c r="Q271" s="226">
        <v>0</v>
      </c>
      <c r="R271" s="226">
        <f>Q271*H271</f>
        <v>0</v>
      </c>
      <c r="S271" s="226">
        <v>0</v>
      </c>
      <c r="T271" s="227">
        <f>S271*H271</f>
        <v>0</v>
      </c>
      <c r="U271" s="41"/>
      <c r="V271" s="41"/>
      <c r="W271" s="41"/>
      <c r="X271" s="41"/>
      <c r="Y271" s="41"/>
      <c r="Z271" s="41"/>
      <c r="AA271" s="41"/>
      <c r="AB271" s="41"/>
      <c r="AC271" s="41"/>
      <c r="AD271" s="41"/>
      <c r="AE271" s="41"/>
      <c r="AR271" s="228" t="s">
        <v>100</v>
      </c>
      <c r="AT271" s="228" t="s">
        <v>301</v>
      </c>
      <c r="AU271" s="228" t="s">
        <v>89</v>
      </c>
      <c r="AY271" s="19" t="s">
        <v>298</v>
      </c>
      <c r="BE271" s="229">
        <f>IF(N271="základní",J271,0)</f>
        <v>0</v>
      </c>
      <c r="BF271" s="229">
        <f>IF(N271="snížená",J271,0)</f>
        <v>0</v>
      </c>
      <c r="BG271" s="229">
        <f>IF(N271="zákl. přenesená",J271,0)</f>
        <v>0</v>
      </c>
      <c r="BH271" s="229">
        <f>IF(N271="sníž. přenesená",J271,0)</f>
        <v>0</v>
      </c>
      <c r="BI271" s="229">
        <f>IF(N271="nulová",J271,0)</f>
        <v>0</v>
      </c>
      <c r="BJ271" s="19" t="s">
        <v>87</v>
      </c>
      <c r="BK271" s="229">
        <f>ROUND(I271*H271,2)</f>
        <v>0</v>
      </c>
      <c r="BL271" s="19" t="s">
        <v>100</v>
      </c>
      <c r="BM271" s="228" t="s">
        <v>2115</v>
      </c>
    </row>
    <row r="272" s="2" customFormat="1">
      <c r="A272" s="41"/>
      <c r="B272" s="42"/>
      <c r="C272" s="43"/>
      <c r="D272" s="245" t="s">
        <v>553</v>
      </c>
      <c r="E272" s="43"/>
      <c r="F272" s="246" t="s">
        <v>2116</v>
      </c>
      <c r="G272" s="43"/>
      <c r="H272" s="43"/>
      <c r="I272" s="247"/>
      <c r="J272" s="43"/>
      <c r="K272" s="43"/>
      <c r="L272" s="47"/>
      <c r="M272" s="248"/>
      <c r="N272" s="249"/>
      <c r="O272" s="87"/>
      <c r="P272" s="87"/>
      <c r="Q272" s="87"/>
      <c r="R272" s="87"/>
      <c r="S272" s="87"/>
      <c r="T272" s="88"/>
      <c r="U272" s="41"/>
      <c r="V272" s="41"/>
      <c r="W272" s="41"/>
      <c r="X272" s="41"/>
      <c r="Y272" s="41"/>
      <c r="Z272" s="41"/>
      <c r="AA272" s="41"/>
      <c r="AB272" s="41"/>
      <c r="AC272" s="41"/>
      <c r="AD272" s="41"/>
      <c r="AE272" s="41"/>
      <c r="AT272" s="19" t="s">
        <v>553</v>
      </c>
      <c r="AU272" s="19" t="s">
        <v>89</v>
      </c>
    </row>
    <row r="273" s="13" customFormat="1">
      <c r="A273" s="13"/>
      <c r="B273" s="255"/>
      <c r="C273" s="256"/>
      <c r="D273" s="250" t="s">
        <v>609</v>
      </c>
      <c r="E273" s="257" t="s">
        <v>35</v>
      </c>
      <c r="F273" s="258" t="s">
        <v>1015</v>
      </c>
      <c r="G273" s="256"/>
      <c r="H273" s="257" t="s">
        <v>35</v>
      </c>
      <c r="I273" s="259"/>
      <c r="J273" s="256"/>
      <c r="K273" s="256"/>
      <c r="L273" s="260"/>
      <c r="M273" s="261"/>
      <c r="N273" s="262"/>
      <c r="O273" s="262"/>
      <c r="P273" s="262"/>
      <c r="Q273" s="262"/>
      <c r="R273" s="262"/>
      <c r="S273" s="262"/>
      <c r="T273" s="263"/>
      <c r="U273" s="13"/>
      <c r="V273" s="13"/>
      <c r="W273" s="13"/>
      <c r="X273" s="13"/>
      <c r="Y273" s="13"/>
      <c r="Z273" s="13"/>
      <c r="AA273" s="13"/>
      <c r="AB273" s="13"/>
      <c r="AC273" s="13"/>
      <c r="AD273" s="13"/>
      <c r="AE273" s="13"/>
      <c r="AT273" s="264" t="s">
        <v>609</v>
      </c>
      <c r="AU273" s="264" t="s">
        <v>89</v>
      </c>
      <c r="AV273" s="13" t="s">
        <v>87</v>
      </c>
      <c r="AW273" s="13" t="s">
        <v>41</v>
      </c>
      <c r="AX273" s="13" t="s">
        <v>80</v>
      </c>
      <c r="AY273" s="264" t="s">
        <v>298</v>
      </c>
    </row>
    <row r="274" s="13" customFormat="1">
      <c r="A274" s="13"/>
      <c r="B274" s="255"/>
      <c r="C274" s="256"/>
      <c r="D274" s="250" t="s">
        <v>609</v>
      </c>
      <c r="E274" s="257" t="s">
        <v>35</v>
      </c>
      <c r="F274" s="258" t="s">
        <v>2117</v>
      </c>
      <c r="G274" s="256"/>
      <c r="H274" s="257" t="s">
        <v>35</v>
      </c>
      <c r="I274" s="259"/>
      <c r="J274" s="256"/>
      <c r="K274" s="256"/>
      <c r="L274" s="260"/>
      <c r="M274" s="261"/>
      <c r="N274" s="262"/>
      <c r="O274" s="262"/>
      <c r="P274" s="262"/>
      <c r="Q274" s="262"/>
      <c r="R274" s="262"/>
      <c r="S274" s="262"/>
      <c r="T274" s="263"/>
      <c r="U274" s="13"/>
      <c r="V274" s="13"/>
      <c r="W274" s="13"/>
      <c r="X274" s="13"/>
      <c r="Y274" s="13"/>
      <c r="Z274" s="13"/>
      <c r="AA274" s="13"/>
      <c r="AB274" s="13"/>
      <c r="AC274" s="13"/>
      <c r="AD274" s="13"/>
      <c r="AE274" s="13"/>
      <c r="AT274" s="264" t="s">
        <v>609</v>
      </c>
      <c r="AU274" s="264" t="s">
        <v>89</v>
      </c>
      <c r="AV274" s="13" t="s">
        <v>87</v>
      </c>
      <c r="AW274" s="13" t="s">
        <v>41</v>
      </c>
      <c r="AX274" s="13" t="s">
        <v>80</v>
      </c>
      <c r="AY274" s="264" t="s">
        <v>298</v>
      </c>
    </row>
    <row r="275" s="14" customFormat="1">
      <c r="A275" s="14"/>
      <c r="B275" s="265"/>
      <c r="C275" s="266"/>
      <c r="D275" s="250" t="s">
        <v>609</v>
      </c>
      <c r="E275" s="267" t="s">
        <v>35</v>
      </c>
      <c r="F275" s="268" t="s">
        <v>89</v>
      </c>
      <c r="G275" s="266"/>
      <c r="H275" s="269">
        <v>2</v>
      </c>
      <c r="I275" s="270"/>
      <c r="J275" s="266"/>
      <c r="K275" s="266"/>
      <c r="L275" s="271"/>
      <c r="M275" s="272"/>
      <c r="N275" s="273"/>
      <c r="O275" s="273"/>
      <c r="P275" s="273"/>
      <c r="Q275" s="273"/>
      <c r="R275" s="273"/>
      <c r="S275" s="273"/>
      <c r="T275" s="274"/>
      <c r="U275" s="14"/>
      <c r="V275" s="14"/>
      <c r="W275" s="14"/>
      <c r="X275" s="14"/>
      <c r="Y275" s="14"/>
      <c r="Z275" s="14"/>
      <c r="AA275" s="14"/>
      <c r="AB275" s="14"/>
      <c r="AC275" s="14"/>
      <c r="AD275" s="14"/>
      <c r="AE275" s="14"/>
      <c r="AT275" s="275" t="s">
        <v>609</v>
      </c>
      <c r="AU275" s="275" t="s">
        <v>89</v>
      </c>
      <c r="AV275" s="14" t="s">
        <v>89</v>
      </c>
      <c r="AW275" s="14" t="s">
        <v>41</v>
      </c>
      <c r="AX275" s="14" t="s">
        <v>80</v>
      </c>
      <c r="AY275" s="275" t="s">
        <v>298</v>
      </c>
    </row>
    <row r="276" s="13" customFormat="1">
      <c r="A276" s="13"/>
      <c r="B276" s="255"/>
      <c r="C276" s="256"/>
      <c r="D276" s="250" t="s">
        <v>609</v>
      </c>
      <c r="E276" s="257" t="s">
        <v>35</v>
      </c>
      <c r="F276" s="258" t="s">
        <v>2118</v>
      </c>
      <c r="G276" s="256"/>
      <c r="H276" s="257" t="s">
        <v>35</v>
      </c>
      <c r="I276" s="259"/>
      <c r="J276" s="256"/>
      <c r="K276" s="256"/>
      <c r="L276" s="260"/>
      <c r="M276" s="261"/>
      <c r="N276" s="262"/>
      <c r="O276" s="262"/>
      <c r="P276" s="262"/>
      <c r="Q276" s="262"/>
      <c r="R276" s="262"/>
      <c r="S276" s="262"/>
      <c r="T276" s="263"/>
      <c r="U276" s="13"/>
      <c r="V276" s="13"/>
      <c r="W276" s="13"/>
      <c r="X276" s="13"/>
      <c r="Y276" s="13"/>
      <c r="Z276" s="13"/>
      <c r="AA276" s="13"/>
      <c r="AB276" s="13"/>
      <c r="AC276" s="13"/>
      <c r="AD276" s="13"/>
      <c r="AE276" s="13"/>
      <c r="AT276" s="264" t="s">
        <v>609</v>
      </c>
      <c r="AU276" s="264" t="s">
        <v>89</v>
      </c>
      <c r="AV276" s="13" t="s">
        <v>87</v>
      </c>
      <c r="AW276" s="13" t="s">
        <v>41</v>
      </c>
      <c r="AX276" s="13" t="s">
        <v>80</v>
      </c>
      <c r="AY276" s="264" t="s">
        <v>298</v>
      </c>
    </row>
    <row r="277" s="14" customFormat="1">
      <c r="A277" s="14"/>
      <c r="B277" s="265"/>
      <c r="C277" s="266"/>
      <c r="D277" s="250" t="s">
        <v>609</v>
      </c>
      <c r="E277" s="267" t="s">
        <v>35</v>
      </c>
      <c r="F277" s="268" t="s">
        <v>89</v>
      </c>
      <c r="G277" s="266"/>
      <c r="H277" s="269">
        <v>2</v>
      </c>
      <c r="I277" s="270"/>
      <c r="J277" s="266"/>
      <c r="K277" s="266"/>
      <c r="L277" s="271"/>
      <c r="M277" s="272"/>
      <c r="N277" s="273"/>
      <c r="O277" s="273"/>
      <c r="P277" s="273"/>
      <c r="Q277" s="273"/>
      <c r="R277" s="273"/>
      <c r="S277" s="273"/>
      <c r="T277" s="274"/>
      <c r="U277" s="14"/>
      <c r="V277" s="14"/>
      <c r="W277" s="14"/>
      <c r="X277" s="14"/>
      <c r="Y277" s="14"/>
      <c r="Z277" s="14"/>
      <c r="AA277" s="14"/>
      <c r="AB277" s="14"/>
      <c r="AC277" s="14"/>
      <c r="AD277" s="14"/>
      <c r="AE277" s="14"/>
      <c r="AT277" s="275" t="s">
        <v>609</v>
      </c>
      <c r="AU277" s="275" t="s">
        <v>89</v>
      </c>
      <c r="AV277" s="14" t="s">
        <v>89</v>
      </c>
      <c r="AW277" s="14" t="s">
        <v>41</v>
      </c>
      <c r="AX277" s="14" t="s">
        <v>80</v>
      </c>
      <c r="AY277" s="275" t="s">
        <v>298</v>
      </c>
    </row>
    <row r="278" s="15" customFormat="1">
      <c r="A278" s="15"/>
      <c r="B278" s="276"/>
      <c r="C278" s="277"/>
      <c r="D278" s="250" t="s">
        <v>609</v>
      </c>
      <c r="E278" s="278" t="s">
        <v>35</v>
      </c>
      <c r="F278" s="279" t="s">
        <v>612</v>
      </c>
      <c r="G278" s="277"/>
      <c r="H278" s="280">
        <v>4</v>
      </c>
      <c r="I278" s="281"/>
      <c r="J278" s="277"/>
      <c r="K278" s="277"/>
      <c r="L278" s="282"/>
      <c r="M278" s="283"/>
      <c r="N278" s="284"/>
      <c r="O278" s="284"/>
      <c r="P278" s="284"/>
      <c r="Q278" s="284"/>
      <c r="R278" s="284"/>
      <c r="S278" s="284"/>
      <c r="T278" s="285"/>
      <c r="U278" s="15"/>
      <c r="V278" s="15"/>
      <c r="W278" s="15"/>
      <c r="X278" s="15"/>
      <c r="Y278" s="15"/>
      <c r="Z278" s="15"/>
      <c r="AA278" s="15"/>
      <c r="AB278" s="15"/>
      <c r="AC278" s="15"/>
      <c r="AD278" s="15"/>
      <c r="AE278" s="15"/>
      <c r="AT278" s="286" t="s">
        <v>609</v>
      </c>
      <c r="AU278" s="286" t="s">
        <v>89</v>
      </c>
      <c r="AV278" s="15" t="s">
        <v>100</v>
      </c>
      <c r="AW278" s="15" t="s">
        <v>41</v>
      </c>
      <c r="AX278" s="15" t="s">
        <v>87</v>
      </c>
      <c r="AY278" s="286" t="s">
        <v>298</v>
      </c>
    </row>
    <row r="279" s="2" customFormat="1" ht="16.5" customHeight="1">
      <c r="A279" s="41"/>
      <c r="B279" s="42"/>
      <c r="C279" s="230" t="s">
        <v>416</v>
      </c>
      <c r="D279" s="230" t="s">
        <v>474</v>
      </c>
      <c r="E279" s="231" t="s">
        <v>2119</v>
      </c>
      <c r="F279" s="232" t="s">
        <v>2120</v>
      </c>
      <c r="G279" s="233" t="s">
        <v>315</v>
      </c>
      <c r="H279" s="234">
        <v>2</v>
      </c>
      <c r="I279" s="235"/>
      <c r="J279" s="236">
        <f>ROUND(I279*H279,2)</f>
        <v>0</v>
      </c>
      <c r="K279" s="232" t="s">
        <v>551</v>
      </c>
      <c r="L279" s="237"/>
      <c r="M279" s="238" t="s">
        <v>35</v>
      </c>
      <c r="N279" s="239" t="s">
        <v>51</v>
      </c>
      <c r="O279" s="87"/>
      <c r="P279" s="226">
        <f>O279*H279</f>
        <v>0</v>
      </c>
      <c r="Q279" s="226">
        <v>0.0030000000000000001</v>
      </c>
      <c r="R279" s="226">
        <f>Q279*H279</f>
        <v>0.0060000000000000001</v>
      </c>
      <c r="S279" s="226">
        <v>0</v>
      </c>
      <c r="T279" s="227">
        <f>S279*H279</f>
        <v>0</v>
      </c>
      <c r="U279" s="41"/>
      <c r="V279" s="41"/>
      <c r="W279" s="41"/>
      <c r="X279" s="41"/>
      <c r="Y279" s="41"/>
      <c r="Z279" s="41"/>
      <c r="AA279" s="41"/>
      <c r="AB279" s="41"/>
      <c r="AC279" s="41"/>
      <c r="AD279" s="41"/>
      <c r="AE279" s="41"/>
      <c r="AR279" s="228" t="s">
        <v>328</v>
      </c>
      <c r="AT279" s="228" t="s">
        <v>474</v>
      </c>
      <c r="AU279" s="228" t="s">
        <v>89</v>
      </c>
      <c r="AY279" s="19" t="s">
        <v>298</v>
      </c>
      <c r="BE279" s="229">
        <f>IF(N279="základní",J279,0)</f>
        <v>0</v>
      </c>
      <c r="BF279" s="229">
        <f>IF(N279="snížená",J279,0)</f>
        <v>0</v>
      </c>
      <c r="BG279" s="229">
        <f>IF(N279="zákl. přenesená",J279,0)</f>
        <v>0</v>
      </c>
      <c r="BH279" s="229">
        <f>IF(N279="sníž. přenesená",J279,0)</f>
        <v>0</v>
      </c>
      <c r="BI279" s="229">
        <f>IF(N279="nulová",J279,0)</f>
        <v>0</v>
      </c>
      <c r="BJ279" s="19" t="s">
        <v>87</v>
      </c>
      <c r="BK279" s="229">
        <f>ROUND(I279*H279,2)</f>
        <v>0</v>
      </c>
      <c r="BL279" s="19" t="s">
        <v>100</v>
      </c>
      <c r="BM279" s="228" t="s">
        <v>2121</v>
      </c>
    </row>
    <row r="280" s="13" customFormat="1">
      <c r="A280" s="13"/>
      <c r="B280" s="255"/>
      <c r="C280" s="256"/>
      <c r="D280" s="250" t="s">
        <v>609</v>
      </c>
      <c r="E280" s="257" t="s">
        <v>35</v>
      </c>
      <c r="F280" s="258" t="s">
        <v>1015</v>
      </c>
      <c r="G280" s="256"/>
      <c r="H280" s="257" t="s">
        <v>35</v>
      </c>
      <c r="I280" s="259"/>
      <c r="J280" s="256"/>
      <c r="K280" s="256"/>
      <c r="L280" s="260"/>
      <c r="M280" s="261"/>
      <c r="N280" s="262"/>
      <c r="O280" s="262"/>
      <c r="P280" s="262"/>
      <c r="Q280" s="262"/>
      <c r="R280" s="262"/>
      <c r="S280" s="262"/>
      <c r="T280" s="263"/>
      <c r="U280" s="13"/>
      <c r="V280" s="13"/>
      <c r="W280" s="13"/>
      <c r="X280" s="13"/>
      <c r="Y280" s="13"/>
      <c r="Z280" s="13"/>
      <c r="AA280" s="13"/>
      <c r="AB280" s="13"/>
      <c r="AC280" s="13"/>
      <c r="AD280" s="13"/>
      <c r="AE280" s="13"/>
      <c r="AT280" s="264" t="s">
        <v>609</v>
      </c>
      <c r="AU280" s="264" t="s">
        <v>89</v>
      </c>
      <c r="AV280" s="13" t="s">
        <v>87</v>
      </c>
      <c r="AW280" s="13" t="s">
        <v>41</v>
      </c>
      <c r="AX280" s="13" t="s">
        <v>80</v>
      </c>
      <c r="AY280" s="264" t="s">
        <v>298</v>
      </c>
    </row>
    <row r="281" s="13" customFormat="1">
      <c r="A281" s="13"/>
      <c r="B281" s="255"/>
      <c r="C281" s="256"/>
      <c r="D281" s="250" t="s">
        <v>609</v>
      </c>
      <c r="E281" s="257" t="s">
        <v>35</v>
      </c>
      <c r="F281" s="258" t="s">
        <v>2117</v>
      </c>
      <c r="G281" s="256"/>
      <c r="H281" s="257" t="s">
        <v>35</v>
      </c>
      <c r="I281" s="259"/>
      <c r="J281" s="256"/>
      <c r="K281" s="256"/>
      <c r="L281" s="260"/>
      <c r="M281" s="261"/>
      <c r="N281" s="262"/>
      <c r="O281" s="262"/>
      <c r="P281" s="262"/>
      <c r="Q281" s="262"/>
      <c r="R281" s="262"/>
      <c r="S281" s="262"/>
      <c r="T281" s="263"/>
      <c r="U281" s="13"/>
      <c r="V281" s="13"/>
      <c r="W281" s="13"/>
      <c r="X281" s="13"/>
      <c r="Y281" s="13"/>
      <c r="Z281" s="13"/>
      <c r="AA281" s="13"/>
      <c r="AB281" s="13"/>
      <c r="AC281" s="13"/>
      <c r="AD281" s="13"/>
      <c r="AE281" s="13"/>
      <c r="AT281" s="264" t="s">
        <v>609</v>
      </c>
      <c r="AU281" s="264" t="s">
        <v>89</v>
      </c>
      <c r="AV281" s="13" t="s">
        <v>87</v>
      </c>
      <c r="AW281" s="13" t="s">
        <v>41</v>
      </c>
      <c r="AX281" s="13" t="s">
        <v>80</v>
      </c>
      <c r="AY281" s="264" t="s">
        <v>298</v>
      </c>
    </row>
    <row r="282" s="14" customFormat="1">
      <c r="A282" s="14"/>
      <c r="B282" s="265"/>
      <c r="C282" s="266"/>
      <c r="D282" s="250" t="s">
        <v>609</v>
      </c>
      <c r="E282" s="267" t="s">
        <v>35</v>
      </c>
      <c r="F282" s="268" t="s">
        <v>89</v>
      </c>
      <c r="G282" s="266"/>
      <c r="H282" s="269">
        <v>2</v>
      </c>
      <c r="I282" s="270"/>
      <c r="J282" s="266"/>
      <c r="K282" s="266"/>
      <c r="L282" s="271"/>
      <c r="M282" s="272"/>
      <c r="N282" s="273"/>
      <c r="O282" s="273"/>
      <c r="P282" s="273"/>
      <c r="Q282" s="273"/>
      <c r="R282" s="273"/>
      <c r="S282" s="273"/>
      <c r="T282" s="274"/>
      <c r="U282" s="14"/>
      <c r="V282" s="14"/>
      <c r="W282" s="14"/>
      <c r="X282" s="14"/>
      <c r="Y282" s="14"/>
      <c r="Z282" s="14"/>
      <c r="AA282" s="14"/>
      <c r="AB282" s="14"/>
      <c r="AC282" s="14"/>
      <c r="AD282" s="14"/>
      <c r="AE282" s="14"/>
      <c r="AT282" s="275" t="s">
        <v>609</v>
      </c>
      <c r="AU282" s="275" t="s">
        <v>89</v>
      </c>
      <c r="AV282" s="14" t="s">
        <v>89</v>
      </c>
      <c r="AW282" s="14" t="s">
        <v>41</v>
      </c>
      <c r="AX282" s="14" t="s">
        <v>80</v>
      </c>
      <c r="AY282" s="275" t="s">
        <v>298</v>
      </c>
    </row>
    <row r="283" s="15" customFormat="1">
      <c r="A283" s="15"/>
      <c r="B283" s="276"/>
      <c r="C283" s="277"/>
      <c r="D283" s="250" t="s">
        <v>609</v>
      </c>
      <c r="E283" s="278" t="s">
        <v>35</v>
      </c>
      <c r="F283" s="279" t="s">
        <v>612</v>
      </c>
      <c r="G283" s="277"/>
      <c r="H283" s="280">
        <v>2</v>
      </c>
      <c r="I283" s="281"/>
      <c r="J283" s="277"/>
      <c r="K283" s="277"/>
      <c r="L283" s="282"/>
      <c r="M283" s="283"/>
      <c r="N283" s="284"/>
      <c r="O283" s="284"/>
      <c r="P283" s="284"/>
      <c r="Q283" s="284"/>
      <c r="R283" s="284"/>
      <c r="S283" s="284"/>
      <c r="T283" s="285"/>
      <c r="U283" s="15"/>
      <c r="V283" s="15"/>
      <c r="W283" s="15"/>
      <c r="X283" s="15"/>
      <c r="Y283" s="15"/>
      <c r="Z283" s="15"/>
      <c r="AA283" s="15"/>
      <c r="AB283" s="15"/>
      <c r="AC283" s="15"/>
      <c r="AD283" s="15"/>
      <c r="AE283" s="15"/>
      <c r="AT283" s="286" t="s">
        <v>609</v>
      </c>
      <c r="AU283" s="286" t="s">
        <v>89</v>
      </c>
      <c r="AV283" s="15" t="s">
        <v>100</v>
      </c>
      <c r="AW283" s="15" t="s">
        <v>41</v>
      </c>
      <c r="AX283" s="15" t="s">
        <v>87</v>
      </c>
      <c r="AY283" s="286" t="s">
        <v>298</v>
      </c>
    </row>
    <row r="284" s="2" customFormat="1" ht="16.5" customHeight="1">
      <c r="A284" s="41"/>
      <c r="B284" s="42"/>
      <c r="C284" s="230" t="s">
        <v>420</v>
      </c>
      <c r="D284" s="230" t="s">
        <v>474</v>
      </c>
      <c r="E284" s="231" t="s">
        <v>2122</v>
      </c>
      <c r="F284" s="232" t="s">
        <v>2123</v>
      </c>
      <c r="G284" s="233" t="s">
        <v>315</v>
      </c>
      <c r="H284" s="234">
        <v>2</v>
      </c>
      <c r="I284" s="235"/>
      <c r="J284" s="236">
        <f>ROUND(I284*H284,2)</f>
        <v>0</v>
      </c>
      <c r="K284" s="232" t="s">
        <v>471</v>
      </c>
      <c r="L284" s="237"/>
      <c r="M284" s="238" t="s">
        <v>35</v>
      </c>
      <c r="N284" s="239" t="s">
        <v>51</v>
      </c>
      <c r="O284" s="87"/>
      <c r="P284" s="226">
        <f>O284*H284</f>
        <v>0</v>
      </c>
      <c r="Q284" s="226">
        <v>0.0030000000000000001</v>
      </c>
      <c r="R284" s="226">
        <f>Q284*H284</f>
        <v>0.0060000000000000001</v>
      </c>
      <c r="S284" s="226">
        <v>0</v>
      </c>
      <c r="T284" s="227">
        <f>S284*H284</f>
        <v>0</v>
      </c>
      <c r="U284" s="41"/>
      <c r="V284" s="41"/>
      <c r="W284" s="41"/>
      <c r="X284" s="41"/>
      <c r="Y284" s="41"/>
      <c r="Z284" s="41"/>
      <c r="AA284" s="41"/>
      <c r="AB284" s="41"/>
      <c r="AC284" s="41"/>
      <c r="AD284" s="41"/>
      <c r="AE284" s="41"/>
      <c r="AR284" s="228" t="s">
        <v>328</v>
      </c>
      <c r="AT284" s="228" t="s">
        <v>474</v>
      </c>
      <c r="AU284" s="228" t="s">
        <v>89</v>
      </c>
      <c r="AY284" s="19" t="s">
        <v>298</v>
      </c>
      <c r="BE284" s="229">
        <f>IF(N284="základní",J284,0)</f>
        <v>0</v>
      </c>
      <c r="BF284" s="229">
        <f>IF(N284="snížená",J284,0)</f>
        <v>0</v>
      </c>
      <c r="BG284" s="229">
        <f>IF(N284="zákl. přenesená",J284,0)</f>
        <v>0</v>
      </c>
      <c r="BH284" s="229">
        <f>IF(N284="sníž. přenesená",J284,0)</f>
        <v>0</v>
      </c>
      <c r="BI284" s="229">
        <f>IF(N284="nulová",J284,0)</f>
        <v>0</v>
      </c>
      <c r="BJ284" s="19" t="s">
        <v>87</v>
      </c>
      <c r="BK284" s="229">
        <f>ROUND(I284*H284,2)</f>
        <v>0</v>
      </c>
      <c r="BL284" s="19" t="s">
        <v>100</v>
      </c>
      <c r="BM284" s="228" t="s">
        <v>2124</v>
      </c>
    </row>
    <row r="285" s="13" customFormat="1">
      <c r="A285" s="13"/>
      <c r="B285" s="255"/>
      <c r="C285" s="256"/>
      <c r="D285" s="250" t="s">
        <v>609</v>
      </c>
      <c r="E285" s="257" t="s">
        <v>35</v>
      </c>
      <c r="F285" s="258" t="s">
        <v>1015</v>
      </c>
      <c r="G285" s="256"/>
      <c r="H285" s="257" t="s">
        <v>35</v>
      </c>
      <c r="I285" s="259"/>
      <c r="J285" s="256"/>
      <c r="K285" s="256"/>
      <c r="L285" s="260"/>
      <c r="M285" s="261"/>
      <c r="N285" s="262"/>
      <c r="O285" s="262"/>
      <c r="P285" s="262"/>
      <c r="Q285" s="262"/>
      <c r="R285" s="262"/>
      <c r="S285" s="262"/>
      <c r="T285" s="263"/>
      <c r="U285" s="13"/>
      <c r="V285" s="13"/>
      <c r="W285" s="13"/>
      <c r="X285" s="13"/>
      <c r="Y285" s="13"/>
      <c r="Z285" s="13"/>
      <c r="AA285" s="13"/>
      <c r="AB285" s="13"/>
      <c r="AC285" s="13"/>
      <c r="AD285" s="13"/>
      <c r="AE285" s="13"/>
      <c r="AT285" s="264" t="s">
        <v>609</v>
      </c>
      <c r="AU285" s="264" t="s">
        <v>89</v>
      </c>
      <c r="AV285" s="13" t="s">
        <v>87</v>
      </c>
      <c r="AW285" s="13" t="s">
        <v>41</v>
      </c>
      <c r="AX285" s="13" t="s">
        <v>80</v>
      </c>
      <c r="AY285" s="264" t="s">
        <v>298</v>
      </c>
    </row>
    <row r="286" s="13" customFormat="1">
      <c r="A286" s="13"/>
      <c r="B286" s="255"/>
      <c r="C286" s="256"/>
      <c r="D286" s="250" t="s">
        <v>609</v>
      </c>
      <c r="E286" s="257" t="s">
        <v>35</v>
      </c>
      <c r="F286" s="258" t="s">
        <v>2118</v>
      </c>
      <c r="G286" s="256"/>
      <c r="H286" s="257" t="s">
        <v>35</v>
      </c>
      <c r="I286" s="259"/>
      <c r="J286" s="256"/>
      <c r="K286" s="256"/>
      <c r="L286" s="260"/>
      <c r="M286" s="261"/>
      <c r="N286" s="262"/>
      <c r="O286" s="262"/>
      <c r="P286" s="262"/>
      <c r="Q286" s="262"/>
      <c r="R286" s="262"/>
      <c r="S286" s="262"/>
      <c r="T286" s="263"/>
      <c r="U286" s="13"/>
      <c r="V286" s="13"/>
      <c r="W286" s="13"/>
      <c r="X286" s="13"/>
      <c r="Y286" s="13"/>
      <c r="Z286" s="13"/>
      <c r="AA286" s="13"/>
      <c r="AB286" s="13"/>
      <c r="AC286" s="13"/>
      <c r="AD286" s="13"/>
      <c r="AE286" s="13"/>
      <c r="AT286" s="264" t="s">
        <v>609</v>
      </c>
      <c r="AU286" s="264" t="s">
        <v>89</v>
      </c>
      <c r="AV286" s="13" t="s">
        <v>87</v>
      </c>
      <c r="AW286" s="13" t="s">
        <v>41</v>
      </c>
      <c r="AX286" s="13" t="s">
        <v>80</v>
      </c>
      <c r="AY286" s="264" t="s">
        <v>298</v>
      </c>
    </row>
    <row r="287" s="14" customFormat="1">
      <c r="A287" s="14"/>
      <c r="B287" s="265"/>
      <c r="C287" s="266"/>
      <c r="D287" s="250" t="s">
        <v>609</v>
      </c>
      <c r="E287" s="267" t="s">
        <v>35</v>
      </c>
      <c r="F287" s="268" t="s">
        <v>89</v>
      </c>
      <c r="G287" s="266"/>
      <c r="H287" s="269">
        <v>2</v>
      </c>
      <c r="I287" s="270"/>
      <c r="J287" s="266"/>
      <c r="K287" s="266"/>
      <c r="L287" s="271"/>
      <c r="M287" s="272"/>
      <c r="N287" s="273"/>
      <c r="O287" s="273"/>
      <c r="P287" s="273"/>
      <c r="Q287" s="273"/>
      <c r="R287" s="273"/>
      <c r="S287" s="273"/>
      <c r="T287" s="274"/>
      <c r="U287" s="14"/>
      <c r="V287" s="14"/>
      <c r="W287" s="14"/>
      <c r="X287" s="14"/>
      <c r="Y287" s="14"/>
      <c r="Z287" s="14"/>
      <c r="AA287" s="14"/>
      <c r="AB287" s="14"/>
      <c r="AC287" s="14"/>
      <c r="AD287" s="14"/>
      <c r="AE287" s="14"/>
      <c r="AT287" s="275" t="s">
        <v>609</v>
      </c>
      <c r="AU287" s="275" t="s">
        <v>89</v>
      </c>
      <c r="AV287" s="14" t="s">
        <v>89</v>
      </c>
      <c r="AW287" s="14" t="s">
        <v>41</v>
      </c>
      <c r="AX287" s="14" t="s">
        <v>80</v>
      </c>
      <c r="AY287" s="275" t="s">
        <v>298</v>
      </c>
    </row>
    <row r="288" s="15" customFormat="1">
      <c r="A288" s="15"/>
      <c r="B288" s="276"/>
      <c r="C288" s="277"/>
      <c r="D288" s="250" t="s">
        <v>609</v>
      </c>
      <c r="E288" s="278" t="s">
        <v>35</v>
      </c>
      <c r="F288" s="279" t="s">
        <v>612</v>
      </c>
      <c r="G288" s="277"/>
      <c r="H288" s="280">
        <v>2</v>
      </c>
      <c r="I288" s="281"/>
      <c r="J288" s="277"/>
      <c r="K288" s="277"/>
      <c r="L288" s="282"/>
      <c r="M288" s="283"/>
      <c r="N288" s="284"/>
      <c r="O288" s="284"/>
      <c r="P288" s="284"/>
      <c r="Q288" s="284"/>
      <c r="R288" s="284"/>
      <c r="S288" s="284"/>
      <c r="T288" s="285"/>
      <c r="U288" s="15"/>
      <c r="V288" s="15"/>
      <c r="W288" s="15"/>
      <c r="X288" s="15"/>
      <c r="Y288" s="15"/>
      <c r="Z288" s="15"/>
      <c r="AA288" s="15"/>
      <c r="AB288" s="15"/>
      <c r="AC288" s="15"/>
      <c r="AD288" s="15"/>
      <c r="AE288" s="15"/>
      <c r="AT288" s="286" t="s">
        <v>609</v>
      </c>
      <c r="AU288" s="286" t="s">
        <v>89</v>
      </c>
      <c r="AV288" s="15" t="s">
        <v>100</v>
      </c>
      <c r="AW288" s="15" t="s">
        <v>41</v>
      </c>
      <c r="AX288" s="15" t="s">
        <v>87</v>
      </c>
      <c r="AY288" s="286" t="s">
        <v>298</v>
      </c>
    </row>
    <row r="289" s="2" customFormat="1" ht="16.5" customHeight="1">
      <c r="A289" s="41"/>
      <c r="B289" s="42"/>
      <c r="C289" s="230" t="s">
        <v>424</v>
      </c>
      <c r="D289" s="230" t="s">
        <v>474</v>
      </c>
      <c r="E289" s="231" t="s">
        <v>2125</v>
      </c>
      <c r="F289" s="232" t="s">
        <v>2126</v>
      </c>
      <c r="G289" s="233" t="s">
        <v>315</v>
      </c>
      <c r="H289" s="234">
        <v>4</v>
      </c>
      <c r="I289" s="235"/>
      <c r="J289" s="236">
        <f>ROUND(I289*H289,2)</f>
        <v>0</v>
      </c>
      <c r="K289" s="232" t="s">
        <v>551</v>
      </c>
      <c r="L289" s="237"/>
      <c r="M289" s="238" t="s">
        <v>35</v>
      </c>
      <c r="N289" s="239" t="s">
        <v>51</v>
      </c>
      <c r="O289" s="87"/>
      <c r="P289" s="226">
        <f>O289*H289</f>
        <v>0</v>
      </c>
      <c r="Q289" s="226">
        <v>0.0032000000000000002</v>
      </c>
      <c r="R289" s="226">
        <f>Q289*H289</f>
        <v>0.012800000000000001</v>
      </c>
      <c r="S289" s="226">
        <v>0</v>
      </c>
      <c r="T289" s="227">
        <f>S289*H289</f>
        <v>0</v>
      </c>
      <c r="U289" s="41"/>
      <c r="V289" s="41"/>
      <c r="W289" s="41"/>
      <c r="X289" s="41"/>
      <c r="Y289" s="41"/>
      <c r="Z289" s="41"/>
      <c r="AA289" s="41"/>
      <c r="AB289" s="41"/>
      <c r="AC289" s="41"/>
      <c r="AD289" s="41"/>
      <c r="AE289" s="41"/>
      <c r="AR289" s="228" t="s">
        <v>682</v>
      </c>
      <c r="AT289" s="228" t="s">
        <v>474</v>
      </c>
      <c r="AU289" s="228" t="s">
        <v>89</v>
      </c>
      <c r="AY289" s="19" t="s">
        <v>298</v>
      </c>
      <c r="BE289" s="229">
        <f>IF(N289="základní",J289,0)</f>
        <v>0</v>
      </c>
      <c r="BF289" s="229">
        <f>IF(N289="snížená",J289,0)</f>
        <v>0</v>
      </c>
      <c r="BG289" s="229">
        <f>IF(N289="zákl. přenesená",J289,0)</f>
        <v>0</v>
      </c>
      <c r="BH289" s="229">
        <f>IF(N289="sníž. přenesená",J289,0)</f>
        <v>0</v>
      </c>
      <c r="BI289" s="229">
        <f>IF(N289="nulová",J289,0)</f>
        <v>0</v>
      </c>
      <c r="BJ289" s="19" t="s">
        <v>87</v>
      </c>
      <c r="BK289" s="229">
        <f>ROUND(I289*H289,2)</f>
        <v>0</v>
      </c>
      <c r="BL289" s="19" t="s">
        <v>682</v>
      </c>
      <c r="BM289" s="228" t="s">
        <v>2127</v>
      </c>
    </row>
    <row r="290" s="13" customFormat="1">
      <c r="A290" s="13"/>
      <c r="B290" s="255"/>
      <c r="C290" s="256"/>
      <c r="D290" s="250" t="s">
        <v>609</v>
      </c>
      <c r="E290" s="257" t="s">
        <v>35</v>
      </c>
      <c r="F290" s="258" t="s">
        <v>1015</v>
      </c>
      <c r="G290" s="256"/>
      <c r="H290" s="257" t="s">
        <v>35</v>
      </c>
      <c r="I290" s="259"/>
      <c r="J290" s="256"/>
      <c r="K290" s="256"/>
      <c r="L290" s="260"/>
      <c r="M290" s="261"/>
      <c r="N290" s="262"/>
      <c r="O290" s="262"/>
      <c r="P290" s="262"/>
      <c r="Q290" s="262"/>
      <c r="R290" s="262"/>
      <c r="S290" s="262"/>
      <c r="T290" s="263"/>
      <c r="U290" s="13"/>
      <c r="V290" s="13"/>
      <c r="W290" s="13"/>
      <c r="X290" s="13"/>
      <c r="Y290" s="13"/>
      <c r="Z290" s="13"/>
      <c r="AA290" s="13"/>
      <c r="AB290" s="13"/>
      <c r="AC290" s="13"/>
      <c r="AD290" s="13"/>
      <c r="AE290" s="13"/>
      <c r="AT290" s="264" t="s">
        <v>609</v>
      </c>
      <c r="AU290" s="264" t="s">
        <v>89</v>
      </c>
      <c r="AV290" s="13" t="s">
        <v>87</v>
      </c>
      <c r="AW290" s="13" t="s">
        <v>41</v>
      </c>
      <c r="AX290" s="13" t="s">
        <v>80</v>
      </c>
      <c r="AY290" s="264" t="s">
        <v>298</v>
      </c>
    </row>
    <row r="291" s="13" customFormat="1">
      <c r="A291" s="13"/>
      <c r="B291" s="255"/>
      <c r="C291" s="256"/>
      <c r="D291" s="250" t="s">
        <v>609</v>
      </c>
      <c r="E291" s="257" t="s">
        <v>35</v>
      </c>
      <c r="F291" s="258" t="s">
        <v>2117</v>
      </c>
      <c r="G291" s="256"/>
      <c r="H291" s="257" t="s">
        <v>35</v>
      </c>
      <c r="I291" s="259"/>
      <c r="J291" s="256"/>
      <c r="K291" s="256"/>
      <c r="L291" s="260"/>
      <c r="M291" s="261"/>
      <c r="N291" s="262"/>
      <c r="O291" s="262"/>
      <c r="P291" s="262"/>
      <c r="Q291" s="262"/>
      <c r="R291" s="262"/>
      <c r="S291" s="262"/>
      <c r="T291" s="263"/>
      <c r="U291" s="13"/>
      <c r="V291" s="13"/>
      <c r="W291" s="13"/>
      <c r="X291" s="13"/>
      <c r="Y291" s="13"/>
      <c r="Z291" s="13"/>
      <c r="AA291" s="13"/>
      <c r="AB291" s="13"/>
      <c r="AC291" s="13"/>
      <c r="AD291" s="13"/>
      <c r="AE291" s="13"/>
      <c r="AT291" s="264" t="s">
        <v>609</v>
      </c>
      <c r="AU291" s="264" t="s">
        <v>89</v>
      </c>
      <c r="AV291" s="13" t="s">
        <v>87</v>
      </c>
      <c r="AW291" s="13" t="s">
        <v>41</v>
      </c>
      <c r="AX291" s="13" t="s">
        <v>80</v>
      </c>
      <c r="AY291" s="264" t="s">
        <v>298</v>
      </c>
    </row>
    <row r="292" s="14" customFormat="1">
      <c r="A292" s="14"/>
      <c r="B292" s="265"/>
      <c r="C292" s="266"/>
      <c r="D292" s="250" t="s">
        <v>609</v>
      </c>
      <c r="E292" s="267" t="s">
        <v>35</v>
      </c>
      <c r="F292" s="268" t="s">
        <v>89</v>
      </c>
      <c r="G292" s="266"/>
      <c r="H292" s="269">
        <v>2</v>
      </c>
      <c r="I292" s="270"/>
      <c r="J292" s="266"/>
      <c r="K292" s="266"/>
      <c r="L292" s="271"/>
      <c r="M292" s="272"/>
      <c r="N292" s="273"/>
      <c r="O292" s="273"/>
      <c r="P292" s="273"/>
      <c r="Q292" s="273"/>
      <c r="R292" s="273"/>
      <c r="S292" s="273"/>
      <c r="T292" s="274"/>
      <c r="U292" s="14"/>
      <c r="V292" s="14"/>
      <c r="W292" s="14"/>
      <c r="X292" s="14"/>
      <c r="Y292" s="14"/>
      <c r="Z292" s="14"/>
      <c r="AA292" s="14"/>
      <c r="AB292" s="14"/>
      <c r="AC292" s="14"/>
      <c r="AD292" s="14"/>
      <c r="AE292" s="14"/>
      <c r="AT292" s="275" t="s">
        <v>609</v>
      </c>
      <c r="AU292" s="275" t="s">
        <v>89</v>
      </c>
      <c r="AV292" s="14" t="s">
        <v>89</v>
      </c>
      <c r="AW292" s="14" t="s">
        <v>41</v>
      </c>
      <c r="AX292" s="14" t="s">
        <v>80</v>
      </c>
      <c r="AY292" s="275" t="s">
        <v>298</v>
      </c>
    </row>
    <row r="293" s="13" customFormat="1">
      <c r="A293" s="13"/>
      <c r="B293" s="255"/>
      <c r="C293" s="256"/>
      <c r="D293" s="250" t="s">
        <v>609</v>
      </c>
      <c r="E293" s="257" t="s">
        <v>35</v>
      </c>
      <c r="F293" s="258" t="s">
        <v>2118</v>
      </c>
      <c r="G293" s="256"/>
      <c r="H293" s="257" t="s">
        <v>35</v>
      </c>
      <c r="I293" s="259"/>
      <c r="J293" s="256"/>
      <c r="K293" s="256"/>
      <c r="L293" s="260"/>
      <c r="M293" s="261"/>
      <c r="N293" s="262"/>
      <c r="O293" s="262"/>
      <c r="P293" s="262"/>
      <c r="Q293" s="262"/>
      <c r="R293" s="262"/>
      <c r="S293" s="262"/>
      <c r="T293" s="263"/>
      <c r="U293" s="13"/>
      <c r="V293" s="13"/>
      <c r="W293" s="13"/>
      <c r="X293" s="13"/>
      <c r="Y293" s="13"/>
      <c r="Z293" s="13"/>
      <c r="AA293" s="13"/>
      <c r="AB293" s="13"/>
      <c r="AC293" s="13"/>
      <c r="AD293" s="13"/>
      <c r="AE293" s="13"/>
      <c r="AT293" s="264" t="s">
        <v>609</v>
      </c>
      <c r="AU293" s="264" t="s">
        <v>89</v>
      </c>
      <c r="AV293" s="13" t="s">
        <v>87</v>
      </c>
      <c r="AW293" s="13" t="s">
        <v>41</v>
      </c>
      <c r="AX293" s="13" t="s">
        <v>80</v>
      </c>
      <c r="AY293" s="264" t="s">
        <v>298</v>
      </c>
    </row>
    <row r="294" s="14" customFormat="1">
      <c r="A294" s="14"/>
      <c r="B294" s="265"/>
      <c r="C294" s="266"/>
      <c r="D294" s="250" t="s">
        <v>609</v>
      </c>
      <c r="E294" s="267" t="s">
        <v>35</v>
      </c>
      <c r="F294" s="268" t="s">
        <v>89</v>
      </c>
      <c r="G294" s="266"/>
      <c r="H294" s="269">
        <v>2</v>
      </c>
      <c r="I294" s="270"/>
      <c r="J294" s="266"/>
      <c r="K294" s="266"/>
      <c r="L294" s="271"/>
      <c r="M294" s="272"/>
      <c r="N294" s="273"/>
      <c r="O294" s="273"/>
      <c r="P294" s="273"/>
      <c r="Q294" s="273"/>
      <c r="R294" s="273"/>
      <c r="S294" s="273"/>
      <c r="T294" s="274"/>
      <c r="U294" s="14"/>
      <c r="V294" s="14"/>
      <c r="W294" s="14"/>
      <c r="X294" s="14"/>
      <c r="Y294" s="14"/>
      <c r="Z294" s="14"/>
      <c r="AA294" s="14"/>
      <c r="AB294" s="14"/>
      <c r="AC294" s="14"/>
      <c r="AD294" s="14"/>
      <c r="AE294" s="14"/>
      <c r="AT294" s="275" t="s">
        <v>609</v>
      </c>
      <c r="AU294" s="275" t="s">
        <v>89</v>
      </c>
      <c r="AV294" s="14" t="s">
        <v>89</v>
      </c>
      <c r="AW294" s="14" t="s">
        <v>41</v>
      </c>
      <c r="AX294" s="14" t="s">
        <v>80</v>
      </c>
      <c r="AY294" s="275" t="s">
        <v>298</v>
      </c>
    </row>
    <row r="295" s="15" customFormat="1">
      <c r="A295" s="15"/>
      <c r="B295" s="276"/>
      <c r="C295" s="277"/>
      <c r="D295" s="250" t="s">
        <v>609</v>
      </c>
      <c r="E295" s="278" t="s">
        <v>35</v>
      </c>
      <c r="F295" s="279" t="s">
        <v>612</v>
      </c>
      <c r="G295" s="277"/>
      <c r="H295" s="280">
        <v>4</v>
      </c>
      <c r="I295" s="281"/>
      <c r="J295" s="277"/>
      <c r="K295" s="277"/>
      <c r="L295" s="282"/>
      <c r="M295" s="283"/>
      <c r="N295" s="284"/>
      <c r="O295" s="284"/>
      <c r="P295" s="284"/>
      <c r="Q295" s="284"/>
      <c r="R295" s="284"/>
      <c r="S295" s="284"/>
      <c r="T295" s="285"/>
      <c r="U295" s="15"/>
      <c r="V295" s="15"/>
      <c r="W295" s="15"/>
      <c r="X295" s="15"/>
      <c r="Y295" s="15"/>
      <c r="Z295" s="15"/>
      <c r="AA295" s="15"/>
      <c r="AB295" s="15"/>
      <c r="AC295" s="15"/>
      <c r="AD295" s="15"/>
      <c r="AE295" s="15"/>
      <c r="AT295" s="286" t="s">
        <v>609</v>
      </c>
      <c r="AU295" s="286" t="s">
        <v>89</v>
      </c>
      <c r="AV295" s="15" t="s">
        <v>100</v>
      </c>
      <c r="AW295" s="15" t="s">
        <v>41</v>
      </c>
      <c r="AX295" s="15" t="s">
        <v>87</v>
      </c>
      <c r="AY295" s="286" t="s">
        <v>298</v>
      </c>
    </row>
    <row r="296" s="2" customFormat="1" ht="16.5" customHeight="1">
      <c r="A296" s="41"/>
      <c r="B296" s="42"/>
      <c r="C296" s="230" t="s">
        <v>428</v>
      </c>
      <c r="D296" s="230" t="s">
        <v>474</v>
      </c>
      <c r="E296" s="231" t="s">
        <v>2128</v>
      </c>
      <c r="F296" s="232" t="s">
        <v>2129</v>
      </c>
      <c r="G296" s="233" t="s">
        <v>315</v>
      </c>
      <c r="H296" s="234">
        <v>4</v>
      </c>
      <c r="I296" s="235"/>
      <c r="J296" s="236">
        <f>ROUND(I296*H296,2)</f>
        <v>0</v>
      </c>
      <c r="K296" s="232" t="s">
        <v>551</v>
      </c>
      <c r="L296" s="237"/>
      <c r="M296" s="238" t="s">
        <v>35</v>
      </c>
      <c r="N296" s="239" t="s">
        <v>51</v>
      </c>
      <c r="O296" s="87"/>
      <c r="P296" s="226">
        <f>O296*H296</f>
        <v>0</v>
      </c>
      <c r="Q296" s="226">
        <v>0.0032000000000000002</v>
      </c>
      <c r="R296" s="226">
        <f>Q296*H296</f>
        <v>0.012800000000000001</v>
      </c>
      <c r="S296" s="226">
        <v>0</v>
      </c>
      <c r="T296" s="227">
        <f>S296*H296</f>
        <v>0</v>
      </c>
      <c r="U296" s="41"/>
      <c r="V296" s="41"/>
      <c r="W296" s="41"/>
      <c r="X296" s="41"/>
      <c r="Y296" s="41"/>
      <c r="Z296" s="41"/>
      <c r="AA296" s="41"/>
      <c r="AB296" s="41"/>
      <c r="AC296" s="41"/>
      <c r="AD296" s="41"/>
      <c r="AE296" s="41"/>
      <c r="AR296" s="228" t="s">
        <v>682</v>
      </c>
      <c r="AT296" s="228" t="s">
        <v>474</v>
      </c>
      <c r="AU296" s="228" t="s">
        <v>89</v>
      </c>
      <c r="AY296" s="19" t="s">
        <v>298</v>
      </c>
      <c r="BE296" s="229">
        <f>IF(N296="základní",J296,0)</f>
        <v>0</v>
      </c>
      <c r="BF296" s="229">
        <f>IF(N296="snížená",J296,0)</f>
        <v>0</v>
      </c>
      <c r="BG296" s="229">
        <f>IF(N296="zákl. přenesená",J296,0)</f>
        <v>0</v>
      </c>
      <c r="BH296" s="229">
        <f>IF(N296="sníž. přenesená",J296,0)</f>
        <v>0</v>
      </c>
      <c r="BI296" s="229">
        <f>IF(N296="nulová",J296,0)</f>
        <v>0</v>
      </c>
      <c r="BJ296" s="19" t="s">
        <v>87</v>
      </c>
      <c r="BK296" s="229">
        <f>ROUND(I296*H296,2)</f>
        <v>0</v>
      </c>
      <c r="BL296" s="19" t="s">
        <v>682</v>
      </c>
      <c r="BM296" s="228" t="s">
        <v>2130</v>
      </c>
    </row>
    <row r="297" s="13" customFormat="1">
      <c r="A297" s="13"/>
      <c r="B297" s="255"/>
      <c r="C297" s="256"/>
      <c r="D297" s="250" t="s">
        <v>609</v>
      </c>
      <c r="E297" s="257" t="s">
        <v>35</v>
      </c>
      <c r="F297" s="258" t="s">
        <v>1015</v>
      </c>
      <c r="G297" s="256"/>
      <c r="H297" s="257" t="s">
        <v>35</v>
      </c>
      <c r="I297" s="259"/>
      <c r="J297" s="256"/>
      <c r="K297" s="256"/>
      <c r="L297" s="260"/>
      <c r="M297" s="261"/>
      <c r="N297" s="262"/>
      <c r="O297" s="262"/>
      <c r="P297" s="262"/>
      <c r="Q297" s="262"/>
      <c r="R297" s="262"/>
      <c r="S297" s="262"/>
      <c r="T297" s="263"/>
      <c r="U297" s="13"/>
      <c r="V297" s="13"/>
      <c r="W297" s="13"/>
      <c r="X297" s="13"/>
      <c r="Y297" s="13"/>
      <c r="Z297" s="13"/>
      <c r="AA297" s="13"/>
      <c r="AB297" s="13"/>
      <c r="AC297" s="13"/>
      <c r="AD297" s="13"/>
      <c r="AE297" s="13"/>
      <c r="AT297" s="264" t="s">
        <v>609</v>
      </c>
      <c r="AU297" s="264" t="s">
        <v>89</v>
      </c>
      <c r="AV297" s="13" t="s">
        <v>87</v>
      </c>
      <c r="AW297" s="13" t="s">
        <v>41</v>
      </c>
      <c r="AX297" s="13" t="s">
        <v>80</v>
      </c>
      <c r="AY297" s="264" t="s">
        <v>298</v>
      </c>
    </row>
    <row r="298" s="13" customFormat="1">
      <c r="A298" s="13"/>
      <c r="B298" s="255"/>
      <c r="C298" s="256"/>
      <c r="D298" s="250" t="s">
        <v>609</v>
      </c>
      <c r="E298" s="257" t="s">
        <v>35</v>
      </c>
      <c r="F298" s="258" t="s">
        <v>2117</v>
      </c>
      <c r="G298" s="256"/>
      <c r="H298" s="257" t="s">
        <v>35</v>
      </c>
      <c r="I298" s="259"/>
      <c r="J298" s="256"/>
      <c r="K298" s="256"/>
      <c r="L298" s="260"/>
      <c r="M298" s="261"/>
      <c r="N298" s="262"/>
      <c r="O298" s="262"/>
      <c r="P298" s="262"/>
      <c r="Q298" s="262"/>
      <c r="R298" s="262"/>
      <c r="S298" s="262"/>
      <c r="T298" s="263"/>
      <c r="U298" s="13"/>
      <c r="V298" s="13"/>
      <c r="W298" s="13"/>
      <c r="X298" s="13"/>
      <c r="Y298" s="13"/>
      <c r="Z298" s="13"/>
      <c r="AA298" s="13"/>
      <c r="AB298" s="13"/>
      <c r="AC298" s="13"/>
      <c r="AD298" s="13"/>
      <c r="AE298" s="13"/>
      <c r="AT298" s="264" t="s">
        <v>609</v>
      </c>
      <c r="AU298" s="264" t="s">
        <v>89</v>
      </c>
      <c r="AV298" s="13" t="s">
        <v>87</v>
      </c>
      <c r="AW298" s="13" t="s">
        <v>41</v>
      </c>
      <c r="AX298" s="13" t="s">
        <v>80</v>
      </c>
      <c r="AY298" s="264" t="s">
        <v>298</v>
      </c>
    </row>
    <row r="299" s="14" customFormat="1">
      <c r="A299" s="14"/>
      <c r="B299" s="265"/>
      <c r="C299" s="266"/>
      <c r="D299" s="250" t="s">
        <v>609</v>
      </c>
      <c r="E299" s="267" t="s">
        <v>35</v>
      </c>
      <c r="F299" s="268" t="s">
        <v>89</v>
      </c>
      <c r="G299" s="266"/>
      <c r="H299" s="269">
        <v>2</v>
      </c>
      <c r="I299" s="270"/>
      <c r="J299" s="266"/>
      <c r="K299" s="266"/>
      <c r="L299" s="271"/>
      <c r="M299" s="272"/>
      <c r="N299" s="273"/>
      <c r="O299" s="273"/>
      <c r="P299" s="273"/>
      <c r="Q299" s="273"/>
      <c r="R299" s="273"/>
      <c r="S299" s="273"/>
      <c r="T299" s="274"/>
      <c r="U299" s="14"/>
      <c r="V299" s="14"/>
      <c r="W299" s="14"/>
      <c r="X299" s="14"/>
      <c r="Y299" s="14"/>
      <c r="Z299" s="14"/>
      <c r="AA299" s="14"/>
      <c r="AB299" s="14"/>
      <c r="AC299" s="14"/>
      <c r="AD299" s="14"/>
      <c r="AE299" s="14"/>
      <c r="AT299" s="275" t="s">
        <v>609</v>
      </c>
      <c r="AU299" s="275" t="s">
        <v>89</v>
      </c>
      <c r="AV299" s="14" t="s">
        <v>89</v>
      </c>
      <c r="AW299" s="14" t="s">
        <v>41</v>
      </c>
      <c r="AX299" s="14" t="s">
        <v>80</v>
      </c>
      <c r="AY299" s="275" t="s">
        <v>298</v>
      </c>
    </row>
    <row r="300" s="13" customFormat="1">
      <c r="A300" s="13"/>
      <c r="B300" s="255"/>
      <c r="C300" s="256"/>
      <c r="D300" s="250" t="s">
        <v>609</v>
      </c>
      <c r="E300" s="257" t="s">
        <v>35</v>
      </c>
      <c r="F300" s="258" t="s">
        <v>2118</v>
      </c>
      <c r="G300" s="256"/>
      <c r="H300" s="257" t="s">
        <v>35</v>
      </c>
      <c r="I300" s="259"/>
      <c r="J300" s="256"/>
      <c r="K300" s="256"/>
      <c r="L300" s="260"/>
      <c r="M300" s="261"/>
      <c r="N300" s="262"/>
      <c r="O300" s="262"/>
      <c r="P300" s="262"/>
      <c r="Q300" s="262"/>
      <c r="R300" s="262"/>
      <c r="S300" s="262"/>
      <c r="T300" s="263"/>
      <c r="U300" s="13"/>
      <c r="V300" s="13"/>
      <c r="W300" s="13"/>
      <c r="X300" s="13"/>
      <c r="Y300" s="13"/>
      <c r="Z300" s="13"/>
      <c r="AA300" s="13"/>
      <c r="AB300" s="13"/>
      <c r="AC300" s="13"/>
      <c r="AD300" s="13"/>
      <c r="AE300" s="13"/>
      <c r="AT300" s="264" t="s">
        <v>609</v>
      </c>
      <c r="AU300" s="264" t="s">
        <v>89</v>
      </c>
      <c r="AV300" s="13" t="s">
        <v>87</v>
      </c>
      <c r="AW300" s="13" t="s">
        <v>41</v>
      </c>
      <c r="AX300" s="13" t="s">
        <v>80</v>
      </c>
      <c r="AY300" s="264" t="s">
        <v>298</v>
      </c>
    </row>
    <row r="301" s="14" customFormat="1">
      <c r="A301" s="14"/>
      <c r="B301" s="265"/>
      <c r="C301" s="266"/>
      <c r="D301" s="250" t="s">
        <v>609</v>
      </c>
      <c r="E301" s="267" t="s">
        <v>35</v>
      </c>
      <c r="F301" s="268" t="s">
        <v>89</v>
      </c>
      <c r="G301" s="266"/>
      <c r="H301" s="269">
        <v>2</v>
      </c>
      <c r="I301" s="270"/>
      <c r="J301" s="266"/>
      <c r="K301" s="266"/>
      <c r="L301" s="271"/>
      <c r="M301" s="272"/>
      <c r="N301" s="273"/>
      <c r="O301" s="273"/>
      <c r="P301" s="273"/>
      <c r="Q301" s="273"/>
      <c r="R301" s="273"/>
      <c r="S301" s="273"/>
      <c r="T301" s="274"/>
      <c r="U301" s="14"/>
      <c r="V301" s="14"/>
      <c r="W301" s="14"/>
      <c r="X301" s="14"/>
      <c r="Y301" s="14"/>
      <c r="Z301" s="14"/>
      <c r="AA301" s="14"/>
      <c r="AB301" s="14"/>
      <c r="AC301" s="14"/>
      <c r="AD301" s="14"/>
      <c r="AE301" s="14"/>
      <c r="AT301" s="275" t="s">
        <v>609</v>
      </c>
      <c r="AU301" s="275" t="s">
        <v>89</v>
      </c>
      <c r="AV301" s="14" t="s">
        <v>89</v>
      </c>
      <c r="AW301" s="14" t="s">
        <v>41</v>
      </c>
      <c r="AX301" s="14" t="s">
        <v>80</v>
      </c>
      <c r="AY301" s="275" t="s">
        <v>298</v>
      </c>
    </row>
    <row r="302" s="15" customFormat="1">
      <c r="A302" s="15"/>
      <c r="B302" s="276"/>
      <c r="C302" s="277"/>
      <c r="D302" s="250" t="s">
        <v>609</v>
      </c>
      <c r="E302" s="278" t="s">
        <v>35</v>
      </c>
      <c r="F302" s="279" t="s">
        <v>612</v>
      </c>
      <c r="G302" s="277"/>
      <c r="H302" s="280">
        <v>4</v>
      </c>
      <c r="I302" s="281"/>
      <c r="J302" s="277"/>
      <c r="K302" s="277"/>
      <c r="L302" s="282"/>
      <c r="M302" s="283"/>
      <c r="N302" s="284"/>
      <c r="O302" s="284"/>
      <c r="P302" s="284"/>
      <c r="Q302" s="284"/>
      <c r="R302" s="284"/>
      <c r="S302" s="284"/>
      <c r="T302" s="285"/>
      <c r="U302" s="15"/>
      <c r="V302" s="15"/>
      <c r="W302" s="15"/>
      <c r="X302" s="15"/>
      <c r="Y302" s="15"/>
      <c r="Z302" s="15"/>
      <c r="AA302" s="15"/>
      <c r="AB302" s="15"/>
      <c r="AC302" s="15"/>
      <c r="AD302" s="15"/>
      <c r="AE302" s="15"/>
      <c r="AT302" s="286" t="s">
        <v>609</v>
      </c>
      <c r="AU302" s="286" t="s">
        <v>89</v>
      </c>
      <c r="AV302" s="15" t="s">
        <v>100</v>
      </c>
      <c r="AW302" s="15" t="s">
        <v>41</v>
      </c>
      <c r="AX302" s="15" t="s">
        <v>87</v>
      </c>
      <c r="AY302" s="286" t="s">
        <v>298</v>
      </c>
    </row>
    <row r="303" s="2" customFormat="1" ht="16.5" customHeight="1">
      <c r="A303" s="41"/>
      <c r="B303" s="42"/>
      <c r="C303" s="230" t="s">
        <v>432</v>
      </c>
      <c r="D303" s="230" t="s">
        <v>474</v>
      </c>
      <c r="E303" s="231" t="s">
        <v>2131</v>
      </c>
      <c r="F303" s="232" t="s">
        <v>2132</v>
      </c>
      <c r="G303" s="233" t="s">
        <v>315</v>
      </c>
      <c r="H303" s="234">
        <v>8</v>
      </c>
      <c r="I303" s="235"/>
      <c r="J303" s="236">
        <f>ROUND(I303*H303,2)</f>
        <v>0</v>
      </c>
      <c r="K303" s="232" t="s">
        <v>551</v>
      </c>
      <c r="L303" s="237"/>
      <c r="M303" s="238" t="s">
        <v>35</v>
      </c>
      <c r="N303" s="239" t="s">
        <v>51</v>
      </c>
      <c r="O303" s="87"/>
      <c r="P303" s="226">
        <f>O303*H303</f>
        <v>0</v>
      </c>
      <c r="Q303" s="226">
        <v>0.00014999999999999999</v>
      </c>
      <c r="R303" s="226">
        <f>Q303*H303</f>
        <v>0.0011999999999999999</v>
      </c>
      <c r="S303" s="226">
        <v>0</v>
      </c>
      <c r="T303" s="227">
        <f>S303*H303</f>
        <v>0</v>
      </c>
      <c r="U303" s="41"/>
      <c r="V303" s="41"/>
      <c r="W303" s="41"/>
      <c r="X303" s="41"/>
      <c r="Y303" s="41"/>
      <c r="Z303" s="41"/>
      <c r="AA303" s="41"/>
      <c r="AB303" s="41"/>
      <c r="AC303" s="41"/>
      <c r="AD303" s="41"/>
      <c r="AE303" s="41"/>
      <c r="AR303" s="228" t="s">
        <v>682</v>
      </c>
      <c r="AT303" s="228" t="s">
        <v>474</v>
      </c>
      <c r="AU303" s="228" t="s">
        <v>89</v>
      </c>
      <c r="AY303" s="19" t="s">
        <v>298</v>
      </c>
      <c r="BE303" s="229">
        <f>IF(N303="základní",J303,0)</f>
        <v>0</v>
      </c>
      <c r="BF303" s="229">
        <f>IF(N303="snížená",J303,0)</f>
        <v>0</v>
      </c>
      <c r="BG303" s="229">
        <f>IF(N303="zákl. přenesená",J303,0)</f>
        <v>0</v>
      </c>
      <c r="BH303" s="229">
        <f>IF(N303="sníž. přenesená",J303,0)</f>
        <v>0</v>
      </c>
      <c r="BI303" s="229">
        <f>IF(N303="nulová",J303,0)</f>
        <v>0</v>
      </c>
      <c r="BJ303" s="19" t="s">
        <v>87</v>
      </c>
      <c r="BK303" s="229">
        <f>ROUND(I303*H303,2)</f>
        <v>0</v>
      </c>
      <c r="BL303" s="19" t="s">
        <v>682</v>
      </c>
      <c r="BM303" s="228" t="s">
        <v>2133</v>
      </c>
    </row>
    <row r="304" s="13" customFormat="1">
      <c r="A304" s="13"/>
      <c r="B304" s="255"/>
      <c r="C304" s="256"/>
      <c r="D304" s="250" t="s">
        <v>609</v>
      </c>
      <c r="E304" s="257" t="s">
        <v>35</v>
      </c>
      <c r="F304" s="258" t="s">
        <v>1015</v>
      </c>
      <c r="G304" s="256"/>
      <c r="H304" s="257" t="s">
        <v>35</v>
      </c>
      <c r="I304" s="259"/>
      <c r="J304" s="256"/>
      <c r="K304" s="256"/>
      <c r="L304" s="260"/>
      <c r="M304" s="261"/>
      <c r="N304" s="262"/>
      <c r="O304" s="262"/>
      <c r="P304" s="262"/>
      <c r="Q304" s="262"/>
      <c r="R304" s="262"/>
      <c r="S304" s="262"/>
      <c r="T304" s="263"/>
      <c r="U304" s="13"/>
      <c r="V304" s="13"/>
      <c r="W304" s="13"/>
      <c r="X304" s="13"/>
      <c r="Y304" s="13"/>
      <c r="Z304" s="13"/>
      <c r="AA304" s="13"/>
      <c r="AB304" s="13"/>
      <c r="AC304" s="13"/>
      <c r="AD304" s="13"/>
      <c r="AE304" s="13"/>
      <c r="AT304" s="264" t="s">
        <v>609</v>
      </c>
      <c r="AU304" s="264" t="s">
        <v>89</v>
      </c>
      <c r="AV304" s="13" t="s">
        <v>87</v>
      </c>
      <c r="AW304" s="13" t="s">
        <v>41</v>
      </c>
      <c r="AX304" s="13" t="s">
        <v>80</v>
      </c>
      <c r="AY304" s="264" t="s">
        <v>298</v>
      </c>
    </row>
    <row r="305" s="13" customFormat="1">
      <c r="A305" s="13"/>
      <c r="B305" s="255"/>
      <c r="C305" s="256"/>
      <c r="D305" s="250" t="s">
        <v>609</v>
      </c>
      <c r="E305" s="257" t="s">
        <v>35</v>
      </c>
      <c r="F305" s="258" t="s">
        <v>2117</v>
      </c>
      <c r="G305" s="256"/>
      <c r="H305" s="257" t="s">
        <v>35</v>
      </c>
      <c r="I305" s="259"/>
      <c r="J305" s="256"/>
      <c r="K305" s="256"/>
      <c r="L305" s="260"/>
      <c r="M305" s="261"/>
      <c r="N305" s="262"/>
      <c r="O305" s="262"/>
      <c r="P305" s="262"/>
      <c r="Q305" s="262"/>
      <c r="R305" s="262"/>
      <c r="S305" s="262"/>
      <c r="T305" s="263"/>
      <c r="U305" s="13"/>
      <c r="V305" s="13"/>
      <c r="W305" s="13"/>
      <c r="X305" s="13"/>
      <c r="Y305" s="13"/>
      <c r="Z305" s="13"/>
      <c r="AA305" s="13"/>
      <c r="AB305" s="13"/>
      <c r="AC305" s="13"/>
      <c r="AD305" s="13"/>
      <c r="AE305" s="13"/>
      <c r="AT305" s="264" t="s">
        <v>609</v>
      </c>
      <c r="AU305" s="264" t="s">
        <v>89</v>
      </c>
      <c r="AV305" s="13" t="s">
        <v>87</v>
      </c>
      <c r="AW305" s="13" t="s">
        <v>41</v>
      </c>
      <c r="AX305" s="13" t="s">
        <v>80</v>
      </c>
      <c r="AY305" s="264" t="s">
        <v>298</v>
      </c>
    </row>
    <row r="306" s="14" customFormat="1">
      <c r="A306" s="14"/>
      <c r="B306" s="265"/>
      <c r="C306" s="266"/>
      <c r="D306" s="250" t="s">
        <v>609</v>
      </c>
      <c r="E306" s="267" t="s">
        <v>35</v>
      </c>
      <c r="F306" s="268" t="s">
        <v>89</v>
      </c>
      <c r="G306" s="266"/>
      <c r="H306" s="269">
        <v>2</v>
      </c>
      <c r="I306" s="270"/>
      <c r="J306" s="266"/>
      <c r="K306" s="266"/>
      <c r="L306" s="271"/>
      <c r="M306" s="272"/>
      <c r="N306" s="273"/>
      <c r="O306" s="273"/>
      <c r="P306" s="273"/>
      <c r="Q306" s="273"/>
      <c r="R306" s="273"/>
      <c r="S306" s="273"/>
      <c r="T306" s="274"/>
      <c r="U306" s="14"/>
      <c r="V306" s="14"/>
      <c r="W306" s="14"/>
      <c r="X306" s="14"/>
      <c r="Y306" s="14"/>
      <c r="Z306" s="14"/>
      <c r="AA306" s="14"/>
      <c r="AB306" s="14"/>
      <c r="AC306" s="14"/>
      <c r="AD306" s="14"/>
      <c r="AE306" s="14"/>
      <c r="AT306" s="275" t="s">
        <v>609</v>
      </c>
      <c r="AU306" s="275" t="s">
        <v>89</v>
      </c>
      <c r="AV306" s="14" t="s">
        <v>89</v>
      </c>
      <c r="AW306" s="14" t="s">
        <v>41</v>
      </c>
      <c r="AX306" s="14" t="s">
        <v>80</v>
      </c>
      <c r="AY306" s="275" t="s">
        <v>298</v>
      </c>
    </row>
    <row r="307" s="13" customFormat="1">
      <c r="A307" s="13"/>
      <c r="B307" s="255"/>
      <c r="C307" s="256"/>
      <c r="D307" s="250" t="s">
        <v>609</v>
      </c>
      <c r="E307" s="257" t="s">
        <v>35</v>
      </c>
      <c r="F307" s="258" t="s">
        <v>2118</v>
      </c>
      <c r="G307" s="256"/>
      <c r="H307" s="257" t="s">
        <v>35</v>
      </c>
      <c r="I307" s="259"/>
      <c r="J307" s="256"/>
      <c r="K307" s="256"/>
      <c r="L307" s="260"/>
      <c r="M307" s="261"/>
      <c r="N307" s="262"/>
      <c r="O307" s="262"/>
      <c r="P307" s="262"/>
      <c r="Q307" s="262"/>
      <c r="R307" s="262"/>
      <c r="S307" s="262"/>
      <c r="T307" s="263"/>
      <c r="U307" s="13"/>
      <c r="V307" s="13"/>
      <c r="W307" s="13"/>
      <c r="X307" s="13"/>
      <c r="Y307" s="13"/>
      <c r="Z307" s="13"/>
      <c r="AA307" s="13"/>
      <c r="AB307" s="13"/>
      <c r="AC307" s="13"/>
      <c r="AD307" s="13"/>
      <c r="AE307" s="13"/>
      <c r="AT307" s="264" t="s">
        <v>609</v>
      </c>
      <c r="AU307" s="264" t="s">
        <v>89</v>
      </c>
      <c r="AV307" s="13" t="s">
        <v>87</v>
      </c>
      <c r="AW307" s="13" t="s">
        <v>41</v>
      </c>
      <c r="AX307" s="13" t="s">
        <v>80</v>
      </c>
      <c r="AY307" s="264" t="s">
        <v>298</v>
      </c>
    </row>
    <row r="308" s="14" customFormat="1">
      <c r="A308" s="14"/>
      <c r="B308" s="265"/>
      <c r="C308" s="266"/>
      <c r="D308" s="250" t="s">
        <v>609</v>
      </c>
      <c r="E308" s="267" t="s">
        <v>35</v>
      </c>
      <c r="F308" s="268" t="s">
        <v>89</v>
      </c>
      <c r="G308" s="266"/>
      <c r="H308" s="269">
        <v>2</v>
      </c>
      <c r="I308" s="270"/>
      <c r="J308" s="266"/>
      <c r="K308" s="266"/>
      <c r="L308" s="271"/>
      <c r="M308" s="272"/>
      <c r="N308" s="273"/>
      <c r="O308" s="273"/>
      <c r="P308" s="273"/>
      <c r="Q308" s="273"/>
      <c r="R308" s="273"/>
      <c r="S308" s="273"/>
      <c r="T308" s="274"/>
      <c r="U308" s="14"/>
      <c r="V308" s="14"/>
      <c r="W308" s="14"/>
      <c r="X308" s="14"/>
      <c r="Y308" s="14"/>
      <c r="Z308" s="14"/>
      <c r="AA308" s="14"/>
      <c r="AB308" s="14"/>
      <c r="AC308" s="14"/>
      <c r="AD308" s="14"/>
      <c r="AE308" s="14"/>
      <c r="AT308" s="275" t="s">
        <v>609</v>
      </c>
      <c r="AU308" s="275" t="s">
        <v>89</v>
      </c>
      <c r="AV308" s="14" t="s">
        <v>89</v>
      </c>
      <c r="AW308" s="14" t="s">
        <v>41</v>
      </c>
      <c r="AX308" s="14" t="s">
        <v>80</v>
      </c>
      <c r="AY308" s="275" t="s">
        <v>298</v>
      </c>
    </row>
    <row r="309" s="15" customFormat="1">
      <c r="A309" s="15"/>
      <c r="B309" s="276"/>
      <c r="C309" s="277"/>
      <c r="D309" s="250" t="s">
        <v>609</v>
      </c>
      <c r="E309" s="278" t="s">
        <v>35</v>
      </c>
      <c r="F309" s="279" t="s">
        <v>612</v>
      </c>
      <c r="G309" s="277"/>
      <c r="H309" s="280">
        <v>4</v>
      </c>
      <c r="I309" s="281"/>
      <c r="J309" s="277"/>
      <c r="K309" s="277"/>
      <c r="L309" s="282"/>
      <c r="M309" s="283"/>
      <c r="N309" s="284"/>
      <c r="O309" s="284"/>
      <c r="P309" s="284"/>
      <c r="Q309" s="284"/>
      <c r="R309" s="284"/>
      <c r="S309" s="284"/>
      <c r="T309" s="285"/>
      <c r="U309" s="15"/>
      <c r="V309" s="15"/>
      <c r="W309" s="15"/>
      <c r="X309" s="15"/>
      <c r="Y309" s="15"/>
      <c r="Z309" s="15"/>
      <c r="AA309" s="15"/>
      <c r="AB309" s="15"/>
      <c r="AC309" s="15"/>
      <c r="AD309" s="15"/>
      <c r="AE309" s="15"/>
      <c r="AT309" s="286" t="s">
        <v>609</v>
      </c>
      <c r="AU309" s="286" t="s">
        <v>89</v>
      </c>
      <c r="AV309" s="15" t="s">
        <v>100</v>
      </c>
      <c r="AW309" s="15" t="s">
        <v>41</v>
      </c>
      <c r="AX309" s="15" t="s">
        <v>80</v>
      </c>
      <c r="AY309" s="286" t="s">
        <v>298</v>
      </c>
    </row>
    <row r="310" s="14" customFormat="1">
      <c r="A310" s="14"/>
      <c r="B310" s="265"/>
      <c r="C310" s="266"/>
      <c r="D310" s="250" t="s">
        <v>609</v>
      </c>
      <c r="E310" s="267" t="s">
        <v>35</v>
      </c>
      <c r="F310" s="268" t="s">
        <v>2134</v>
      </c>
      <c r="G310" s="266"/>
      <c r="H310" s="269">
        <v>8</v>
      </c>
      <c r="I310" s="270"/>
      <c r="J310" s="266"/>
      <c r="K310" s="266"/>
      <c r="L310" s="271"/>
      <c r="M310" s="272"/>
      <c r="N310" s="273"/>
      <c r="O310" s="273"/>
      <c r="P310" s="273"/>
      <c r="Q310" s="273"/>
      <c r="R310" s="273"/>
      <c r="S310" s="273"/>
      <c r="T310" s="274"/>
      <c r="U310" s="14"/>
      <c r="V310" s="14"/>
      <c r="W310" s="14"/>
      <c r="X310" s="14"/>
      <c r="Y310" s="14"/>
      <c r="Z310" s="14"/>
      <c r="AA310" s="14"/>
      <c r="AB310" s="14"/>
      <c r="AC310" s="14"/>
      <c r="AD310" s="14"/>
      <c r="AE310" s="14"/>
      <c r="AT310" s="275" t="s">
        <v>609</v>
      </c>
      <c r="AU310" s="275" t="s">
        <v>89</v>
      </c>
      <c r="AV310" s="14" t="s">
        <v>89</v>
      </c>
      <c r="AW310" s="14" t="s">
        <v>41</v>
      </c>
      <c r="AX310" s="14" t="s">
        <v>87</v>
      </c>
      <c r="AY310" s="275" t="s">
        <v>298</v>
      </c>
    </row>
    <row r="311" s="2" customFormat="1" ht="16.5" customHeight="1">
      <c r="A311" s="41"/>
      <c r="B311" s="42"/>
      <c r="C311" s="230" t="s">
        <v>436</v>
      </c>
      <c r="D311" s="230" t="s">
        <v>474</v>
      </c>
      <c r="E311" s="231" t="s">
        <v>2135</v>
      </c>
      <c r="F311" s="232" t="s">
        <v>2136</v>
      </c>
      <c r="G311" s="233" t="s">
        <v>315</v>
      </c>
      <c r="H311" s="234">
        <v>4</v>
      </c>
      <c r="I311" s="235"/>
      <c r="J311" s="236">
        <f>ROUND(I311*H311,2)</f>
        <v>0</v>
      </c>
      <c r="K311" s="232" t="s">
        <v>551</v>
      </c>
      <c r="L311" s="237"/>
      <c r="M311" s="238" t="s">
        <v>35</v>
      </c>
      <c r="N311" s="239" t="s">
        <v>51</v>
      </c>
      <c r="O311" s="87"/>
      <c r="P311" s="226">
        <f>O311*H311</f>
        <v>0</v>
      </c>
      <c r="Q311" s="226">
        <v>0.29999999999999999</v>
      </c>
      <c r="R311" s="226">
        <f>Q311*H311</f>
        <v>1.2</v>
      </c>
      <c r="S311" s="226">
        <v>0</v>
      </c>
      <c r="T311" s="227">
        <f>S311*H311</f>
        <v>0</v>
      </c>
      <c r="U311" s="41"/>
      <c r="V311" s="41"/>
      <c r="W311" s="41"/>
      <c r="X311" s="41"/>
      <c r="Y311" s="41"/>
      <c r="Z311" s="41"/>
      <c r="AA311" s="41"/>
      <c r="AB311" s="41"/>
      <c r="AC311" s="41"/>
      <c r="AD311" s="41"/>
      <c r="AE311" s="41"/>
      <c r="AR311" s="228" t="s">
        <v>682</v>
      </c>
      <c r="AT311" s="228" t="s">
        <v>474</v>
      </c>
      <c r="AU311" s="228" t="s">
        <v>89</v>
      </c>
      <c r="AY311" s="19" t="s">
        <v>298</v>
      </c>
      <c r="BE311" s="229">
        <f>IF(N311="základní",J311,0)</f>
        <v>0</v>
      </c>
      <c r="BF311" s="229">
        <f>IF(N311="snížená",J311,0)</f>
        <v>0</v>
      </c>
      <c r="BG311" s="229">
        <f>IF(N311="zákl. přenesená",J311,0)</f>
        <v>0</v>
      </c>
      <c r="BH311" s="229">
        <f>IF(N311="sníž. přenesená",J311,0)</f>
        <v>0</v>
      </c>
      <c r="BI311" s="229">
        <f>IF(N311="nulová",J311,0)</f>
        <v>0</v>
      </c>
      <c r="BJ311" s="19" t="s">
        <v>87</v>
      </c>
      <c r="BK311" s="229">
        <f>ROUND(I311*H311,2)</f>
        <v>0</v>
      </c>
      <c r="BL311" s="19" t="s">
        <v>682</v>
      </c>
      <c r="BM311" s="228" t="s">
        <v>2137</v>
      </c>
    </row>
    <row r="312" s="13" customFormat="1">
      <c r="A312" s="13"/>
      <c r="B312" s="255"/>
      <c r="C312" s="256"/>
      <c r="D312" s="250" t="s">
        <v>609</v>
      </c>
      <c r="E312" s="257" t="s">
        <v>35</v>
      </c>
      <c r="F312" s="258" t="s">
        <v>1015</v>
      </c>
      <c r="G312" s="256"/>
      <c r="H312" s="257" t="s">
        <v>35</v>
      </c>
      <c r="I312" s="259"/>
      <c r="J312" s="256"/>
      <c r="K312" s="256"/>
      <c r="L312" s="260"/>
      <c r="M312" s="261"/>
      <c r="N312" s="262"/>
      <c r="O312" s="262"/>
      <c r="P312" s="262"/>
      <c r="Q312" s="262"/>
      <c r="R312" s="262"/>
      <c r="S312" s="262"/>
      <c r="T312" s="263"/>
      <c r="U312" s="13"/>
      <c r="V312" s="13"/>
      <c r="W312" s="13"/>
      <c r="X312" s="13"/>
      <c r="Y312" s="13"/>
      <c r="Z312" s="13"/>
      <c r="AA312" s="13"/>
      <c r="AB312" s="13"/>
      <c r="AC312" s="13"/>
      <c r="AD312" s="13"/>
      <c r="AE312" s="13"/>
      <c r="AT312" s="264" t="s">
        <v>609</v>
      </c>
      <c r="AU312" s="264" t="s">
        <v>89</v>
      </c>
      <c r="AV312" s="13" t="s">
        <v>87</v>
      </c>
      <c r="AW312" s="13" t="s">
        <v>41</v>
      </c>
      <c r="AX312" s="13" t="s">
        <v>80</v>
      </c>
      <c r="AY312" s="264" t="s">
        <v>298</v>
      </c>
    </row>
    <row r="313" s="13" customFormat="1">
      <c r="A313" s="13"/>
      <c r="B313" s="255"/>
      <c r="C313" s="256"/>
      <c r="D313" s="250" t="s">
        <v>609</v>
      </c>
      <c r="E313" s="257" t="s">
        <v>35</v>
      </c>
      <c r="F313" s="258" t="s">
        <v>2117</v>
      </c>
      <c r="G313" s="256"/>
      <c r="H313" s="257" t="s">
        <v>35</v>
      </c>
      <c r="I313" s="259"/>
      <c r="J313" s="256"/>
      <c r="K313" s="256"/>
      <c r="L313" s="260"/>
      <c r="M313" s="261"/>
      <c r="N313" s="262"/>
      <c r="O313" s="262"/>
      <c r="P313" s="262"/>
      <c r="Q313" s="262"/>
      <c r="R313" s="262"/>
      <c r="S313" s="262"/>
      <c r="T313" s="263"/>
      <c r="U313" s="13"/>
      <c r="V313" s="13"/>
      <c r="W313" s="13"/>
      <c r="X313" s="13"/>
      <c r="Y313" s="13"/>
      <c r="Z313" s="13"/>
      <c r="AA313" s="13"/>
      <c r="AB313" s="13"/>
      <c r="AC313" s="13"/>
      <c r="AD313" s="13"/>
      <c r="AE313" s="13"/>
      <c r="AT313" s="264" t="s">
        <v>609</v>
      </c>
      <c r="AU313" s="264" t="s">
        <v>89</v>
      </c>
      <c r="AV313" s="13" t="s">
        <v>87</v>
      </c>
      <c r="AW313" s="13" t="s">
        <v>41</v>
      </c>
      <c r="AX313" s="13" t="s">
        <v>80</v>
      </c>
      <c r="AY313" s="264" t="s">
        <v>298</v>
      </c>
    </row>
    <row r="314" s="14" customFormat="1">
      <c r="A314" s="14"/>
      <c r="B314" s="265"/>
      <c r="C314" s="266"/>
      <c r="D314" s="250" t="s">
        <v>609</v>
      </c>
      <c r="E314" s="267" t="s">
        <v>35</v>
      </c>
      <c r="F314" s="268" t="s">
        <v>89</v>
      </c>
      <c r="G314" s="266"/>
      <c r="H314" s="269">
        <v>2</v>
      </c>
      <c r="I314" s="270"/>
      <c r="J314" s="266"/>
      <c r="K314" s="266"/>
      <c r="L314" s="271"/>
      <c r="M314" s="272"/>
      <c r="N314" s="273"/>
      <c r="O314" s="273"/>
      <c r="P314" s="273"/>
      <c r="Q314" s="273"/>
      <c r="R314" s="273"/>
      <c r="S314" s="273"/>
      <c r="T314" s="274"/>
      <c r="U314" s="14"/>
      <c r="V314" s="14"/>
      <c r="W314" s="14"/>
      <c r="X314" s="14"/>
      <c r="Y314" s="14"/>
      <c r="Z314" s="14"/>
      <c r="AA314" s="14"/>
      <c r="AB314" s="14"/>
      <c r="AC314" s="14"/>
      <c r="AD314" s="14"/>
      <c r="AE314" s="14"/>
      <c r="AT314" s="275" t="s">
        <v>609</v>
      </c>
      <c r="AU314" s="275" t="s">
        <v>89</v>
      </c>
      <c r="AV314" s="14" t="s">
        <v>89</v>
      </c>
      <c r="AW314" s="14" t="s">
        <v>41</v>
      </c>
      <c r="AX314" s="14" t="s">
        <v>80</v>
      </c>
      <c r="AY314" s="275" t="s">
        <v>298</v>
      </c>
    </row>
    <row r="315" s="13" customFormat="1">
      <c r="A315" s="13"/>
      <c r="B315" s="255"/>
      <c r="C315" s="256"/>
      <c r="D315" s="250" t="s">
        <v>609</v>
      </c>
      <c r="E315" s="257" t="s">
        <v>35</v>
      </c>
      <c r="F315" s="258" t="s">
        <v>2118</v>
      </c>
      <c r="G315" s="256"/>
      <c r="H315" s="257" t="s">
        <v>35</v>
      </c>
      <c r="I315" s="259"/>
      <c r="J315" s="256"/>
      <c r="K315" s="256"/>
      <c r="L315" s="260"/>
      <c r="M315" s="261"/>
      <c r="N315" s="262"/>
      <c r="O315" s="262"/>
      <c r="P315" s="262"/>
      <c r="Q315" s="262"/>
      <c r="R315" s="262"/>
      <c r="S315" s="262"/>
      <c r="T315" s="263"/>
      <c r="U315" s="13"/>
      <c r="V315" s="13"/>
      <c r="W315" s="13"/>
      <c r="X315" s="13"/>
      <c r="Y315" s="13"/>
      <c r="Z315" s="13"/>
      <c r="AA315" s="13"/>
      <c r="AB315" s="13"/>
      <c r="AC315" s="13"/>
      <c r="AD315" s="13"/>
      <c r="AE315" s="13"/>
      <c r="AT315" s="264" t="s">
        <v>609</v>
      </c>
      <c r="AU315" s="264" t="s">
        <v>89</v>
      </c>
      <c r="AV315" s="13" t="s">
        <v>87</v>
      </c>
      <c r="AW315" s="13" t="s">
        <v>41</v>
      </c>
      <c r="AX315" s="13" t="s">
        <v>80</v>
      </c>
      <c r="AY315" s="264" t="s">
        <v>298</v>
      </c>
    </row>
    <row r="316" s="14" customFormat="1">
      <c r="A316" s="14"/>
      <c r="B316" s="265"/>
      <c r="C316" s="266"/>
      <c r="D316" s="250" t="s">
        <v>609</v>
      </c>
      <c r="E316" s="267" t="s">
        <v>35</v>
      </c>
      <c r="F316" s="268" t="s">
        <v>89</v>
      </c>
      <c r="G316" s="266"/>
      <c r="H316" s="269">
        <v>2</v>
      </c>
      <c r="I316" s="270"/>
      <c r="J316" s="266"/>
      <c r="K316" s="266"/>
      <c r="L316" s="271"/>
      <c r="M316" s="272"/>
      <c r="N316" s="273"/>
      <c r="O316" s="273"/>
      <c r="P316" s="273"/>
      <c r="Q316" s="273"/>
      <c r="R316" s="273"/>
      <c r="S316" s="273"/>
      <c r="T316" s="274"/>
      <c r="U316" s="14"/>
      <c r="V316" s="14"/>
      <c r="W316" s="14"/>
      <c r="X316" s="14"/>
      <c r="Y316" s="14"/>
      <c r="Z316" s="14"/>
      <c r="AA316" s="14"/>
      <c r="AB316" s="14"/>
      <c r="AC316" s="14"/>
      <c r="AD316" s="14"/>
      <c r="AE316" s="14"/>
      <c r="AT316" s="275" t="s">
        <v>609</v>
      </c>
      <c r="AU316" s="275" t="s">
        <v>89</v>
      </c>
      <c r="AV316" s="14" t="s">
        <v>89</v>
      </c>
      <c r="AW316" s="14" t="s">
        <v>41</v>
      </c>
      <c r="AX316" s="14" t="s">
        <v>80</v>
      </c>
      <c r="AY316" s="275" t="s">
        <v>298</v>
      </c>
    </row>
    <row r="317" s="15" customFormat="1">
      <c r="A317" s="15"/>
      <c r="B317" s="276"/>
      <c r="C317" s="277"/>
      <c r="D317" s="250" t="s">
        <v>609</v>
      </c>
      <c r="E317" s="278" t="s">
        <v>35</v>
      </c>
      <c r="F317" s="279" t="s">
        <v>612</v>
      </c>
      <c r="G317" s="277"/>
      <c r="H317" s="280">
        <v>4</v>
      </c>
      <c r="I317" s="281"/>
      <c r="J317" s="277"/>
      <c r="K317" s="277"/>
      <c r="L317" s="282"/>
      <c r="M317" s="283"/>
      <c r="N317" s="284"/>
      <c r="O317" s="284"/>
      <c r="P317" s="284"/>
      <c r="Q317" s="284"/>
      <c r="R317" s="284"/>
      <c r="S317" s="284"/>
      <c r="T317" s="285"/>
      <c r="U317" s="15"/>
      <c r="V317" s="15"/>
      <c r="W317" s="15"/>
      <c r="X317" s="15"/>
      <c r="Y317" s="15"/>
      <c r="Z317" s="15"/>
      <c r="AA317" s="15"/>
      <c r="AB317" s="15"/>
      <c r="AC317" s="15"/>
      <c r="AD317" s="15"/>
      <c r="AE317" s="15"/>
      <c r="AT317" s="286" t="s">
        <v>609</v>
      </c>
      <c r="AU317" s="286" t="s">
        <v>89</v>
      </c>
      <c r="AV317" s="15" t="s">
        <v>100</v>
      </c>
      <c r="AW317" s="15" t="s">
        <v>41</v>
      </c>
      <c r="AX317" s="15" t="s">
        <v>87</v>
      </c>
      <c r="AY317" s="286" t="s">
        <v>298</v>
      </c>
    </row>
    <row r="318" s="2" customFormat="1" ht="37.8" customHeight="1">
      <c r="A318" s="41"/>
      <c r="B318" s="42"/>
      <c r="C318" s="217" t="s">
        <v>440</v>
      </c>
      <c r="D318" s="217" t="s">
        <v>301</v>
      </c>
      <c r="E318" s="218" t="s">
        <v>2138</v>
      </c>
      <c r="F318" s="219" t="s">
        <v>2139</v>
      </c>
      <c r="G318" s="220" t="s">
        <v>658</v>
      </c>
      <c r="H318" s="221">
        <v>522</v>
      </c>
      <c r="I318" s="222"/>
      <c r="J318" s="223">
        <f>ROUND(I318*H318,2)</f>
        <v>0</v>
      </c>
      <c r="K318" s="219" t="s">
        <v>551</v>
      </c>
      <c r="L318" s="47"/>
      <c r="M318" s="224" t="s">
        <v>35</v>
      </c>
      <c r="N318" s="225" t="s">
        <v>51</v>
      </c>
      <c r="O318" s="87"/>
      <c r="P318" s="226">
        <f>O318*H318</f>
        <v>0</v>
      </c>
      <c r="Q318" s="226">
        <v>0</v>
      </c>
      <c r="R318" s="226">
        <f>Q318*H318</f>
        <v>0</v>
      </c>
      <c r="S318" s="226">
        <v>0</v>
      </c>
      <c r="T318" s="227">
        <f>S318*H318</f>
        <v>0</v>
      </c>
      <c r="U318" s="41"/>
      <c r="V318" s="41"/>
      <c r="W318" s="41"/>
      <c r="X318" s="41"/>
      <c r="Y318" s="41"/>
      <c r="Z318" s="41"/>
      <c r="AA318" s="41"/>
      <c r="AB318" s="41"/>
      <c r="AC318" s="41"/>
      <c r="AD318" s="41"/>
      <c r="AE318" s="41"/>
      <c r="AR318" s="228" t="s">
        <v>100</v>
      </c>
      <c r="AT318" s="228" t="s">
        <v>301</v>
      </c>
      <c r="AU318" s="228" t="s">
        <v>89</v>
      </c>
      <c r="AY318" s="19" t="s">
        <v>298</v>
      </c>
      <c r="BE318" s="229">
        <f>IF(N318="základní",J318,0)</f>
        <v>0</v>
      </c>
      <c r="BF318" s="229">
        <f>IF(N318="snížená",J318,0)</f>
        <v>0</v>
      </c>
      <c r="BG318" s="229">
        <f>IF(N318="zákl. přenesená",J318,0)</f>
        <v>0</v>
      </c>
      <c r="BH318" s="229">
        <f>IF(N318="sníž. přenesená",J318,0)</f>
        <v>0</v>
      </c>
      <c r="BI318" s="229">
        <f>IF(N318="nulová",J318,0)</f>
        <v>0</v>
      </c>
      <c r="BJ318" s="19" t="s">
        <v>87</v>
      </c>
      <c r="BK318" s="229">
        <f>ROUND(I318*H318,2)</f>
        <v>0</v>
      </c>
      <c r="BL318" s="19" t="s">
        <v>100</v>
      </c>
      <c r="BM318" s="228" t="s">
        <v>2140</v>
      </c>
    </row>
    <row r="319" s="2" customFormat="1">
      <c r="A319" s="41"/>
      <c r="B319" s="42"/>
      <c r="C319" s="43"/>
      <c r="D319" s="245" t="s">
        <v>553</v>
      </c>
      <c r="E319" s="43"/>
      <c r="F319" s="246" t="s">
        <v>2141</v>
      </c>
      <c r="G319" s="43"/>
      <c r="H319" s="43"/>
      <c r="I319" s="247"/>
      <c r="J319" s="43"/>
      <c r="K319" s="43"/>
      <c r="L319" s="47"/>
      <c r="M319" s="248"/>
      <c r="N319" s="249"/>
      <c r="O319" s="87"/>
      <c r="P319" s="87"/>
      <c r="Q319" s="87"/>
      <c r="R319" s="87"/>
      <c r="S319" s="87"/>
      <c r="T319" s="88"/>
      <c r="U319" s="41"/>
      <c r="V319" s="41"/>
      <c r="W319" s="41"/>
      <c r="X319" s="41"/>
      <c r="Y319" s="41"/>
      <c r="Z319" s="41"/>
      <c r="AA319" s="41"/>
      <c r="AB319" s="41"/>
      <c r="AC319" s="41"/>
      <c r="AD319" s="41"/>
      <c r="AE319" s="41"/>
      <c r="AT319" s="19" t="s">
        <v>553</v>
      </c>
      <c r="AU319" s="19" t="s">
        <v>89</v>
      </c>
    </row>
    <row r="320" s="13" customFormat="1">
      <c r="A320" s="13"/>
      <c r="B320" s="255"/>
      <c r="C320" s="256"/>
      <c r="D320" s="250" t="s">
        <v>609</v>
      </c>
      <c r="E320" s="257" t="s">
        <v>35</v>
      </c>
      <c r="F320" s="258" t="s">
        <v>1015</v>
      </c>
      <c r="G320" s="256"/>
      <c r="H320" s="257" t="s">
        <v>35</v>
      </c>
      <c r="I320" s="259"/>
      <c r="J320" s="256"/>
      <c r="K320" s="256"/>
      <c r="L320" s="260"/>
      <c r="M320" s="261"/>
      <c r="N320" s="262"/>
      <c r="O320" s="262"/>
      <c r="P320" s="262"/>
      <c r="Q320" s="262"/>
      <c r="R320" s="262"/>
      <c r="S320" s="262"/>
      <c r="T320" s="263"/>
      <c r="U320" s="13"/>
      <c r="V320" s="13"/>
      <c r="W320" s="13"/>
      <c r="X320" s="13"/>
      <c r="Y320" s="13"/>
      <c r="Z320" s="13"/>
      <c r="AA320" s="13"/>
      <c r="AB320" s="13"/>
      <c r="AC320" s="13"/>
      <c r="AD320" s="13"/>
      <c r="AE320" s="13"/>
      <c r="AT320" s="264" t="s">
        <v>609</v>
      </c>
      <c r="AU320" s="264" t="s">
        <v>89</v>
      </c>
      <c r="AV320" s="13" t="s">
        <v>87</v>
      </c>
      <c r="AW320" s="13" t="s">
        <v>41</v>
      </c>
      <c r="AX320" s="13" t="s">
        <v>80</v>
      </c>
      <c r="AY320" s="264" t="s">
        <v>298</v>
      </c>
    </row>
    <row r="321" s="13" customFormat="1">
      <c r="A321" s="13"/>
      <c r="B321" s="255"/>
      <c r="C321" s="256"/>
      <c r="D321" s="250" t="s">
        <v>609</v>
      </c>
      <c r="E321" s="257" t="s">
        <v>35</v>
      </c>
      <c r="F321" s="258" t="s">
        <v>2142</v>
      </c>
      <c r="G321" s="256"/>
      <c r="H321" s="257" t="s">
        <v>35</v>
      </c>
      <c r="I321" s="259"/>
      <c r="J321" s="256"/>
      <c r="K321" s="256"/>
      <c r="L321" s="260"/>
      <c r="M321" s="261"/>
      <c r="N321" s="262"/>
      <c r="O321" s="262"/>
      <c r="P321" s="262"/>
      <c r="Q321" s="262"/>
      <c r="R321" s="262"/>
      <c r="S321" s="262"/>
      <c r="T321" s="263"/>
      <c r="U321" s="13"/>
      <c r="V321" s="13"/>
      <c r="W321" s="13"/>
      <c r="X321" s="13"/>
      <c r="Y321" s="13"/>
      <c r="Z321" s="13"/>
      <c r="AA321" s="13"/>
      <c r="AB321" s="13"/>
      <c r="AC321" s="13"/>
      <c r="AD321" s="13"/>
      <c r="AE321" s="13"/>
      <c r="AT321" s="264" t="s">
        <v>609</v>
      </c>
      <c r="AU321" s="264" t="s">
        <v>89</v>
      </c>
      <c r="AV321" s="13" t="s">
        <v>87</v>
      </c>
      <c r="AW321" s="13" t="s">
        <v>41</v>
      </c>
      <c r="AX321" s="13" t="s">
        <v>80</v>
      </c>
      <c r="AY321" s="264" t="s">
        <v>298</v>
      </c>
    </row>
    <row r="322" s="14" customFormat="1">
      <c r="A322" s="14"/>
      <c r="B322" s="265"/>
      <c r="C322" s="266"/>
      <c r="D322" s="250" t="s">
        <v>609</v>
      </c>
      <c r="E322" s="267" t="s">
        <v>35</v>
      </c>
      <c r="F322" s="268" t="s">
        <v>1978</v>
      </c>
      <c r="G322" s="266"/>
      <c r="H322" s="269">
        <v>522</v>
      </c>
      <c r="I322" s="270"/>
      <c r="J322" s="266"/>
      <c r="K322" s="266"/>
      <c r="L322" s="271"/>
      <c r="M322" s="272"/>
      <c r="N322" s="273"/>
      <c r="O322" s="273"/>
      <c r="P322" s="273"/>
      <c r="Q322" s="273"/>
      <c r="R322" s="273"/>
      <c r="S322" s="273"/>
      <c r="T322" s="274"/>
      <c r="U322" s="14"/>
      <c r="V322" s="14"/>
      <c r="W322" s="14"/>
      <c r="X322" s="14"/>
      <c r="Y322" s="14"/>
      <c r="Z322" s="14"/>
      <c r="AA322" s="14"/>
      <c r="AB322" s="14"/>
      <c r="AC322" s="14"/>
      <c r="AD322" s="14"/>
      <c r="AE322" s="14"/>
      <c r="AT322" s="275" t="s">
        <v>609</v>
      </c>
      <c r="AU322" s="275" t="s">
        <v>89</v>
      </c>
      <c r="AV322" s="14" t="s">
        <v>89</v>
      </c>
      <c r="AW322" s="14" t="s">
        <v>41</v>
      </c>
      <c r="AX322" s="14" t="s">
        <v>80</v>
      </c>
      <c r="AY322" s="275" t="s">
        <v>298</v>
      </c>
    </row>
    <row r="323" s="15" customFormat="1">
      <c r="A323" s="15"/>
      <c r="B323" s="276"/>
      <c r="C323" s="277"/>
      <c r="D323" s="250" t="s">
        <v>609</v>
      </c>
      <c r="E323" s="278" t="s">
        <v>35</v>
      </c>
      <c r="F323" s="279" t="s">
        <v>612</v>
      </c>
      <c r="G323" s="277"/>
      <c r="H323" s="280">
        <v>522</v>
      </c>
      <c r="I323" s="281"/>
      <c r="J323" s="277"/>
      <c r="K323" s="277"/>
      <c r="L323" s="282"/>
      <c r="M323" s="283"/>
      <c r="N323" s="284"/>
      <c r="O323" s="284"/>
      <c r="P323" s="284"/>
      <c r="Q323" s="284"/>
      <c r="R323" s="284"/>
      <c r="S323" s="284"/>
      <c r="T323" s="285"/>
      <c r="U323" s="15"/>
      <c r="V323" s="15"/>
      <c r="W323" s="15"/>
      <c r="X323" s="15"/>
      <c r="Y323" s="15"/>
      <c r="Z323" s="15"/>
      <c r="AA323" s="15"/>
      <c r="AB323" s="15"/>
      <c r="AC323" s="15"/>
      <c r="AD323" s="15"/>
      <c r="AE323" s="15"/>
      <c r="AT323" s="286" t="s">
        <v>609</v>
      </c>
      <c r="AU323" s="286" t="s">
        <v>89</v>
      </c>
      <c r="AV323" s="15" t="s">
        <v>100</v>
      </c>
      <c r="AW323" s="15" t="s">
        <v>41</v>
      </c>
      <c r="AX323" s="15" t="s">
        <v>87</v>
      </c>
      <c r="AY323" s="286" t="s">
        <v>298</v>
      </c>
    </row>
    <row r="324" s="12" customFormat="1" ht="22.8" customHeight="1">
      <c r="A324" s="12"/>
      <c r="B324" s="201"/>
      <c r="C324" s="202"/>
      <c r="D324" s="203" t="s">
        <v>79</v>
      </c>
      <c r="E324" s="215" t="s">
        <v>1837</v>
      </c>
      <c r="F324" s="215" t="s">
        <v>1838</v>
      </c>
      <c r="G324" s="202"/>
      <c r="H324" s="202"/>
      <c r="I324" s="205"/>
      <c r="J324" s="216">
        <f>BK324</f>
        <v>0</v>
      </c>
      <c r="K324" s="202"/>
      <c r="L324" s="207"/>
      <c r="M324" s="208"/>
      <c r="N324" s="209"/>
      <c r="O324" s="209"/>
      <c r="P324" s="210">
        <f>SUM(P325:P380)</f>
        <v>0</v>
      </c>
      <c r="Q324" s="209"/>
      <c r="R324" s="210">
        <f>SUM(R325:R380)</f>
        <v>0</v>
      </c>
      <c r="S324" s="209"/>
      <c r="T324" s="211">
        <f>SUM(T325:T380)</f>
        <v>0</v>
      </c>
      <c r="U324" s="12"/>
      <c r="V324" s="12"/>
      <c r="W324" s="12"/>
      <c r="X324" s="12"/>
      <c r="Y324" s="12"/>
      <c r="Z324" s="12"/>
      <c r="AA324" s="12"/>
      <c r="AB324" s="12"/>
      <c r="AC324" s="12"/>
      <c r="AD324" s="12"/>
      <c r="AE324" s="12"/>
      <c r="AR324" s="212" t="s">
        <v>87</v>
      </c>
      <c r="AT324" s="213" t="s">
        <v>79</v>
      </c>
      <c r="AU324" s="213" t="s">
        <v>87</v>
      </c>
      <c r="AY324" s="212" t="s">
        <v>298</v>
      </c>
      <c r="BK324" s="214">
        <f>SUM(BK325:BK380)</f>
        <v>0</v>
      </c>
    </row>
    <row r="325" s="2" customFormat="1" ht="24.15" customHeight="1">
      <c r="A325" s="41"/>
      <c r="B325" s="42"/>
      <c r="C325" s="217" t="s">
        <v>444</v>
      </c>
      <c r="D325" s="217" t="s">
        <v>301</v>
      </c>
      <c r="E325" s="218" t="s">
        <v>1839</v>
      </c>
      <c r="F325" s="219" t="s">
        <v>1840</v>
      </c>
      <c r="G325" s="220" t="s">
        <v>594</v>
      </c>
      <c r="H325" s="221">
        <v>135.44499999999999</v>
      </c>
      <c r="I325" s="222"/>
      <c r="J325" s="223">
        <f>ROUND(I325*H325,2)</f>
        <v>0</v>
      </c>
      <c r="K325" s="219" t="s">
        <v>551</v>
      </c>
      <c r="L325" s="47"/>
      <c r="M325" s="224" t="s">
        <v>35</v>
      </c>
      <c r="N325" s="225" t="s">
        <v>51</v>
      </c>
      <c r="O325" s="87"/>
      <c r="P325" s="226">
        <f>O325*H325</f>
        <v>0</v>
      </c>
      <c r="Q325" s="226">
        <v>0</v>
      </c>
      <c r="R325" s="226">
        <f>Q325*H325</f>
        <v>0</v>
      </c>
      <c r="S325" s="226">
        <v>0</v>
      </c>
      <c r="T325" s="227">
        <f>S325*H325</f>
        <v>0</v>
      </c>
      <c r="U325" s="41"/>
      <c r="V325" s="41"/>
      <c r="W325" s="41"/>
      <c r="X325" s="41"/>
      <c r="Y325" s="41"/>
      <c r="Z325" s="41"/>
      <c r="AA325" s="41"/>
      <c r="AB325" s="41"/>
      <c r="AC325" s="41"/>
      <c r="AD325" s="41"/>
      <c r="AE325" s="41"/>
      <c r="AR325" s="228" t="s">
        <v>100</v>
      </c>
      <c r="AT325" s="228" t="s">
        <v>301</v>
      </c>
      <c r="AU325" s="228" t="s">
        <v>89</v>
      </c>
      <c r="AY325" s="19" t="s">
        <v>298</v>
      </c>
      <c r="BE325" s="229">
        <f>IF(N325="základní",J325,0)</f>
        <v>0</v>
      </c>
      <c r="BF325" s="229">
        <f>IF(N325="snížená",J325,0)</f>
        <v>0</v>
      </c>
      <c r="BG325" s="229">
        <f>IF(N325="zákl. přenesená",J325,0)</f>
        <v>0</v>
      </c>
      <c r="BH325" s="229">
        <f>IF(N325="sníž. přenesená",J325,0)</f>
        <v>0</v>
      </c>
      <c r="BI325" s="229">
        <f>IF(N325="nulová",J325,0)</f>
        <v>0</v>
      </c>
      <c r="BJ325" s="19" t="s">
        <v>87</v>
      </c>
      <c r="BK325" s="229">
        <f>ROUND(I325*H325,2)</f>
        <v>0</v>
      </c>
      <c r="BL325" s="19" t="s">
        <v>100</v>
      </c>
      <c r="BM325" s="228" t="s">
        <v>2143</v>
      </c>
    </row>
    <row r="326" s="2" customFormat="1">
      <c r="A326" s="41"/>
      <c r="B326" s="42"/>
      <c r="C326" s="43"/>
      <c r="D326" s="245" t="s">
        <v>553</v>
      </c>
      <c r="E326" s="43"/>
      <c r="F326" s="246" t="s">
        <v>1842</v>
      </c>
      <c r="G326" s="43"/>
      <c r="H326" s="43"/>
      <c r="I326" s="247"/>
      <c r="J326" s="43"/>
      <c r="K326" s="43"/>
      <c r="L326" s="47"/>
      <c r="M326" s="248"/>
      <c r="N326" s="249"/>
      <c r="O326" s="87"/>
      <c r="P326" s="87"/>
      <c r="Q326" s="87"/>
      <c r="R326" s="87"/>
      <c r="S326" s="87"/>
      <c r="T326" s="88"/>
      <c r="U326" s="41"/>
      <c r="V326" s="41"/>
      <c r="W326" s="41"/>
      <c r="X326" s="41"/>
      <c r="Y326" s="41"/>
      <c r="Z326" s="41"/>
      <c r="AA326" s="41"/>
      <c r="AB326" s="41"/>
      <c r="AC326" s="41"/>
      <c r="AD326" s="41"/>
      <c r="AE326" s="41"/>
      <c r="AT326" s="19" t="s">
        <v>553</v>
      </c>
      <c r="AU326" s="19" t="s">
        <v>89</v>
      </c>
    </row>
    <row r="327" s="13" customFormat="1">
      <c r="A327" s="13"/>
      <c r="B327" s="255"/>
      <c r="C327" s="256"/>
      <c r="D327" s="250" t="s">
        <v>609</v>
      </c>
      <c r="E327" s="257" t="s">
        <v>35</v>
      </c>
      <c r="F327" s="258" t="s">
        <v>1015</v>
      </c>
      <c r="G327" s="256"/>
      <c r="H327" s="257" t="s">
        <v>35</v>
      </c>
      <c r="I327" s="259"/>
      <c r="J327" s="256"/>
      <c r="K327" s="256"/>
      <c r="L327" s="260"/>
      <c r="M327" s="261"/>
      <c r="N327" s="262"/>
      <c r="O327" s="262"/>
      <c r="P327" s="262"/>
      <c r="Q327" s="262"/>
      <c r="R327" s="262"/>
      <c r="S327" s="262"/>
      <c r="T327" s="263"/>
      <c r="U327" s="13"/>
      <c r="V327" s="13"/>
      <c r="W327" s="13"/>
      <c r="X327" s="13"/>
      <c r="Y327" s="13"/>
      <c r="Z327" s="13"/>
      <c r="AA327" s="13"/>
      <c r="AB327" s="13"/>
      <c r="AC327" s="13"/>
      <c r="AD327" s="13"/>
      <c r="AE327" s="13"/>
      <c r="AT327" s="264" t="s">
        <v>609</v>
      </c>
      <c r="AU327" s="264" t="s">
        <v>89</v>
      </c>
      <c r="AV327" s="13" t="s">
        <v>87</v>
      </c>
      <c r="AW327" s="13" t="s">
        <v>41</v>
      </c>
      <c r="AX327" s="13" t="s">
        <v>80</v>
      </c>
      <c r="AY327" s="264" t="s">
        <v>298</v>
      </c>
    </row>
    <row r="328" s="13" customFormat="1">
      <c r="A328" s="13"/>
      <c r="B328" s="255"/>
      <c r="C328" s="256"/>
      <c r="D328" s="250" t="s">
        <v>609</v>
      </c>
      <c r="E328" s="257" t="s">
        <v>35</v>
      </c>
      <c r="F328" s="258" t="s">
        <v>2144</v>
      </c>
      <c r="G328" s="256"/>
      <c r="H328" s="257" t="s">
        <v>35</v>
      </c>
      <c r="I328" s="259"/>
      <c r="J328" s="256"/>
      <c r="K328" s="256"/>
      <c r="L328" s="260"/>
      <c r="M328" s="261"/>
      <c r="N328" s="262"/>
      <c r="O328" s="262"/>
      <c r="P328" s="262"/>
      <c r="Q328" s="262"/>
      <c r="R328" s="262"/>
      <c r="S328" s="262"/>
      <c r="T328" s="263"/>
      <c r="U328" s="13"/>
      <c r="V328" s="13"/>
      <c r="W328" s="13"/>
      <c r="X328" s="13"/>
      <c r="Y328" s="13"/>
      <c r="Z328" s="13"/>
      <c r="AA328" s="13"/>
      <c r="AB328" s="13"/>
      <c r="AC328" s="13"/>
      <c r="AD328" s="13"/>
      <c r="AE328" s="13"/>
      <c r="AT328" s="264" t="s">
        <v>609</v>
      </c>
      <c r="AU328" s="264" t="s">
        <v>89</v>
      </c>
      <c r="AV328" s="13" t="s">
        <v>87</v>
      </c>
      <c r="AW328" s="13" t="s">
        <v>41</v>
      </c>
      <c r="AX328" s="13" t="s">
        <v>80</v>
      </c>
      <c r="AY328" s="264" t="s">
        <v>298</v>
      </c>
    </row>
    <row r="329" s="14" customFormat="1">
      <c r="A329" s="14"/>
      <c r="B329" s="265"/>
      <c r="C329" s="266"/>
      <c r="D329" s="250" t="s">
        <v>609</v>
      </c>
      <c r="E329" s="267" t="s">
        <v>35</v>
      </c>
      <c r="F329" s="268" t="s">
        <v>2145</v>
      </c>
      <c r="G329" s="266"/>
      <c r="H329" s="269">
        <v>182.19999999999999</v>
      </c>
      <c r="I329" s="270"/>
      <c r="J329" s="266"/>
      <c r="K329" s="266"/>
      <c r="L329" s="271"/>
      <c r="M329" s="272"/>
      <c r="N329" s="273"/>
      <c r="O329" s="273"/>
      <c r="P329" s="273"/>
      <c r="Q329" s="273"/>
      <c r="R329" s="273"/>
      <c r="S329" s="273"/>
      <c r="T329" s="274"/>
      <c r="U329" s="14"/>
      <c r="V329" s="14"/>
      <c r="W329" s="14"/>
      <c r="X329" s="14"/>
      <c r="Y329" s="14"/>
      <c r="Z329" s="14"/>
      <c r="AA329" s="14"/>
      <c r="AB329" s="14"/>
      <c r="AC329" s="14"/>
      <c r="AD329" s="14"/>
      <c r="AE329" s="14"/>
      <c r="AT329" s="275" t="s">
        <v>609</v>
      </c>
      <c r="AU329" s="275" t="s">
        <v>89</v>
      </c>
      <c r="AV329" s="14" t="s">
        <v>89</v>
      </c>
      <c r="AW329" s="14" t="s">
        <v>41</v>
      </c>
      <c r="AX329" s="14" t="s">
        <v>80</v>
      </c>
      <c r="AY329" s="275" t="s">
        <v>298</v>
      </c>
    </row>
    <row r="330" s="13" customFormat="1">
      <c r="A330" s="13"/>
      <c r="B330" s="255"/>
      <c r="C330" s="256"/>
      <c r="D330" s="250" t="s">
        <v>609</v>
      </c>
      <c r="E330" s="257" t="s">
        <v>35</v>
      </c>
      <c r="F330" s="258" t="s">
        <v>2146</v>
      </c>
      <c r="G330" s="256"/>
      <c r="H330" s="257" t="s">
        <v>35</v>
      </c>
      <c r="I330" s="259"/>
      <c r="J330" s="256"/>
      <c r="K330" s="256"/>
      <c r="L330" s="260"/>
      <c r="M330" s="261"/>
      <c r="N330" s="262"/>
      <c r="O330" s="262"/>
      <c r="P330" s="262"/>
      <c r="Q330" s="262"/>
      <c r="R330" s="262"/>
      <c r="S330" s="262"/>
      <c r="T330" s="263"/>
      <c r="U330" s="13"/>
      <c r="V330" s="13"/>
      <c r="W330" s="13"/>
      <c r="X330" s="13"/>
      <c r="Y330" s="13"/>
      <c r="Z330" s="13"/>
      <c r="AA330" s="13"/>
      <c r="AB330" s="13"/>
      <c r="AC330" s="13"/>
      <c r="AD330" s="13"/>
      <c r="AE330" s="13"/>
      <c r="AT330" s="264" t="s">
        <v>609</v>
      </c>
      <c r="AU330" s="264" t="s">
        <v>89</v>
      </c>
      <c r="AV330" s="13" t="s">
        <v>87</v>
      </c>
      <c r="AW330" s="13" t="s">
        <v>41</v>
      </c>
      <c r="AX330" s="13" t="s">
        <v>80</v>
      </c>
      <c r="AY330" s="264" t="s">
        <v>298</v>
      </c>
    </row>
    <row r="331" s="14" customFormat="1">
      <c r="A331" s="14"/>
      <c r="B331" s="265"/>
      <c r="C331" s="266"/>
      <c r="D331" s="250" t="s">
        <v>609</v>
      </c>
      <c r="E331" s="267" t="s">
        <v>35</v>
      </c>
      <c r="F331" s="268" t="s">
        <v>2147</v>
      </c>
      <c r="G331" s="266"/>
      <c r="H331" s="269">
        <v>-46.479999999999997</v>
      </c>
      <c r="I331" s="270"/>
      <c r="J331" s="266"/>
      <c r="K331" s="266"/>
      <c r="L331" s="271"/>
      <c r="M331" s="272"/>
      <c r="N331" s="273"/>
      <c r="O331" s="273"/>
      <c r="P331" s="273"/>
      <c r="Q331" s="273"/>
      <c r="R331" s="273"/>
      <c r="S331" s="273"/>
      <c r="T331" s="274"/>
      <c r="U331" s="14"/>
      <c r="V331" s="14"/>
      <c r="W331" s="14"/>
      <c r="X331" s="14"/>
      <c r="Y331" s="14"/>
      <c r="Z331" s="14"/>
      <c r="AA331" s="14"/>
      <c r="AB331" s="14"/>
      <c r="AC331" s="14"/>
      <c r="AD331" s="14"/>
      <c r="AE331" s="14"/>
      <c r="AT331" s="275" t="s">
        <v>609</v>
      </c>
      <c r="AU331" s="275" t="s">
        <v>89</v>
      </c>
      <c r="AV331" s="14" t="s">
        <v>89</v>
      </c>
      <c r="AW331" s="14" t="s">
        <v>41</v>
      </c>
      <c r="AX331" s="14" t="s">
        <v>80</v>
      </c>
      <c r="AY331" s="275" t="s">
        <v>298</v>
      </c>
    </row>
    <row r="332" s="13" customFormat="1">
      <c r="A332" s="13"/>
      <c r="B332" s="255"/>
      <c r="C332" s="256"/>
      <c r="D332" s="250" t="s">
        <v>609</v>
      </c>
      <c r="E332" s="257" t="s">
        <v>35</v>
      </c>
      <c r="F332" s="258" t="s">
        <v>2148</v>
      </c>
      <c r="G332" s="256"/>
      <c r="H332" s="257" t="s">
        <v>35</v>
      </c>
      <c r="I332" s="259"/>
      <c r="J332" s="256"/>
      <c r="K332" s="256"/>
      <c r="L332" s="260"/>
      <c r="M332" s="261"/>
      <c r="N332" s="262"/>
      <c r="O332" s="262"/>
      <c r="P332" s="262"/>
      <c r="Q332" s="262"/>
      <c r="R332" s="262"/>
      <c r="S332" s="262"/>
      <c r="T332" s="263"/>
      <c r="U332" s="13"/>
      <c r="V332" s="13"/>
      <c r="W332" s="13"/>
      <c r="X332" s="13"/>
      <c r="Y332" s="13"/>
      <c r="Z332" s="13"/>
      <c r="AA332" s="13"/>
      <c r="AB332" s="13"/>
      <c r="AC332" s="13"/>
      <c r="AD332" s="13"/>
      <c r="AE332" s="13"/>
      <c r="AT332" s="264" t="s">
        <v>609</v>
      </c>
      <c r="AU332" s="264" t="s">
        <v>89</v>
      </c>
      <c r="AV332" s="13" t="s">
        <v>87</v>
      </c>
      <c r="AW332" s="13" t="s">
        <v>41</v>
      </c>
      <c r="AX332" s="13" t="s">
        <v>80</v>
      </c>
      <c r="AY332" s="264" t="s">
        <v>298</v>
      </c>
    </row>
    <row r="333" s="14" customFormat="1">
      <c r="A333" s="14"/>
      <c r="B333" s="265"/>
      <c r="C333" s="266"/>
      <c r="D333" s="250" t="s">
        <v>609</v>
      </c>
      <c r="E333" s="267" t="s">
        <v>35</v>
      </c>
      <c r="F333" s="268" t="s">
        <v>2149</v>
      </c>
      <c r="G333" s="266"/>
      <c r="H333" s="269">
        <v>-0.27500000000000002</v>
      </c>
      <c r="I333" s="270"/>
      <c r="J333" s="266"/>
      <c r="K333" s="266"/>
      <c r="L333" s="271"/>
      <c r="M333" s="272"/>
      <c r="N333" s="273"/>
      <c r="O333" s="273"/>
      <c r="P333" s="273"/>
      <c r="Q333" s="273"/>
      <c r="R333" s="273"/>
      <c r="S333" s="273"/>
      <c r="T333" s="274"/>
      <c r="U333" s="14"/>
      <c r="V333" s="14"/>
      <c r="W333" s="14"/>
      <c r="X333" s="14"/>
      <c r="Y333" s="14"/>
      <c r="Z333" s="14"/>
      <c r="AA333" s="14"/>
      <c r="AB333" s="14"/>
      <c r="AC333" s="14"/>
      <c r="AD333" s="14"/>
      <c r="AE333" s="14"/>
      <c r="AT333" s="275" t="s">
        <v>609</v>
      </c>
      <c r="AU333" s="275" t="s">
        <v>89</v>
      </c>
      <c r="AV333" s="14" t="s">
        <v>89</v>
      </c>
      <c r="AW333" s="14" t="s">
        <v>41</v>
      </c>
      <c r="AX333" s="14" t="s">
        <v>80</v>
      </c>
      <c r="AY333" s="275" t="s">
        <v>298</v>
      </c>
    </row>
    <row r="334" s="15" customFormat="1">
      <c r="A334" s="15"/>
      <c r="B334" s="276"/>
      <c r="C334" s="277"/>
      <c r="D334" s="250" t="s">
        <v>609</v>
      </c>
      <c r="E334" s="278" t="s">
        <v>35</v>
      </c>
      <c r="F334" s="279" t="s">
        <v>612</v>
      </c>
      <c r="G334" s="277"/>
      <c r="H334" s="280">
        <v>135.44499999999999</v>
      </c>
      <c r="I334" s="281"/>
      <c r="J334" s="277"/>
      <c r="K334" s="277"/>
      <c r="L334" s="282"/>
      <c r="M334" s="283"/>
      <c r="N334" s="284"/>
      <c r="O334" s="284"/>
      <c r="P334" s="284"/>
      <c r="Q334" s="284"/>
      <c r="R334" s="284"/>
      <c r="S334" s="284"/>
      <c r="T334" s="285"/>
      <c r="U334" s="15"/>
      <c r="V334" s="15"/>
      <c r="W334" s="15"/>
      <c r="X334" s="15"/>
      <c r="Y334" s="15"/>
      <c r="Z334" s="15"/>
      <c r="AA334" s="15"/>
      <c r="AB334" s="15"/>
      <c r="AC334" s="15"/>
      <c r="AD334" s="15"/>
      <c r="AE334" s="15"/>
      <c r="AT334" s="286" t="s">
        <v>609</v>
      </c>
      <c r="AU334" s="286" t="s">
        <v>89</v>
      </c>
      <c r="AV334" s="15" t="s">
        <v>100</v>
      </c>
      <c r="AW334" s="15" t="s">
        <v>41</v>
      </c>
      <c r="AX334" s="15" t="s">
        <v>87</v>
      </c>
      <c r="AY334" s="286" t="s">
        <v>298</v>
      </c>
    </row>
    <row r="335" s="2" customFormat="1" ht="24.15" customHeight="1">
      <c r="A335" s="41"/>
      <c r="B335" s="42"/>
      <c r="C335" s="217" t="s">
        <v>448</v>
      </c>
      <c r="D335" s="217" t="s">
        <v>301</v>
      </c>
      <c r="E335" s="218" t="s">
        <v>1846</v>
      </c>
      <c r="F335" s="219" t="s">
        <v>1847</v>
      </c>
      <c r="G335" s="220" t="s">
        <v>594</v>
      </c>
      <c r="H335" s="221">
        <v>1354.4500000000001</v>
      </c>
      <c r="I335" s="222"/>
      <c r="J335" s="223">
        <f>ROUND(I335*H335,2)</f>
        <v>0</v>
      </c>
      <c r="K335" s="219" t="s">
        <v>551</v>
      </c>
      <c r="L335" s="47"/>
      <c r="M335" s="224" t="s">
        <v>35</v>
      </c>
      <c r="N335" s="225" t="s">
        <v>51</v>
      </c>
      <c r="O335" s="87"/>
      <c r="P335" s="226">
        <f>O335*H335</f>
        <v>0</v>
      </c>
      <c r="Q335" s="226">
        <v>0</v>
      </c>
      <c r="R335" s="226">
        <f>Q335*H335</f>
        <v>0</v>
      </c>
      <c r="S335" s="226">
        <v>0</v>
      </c>
      <c r="T335" s="227">
        <f>S335*H335</f>
        <v>0</v>
      </c>
      <c r="U335" s="41"/>
      <c r="V335" s="41"/>
      <c r="W335" s="41"/>
      <c r="X335" s="41"/>
      <c r="Y335" s="41"/>
      <c r="Z335" s="41"/>
      <c r="AA335" s="41"/>
      <c r="AB335" s="41"/>
      <c r="AC335" s="41"/>
      <c r="AD335" s="41"/>
      <c r="AE335" s="41"/>
      <c r="AR335" s="228" t="s">
        <v>100</v>
      </c>
      <c r="AT335" s="228" t="s">
        <v>301</v>
      </c>
      <c r="AU335" s="228" t="s">
        <v>89</v>
      </c>
      <c r="AY335" s="19" t="s">
        <v>298</v>
      </c>
      <c r="BE335" s="229">
        <f>IF(N335="základní",J335,0)</f>
        <v>0</v>
      </c>
      <c r="BF335" s="229">
        <f>IF(N335="snížená",J335,0)</f>
        <v>0</v>
      </c>
      <c r="BG335" s="229">
        <f>IF(N335="zákl. přenesená",J335,0)</f>
        <v>0</v>
      </c>
      <c r="BH335" s="229">
        <f>IF(N335="sníž. přenesená",J335,0)</f>
        <v>0</v>
      </c>
      <c r="BI335" s="229">
        <f>IF(N335="nulová",J335,0)</f>
        <v>0</v>
      </c>
      <c r="BJ335" s="19" t="s">
        <v>87</v>
      </c>
      <c r="BK335" s="229">
        <f>ROUND(I335*H335,2)</f>
        <v>0</v>
      </c>
      <c r="BL335" s="19" t="s">
        <v>100</v>
      </c>
      <c r="BM335" s="228" t="s">
        <v>2150</v>
      </c>
    </row>
    <row r="336" s="2" customFormat="1">
      <c r="A336" s="41"/>
      <c r="B336" s="42"/>
      <c r="C336" s="43"/>
      <c r="D336" s="245" t="s">
        <v>553</v>
      </c>
      <c r="E336" s="43"/>
      <c r="F336" s="246" t="s">
        <v>1849</v>
      </c>
      <c r="G336" s="43"/>
      <c r="H336" s="43"/>
      <c r="I336" s="247"/>
      <c r="J336" s="43"/>
      <c r="K336" s="43"/>
      <c r="L336" s="47"/>
      <c r="M336" s="248"/>
      <c r="N336" s="249"/>
      <c r="O336" s="87"/>
      <c r="P336" s="87"/>
      <c r="Q336" s="87"/>
      <c r="R336" s="87"/>
      <c r="S336" s="87"/>
      <c r="T336" s="88"/>
      <c r="U336" s="41"/>
      <c r="V336" s="41"/>
      <c r="W336" s="41"/>
      <c r="X336" s="41"/>
      <c r="Y336" s="41"/>
      <c r="Z336" s="41"/>
      <c r="AA336" s="41"/>
      <c r="AB336" s="41"/>
      <c r="AC336" s="41"/>
      <c r="AD336" s="41"/>
      <c r="AE336" s="41"/>
      <c r="AT336" s="19" t="s">
        <v>553</v>
      </c>
      <c r="AU336" s="19" t="s">
        <v>89</v>
      </c>
    </row>
    <row r="337" s="13" customFormat="1">
      <c r="A337" s="13"/>
      <c r="B337" s="255"/>
      <c r="C337" s="256"/>
      <c r="D337" s="250" t="s">
        <v>609</v>
      </c>
      <c r="E337" s="257" t="s">
        <v>35</v>
      </c>
      <c r="F337" s="258" t="s">
        <v>1015</v>
      </c>
      <c r="G337" s="256"/>
      <c r="H337" s="257" t="s">
        <v>35</v>
      </c>
      <c r="I337" s="259"/>
      <c r="J337" s="256"/>
      <c r="K337" s="256"/>
      <c r="L337" s="260"/>
      <c r="M337" s="261"/>
      <c r="N337" s="262"/>
      <c r="O337" s="262"/>
      <c r="P337" s="262"/>
      <c r="Q337" s="262"/>
      <c r="R337" s="262"/>
      <c r="S337" s="262"/>
      <c r="T337" s="263"/>
      <c r="U337" s="13"/>
      <c r="V337" s="13"/>
      <c r="W337" s="13"/>
      <c r="X337" s="13"/>
      <c r="Y337" s="13"/>
      <c r="Z337" s="13"/>
      <c r="AA337" s="13"/>
      <c r="AB337" s="13"/>
      <c r="AC337" s="13"/>
      <c r="AD337" s="13"/>
      <c r="AE337" s="13"/>
      <c r="AT337" s="264" t="s">
        <v>609</v>
      </c>
      <c r="AU337" s="264" t="s">
        <v>89</v>
      </c>
      <c r="AV337" s="13" t="s">
        <v>87</v>
      </c>
      <c r="AW337" s="13" t="s">
        <v>41</v>
      </c>
      <c r="AX337" s="13" t="s">
        <v>80</v>
      </c>
      <c r="AY337" s="264" t="s">
        <v>298</v>
      </c>
    </row>
    <row r="338" s="13" customFormat="1">
      <c r="A338" s="13"/>
      <c r="B338" s="255"/>
      <c r="C338" s="256"/>
      <c r="D338" s="250" t="s">
        <v>609</v>
      </c>
      <c r="E338" s="257" t="s">
        <v>35</v>
      </c>
      <c r="F338" s="258" t="s">
        <v>2144</v>
      </c>
      <c r="G338" s="256"/>
      <c r="H338" s="257" t="s">
        <v>35</v>
      </c>
      <c r="I338" s="259"/>
      <c r="J338" s="256"/>
      <c r="K338" s="256"/>
      <c r="L338" s="260"/>
      <c r="M338" s="261"/>
      <c r="N338" s="262"/>
      <c r="O338" s="262"/>
      <c r="P338" s="262"/>
      <c r="Q338" s="262"/>
      <c r="R338" s="262"/>
      <c r="S338" s="262"/>
      <c r="T338" s="263"/>
      <c r="U338" s="13"/>
      <c r="V338" s="13"/>
      <c r="W338" s="13"/>
      <c r="X338" s="13"/>
      <c r="Y338" s="13"/>
      <c r="Z338" s="13"/>
      <c r="AA338" s="13"/>
      <c r="AB338" s="13"/>
      <c r="AC338" s="13"/>
      <c r="AD338" s="13"/>
      <c r="AE338" s="13"/>
      <c r="AT338" s="264" t="s">
        <v>609</v>
      </c>
      <c r="AU338" s="264" t="s">
        <v>89</v>
      </c>
      <c r="AV338" s="13" t="s">
        <v>87</v>
      </c>
      <c r="AW338" s="13" t="s">
        <v>41</v>
      </c>
      <c r="AX338" s="13" t="s">
        <v>80</v>
      </c>
      <c r="AY338" s="264" t="s">
        <v>298</v>
      </c>
    </row>
    <row r="339" s="14" customFormat="1">
      <c r="A339" s="14"/>
      <c r="B339" s="265"/>
      <c r="C339" s="266"/>
      <c r="D339" s="250" t="s">
        <v>609</v>
      </c>
      <c r="E339" s="267" t="s">
        <v>35</v>
      </c>
      <c r="F339" s="268" t="s">
        <v>2145</v>
      </c>
      <c r="G339" s="266"/>
      <c r="H339" s="269">
        <v>182.19999999999999</v>
      </c>
      <c r="I339" s="270"/>
      <c r="J339" s="266"/>
      <c r="K339" s="266"/>
      <c r="L339" s="271"/>
      <c r="M339" s="272"/>
      <c r="N339" s="273"/>
      <c r="O339" s="273"/>
      <c r="P339" s="273"/>
      <c r="Q339" s="273"/>
      <c r="R339" s="273"/>
      <c r="S339" s="273"/>
      <c r="T339" s="274"/>
      <c r="U339" s="14"/>
      <c r="V339" s="14"/>
      <c r="W339" s="14"/>
      <c r="X339" s="14"/>
      <c r="Y339" s="14"/>
      <c r="Z339" s="14"/>
      <c r="AA339" s="14"/>
      <c r="AB339" s="14"/>
      <c r="AC339" s="14"/>
      <c r="AD339" s="14"/>
      <c r="AE339" s="14"/>
      <c r="AT339" s="275" t="s">
        <v>609</v>
      </c>
      <c r="AU339" s="275" t="s">
        <v>89</v>
      </c>
      <c r="AV339" s="14" t="s">
        <v>89</v>
      </c>
      <c r="AW339" s="14" t="s">
        <v>41</v>
      </c>
      <c r="AX339" s="14" t="s">
        <v>80</v>
      </c>
      <c r="AY339" s="275" t="s">
        <v>298</v>
      </c>
    </row>
    <row r="340" s="13" customFormat="1">
      <c r="A340" s="13"/>
      <c r="B340" s="255"/>
      <c r="C340" s="256"/>
      <c r="D340" s="250" t="s">
        <v>609</v>
      </c>
      <c r="E340" s="257" t="s">
        <v>35</v>
      </c>
      <c r="F340" s="258" t="s">
        <v>2146</v>
      </c>
      <c r="G340" s="256"/>
      <c r="H340" s="257" t="s">
        <v>35</v>
      </c>
      <c r="I340" s="259"/>
      <c r="J340" s="256"/>
      <c r="K340" s="256"/>
      <c r="L340" s="260"/>
      <c r="M340" s="261"/>
      <c r="N340" s="262"/>
      <c r="O340" s="262"/>
      <c r="P340" s="262"/>
      <c r="Q340" s="262"/>
      <c r="R340" s="262"/>
      <c r="S340" s="262"/>
      <c r="T340" s="263"/>
      <c r="U340" s="13"/>
      <c r="V340" s="13"/>
      <c r="W340" s="13"/>
      <c r="X340" s="13"/>
      <c r="Y340" s="13"/>
      <c r="Z340" s="13"/>
      <c r="AA340" s="13"/>
      <c r="AB340" s="13"/>
      <c r="AC340" s="13"/>
      <c r="AD340" s="13"/>
      <c r="AE340" s="13"/>
      <c r="AT340" s="264" t="s">
        <v>609</v>
      </c>
      <c r="AU340" s="264" t="s">
        <v>89</v>
      </c>
      <c r="AV340" s="13" t="s">
        <v>87</v>
      </c>
      <c r="AW340" s="13" t="s">
        <v>41</v>
      </c>
      <c r="AX340" s="13" t="s">
        <v>80</v>
      </c>
      <c r="AY340" s="264" t="s">
        <v>298</v>
      </c>
    </row>
    <row r="341" s="14" customFormat="1">
      <c r="A341" s="14"/>
      <c r="B341" s="265"/>
      <c r="C341" s="266"/>
      <c r="D341" s="250" t="s">
        <v>609</v>
      </c>
      <c r="E341" s="267" t="s">
        <v>35</v>
      </c>
      <c r="F341" s="268" t="s">
        <v>2147</v>
      </c>
      <c r="G341" s="266"/>
      <c r="H341" s="269">
        <v>-46.479999999999997</v>
      </c>
      <c r="I341" s="270"/>
      <c r="J341" s="266"/>
      <c r="K341" s="266"/>
      <c r="L341" s="271"/>
      <c r="M341" s="272"/>
      <c r="N341" s="273"/>
      <c r="O341" s="273"/>
      <c r="P341" s="273"/>
      <c r="Q341" s="273"/>
      <c r="R341" s="273"/>
      <c r="S341" s="273"/>
      <c r="T341" s="274"/>
      <c r="U341" s="14"/>
      <c r="V341" s="14"/>
      <c r="W341" s="14"/>
      <c r="X341" s="14"/>
      <c r="Y341" s="14"/>
      <c r="Z341" s="14"/>
      <c r="AA341" s="14"/>
      <c r="AB341" s="14"/>
      <c r="AC341" s="14"/>
      <c r="AD341" s="14"/>
      <c r="AE341" s="14"/>
      <c r="AT341" s="275" t="s">
        <v>609</v>
      </c>
      <c r="AU341" s="275" t="s">
        <v>89</v>
      </c>
      <c r="AV341" s="14" t="s">
        <v>89</v>
      </c>
      <c r="AW341" s="14" t="s">
        <v>41</v>
      </c>
      <c r="AX341" s="14" t="s">
        <v>80</v>
      </c>
      <c r="AY341" s="275" t="s">
        <v>298</v>
      </c>
    </row>
    <row r="342" s="13" customFormat="1">
      <c r="A342" s="13"/>
      <c r="B342" s="255"/>
      <c r="C342" s="256"/>
      <c r="D342" s="250" t="s">
        <v>609</v>
      </c>
      <c r="E342" s="257" t="s">
        <v>35</v>
      </c>
      <c r="F342" s="258" t="s">
        <v>2148</v>
      </c>
      <c r="G342" s="256"/>
      <c r="H342" s="257" t="s">
        <v>35</v>
      </c>
      <c r="I342" s="259"/>
      <c r="J342" s="256"/>
      <c r="K342" s="256"/>
      <c r="L342" s="260"/>
      <c r="M342" s="261"/>
      <c r="N342" s="262"/>
      <c r="O342" s="262"/>
      <c r="P342" s="262"/>
      <c r="Q342" s="262"/>
      <c r="R342" s="262"/>
      <c r="S342" s="262"/>
      <c r="T342" s="263"/>
      <c r="U342" s="13"/>
      <c r="V342" s="13"/>
      <c r="W342" s="13"/>
      <c r="X342" s="13"/>
      <c r="Y342" s="13"/>
      <c r="Z342" s="13"/>
      <c r="AA342" s="13"/>
      <c r="AB342" s="13"/>
      <c r="AC342" s="13"/>
      <c r="AD342" s="13"/>
      <c r="AE342" s="13"/>
      <c r="AT342" s="264" t="s">
        <v>609</v>
      </c>
      <c r="AU342" s="264" t="s">
        <v>89</v>
      </c>
      <c r="AV342" s="13" t="s">
        <v>87</v>
      </c>
      <c r="AW342" s="13" t="s">
        <v>41</v>
      </c>
      <c r="AX342" s="13" t="s">
        <v>80</v>
      </c>
      <c r="AY342" s="264" t="s">
        <v>298</v>
      </c>
    </row>
    <row r="343" s="14" customFormat="1">
      <c r="A343" s="14"/>
      <c r="B343" s="265"/>
      <c r="C343" s="266"/>
      <c r="D343" s="250" t="s">
        <v>609</v>
      </c>
      <c r="E343" s="267" t="s">
        <v>35</v>
      </c>
      <c r="F343" s="268" t="s">
        <v>2149</v>
      </c>
      <c r="G343" s="266"/>
      <c r="H343" s="269">
        <v>-0.27500000000000002</v>
      </c>
      <c r="I343" s="270"/>
      <c r="J343" s="266"/>
      <c r="K343" s="266"/>
      <c r="L343" s="271"/>
      <c r="M343" s="272"/>
      <c r="N343" s="273"/>
      <c r="O343" s="273"/>
      <c r="P343" s="273"/>
      <c r="Q343" s="273"/>
      <c r="R343" s="273"/>
      <c r="S343" s="273"/>
      <c r="T343" s="274"/>
      <c r="U343" s="14"/>
      <c r="V343" s="14"/>
      <c r="W343" s="14"/>
      <c r="X343" s="14"/>
      <c r="Y343" s="14"/>
      <c r="Z343" s="14"/>
      <c r="AA343" s="14"/>
      <c r="AB343" s="14"/>
      <c r="AC343" s="14"/>
      <c r="AD343" s="14"/>
      <c r="AE343" s="14"/>
      <c r="AT343" s="275" t="s">
        <v>609</v>
      </c>
      <c r="AU343" s="275" t="s">
        <v>89</v>
      </c>
      <c r="AV343" s="14" t="s">
        <v>89</v>
      </c>
      <c r="AW343" s="14" t="s">
        <v>41</v>
      </c>
      <c r="AX343" s="14" t="s">
        <v>80</v>
      </c>
      <c r="AY343" s="275" t="s">
        <v>298</v>
      </c>
    </row>
    <row r="344" s="15" customFormat="1">
      <c r="A344" s="15"/>
      <c r="B344" s="276"/>
      <c r="C344" s="277"/>
      <c r="D344" s="250" t="s">
        <v>609</v>
      </c>
      <c r="E344" s="278" t="s">
        <v>35</v>
      </c>
      <c r="F344" s="279" t="s">
        <v>612</v>
      </c>
      <c r="G344" s="277"/>
      <c r="H344" s="280">
        <v>135.44499999999999</v>
      </c>
      <c r="I344" s="281"/>
      <c r="J344" s="277"/>
      <c r="K344" s="277"/>
      <c r="L344" s="282"/>
      <c r="M344" s="283"/>
      <c r="N344" s="284"/>
      <c r="O344" s="284"/>
      <c r="P344" s="284"/>
      <c r="Q344" s="284"/>
      <c r="R344" s="284"/>
      <c r="S344" s="284"/>
      <c r="T344" s="285"/>
      <c r="U344" s="15"/>
      <c r="V344" s="15"/>
      <c r="W344" s="15"/>
      <c r="X344" s="15"/>
      <c r="Y344" s="15"/>
      <c r="Z344" s="15"/>
      <c r="AA344" s="15"/>
      <c r="AB344" s="15"/>
      <c r="AC344" s="15"/>
      <c r="AD344" s="15"/>
      <c r="AE344" s="15"/>
      <c r="AT344" s="286" t="s">
        <v>609</v>
      </c>
      <c r="AU344" s="286" t="s">
        <v>89</v>
      </c>
      <c r="AV344" s="15" t="s">
        <v>100</v>
      </c>
      <c r="AW344" s="15" t="s">
        <v>41</v>
      </c>
      <c r="AX344" s="15" t="s">
        <v>80</v>
      </c>
      <c r="AY344" s="286" t="s">
        <v>298</v>
      </c>
    </row>
    <row r="345" s="14" customFormat="1">
      <c r="A345" s="14"/>
      <c r="B345" s="265"/>
      <c r="C345" s="266"/>
      <c r="D345" s="250" t="s">
        <v>609</v>
      </c>
      <c r="E345" s="267" t="s">
        <v>35</v>
      </c>
      <c r="F345" s="268" t="s">
        <v>2151</v>
      </c>
      <c r="G345" s="266"/>
      <c r="H345" s="269">
        <v>1354.4500000000001</v>
      </c>
      <c r="I345" s="270"/>
      <c r="J345" s="266"/>
      <c r="K345" s="266"/>
      <c r="L345" s="271"/>
      <c r="M345" s="272"/>
      <c r="N345" s="273"/>
      <c r="O345" s="273"/>
      <c r="P345" s="273"/>
      <c r="Q345" s="273"/>
      <c r="R345" s="273"/>
      <c r="S345" s="273"/>
      <c r="T345" s="274"/>
      <c r="U345" s="14"/>
      <c r="V345" s="14"/>
      <c r="W345" s="14"/>
      <c r="X345" s="14"/>
      <c r="Y345" s="14"/>
      <c r="Z345" s="14"/>
      <c r="AA345" s="14"/>
      <c r="AB345" s="14"/>
      <c r="AC345" s="14"/>
      <c r="AD345" s="14"/>
      <c r="AE345" s="14"/>
      <c r="AT345" s="275" t="s">
        <v>609</v>
      </c>
      <c r="AU345" s="275" t="s">
        <v>89</v>
      </c>
      <c r="AV345" s="14" t="s">
        <v>89</v>
      </c>
      <c r="AW345" s="14" t="s">
        <v>41</v>
      </c>
      <c r="AX345" s="14" t="s">
        <v>87</v>
      </c>
      <c r="AY345" s="275" t="s">
        <v>298</v>
      </c>
    </row>
    <row r="346" s="2" customFormat="1" ht="24.15" customHeight="1">
      <c r="A346" s="41"/>
      <c r="B346" s="42"/>
      <c r="C346" s="217" t="s">
        <v>452</v>
      </c>
      <c r="D346" s="217" t="s">
        <v>301</v>
      </c>
      <c r="E346" s="218" t="s">
        <v>2152</v>
      </c>
      <c r="F346" s="219" t="s">
        <v>2153</v>
      </c>
      <c r="G346" s="220" t="s">
        <v>594</v>
      </c>
      <c r="H346" s="221">
        <v>46.755000000000003</v>
      </c>
      <c r="I346" s="222"/>
      <c r="J346" s="223">
        <f>ROUND(I346*H346,2)</f>
        <v>0</v>
      </c>
      <c r="K346" s="219" t="s">
        <v>551</v>
      </c>
      <c r="L346" s="47"/>
      <c r="M346" s="224" t="s">
        <v>35</v>
      </c>
      <c r="N346" s="225" t="s">
        <v>51</v>
      </c>
      <c r="O346" s="87"/>
      <c r="P346" s="226">
        <f>O346*H346</f>
        <v>0</v>
      </c>
      <c r="Q346" s="226">
        <v>0</v>
      </c>
      <c r="R346" s="226">
        <f>Q346*H346</f>
        <v>0</v>
      </c>
      <c r="S346" s="226">
        <v>0</v>
      </c>
      <c r="T346" s="227">
        <f>S346*H346</f>
        <v>0</v>
      </c>
      <c r="U346" s="41"/>
      <c r="V346" s="41"/>
      <c r="W346" s="41"/>
      <c r="X346" s="41"/>
      <c r="Y346" s="41"/>
      <c r="Z346" s="41"/>
      <c r="AA346" s="41"/>
      <c r="AB346" s="41"/>
      <c r="AC346" s="41"/>
      <c r="AD346" s="41"/>
      <c r="AE346" s="41"/>
      <c r="AR346" s="228" t="s">
        <v>100</v>
      </c>
      <c r="AT346" s="228" t="s">
        <v>301</v>
      </c>
      <c r="AU346" s="228" t="s">
        <v>89</v>
      </c>
      <c r="AY346" s="19" t="s">
        <v>298</v>
      </c>
      <c r="BE346" s="229">
        <f>IF(N346="základní",J346,0)</f>
        <v>0</v>
      </c>
      <c r="BF346" s="229">
        <f>IF(N346="snížená",J346,0)</f>
        <v>0</v>
      </c>
      <c r="BG346" s="229">
        <f>IF(N346="zákl. přenesená",J346,0)</f>
        <v>0</v>
      </c>
      <c r="BH346" s="229">
        <f>IF(N346="sníž. přenesená",J346,0)</f>
        <v>0</v>
      </c>
      <c r="BI346" s="229">
        <f>IF(N346="nulová",J346,0)</f>
        <v>0</v>
      </c>
      <c r="BJ346" s="19" t="s">
        <v>87</v>
      </c>
      <c r="BK346" s="229">
        <f>ROUND(I346*H346,2)</f>
        <v>0</v>
      </c>
      <c r="BL346" s="19" t="s">
        <v>100</v>
      </c>
      <c r="BM346" s="228" t="s">
        <v>2154</v>
      </c>
    </row>
    <row r="347" s="2" customFormat="1">
      <c r="A347" s="41"/>
      <c r="B347" s="42"/>
      <c r="C347" s="43"/>
      <c r="D347" s="245" t="s">
        <v>553</v>
      </c>
      <c r="E347" s="43"/>
      <c r="F347" s="246" t="s">
        <v>2155</v>
      </c>
      <c r="G347" s="43"/>
      <c r="H347" s="43"/>
      <c r="I347" s="247"/>
      <c r="J347" s="43"/>
      <c r="K347" s="43"/>
      <c r="L347" s="47"/>
      <c r="M347" s="248"/>
      <c r="N347" s="249"/>
      <c r="O347" s="87"/>
      <c r="P347" s="87"/>
      <c r="Q347" s="87"/>
      <c r="R347" s="87"/>
      <c r="S347" s="87"/>
      <c r="T347" s="88"/>
      <c r="U347" s="41"/>
      <c r="V347" s="41"/>
      <c r="W347" s="41"/>
      <c r="X347" s="41"/>
      <c r="Y347" s="41"/>
      <c r="Z347" s="41"/>
      <c r="AA347" s="41"/>
      <c r="AB347" s="41"/>
      <c r="AC347" s="41"/>
      <c r="AD347" s="41"/>
      <c r="AE347" s="41"/>
      <c r="AT347" s="19" t="s">
        <v>553</v>
      </c>
      <c r="AU347" s="19" t="s">
        <v>89</v>
      </c>
    </row>
    <row r="348" s="13" customFormat="1">
      <c r="A348" s="13"/>
      <c r="B348" s="255"/>
      <c r="C348" s="256"/>
      <c r="D348" s="250" t="s">
        <v>609</v>
      </c>
      <c r="E348" s="257" t="s">
        <v>35</v>
      </c>
      <c r="F348" s="258" t="s">
        <v>1015</v>
      </c>
      <c r="G348" s="256"/>
      <c r="H348" s="257" t="s">
        <v>35</v>
      </c>
      <c r="I348" s="259"/>
      <c r="J348" s="256"/>
      <c r="K348" s="256"/>
      <c r="L348" s="260"/>
      <c r="M348" s="261"/>
      <c r="N348" s="262"/>
      <c r="O348" s="262"/>
      <c r="P348" s="262"/>
      <c r="Q348" s="262"/>
      <c r="R348" s="262"/>
      <c r="S348" s="262"/>
      <c r="T348" s="263"/>
      <c r="U348" s="13"/>
      <c r="V348" s="13"/>
      <c r="W348" s="13"/>
      <c r="X348" s="13"/>
      <c r="Y348" s="13"/>
      <c r="Z348" s="13"/>
      <c r="AA348" s="13"/>
      <c r="AB348" s="13"/>
      <c r="AC348" s="13"/>
      <c r="AD348" s="13"/>
      <c r="AE348" s="13"/>
      <c r="AT348" s="264" t="s">
        <v>609</v>
      </c>
      <c r="AU348" s="264" t="s">
        <v>89</v>
      </c>
      <c r="AV348" s="13" t="s">
        <v>87</v>
      </c>
      <c r="AW348" s="13" t="s">
        <v>41</v>
      </c>
      <c r="AX348" s="13" t="s">
        <v>80</v>
      </c>
      <c r="AY348" s="264" t="s">
        <v>298</v>
      </c>
    </row>
    <row r="349" s="13" customFormat="1">
      <c r="A349" s="13"/>
      <c r="B349" s="255"/>
      <c r="C349" s="256"/>
      <c r="D349" s="250" t="s">
        <v>609</v>
      </c>
      <c r="E349" s="257" t="s">
        <v>35</v>
      </c>
      <c r="F349" s="258" t="s">
        <v>2146</v>
      </c>
      <c r="G349" s="256"/>
      <c r="H349" s="257" t="s">
        <v>35</v>
      </c>
      <c r="I349" s="259"/>
      <c r="J349" s="256"/>
      <c r="K349" s="256"/>
      <c r="L349" s="260"/>
      <c r="M349" s="261"/>
      <c r="N349" s="262"/>
      <c r="O349" s="262"/>
      <c r="P349" s="262"/>
      <c r="Q349" s="262"/>
      <c r="R349" s="262"/>
      <c r="S349" s="262"/>
      <c r="T349" s="263"/>
      <c r="U349" s="13"/>
      <c r="V349" s="13"/>
      <c r="W349" s="13"/>
      <c r="X349" s="13"/>
      <c r="Y349" s="13"/>
      <c r="Z349" s="13"/>
      <c r="AA349" s="13"/>
      <c r="AB349" s="13"/>
      <c r="AC349" s="13"/>
      <c r="AD349" s="13"/>
      <c r="AE349" s="13"/>
      <c r="AT349" s="264" t="s">
        <v>609</v>
      </c>
      <c r="AU349" s="264" t="s">
        <v>89</v>
      </c>
      <c r="AV349" s="13" t="s">
        <v>87</v>
      </c>
      <c r="AW349" s="13" t="s">
        <v>41</v>
      </c>
      <c r="AX349" s="13" t="s">
        <v>80</v>
      </c>
      <c r="AY349" s="264" t="s">
        <v>298</v>
      </c>
    </row>
    <row r="350" s="14" customFormat="1">
      <c r="A350" s="14"/>
      <c r="B350" s="265"/>
      <c r="C350" s="266"/>
      <c r="D350" s="250" t="s">
        <v>609</v>
      </c>
      <c r="E350" s="267" t="s">
        <v>35</v>
      </c>
      <c r="F350" s="268" t="s">
        <v>2156</v>
      </c>
      <c r="G350" s="266"/>
      <c r="H350" s="269">
        <v>46.479999999999997</v>
      </c>
      <c r="I350" s="270"/>
      <c r="J350" s="266"/>
      <c r="K350" s="266"/>
      <c r="L350" s="271"/>
      <c r="M350" s="272"/>
      <c r="N350" s="273"/>
      <c r="O350" s="273"/>
      <c r="P350" s="273"/>
      <c r="Q350" s="273"/>
      <c r="R350" s="273"/>
      <c r="S350" s="273"/>
      <c r="T350" s="274"/>
      <c r="U350" s="14"/>
      <c r="V350" s="14"/>
      <c r="W350" s="14"/>
      <c r="X350" s="14"/>
      <c r="Y350" s="14"/>
      <c r="Z350" s="14"/>
      <c r="AA350" s="14"/>
      <c r="AB350" s="14"/>
      <c r="AC350" s="14"/>
      <c r="AD350" s="14"/>
      <c r="AE350" s="14"/>
      <c r="AT350" s="275" t="s">
        <v>609</v>
      </c>
      <c r="AU350" s="275" t="s">
        <v>89</v>
      </c>
      <c r="AV350" s="14" t="s">
        <v>89</v>
      </c>
      <c r="AW350" s="14" t="s">
        <v>41</v>
      </c>
      <c r="AX350" s="14" t="s">
        <v>80</v>
      </c>
      <c r="AY350" s="275" t="s">
        <v>298</v>
      </c>
    </row>
    <row r="351" s="13" customFormat="1">
      <c r="A351" s="13"/>
      <c r="B351" s="255"/>
      <c r="C351" s="256"/>
      <c r="D351" s="250" t="s">
        <v>609</v>
      </c>
      <c r="E351" s="257" t="s">
        <v>35</v>
      </c>
      <c r="F351" s="258" t="s">
        <v>2148</v>
      </c>
      <c r="G351" s="256"/>
      <c r="H351" s="257" t="s">
        <v>35</v>
      </c>
      <c r="I351" s="259"/>
      <c r="J351" s="256"/>
      <c r="K351" s="256"/>
      <c r="L351" s="260"/>
      <c r="M351" s="261"/>
      <c r="N351" s="262"/>
      <c r="O351" s="262"/>
      <c r="P351" s="262"/>
      <c r="Q351" s="262"/>
      <c r="R351" s="262"/>
      <c r="S351" s="262"/>
      <c r="T351" s="263"/>
      <c r="U351" s="13"/>
      <c r="V351" s="13"/>
      <c r="W351" s="13"/>
      <c r="X351" s="13"/>
      <c r="Y351" s="13"/>
      <c r="Z351" s="13"/>
      <c r="AA351" s="13"/>
      <c r="AB351" s="13"/>
      <c r="AC351" s="13"/>
      <c r="AD351" s="13"/>
      <c r="AE351" s="13"/>
      <c r="AT351" s="264" t="s">
        <v>609</v>
      </c>
      <c r="AU351" s="264" t="s">
        <v>89</v>
      </c>
      <c r="AV351" s="13" t="s">
        <v>87</v>
      </c>
      <c r="AW351" s="13" t="s">
        <v>41</v>
      </c>
      <c r="AX351" s="13" t="s">
        <v>80</v>
      </c>
      <c r="AY351" s="264" t="s">
        <v>298</v>
      </c>
    </row>
    <row r="352" s="14" customFormat="1">
      <c r="A352" s="14"/>
      <c r="B352" s="265"/>
      <c r="C352" s="266"/>
      <c r="D352" s="250" t="s">
        <v>609</v>
      </c>
      <c r="E352" s="267" t="s">
        <v>35</v>
      </c>
      <c r="F352" s="268" t="s">
        <v>2157</v>
      </c>
      <c r="G352" s="266"/>
      <c r="H352" s="269">
        <v>0.27500000000000002</v>
      </c>
      <c r="I352" s="270"/>
      <c r="J352" s="266"/>
      <c r="K352" s="266"/>
      <c r="L352" s="271"/>
      <c r="M352" s="272"/>
      <c r="N352" s="273"/>
      <c r="O352" s="273"/>
      <c r="P352" s="273"/>
      <c r="Q352" s="273"/>
      <c r="R352" s="273"/>
      <c r="S352" s="273"/>
      <c r="T352" s="274"/>
      <c r="U352" s="14"/>
      <c r="V352" s="14"/>
      <c r="W352" s="14"/>
      <c r="X352" s="14"/>
      <c r="Y352" s="14"/>
      <c r="Z352" s="14"/>
      <c r="AA352" s="14"/>
      <c r="AB352" s="14"/>
      <c r="AC352" s="14"/>
      <c r="AD352" s="14"/>
      <c r="AE352" s="14"/>
      <c r="AT352" s="275" t="s">
        <v>609</v>
      </c>
      <c r="AU352" s="275" t="s">
        <v>89</v>
      </c>
      <c r="AV352" s="14" t="s">
        <v>89</v>
      </c>
      <c r="AW352" s="14" t="s">
        <v>41</v>
      </c>
      <c r="AX352" s="14" t="s">
        <v>80</v>
      </c>
      <c r="AY352" s="275" t="s">
        <v>298</v>
      </c>
    </row>
    <row r="353" s="15" customFormat="1">
      <c r="A353" s="15"/>
      <c r="B353" s="276"/>
      <c r="C353" s="277"/>
      <c r="D353" s="250" t="s">
        <v>609</v>
      </c>
      <c r="E353" s="278" t="s">
        <v>35</v>
      </c>
      <c r="F353" s="279" t="s">
        <v>612</v>
      </c>
      <c r="G353" s="277"/>
      <c r="H353" s="280">
        <v>46.754999999999995</v>
      </c>
      <c r="I353" s="281"/>
      <c r="J353" s="277"/>
      <c r="K353" s="277"/>
      <c r="L353" s="282"/>
      <c r="M353" s="283"/>
      <c r="N353" s="284"/>
      <c r="O353" s="284"/>
      <c r="P353" s="284"/>
      <c r="Q353" s="284"/>
      <c r="R353" s="284"/>
      <c r="S353" s="284"/>
      <c r="T353" s="285"/>
      <c r="U353" s="15"/>
      <c r="V353" s="15"/>
      <c r="W353" s="15"/>
      <c r="X353" s="15"/>
      <c r="Y353" s="15"/>
      <c r="Z353" s="15"/>
      <c r="AA353" s="15"/>
      <c r="AB353" s="15"/>
      <c r="AC353" s="15"/>
      <c r="AD353" s="15"/>
      <c r="AE353" s="15"/>
      <c r="AT353" s="286" t="s">
        <v>609</v>
      </c>
      <c r="AU353" s="286" t="s">
        <v>89</v>
      </c>
      <c r="AV353" s="15" t="s">
        <v>100</v>
      </c>
      <c r="AW353" s="15" t="s">
        <v>41</v>
      </c>
      <c r="AX353" s="15" t="s">
        <v>87</v>
      </c>
      <c r="AY353" s="286" t="s">
        <v>298</v>
      </c>
    </row>
    <row r="354" s="2" customFormat="1" ht="24.15" customHeight="1">
      <c r="A354" s="41"/>
      <c r="B354" s="42"/>
      <c r="C354" s="217" t="s">
        <v>456</v>
      </c>
      <c r="D354" s="217" t="s">
        <v>301</v>
      </c>
      <c r="E354" s="218" t="s">
        <v>2158</v>
      </c>
      <c r="F354" s="219" t="s">
        <v>1847</v>
      </c>
      <c r="G354" s="220" t="s">
        <v>594</v>
      </c>
      <c r="H354" s="221">
        <v>467.55000000000001</v>
      </c>
      <c r="I354" s="222"/>
      <c r="J354" s="223">
        <f>ROUND(I354*H354,2)</f>
        <v>0</v>
      </c>
      <c r="K354" s="219" t="s">
        <v>551</v>
      </c>
      <c r="L354" s="47"/>
      <c r="M354" s="224" t="s">
        <v>35</v>
      </c>
      <c r="N354" s="225" t="s">
        <v>51</v>
      </c>
      <c r="O354" s="87"/>
      <c r="P354" s="226">
        <f>O354*H354</f>
        <v>0</v>
      </c>
      <c r="Q354" s="226">
        <v>0</v>
      </c>
      <c r="R354" s="226">
        <f>Q354*H354</f>
        <v>0</v>
      </c>
      <c r="S354" s="226">
        <v>0</v>
      </c>
      <c r="T354" s="227">
        <f>S354*H354</f>
        <v>0</v>
      </c>
      <c r="U354" s="41"/>
      <c r="V354" s="41"/>
      <c r="W354" s="41"/>
      <c r="X354" s="41"/>
      <c r="Y354" s="41"/>
      <c r="Z354" s="41"/>
      <c r="AA354" s="41"/>
      <c r="AB354" s="41"/>
      <c r="AC354" s="41"/>
      <c r="AD354" s="41"/>
      <c r="AE354" s="41"/>
      <c r="AR354" s="228" t="s">
        <v>100</v>
      </c>
      <c r="AT354" s="228" t="s">
        <v>301</v>
      </c>
      <c r="AU354" s="228" t="s">
        <v>89</v>
      </c>
      <c r="AY354" s="19" t="s">
        <v>298</v>
      </c>
      <c r="BE354" s="229">
        <f>IF(N354="základní",J354,0)</f>
        <v>0</v>
      </c>
      <c r="BF354" s="229">
        <f>IF(N354="snížená",J354,0)</f>
        <v>0</v>
      </c>
      <c r="BG354" s="229">
        <f>IF(N354="zákl. přenesená",J354,0)</f>
        <v>0</v>
      </c>
      <c r="BH354" s="229">
        <f>IF(N354="sníž. přenesená",J354,0)</f>
        <v>0</v>
      </c>
      <c r="BI354" s="229">
        <f>IF(N354="nulová",J354,0)</f>
        <v>0</v>
      </c>
      <c r="BJ354" s="19" t="s">
        <v>87</v>
      </c>
      <c r="BK354" s="229">
        <f>ROUND(I354*H354,2)</f>
        <v>0</v>
      </c>
      <c r="BL354" s="19" t="s">
        <v>100</v>
      </c>
      <c r="BM354" s="228" t="s">
        <v>2159</v>
      </c>
    </row>
    <row r="355" s="2" customFormat="1">
      <c r="A355" s="41"/>
      <c r="B355" s="42"/>
      <c r="C355" s="43"/>
      <c r="D355" s="245" t="s">
        <v>553</v>
      </c>
      <c r="E355" s="43"/>
      <c r="F355" s="246" t="s">
        <v>2160</v>
      </c>
      <c r="G355" s="43"/>
      <c r="H355" s="43"/>
      <c r="I355" s="247"/>
      <c r="J355" s="43"/>
      <c r="K355" s="43"/>
      <c r="L355" s="47"/>
      <c r="M355" s="248"/>
      <c r="N355" s="249"/>
      <c r="O355" s="87"/>
      <c r="P355" s="87"/>
      <c r="Q355" s="87"/>
      <c r="R355" s="87"/>
      <c r="S355" s="87"/>
      <c r="T355" s="88"/>
      <c r="U355" s="41"/>
      <c r="V355" s="41"/>
      <c r="W355" s="41"/>
      <c r="X355" s="41"/>
      <c r="Y355" s="41"/>
      <c r="Z355" s="41"/>
      <c r="AA355" s="41"/>
      <c r="AB355" s="41"/>
      <c r="AC355" s="41"/>
      <c r="AD355" s="41"/>
      <c r="AE355" s="41"/>
      <c r="AT355" s="19" t="s">
        <v>553</v>
      </c>
      <c r="AU355" s="19" t="s">
        <v>89</v>
      </c>
    </row>
    <row r="356" s="13" customFormat="1">
      <c r="A356" s="13"/>
      <c r="B356" s="255"/>
      <c r="C356" s="256"/>
      <c r="D356" s="250" t="s">
        <v>609</v>
      </c>
      <c r="E356" s="257" t="s">
        <v>35</v>
      </c>
      <c r="F356" s="258" t="s">
        <v>1015</v>
      </c>
      <c r="G356" s="256"/>
      <c r="H356" s="257" t="s">
        <v>35</v>
      </c>
      <c r="I356" s="259"/>
      <c r="J356" s="256"/>
      <c r="K356" s="256"/>
      <c r="L356" s="260"/>
      <c r="M356" s="261"/>
      <c r="N356" s="262"/>
      <c r="O356" s="262"/>
      <c r="P356" s="262"/>
      <c r="Q356" s="262"/>
      <c r="R356" s="262"/>
      <c r="S356" s="262"/>
      <c r="T356" s="263"/>
      <c r="U356" s="13"/>
      <c r="V356" s="13"/>
      <c r="W356" s="13"/>
      <c r="X356" s="13"/>
      <c r="Y356" s="13"/>
      <c r="Z356" s="13"/>
      <c r="AA356" s="13"/>
      <c r="AB356" s="13"/>
      <c r="AC356" s="13"/>
      <c r="AD356" s="13"/>
      <c r="AE356" s="13"/>
      <c r="AT356" s="264" t="s">
        <v>609</v>
      </c>
      <c r="AU356" s="264" t="s">
        <v>89</v>
      </c>
      <c r="AV356" s="13" t="s">
        <v>87</v>
      </c>
      <c r="AW356" s="13" t="s">
        <v>41</v>
      </c>
      <c r="AX356" s="13" t="s">
        <v>80</v>
      </c>
      <c r="AY356" s="264" t="s">
        <v>298</v>
      </c>
    </row>
    <row r="357" s="13" customFormat="1">
      <c r="A357" s="13"/>
      <c r="B357" s="255"/>
      <c r="C357" s="256"/>
      <c r="D357" s="250" t="s">
        <v>609</v>
      </c>
      <c r="E357" s="257" t="s">
        <v>35</v>
      </c>
      <c r="F357" s="258" t="s">
        <v>2146</v>
      </c>
      <c r="G357" s="256"/>
      <c r="H357" s="257" t="s">
        <v>35</v>
      </c>
      <c r="I357" s="259"/>
      <c r="J357" s="256"/>
      <c r="K357" s="256"/>
      <c r="L357" s="260"/>
      <c r="M357" s="261"/>
      <c r="N357" s="262"/>
      <c r="O357" s="262"/>
      <c r="P357" s="262"/>
      <c r="Q357" s="262"/>
      <c r="R357" s="262"/>
      <c r="S357" s="262"/>
      <c r="T357" s="263"/>
      <c r="U357" s="13"/>
      <c r="V357" s="13"/>
      <c r="W357" s="13"/>
      <c r="X357" s="13"/>
      <c r="Y357" s="13"/>
      <c r="Z357" s="13"/>
      <c r="AA357" s="13"/>
      <c r="AB357" s="13"/>
      <c r="AC357" s="13"/>
      <c r="AD357" s="13"/>
      <c r="AE357" s="13"/>
      <c r="AT357" s="264" t="s">
        <v>609</v>
      </c>
      <c r="AU357" s="264" t="s">
        <v>89</v>
      </c>
      <c r="AV357" s="13" t="s">
        <v>87</v>
      </c>
      <c r="AW357" s="13" t="s">
        <v>41</v>
      </c>
      <c r="AX357" s="13" t="s">
        <v>80</v>
      </c>
      <c r="AY357" s="264" t="s">
        <v>298</v>
      </c>
    </row>
    <row r="358" s="14" customFormat="1">
      <c r="A358" s="14"/>
      <c r="B358" s="265"/>
      <c r="C358" s="266"/>
      <c r="D358" s="250" t="s">
        <v>609</v>
      </c>
      <c r="E358" s="267" t="s">
        <v>35</v>
      </c>
      <c r="F358" s="268" t="s">
        <v>2156</v>
      </c>
      <c r="G358" s="266"/>
      <c r="H358" s="269">
        <v>46.479999999999997</v>
      </c>
      <c r="I358" s="270"/>
      <c r="J358" s="266"/>
      <c r="K358" s="266"/>
      <c r="L358" s="271"/>
      <c r="M358" s="272"/>
      <c r="N358" s="273"/>
      <c r="O358" s="273"/>
      <c r="P358" s="273"/>
      <c r="Q358" s="273"/>
      <c r="R358" s="273"/>
      <c r="S358" s="273"/>
      <c r="T358" s="274"/>
      <c r="U358" s="14"/>
      <c r="V358" s="14"/>
      <c r="W358" s="14"/>
      <c r="X358" s="14"/>
      <c r="Y358" s="14"/>
      <c r="Z358" s="14"/>
      <c r="AA358" s="14"/>
      <c r="AB358" s="14"/>
      <c r="AC358" s="14"/>
      <c r="AD358" s="14"/>
      <c r="AE358" s="14"/>
      <c r="AT358" s="275" t="s">
        <v>609</v>
      </c>
      <c r="AU358" s="275" t="s">
        <v>89</v>
      </c>
      <c r="AV358" s="14" t="s">
        <v>89</v>
      </c>
      <c r="AW358" s="14" t="s">
        <v>41</v>
      </c>
      <c r="AX358" s="14" t="s">
        <v>80</v>
      </c>
      <c r="AY358" s="275" t="s">
        <v>298</v>
      </c>
    </row>
    <row r="359" s="13" customFormat="1">
      <c r="A359" s="13"/>
      <c r="B359" s="255"/>
      <c r="C359" s="256"/>
      <c r="D359" s="250" t="s">
        <v>609</v>
      </c>
      <c r="E359" s="257" t="s">
        <v>35</v>
      </c>
      <c r="F359" s="258" t="s">
        <v>2148</v>
      </c>
      <c r="G359" s="256"/>
      <c r="H359" s="257" t="s">
        <v>35</v>
      </c>
      <c r="I359" s="259"/>
      <c r="J359" s="256"/>
      <c r="K359" s="256"/>
      <c r="L359" s="260"/>
      <c r="M359" s="261"/>
      <c r="N359" s="262"/>
      <c r="O359" s="262"/>
      <c r="P359" s="262"/>
      <c r="Q359" s="262"/>
      <c r="R359" s="262"/>
      <c r="S359" s="262"/>
      <c r="T359" s="263"/>
      <c r="U359" s="13"/>
      <c r="V359" s="13"/>
      <c r="W359" s="13"/>
      <c r="X359" s="13"/>
      <c r="Y359" s="13"/>
      <c r="Z359" s="13"/>
      <c r="AA359" s="13"/>
      <c r="AB359" s="13"/>
      <c r="AC359" s="13"/>
      <c r="AD359" s="13"/>
      <c r="AE359" s="13"/>
      <c r="AT359" s="264" t="s">
        <v>609</v>
      </c>
      <c r="AU359" s="264" t="s">
        <v>89</v>
      </c>
      <c r="AV359" s="13" t="s">
        <v>87</v>
      </c>
      <c r="AW359" s="13" t="s">
        <v>41</v>
      </c>
      <c r="AX359" s="13" t="s">
        <v>80</v>
      </c>
      <c r="AY359" s="264" t="s">
        <v>298</v>
      </c>
    </row>
    <row r="360" s="14" customFormat="1">
      <c r="A360" s="14"/>
      <c r="B360" s="265"/>
      <c r="C360" s="266"/>
      <c r="D360" s="250" t="s">
        <v>609</v>
      </c>
      <c r="E360" s="267" t="s">
        <v>35</v>
      </c>
      <c r="F360" s="268" t="s">
        <v>2157</v>
      </c>
      <c r="G360" s="266"/>
      <c r="H360" s="269">
        <v>0.27500000000000002</v>
      </c>
      <c r="I360" s="270"/>
      <c r="J360" s="266"/>
      <c r="K360" s="266"/>
      <c r="L360" s="271"/>
      <c r="M360" s="272"/>
      <c r="N360" s="273"/>
      <c r="O360" s="273"/>
      <c r="P360" s="273"/>
      <c r="Q360" s="273"/>
      <c r="R360" s="273"/>
      <c r="S360" s="273"/>
      <c r="T360" s="274"/>
      <c r="U360" s="14"/>
      <c r="V360" s="14"/>
      <c r="W360" s="14"/>
      <c r="X360" s="14"/>
      <c r="Y360" s="14"/>
      <c r="Z360" s="14"/>
      <c r="AA360" s="14"/>
      <c r="AB360" s="14"/>
      <c r="AC360" s="14"/>
      <c r="AD360" s="14"/>
      <c r="AE360" s="14"/>
      <c r="AT360" s="275" t="s">
        <v>609</v>
      </c>
      <c r="AU360" s="275" t="s">
        <v>89</v>
      </c>
      <c r="AV360" s="14" t="s">
        <v>89</v>
      </c>
      <c r="AW360" s="14" t="s">
        <v>41</v>
      </c>
      <c r="AX360" s="14" t="s">
        <v>80</v>
      </c>
      <c r="AY360" s="275" t="s">
        <v>298</v>
      </c>
    </row>
    <row r="361" s="15" customFormat="1">
      <c r="A361" s="15"/>
      <c r="B361" s="276"/>
      <c r="C361" s="277"/>
      <c r="D361" s="250" t="s">
        <v>609</v>
      </c>
      <c r="E361" s="278" t="s">
        <v>35</v>
      </c>
      <c r="F361" s="279" t="s">
        <v>612</v>
      </c>
      <c r="G361" s="277"/>
      <c r="H361" s="280">
        <v>46.754999999999995</v>
      </c>
      <c r="I361" s="281"/>
      <c r="J361" s="277"/>
      <c r="K361" s="277"/>
      <c r="L361" s="282"/>
      <c r="M361" s="283"/>
      <c r="N361" s="284"/>
      <c r="O361" s="284"/>
      <c r="P361" s="284"/>
      <c r="Q361" s="284"/>
      <c r="R361" s="284"/>
      <c r="S361" s="284"/>
      <c r="T361" s="285"/>
      <c r="U361" s="15"/>
      <c r="V361" s="15"/>
      <c r="W361" s="15"/>
      <c r="X361" s="15"/>
      <c r="Y361" s="15"/>
      <c r="Z361" s="15"/>
      <c r="AA361" s="15"/>
      <c r="AB361" s="15"/>
      <c r="AC361" s="15"/>
      <c r="AD361" s="15"/>
      <c r="AE361" s="15"/>
      <c r="AT361" s="286" t="s">
        <v>609</v>
      </c>
      <c r="AU361" s="286" t="s">
        <v>89</v>
      </c>
      <c r="AV361" s="15" t="s">
        <v>100</v>
      </c>
      <c r="AW361" s="15" t="s">
        <v>41</v>
      </c>
      <c r="AX361" s="15" t="s">
        <v>80</v>
      </c>
      <c r="AY361" s="286" t="s">
        <v>298</v>
      </c>
    </row>
    <row r="362" s="14" customFormat="1">
      <c r="A362" s="14"/>
      <c r="B362" s="265"/>
      <c r="C362" s="266"/>
      <c r="D362" s="250" t="s">
        <v>609</v>
      </c>
      <c r="E362" s="267" t="s">
        <v>35</v>
      </c>
      <c r="F362" s="268" t="s">
        <v>2161</v>
      </c>
      <c r="G362" s="266"/>
      <c r="H362" s="269">
        <v>467.55000000000001</v>
      </c>
      <c r="I362" s="270"/>
      <c r="J362" s="266"/>
      <c r="K362" s="266"/>
      <c r="L362" s="271"/>
      <c r="M362" s="272"/>
      <c r="N362" s="273"/>
      <c r="O362" s="273"/>
      <c r="P362" s="273"/>
      <c r="Q362" s="273"/>
      <c r="R362" s="273"/>
      <c r="S362" s="273"/>
      <c r="T362" s="274"/>
      <c r="U362" s="14"/>
      <c r="V362" s="14"/>
      <c r="W362" s="14"/>
      <c r="X362" s="14"/>
      <c r="Y362" s="14"/>
      <c r="Z362" s="14"/>
      <c r="AA362" s="14"/>
      <c r="AB362" s="14"/>
      <c r="AC362" s="14"/>
      <c r="AD362" s="14"/>
      <c r="AE362" s="14"/>
      <c r="AT362" s="275" t="s">
        <v>609</v>
      </c>
      <c r="AU362" s="275" t="s">
        <v>89</v>
      </c>
      <c r="AV362" s="14" t="s">
        <v>89</v>
      </c>
      <c r="AW362" s="14" t="s">
        <v>41</v>
      </c>
      <c r="AX362" s="14" t="s">
        <v>87</v>
      </c>
      <c r="AY362" s="275" t="s">
        <v>298</v>
      </c>
    </row>
    <row r="363" s="2" customFormat="1" ht="16.5" customHeight="1">
      <c r="A363" s="41"/>
      <c r="B363" s="42"/>
      <c r="C363" s="217" t="s">
        <v>460</v>
      </c>
      <c r="D363" s="217" t="s">
        <v>301</v>
      </c>
      <c r="E363" s="218" t="s">
        <v>2162</v>
      </c>
      <c r="F363" s="219" t="s">
        <v>2163</v>
      </c>
      <c r="G363" s="220" t="s">
        <v>594</v>
      </c>
      <c r="H363" s="221">
        <v>16.596</v>
      </c>
      <c r="I363" s="222"/>
      <c r="J363" s="223">
        <f>ROUND(I363*H363,2)</f>
        <v>0</v>
      </c>
      <c r="K363" s="219" t="s">
        <v>551</v>
      </c>
      <c r="L363" s="47"/>
      <c r="M363" s="224" t="s">
        <v>35</v>
      </c>
      <c r="N363" s="225" t="s">
        <v>51</v>
      </c>
      <c r="O363" s="87"/>
      <c r="P363" s="226">
        <f>O363*H363</f>
        <v>0</v>
      </c>
      <c r="Q363" s="226">
        <v>0</v>
      </c>
      <c r="R363" s="226">
        <f>Q363*H363</f>
        <v>0</v>
      </c>
      <c r="S363" s="226">
        <v>0</v>
      </c>
      <c r="T363" s="227">
        <f>S363*H363</f>
        <v>0</v>
      </c>
      <c r="U363" s="41"/>
      <c r="V363" s="41"/>
      <c r="W363" s="41"/>
      <c r="X363" s="41"/>
      <c r="Y363" s="41"/>
      <c r="Z363" s="41"/>
      <c r="AA363" s="41"/>
      <c r="AB363" s="41"/>
      <c r="AC363" s="41"/>
      <c r="AD363" s="41"/>
      <c r="AE363" s="41"/>
      <c r="AR363" s="228" t="s">
        <v>100</v>
      </c>
      <c r="AT363" s="228" t="s">
        <v>301</v>
      </c>
      <c r="AU363" s="228" t="s">
        <v>89</v>
      </c>
      <c r="AY363" s="19" t="s">
        <v>298</v>
      </c>
      <c r="BE363" s="229">
        <f>IF(N363="základní",J363,0)</f>
        <v>0</v>
      </c>
      <c r="BF363" s="229">
        <f>IF(N363="snížená",J363,0)</f>
        <v>0</v>
      </c>
      <c r="BG363" s="229">
        <f>IF(N363="zákl. přenesená",J363,0)</f>
        <v>0</v>
      </c>
      <c r="BH363" s="229">
        <f>IF(N363="sníž. přenesená",J363,0)</f>
        <v>0</v>
      </c>
      <c r="BI363" s="229">
        <f>IF(N363="nulová",J363,0)</f>
        <v>0</v>
      </c>
      <c r="BJ363" s="19" t="s">
        <v>87</v>
      </c>
      <c r="BK363" s="229">
        <f>ROUND(I363*H363,2)</f>
        <v>0</v>
      </c>
      <c r="BL363" s="19" t="s">
        <v>100</v>
      </c>
      <c r="BM363" s="228" t="s">
        <v>2164</v>
      </c>
    </row>
    <row r="364" s="2" customFormat="1">
      <c r="A364" s="41"/>
      <c r="B364" s="42"/>
      <c r="C364" s="43"/>
      <c r="D364" s="245" t="s">
        <v>553</v>
      </c>
      <c r="E364" s="43"/>
      <c r="F364" s="246" t="s">
        <v>2165</v>
      </c>
      <c r="G364" s="43"/>
      <c r="H364" s="43"/>
      <c r="I364" s="247"/>
      <c r="J364" s="43"/>
      <c r="K364" s="43"/>
      <c r="L364" s="47"/>
      <c r="M364" s="248"/>
      <c r="N364" s="249"/>
      <c r="O364" s="87"/>
      <c r="P364" s="87"/>
      <c r="Q364" s="87"/>
      <c r="R364" s="87"/>
      <c r="S364" s="87"/>
      <c r="T364" s="88"/>
      <c r="U364" s="41"/>
      <c r="V364" s="41"/>
      <c r="W364" s="41"/>
      <c r="X364" s="41"/>
      <c r="Y364" s="41"/>
      <c r="Z364" s="41"/>
      <c r="AA364" s="41"/>
      <c r="AB364" s="41"/>
      <c r="AC364" s="41"/>
      <c r="AD364" s="41"/>
      <c r="AE364" s="41"/>
      <c r="AT364" s="19" t="s">
        <v>553</v>
      </c>
      <c r="AU364" s="19" t="s">
        <v>89</v>
      </c>
    </row>
    <row r="365" s="13" customFormat="1">
      <c r="A365" s="13"/>
      <c r="B365" s="255"/>
      <c r="C365" s="256"/>
      <c r="D365" s="250" t="s">
        <v>609</v>
      </c>
      <c r="E365" s="257" t="s">
        <v>35</v>
      </c>
      <c r="F365" s="258" t="s">
        <v>1015</v>
      </c>
      <c r="G365" s="256"/>
      <c r="H365" s="257" t="s">
        <v>35</v>
      </c>
      <c r="I365" s="259"/>
      <c r="J365" s="256"/>
      <c r="K365" s="256"/>
      <c r="L365" s="260"/>
      <c r="M365" s="261"/>
      <c r="N365" s="262"/>
      <c r="O365" s="262"/>
      <c r="P365" s="262"/>
      <c r="Q365" s="262"/>
      <c r="R365" s="262"/>
      <c r="S365" s="262"/>
      <c r="T365" s="263"/>
      <c r="U365" s="13"/>
      <c r="V365" s="13"/>
      <c r="W365" s="13"/>
      <c r="X365" s="13"/>
      <c r="Y365" s="13"/>
      <c r="Z365" s="13"/>
      <c r="AA365" s="13"/>
      <c r="AB365" s="13"/>
      <c r="AC365" s="13"/>
      <c r="AD365" s="13"/>
      <c r="AE365" s="13"/>
      <c r="AT365" s="264" t="s">
        <v>609</v>
      </c>
      <c r="AU365" s="264" t="s">
        <v>89</v>
      </c>
      <c r="AV365" s="13" t="s">
        <v>87</v>
      </c>
      <c r="AW365" s="13" t="s">
        <v>41</v>
      </c>
      <c r="AX365" s="13" t="s">
        <v>80</v>
      </c>
      <c r="AY365" s="264" t="s">
        <v>298</v>
      </c>
    </row>
    <row r="366" s="13" customFormat="1">
      <c r="A366" s="13"/>
      <c r="B366" s="255"/>
      <c r="C366" s="256"/>
      <c r="D366" s="250" t="s">
        <v>609</v>
      </c>
      <c r="E366" s="257" t="s">
        <v>35</v>
      </c>
      <c r="F366" s="258" t="s">
        <v>2142</v>
      </c>
      <c r="G366" s="256"/>
      <c r="H366" s="257" t="s">
        <v>35</v>
      </c>
      <c r="I366" s="259"/>
      <c r="J366" s="256"/>
      <c r="K366" s="256"/>
      <c r="L366" s="260"/>
      <c r="M366" s="261"/>
      <c r="N366" s="262"/>
      <c r="O366" s="262"/>
      <c r="P366" s="262"/>
      <c r="Q366" s="262"/>
      <c r="R366" s="262"/>
      <c r="S366" s="262"/>
      <c r="T366" s="263"/>
      <c r="U366" s="13"/>
      <c r="V366" s="13"/>
      <c r="W366" s="13"/>
      <c r="X366" s="13"/>
      <c r="Y366" s="13"/>
      <c r="Z366" s="13"/>
      <c r="AA366" s="13"/>
      <c r="AB366" s="13"/>
      <c r="AC366" s="13"/>
      <c r="AD366" s="13"/>
      <c r="AE366" s="13"/>
      <c r="AT366" s="264" t="s">
        <v>609</v>
      </c>
      <c r="AU366" s="264" t="s">
        <v>89</v>
      </c>
      <c r="AV366" s="13" t="s">
        <v>87</v>
      </c>
      <c r="AW366" s="13" t="s">
        <v>41</v>
      </c>
      <c r="AX366" s="13" t="s">
        <v>80</v>
      </c>
      <c r="AY366" s="264" t="s">
        <v>298</v>
      </c>
    </row>
    <row r="367" s="14" customFormat="1">
      <c r="A367" s="14"/>
      <c r="B367" s="265"/>
      <c r="C367" s="266"/>
      <c r="D367" s="250" t="s">
        <v>609</v>
      </c>
      <c r="E367" s="267" t="s">
        <v>35</v>
      </c>
      <c r="F367" s="268" t="s">
        <v>2166</v>
      </c>
      <c r="G367" s="266"/>
      <c r="H367" s="269">
        <v>16.596</v>
      </c>
      <c r="I367" s="270"/>
      <c r="J367" s="266"/>
      <c r="K367" s="266"/>
      <c r="L367" s="271"/>
      <c r="M367" s="272"/>
      <c r="N367" s="273"/>
      <c r="O367" s="273"/>
      <c r="P367" s="273"/>
      <c r="Q367" s="273"/>
      <c r="R367" s="273"/>
      <c r="S367" s="273"/>
      <c r="T367" s="274"/>
      <c r="U367" s="14"/>
      <c r="V367" s="14"/>
      <c r="W367" s="14"/>
      <c r="X367" s="14"/>
      <c r="Y367" s="14"/>
      <c r="Z367" s="14"/>
      <c r="AA367" s="14"/>
      <c r="AB367" s="14"/>
      <c r="AC367" s="14"/>
      <c r="AD367" s="14"/>
      <c r="AE367" s="14"/>
      <c r="AT367" s="275" t="s">
        <v>609</v>
      </c>
      <c r="AU367" s="275" t="s">
        <v>89</v>
      </c>
      <c r="AV367" s="14" t="s">
        <v>89</v>
      </c>
      <c r="AW367" s="14" t="s">
        <v>41</v>
      </c>
      <c r="AX367" s="14" t="s">
        <v>80</v>
      </c>
      <c r="AY367" s="275" t="s">
        <v>298</v>
      </c>
    </row>
    <row r="368" s="15" customFormat="1">
      <c r="A368" s="15"/>
      <c r="B368" s="276"/>
      <c r="C368" s="277"/>
      <c r="D368" s="250" t="s">
        <v>609</v>
      </c>
      <c r="E368" s="278" t="s">
        <v>35</v>
      </c>
      <c r="F368" s="279" t="s">
        <v>612</v>
      </c>
      <c r="G368" s="277"/>
      <c r="H368" s="280">
        <v>16.596</v>
      </c>
      <c r="I368" s="281"/>
      <c r="J368" s="277"/>
      <c r="K368" s="277"/>
      <c r="L368" s="282"/>
      <c r="M368" s="283"/>
      <c r="N368" s="284"/>
      <c r="O368" s="284"/>
      <c r="P368" s="284"/>
      <c r="Q368" s="284"/>
      <c r="R368" s="284"/>
      <c r="S368" s="284"/>
      <c r="T368" s="285"/>
      <c r="U368" s="15"/>
      <c r="V368" s="15"/>
      <c r="W368" s="15"/>
      <c r="X368" s="15"/>
      <c r="Y368" s="15"/>
      <c r="Z368" s="15"/>
      <c r="AA368" s="15"/>
      <c r="AB368" s="15"/>
      <c r="AC368" s="15"/>
      <c r="AD368" s="15"/>
      <c r="AE368" s="15"/>
      <c r="AT368" s="286" t="s">
        <v>609</v>
      </c>
      <c r="AU368" s="286" t="s">
        <v>89</v>
      </c>
      <c r="AV368" s="15" t="s">
        <v>100</v>
      </c>
      <c r="AW368" s="15" t="s">
        <v>41</v>
      </c>
      <c r="AX368" s="15" t="s">
        <v>87</v>
      </c>
      <c r="AY368" s="286" t="s">
        <v>298</v>
      </c>
    </row>
    <row r="369" s="2" customFormat="1" ht="24.15" customHeight="1">
      <c r="A369" s="41"/>
      <c r="B369" s="42"/>
      <c r="C369" s="217" t="s">
        <v>464</v>
      </c>
      <c r="D369" s="217" t="s">
        <v>301</v>
      </c>
      <c r="E369" s="218" t="s">
        <v>1851</v>
      </c>
      <c r="F369" s="219" t="s">
        <v>1852</v>
      </c>
      <c r="G369" s="220" t="s">
        <v>594</v>
      </c>
      <c r="H369" s="221">
        <v>42.229999999999997</v>
      </c>
      <c r="I369" s="222"/>
      <c r="J369" s="223">
        <f>ROUND(I369*H369,2)</f>
        <v>0</v>
      </c>
      <c r="K369" s="219" t="s">
        <v>551</v>
      </c>
      <c r="L369" s="47"/>
      <c r="M369" s="224" t="s">
        <v>35</v>
      </c>
      <c r="N369" s="225" t="s">
        <v>51</v>
      </c>
      <c r="O369" s="87"/>
      <c r="P369" s="226">
        <f>O369*H369</f>
        <v>0</v>
      </c>
      <c r="Q369" s="226">
        <v>0</v>
      </c>
      <c r="R369" s="226">
        <f>Q369*H369</f>
        <v>0</v>
      </c>
      <c r="S369" s="226">
        <v>0</v>
      </c>
      <c r="T369" s="227">
        <f>S369*H369</f>
        <v>0</v>
      </c>
      <c r="U369" s="41"/>
      <c r="V369" s="41"/>
      <c r="W369" s="41"/>
      <c r="X369" s="41"/>
      <c r="Y369" s="41"/>
      <c r="Z369" s="41"/>
      <c r="AA369" s="41"/>
      <c r="AB369" s="41"/>
      <c r="AC369" s="41"/>
      <c r="AD369" s="41"/>
      <c r="AE369" s="41"/>
      <c r="AR369" s="228" t="s">
        <v>100</v>
      </c>
      <c r="AT369" s="228" t="s">
        <v>301</v>
      </c>
      <c r="AU369" s="228" t="s">
        <v>89</v>
      </c>
      <c r="AY369" s="19" t="s">
        <v>298</v>
      </c>
      <c r="BE369" s="229">
        <f>IF(N369="základní",J369,0)</f>
        <v>0</v>
      </c>
      <c r="BF369" s="229">
        <f>IF(N369="snížená",J369,0)</f>
        <v>0</v>
      </c>
      <c r="BG369" s="229">
        <f>IF(N369="zákl. přenesená",J369,0)</f>
        <v>0</v>
      </c>
      <c r="BH369" s="229">
        <f>IF(N369="sníž. přenesená",J369,0)</f>
        <v>0</v>
      </c>
      <c r="BI369" s="229">
        <f>IF(N369="nulová",J369,0)</f>
        <v>0</v>
      </c>
      <c r="BJ369" s="19" t="s">
        <v>87</v>
      </c>
      <c r="BK369" s="229">
        <f>ROUND(I369*H369,2)</f>
        <v>0</v>
      </c>
      <c r="BL369" s="19" t="s">
        <v>100</v>
      </c>
      <c r="BM369" s="228" t="s">
        <v>2167</v>
      </c>
    </row>
    <row r="370" s="2" customFormat="1">
      <c r="A370" s="41"/>
      <c r="B370" s="42"/>
      <c r="C370" s="43"/>
      <c r="D370" s="245" t="s">
        <v>553</v>
      </c>
      <c r="E370" s="43"/>
      <c r="F370" s="246" t="s">
        <v>1854</v>
      </c>
      <c r="G370" s="43"/>
      <c r="H370" s="43"/>
      <c r="I370" s="247"/>
      <c r="J370" s="43"/>
      <c r="K370" s="43"/>
      <c r="L370" s="47"/>
      <c r="M370" s="248"/>
      <c r="N370" s="249"/>
      <c r="O370" s="87"/>
      <c r="P370" s="87"/>
      <c r="Q370" s="87"/>
      <c r="R370" s="87"/>
      <c r="S370" s="87"/>
      <c r="T370" s="88"/>
      <c r="U370" s="41"/>
      <c r="V370" s="41"/>
      <c r="W370" s="41"/>
      <c r="X370" s="41"/>
      <c r="Y370" s="41"/>
      <c r="Z370" s="41"/>
      <c r="AA370" s="41"/>
      <c r="AB370" s="41"/>
      <c r="AC370" s="41"/>
      <c r="AD370" s="41"/>
      <c r="AE370" s="41"/>
      <c r="AT370" s="19" t="s">
        <v>553</v>
      </c>
      <c r="AU370" s="19" t="s">
        <v>89</v>
      </c>
    </row>
    <row r="371" s="13" customFormat="1">
      <c r="A371" s="13"/>
      <c r="B371" s="255"/>
      <c r="C371" s="256"/>
      <c r="D371" s="250" t="s">
        <v>609</v>
      </c>
      <c r="E371" s="257" t="s">
        <v>35</v>
      </c>
      <c r="F371" s="258" t="s">
        <v>1015</v>
      </c>
      <c r="G371" s="256"/>
      <c r="H371" s="257" t="s">
        <v>35</v>
      </c>
      <c r="I371" s="259"/>
      <c r="J371" s="256"/>
      <c r="K371" s="256"/>
      <c r="L371" s="260"/>
      <c r="M371" s="261"/>
      <c r="N371" s="262"/>
      <c r="O371" s="262"/>
      <c r="P371" s="262"/>
      <c r="Q371" s="262"/>
      <c r="R371" s="262"/>
      <c r="S371" s="262"/>
      <c r="T371" s="263"/>
      <c r="U371" s="13"/>
      <c r="V371" s="13"/>
      <c r="W371" s="13"/>
      <c r="X371" s="13"/>
      <c r="Y371" s="13"/>
      <c r="Z371" s="13"/>
      <c r="AA371" s="13"/>
      <c r="AB371" s="13"/>
      <c r="AC371" s="13"/>
      <c r="AD371" s="13"/>
      <c r="AE371" s="13"/>
      <c r="AT371" s="264" t="s">
        <v>609</v>
      </c>
      <c r="AU371" s="264" t="s">
        <v>89</v>
      </c>
      <c r="AV371" s="13" t="s">
        <v>87</v>
      </c>
      <c r="AW371" s="13" t="s">
        <v>41</v>
      </c>
      <c r="AX371" s="13" t="s">
        <v>80</v>
      </c>
      <c r="AY371" s="264" t="s">
        <v>298</v>
      </c>
    </row>
    <row r="372" s="13" customFormat="1">
      <c r="A372" s="13"/>
      <c r="B372" s="255"/>
      <c r="C372" s="256"/>
      <c r="D372" s="250" t="s">
        <v>609</v>
      </c>
      <c r="E372" s="257" t="s">
        <v>35</v>
      </c>
      <c r="F372" s="258" t="s">
        <v>2168</v>
      </c>
      <c r="G372" s="256"/>
      <c r="H372" s="257" t="s">
        <v>35</v>
      </c>
      <c r="I372" s="259"/>
      <c r="J372" s="256"/>
      <c r="K372" s="256"/>
      <c r="L372" s="260"/>
      <c r="M372" s="261"/>
      <c r="N372" s="262"/>
      <c r="O372" s="262"/>
      <c r="P372" s="262"/>
      <c r="Q372" s="262"/>
      <c r="R372" s="262"/>
      <c r="S372" s="262"/>
      <c r="T372" s="263"/>
      <c r="U372" s="13"/>
      <c r="V372" s="13"/>
      <c r="W372" s="13"/>
      <c r="X372" s="13"/>
      <c r="Y372" s="13"/>
      <c r="Z372" s="13"/>
      <c r="AA372" s="13"/>
      <c r="AB372" s="13"/>
      <c r="AC372" s="13"/>
      <c r="AD372" s="13"/>
      <c r="AE372" s="13"/>
      <c r="AT372" s="264" t="s">
        <v>609</v>
      </c>
      <c r="AU372" s="264" t="s">
        <v>89</v>
      </c>
      <c r="AV372" s="13" t="s">
        <v>87</v>
      </c>
      <c r="AW372" s="13" t="s">
        <v>41</v>
      </c>
      <c r="AX372" s="13" t="s">
        <v>80</v>
      </c>
      <c r="AY372" s="264" t="s">
        <v>298</v>
      </c>
    </row>
    <row r="373" s="14" customFormat="1">
      <c r="A373" s="14"/>
      <c r="B373" s="265"/>
      <c r="C373" s="266"/>
      <c r="D373" s="250" t="s">
        <v>609</v>
      </c>
      <c r="E373" s="267" t="s">
        <v>35</v>
      </c>
      <c r="F373" s="268" t="s">
        <v>2169</v>
      </c>
      <c r="G373" s="266"/>
      <c r="H373" s="269">
        <v>42.229999999999997</v>
      </c>
      <c r="I373" s="270"/>
      <c r="J373" s="266"/>
      <c r="K373" s="266"/>
      <c r="L373" s="271"/>
      <c r="M373" s="272"/>
      <c r="N373" s="273"/>
      <c r="O373" s="273"/>
      <c r="P373" s="273"/>
      <c r="Q373" s="273"/>
      <c r="R373" s="273"/>
      <c r="S373" s="273"/>
      <c r="T373" s="274"/>
      <c r="U373" s="14"/>
      <c r="V373" s="14"/>
      <c r="W373" s="14"/>
      <c r="X373" s="14"/>
      <c r="Y373" s="14"/>
      <c r="Z373" s="14"/>
      <c r="AA373" s="14"/>
      <c r="AB373" s="14"/>
      <c r="AC373" s="14"/>
      <c r="AD373" s="14"/>
      <c r="AE373" s="14"/>
      <c r="AT373" s="275" t="s">
        <v>609</v>
      </c>
      <c r="AU373" s="275" t="s">
        <v>89</v>
      </c>
      <c r="AV373" s="14" t="s">
        <v>89</v>
      </c>
      <c r="AW373" s="14" t="s">
        <v>41</v>
      </c>
      <c r="AX373" s="14" t="s">
        <v>80</v>
      </c>
      <c r="AY373" s="275" t="s">
        <v>298</v>
      </c>
    </row>
    <row r="374" s="15" customFormat="1">
      <c r="A374" s="15"/>
      <c r="B374" s="276"/>
      <c r="C374" s="277"/>
      <c r="D374" s="250" t="s">
        <v>609</v>
      </c>
      <c r="E374" s="278" t="s">
        <v>35</v>
      </c>
      <c r="F374" s="279" t="s">
        <v>612</v>
      </c>
      <c r="G374" s="277"/>
      <c r="H374" s="280">
        <v>42.229999999999997</v>
      </c>
      <c r="I374" s="281"/>
      <c r="J374" s="277"/>
      <c r="K374" s="277"/>
      <c r="L374" s="282"/>
      <c r="M374" s="283"/>
      <c r="N374" s="284"/>
      <c r="O374" s="284"/>
      <c r="P374" s="284"/>
      <c r="Q374" s="284"/>
      <c r="R374" s="284"/>
      <c r="S374" s="284"/>
      <c r="T374" s="285"/>
      <c r="U374" s="15"/>
      <c r="V374" s="15"/>
      <c r="W374" s="15"/>
      <c r="X374" s="15"/>
      <c r="Y374" s="15"/>
      <c r="Z374" s="15"/>
      <c r="AA374" s="15"/>
      <c r="AB374" s="15"/>
      <c r="AC374" s="15"/>
      <c r="AD374" s="15"/>
      <c r="AE374" s="15"/>
      <c r="AT374" s="286" t="s">
        <v>609</v>
      </c>
      <c r="AU374" s="286" t="s">
        <v>89</v>
      </c>
      <c r="AV374" s="15" t="s">
        <v>100</v>
      </c>
      <c r="AW374" s="15" t="s">
        <v>41</v>
      </c>
      <c r="AX374" s="15" t="s">
        <v>87</v>
      </c>
      <c r="AY374" s="286" t="s">
        <v>298</v>
      </c>
    </row>
    <row r="375" s="2" customFormat="1" ht="24.15" customHeight="1">
      <c r="A375" s="41"/>
      <c r="B375" s="42"/>
      <c r="C375" s="217" t="s">
        <v>468</v>
      </c>
      <c r="D375" s="217" t="s">
        <v>301</v>
      </c>
      <c r="E375" s="218" t="s">
        <v>1860</v>
      </c>
      <c r="F375" s="219" t="s">
        <v>1861</v>
      </c>
      <c r="G375" s="220" t="s">
        <v>594</v>
      </c>
      <c r="H375" s="221">
        <v>4.25</v>
      </c>
      <c r="I375" s="222"/>
      <c r="J375" s="223">
        <f>ROUND(I375*H375,2)</f>
        <v>0</v>
      </c>
      <c r="K375" s="219" t="s">
        <v>551</v>
      </c>
      <c r="L375" s="47"/>
      <c r="M375" s="224" t="s">
        <v>35</v>
      </c>
      <c r="N375" s="225" t="s">
        <v>51</v>
      </c>
      <c r="O375" s="87"/>
      <c r="P375" s="226">
        <f>O375*H375</f>
        <v>0</v>
      </c>
      <c r="Q375" s="226">
        <v>0</v>
      </c>
      <c r="R375" s="226">
        <f>Q375*H375</f>
        <v>0</v>
      </c>
      <c r="S375" s="226">
        <v>0</v>
      </c>
      <c r="T375" s="227">
        <f>S375*H375</f>
        <v>0</v>
      </c>
      <c r="U375" s="41"/>
      <c r="V375" s="41"/>
      <c r="W375" s="41"/>
      <c r="X375" s="41"/>
      <c r="Y375" s="41"/>
      <c r="Z375" s="41"/>
      <c r="AA375" s="41"/>
      <c r="AB375" s="41"/>
      <c r="AC375" s="41"/>
      <c r="AD375" s="41"/>
      <c r="AE375" s="41"/>
      <c r="AR375" s="228" t="s">
        <v>100</v>
      </c>
      <c r="AT375" s="228" t="s">
        <v>301</v>
      </c>
      <c r="AU375" s="228" t="s">
        <v>89</v>
      </c>
      <c r="AY375" s="19" t="s">
        <v>298</v>
      </c>
      <c r="BE375" s="229">
        <f>IF(N375="základní",J375,0)</f>
        <v>0</v>
      </c>
      <c r="BF375" s="229">
        <f>IF(N375="snížená",J375,0)</f>
        <v>0</v>
      </c>
      <c r="BG375" s="229">
        <f>IF(N375="zákl. přenesená",J375,0)</f>
        <v>0</v>
      </c>
      <c r="BH375" s="229">
        <f>IF(N375="sníž. přenesená",J375,0)</f>
        <v>0</v>
      </c>
      <c r="BI375" s="229">
        <f>IF(N375="nulová",J375,0)</f>
        <v>0</v>
      </c>
      <c r="BJ375" s="19" t="s">
        <v>87</v>
      </c>
      <c r="BK375" s="229">
        <f>ROUND(I375*H375,2)</f>
        <v>0</v>
      </c>
      <c r="BL375" s="19" t="s">
        <v>100</v>
      </c>
      <c r="BM375" s="228" t="s">
        <v>2170</v>
      </c>
    </row>
    <row r="376" s="2" customFormat="1">
      <c r="A376" s="41"/>
      <c r="B376" s="42"/>
      <c r="C376" s="43"/>
      <c r="D376" s="245" t="s">
        <v>553</v>
      </c>
      <c r="E376" s="43"/>
      <c r="F376" s="246" t="s">
        <v>1863</v>
      </c>
      <c r="G376" s="43"/>
      <c r="H376" s="43"/>
      <c r="I376" s="247"/>
      <c r="J376" s="43"/>
      <c r="K376" s="43"/>
      <c r="L376" s="47"/>
      <c r="M376" s="248"/>
      <c r="N376" s="249"/>
      <c r="O376" s="87"/>
      <c r="P376" s="87"/>
      <c r="Q376" s="87"/>
      <c r="R376" s="87"/>
      <c r="S376" s="87"/>
      <c r="T376" s="88"/>
      <c r="U376" s="41"/>
      <c r="V376" s="41"/>
      <c r="W376" s="41"/>
      <c r="X376" s="41"/>
      <c r="Y376" s="41"/>
      <c r="Z376" s="41"/>
      <c r="AA376" s="41"/>
      <c r="AB376" s="41"/>
      <c r="AC376" s="41"/>
      <c r="AD376" s="41"/>
      <c r="AE376" s="41"/>
      <c r="AT376" s="19" t="s">
        <v>553</v>
      </c>
      <c r="AU376" s="19" t="s">
        <v>89</v>
      </c>
    </row>
    <row r="377" s="13" customFormat="1">
      <c r="A377" s="13"/>
      <c r="B377" s="255"/>
      <c r="C377" s="256"/>
      <c r="D377" s="250" t="s">
        <v>609</v>
      </c>
      <c r="E377" s="257" t="s">
        <v>35</v>
      </c>
      <c r="F377" s="258" t="s">
        <v>1015</v>
      </c>
      <c r="G377" s="256"/>
      <c r="H377" s="257" t="s">
        <v>35</v>
      </c>
      <c r="I377" s="259"/>
      <c r="J377" s="256"/>
      <c r="K377" s="256"/>
      <c r="L377" s="260"/>
      <c r="M377" s="261"/>
      <c r="N377" s="262"/>
      <c r="O377" s="262"/>
      <c r="P377" s="262"/>
      <c r="Q377" s="262"/>
      <c r="R377" s="262"/>
      <c r="S377" s="262"/>
      <c r="T377" s="263"/>
      <c r="U377" s="13"/>
      <c r="V377" s="13"/>
      <c r="W377" s="13"/>
      <c r="X377" s="13"/>
      <c r="Y377" s="13"/>
      <c r="Z377" s="13"/>
      <c r="AA377" s="13"/>
      <c r="AB377" s="13"/>
      <c r="AC377" s="13"/>
      <c r="AD377" s="13"/>
      <c r="AE377" s="13"/>
      <c r="AT377" s="264" t="s">
        <v>609</v>
      </c>
      <c r="AU377" s="264" t="s">
        <v>89</v>
      </c>
      <c r="AV377" s="13" t="s">
        <v>87</v>
      </c>
      <c r="AW377" s="13" t="s">
        <v>41</v>
      </c>
      <c r="AX377" s="13" t="s">
        <v>80</v>
      </c>
      <c r="AY377" s="264" t="s">
        <v>298</v>
      </c>
    </row>
    <row r="378" s="13" customFormat="1">
      <c r="A378" s="13"/>
      <c r="B378" s="255"/>
      <c r="C378" s="256"/>
      <c r="D378" s="250" t="s">
        <v>609</v>
      </c>
      <c r="E378" s="257" t="s">
        <v>35</v>
      </c>
      <c r="F378" s="258" t="s">
        <v>2171</v>
      </c>
      <c r="G378" s="256"/>
      <c r="H378" s="257" t="s">
        <v>35</v>
      </c>
      <c r="I378" s="259"/>
      <c r="J378" s="256"/>
      <c r="K378" s="256"/>
      <c r="L378" s="260"/>
      <c r="M378" s="261"/>
      <c r="N378" s="262"/>
      <c r="O378" s="262"/>
      <c r="P378" s="262"/>
      <c r="Q378" s="262"/>
      <c r="R378" s="262"/>
      <c r="S378" s="262"/>
      <c r="T378" s="263"/>
      <c r="U378" s="13"/>
      <c r="V378" s="13"/>
      <c r="W378" s="13"/>
      <c r="X378" s="13"/>
      <c r="Y378" s="13"/>
      <c r="Z378" s="13"/>
      <c r="AA378" s="13"/>
      <c r="AB378" s="13"/>
      <c r="AC378" s="13"/>
      <c r="AD378" s="13"/>
      <c r="AE378" s="13"/>
      <c r="AT378" s="264" t="s">
        <v>609</v>
      </c>
      <c r="AU378" s="264" t="s">
        <v>89</v>
      </c>
      <c r="AV378" s="13" t="s">
        <v>87</v>
      </c>
      <c r="AW378" s="13" t="s">
        <v>41</v>
      </c>
      <c r="AX378" s="13" t="s">
        <v>80</v>
      </c>
      <c r="AY378" s="264" t="s">
        <v>298</v>
      </c>
    </row>
    <row r="379" s="14" customFormat="1">
      <c r="A379" s="14"/>
      <c r="B379" s="265"/>
      <c r="C379" s="266"/>
      <c r="D379" s="250" t="s">
        <v>609</v>
      </c>
      <c r="E379" s="267" t="s">
        <v>35</v>
      </c>
      <c r="F379" s="268" t="s">
        <v>2172</v>
      </c>
      <c r="G379" s="266"/>
      <c r="H379" s="269">
        <v>4.25</v>
      </c>
      <c r="I379" s="270"/>
      <c r="J379" s="266"/>
      <c r="K379" s="266"/>
      <c r="L379" s="271"/>
      <c r="M379" s="272"/>
      <c r="N379" s="273"/>
      <c r="O379" s="273"/>
      <c r="P379" s="273"/>
      <c r="Q379" s="273"/>
      <c r="R379" s="273"/>
      <c r="S379" s="273"/>
      <c r="T379" s="274"/>
      <c r="U379" s="14"/>
      <c r="V379" s="14"/>
      <c r="W379" s="14"/>
      <c r="X379" s="14"/>
      <c r="Y379" s="14"/>
      <c r="Z379" s="14"/>
      <c r="AA379" s="14"/>
      <c r="AB379" s="14"/>
      <c r="AC379" s="14"/>
      <c r="AD379" s="14"/>
      <c r="AE379" s="14"/>
      <c r="AT379" s="275" t="s">
        <v>609</v>
      </c>
      <c r="AU379" s="275" t="s">
        <v>89</v>
      </c>
      <c r="AV379" s="14" t="s">
        <v>89</v>
      </c>
      <c r="AW379" s="14" t="s">
        <v>41</v>
      </c>
      <c r="AX379" s="14" t="s">
        <v>80</v>
      </c>
      <c r="AY379" s="275" t="s">
        <v>298</v>
      </c>
    </row>
    <row r="380" s="15" customFormat="1">
      <c r="A380" s="15"/>
      <c r="B380" s="276"/>
      <c r="C380" s="277"/>
      <c r="D380" s="250" t="s">
        <v>609</v>
      </c>
      <c r="E380" s="278" t="s">
        <v>35</v>
      </c>
      <c r="F380" s="279" t="s">
        <v>612</v>
      </c>
      <c r="G380" s="277"/>
      <c r="H380" s="280">
        <v>4.25</v>
      </c>
      <c r="I380" s="281"/>
      <c r="J380" s="277"/>
      <c r="K380" s="277"/>
      <c r="L380" s="282"/>
      <c r="M380" s="283"/>
      <c r="N380" s="284"/>
      <c r="O380" s="284"/>
      <c r="P380" s="284"/>
      <c r="Q380" s="284"/>
      <c r="R380" s="284"/>
      <c r="S380" s="284"/>
      <c r="T380" s="285"/>
      <c r="U380" s="15"/>
      <c r="V380" s="15"/>
      <c r="W380" s="15"/>
      <c r="X380" s="15"/>
      <c r="Y380" s="15"/>
      <c r="Z380" s="15"/>
      <c r="AA380" s="15"/>
      <c r="AB380" s="15"/>
      <c r="AC380" s="15"/>
      <c r="AD380" s="15"/>
      <c r="AE380" s="15"/>
      <c r="AT380" s="286" t="s">
        <v>609</v>
      </c>
      <c r="AU380" s="286" t="s">
        <v>89</v>
      </c>
      <c r="AV380" s="15" t="s">
        <v>100</v>
      </c>
      <c r="AW380" s="15" t="s">
        <v>41</v>
      </c>
      <c r="AX380" s="15" t="s">
        <v>87</v>
      </c>
      <c r="AY380" s="286" t="s">
        <v>298</v>
      </c>
    </row>
    <row r="381" s="12" customFormat="1" ht="22.8" customHeight="1">
      <c r="A381" s="12"/>
      <c r="B381" s="201"/>
      <c r="C381" s="202"/>
      <c r="D381" s="203" t="s">
        <v>79</v>
      </c>
      <c r="E381" s="215" t="s">
        <v>1864</v>
      </c>
      <c r="F381" s="215" t="s">
        <v>1865</v>
      </c>
      <c r="G381" s="202"/>
      <c r="H381" s="202"/>
      <c r="I381" s="205"/>
      <c r="J381" s="216">
        <f>BK381</f>
        <v>0</v>
      </c>
      <c r="K381" s="202"/>
      <c r="L381" s="207"/>
      <c r="M381" s="208"/>
      <c r="N381" s="209"/>
      <c r="O381" s="209"/>
      <c r="P381" s="210">
        <f>SUM(P382:P383)</f>
        <v>0</v>
      </c>
      <c r="Q381" s="209"/>
      <c r="R381" s="210">
        <f>SUM(R382:R383)</f>
        <v>0</v>
      </c>
      <c r="S381" s="209"/>
      <c r="T381" s="211">
        <f>SUM(T382:T383)</f>
        <v>0</v>
      </c>
      <c r="U381" s="12"/>
      <c r="V381" s="12"/>
      <c r="W381" s="12"/>
      <c r="X381" s="12"/>
      <c r="Y381" s="12"/>
      <c r="Z381" s="12"/>
      <c r="AA381" s="12"/>
      <c r="AB381" s="12"/>
      <c r="AC381" s="12"/>
      <c r="AD381" s="12"/>
      <c r="AE381" s="12"/>
      <c r="AR381" s="212" t="s">
        <v>87</v>
      </c>
      <c r="AT381" s="213" t="s">
        <v>79</v>
      </c>
      <c r="AU381" s="213" t="s">
        <v>87</v>
      </c>
      <c r="AY381" s="212" t="s">
        <v>298</v>
      </c>
      <c r="BK381" s="214">
        <f>SUM(BK382:BK383)</f>
        <v>0</v>
      </c>
    </row>
    <row r="382" s="2" customFormat="1" ht="24.15" customHeight="1">
      <c r="A382" s="41"/>
      <c r="B382" s="42"/>
      <c r="C382" s="217" t="s">
        <v>473</v>
      </c>
      <c r="D382" s="217" t="s">
        <v>301</v>
      </c>
      <c r="E382" s="218" t="s">
        <v>2173</v>
      </c>
      <c r="F382" s="219" t="s">
        <v>2174</v>
      </c>
      <c r="G382" s="220" t="s">
        <v>594</v>
      </c>
      <c r="H382" s="221">
        <v>105.25100000000001</v>
      </c>
      <c r="I382" s="222"/>
      <c r="J382" s="223">
        <f>ROUND(I382*H382,2)</f>
        <v>0</v>
      </c>
      <c r="K382" s="219" t="s">
        <v>551</v>
      </c>
      <c r="L382" s="47"/>
      <c r="M382" s="224" t="s">
        <v>35</v>
      </c>
      <c r="N382" s="225" t="s">
        <v>51</v>
      </c>
      <c r="O382" s="87"/>
      <c r="P382" s="226">
        <f>O382*H382</f>
        <v>0</v>
      </c>
      <c r="Q382" s="226">
        <v>0</v>
      </c>
      <c r="R382" s="226">
        <f>Q382*H382</f>
        <v>0</v>
      </c>
      <c r="S382" s="226">
        <v>0</v>
      </c>
      <c r="T382" s="227">
        <f>S382*H382</f>
        <v>0</v>
      </c>
      <c r="U382" s="41"/>
      <c r="V382" s="41"/>
      <c r="W382" s="41"/>
      <c r="X382" s="41"/>
      <c r="Y382" s="41"/>
      <c r="Z382" s="41"/>
      <c r="AA382" s="41"/>
      <c r="AB382" s="41"/>
      <c r="AC382" s="41"/>
      <c r="AD382" s="41"/>
      <c r="AE382" s="41"/>
      <c r="AR382" s="228" t="s">
        <v>100</v>
      </c>
      <c r="AT382" s="228" t="s">
        <v>301</v>
      </c>
      <c r="AU382" s="228" t="s">
        <v>89</v>
      </c>
      <c r="AY382" s="19" t="s">
        <v>298</v>
      </c>
      <c r="BE382" s="229">
        <f>IF(N382="základní",J382,0)</f>
        <v>0</v>
      </c>
      <c r="BF382" s="229">
        <f>IF(N382="snížená",J382,0)</f>
        <v>0</v>
      </c>
      <c r="BG382" s="229">
        <f>IF(N382="zákl. přenesená",J382,0)</f>
        <v>0</v>
      </c>
      <c r="BH382" s="229">
        <f>IF(N382="sníž. přenesená",J382,0)</f>
        <v>0</v>
      </c>
      <c r="BI382" s="229">
        <f>IF(N382="nulová",J382,0)</f>
        <v>0</v>
      </c>
      <c r="BJ382" s="19" t="s">
        <v>87</v>
      </c>
      <c r="BK382" s="229">
        <f>ROUND(I382*H382,2)</f>
        <v>0</v>
      </c>
      <c r="BL382" s="19" t="s">
        <v>100</v>
      </c>
      <c r="BM382" s="228" t="s">
        <v>2175</v>
      </c>
    </row>
    <row r="383" s="2" customFormat="1">
      <c r="A383" s="41"/>
      <c r="B383" s="42"/>
      <c r="C383" s="43"/>
      <c r="D383" s="245" t="s">
        <v>553</v>
      </c>
      <c r="E383" s="43"/>
      <c r="F383" s="246" t="s">
        <v>2176</v>
      </c>
      <c r="G383" s="43"/>
      <c r="H383" s="43"/>
      <c r="I383" s="247"/>
      <c r="J383" s="43"/>
      <c r="K383" s="43"/>
      <c r="L383" s="47"/>
      <c r="M383" s="248"/>
      <c r="N383" s="249"/>
      <c r="O383" s="87"/>
      <c r="P383" s="87"/>
      <c r="Q383" s="87"/>
      <c r="R383" s="87"/>
      <c r="S383" s="87"/>
      <c r="T383" s="88"/>
      <c r="U383" s="41"/>
      <c r="V383" s="41"/>
      <c r="W383" s="41"/>
      <c r="X383" s="41"/>
      <c r="Y383" s="41"/>
      <c r="Z383" s="41"/>
      <c r="AA383" s="41"/>
      <c r="AB383" s="41"/>
      <c r="AC383" s="41"/>
      <c r="AD383" s="41"/>
      <c r="AE383" s="41"/>
      <c r="AT383" s="19" t="s">
        <v>553</v>
      </c>
      <c r="AU383" s="19" t="s">
        <v>89</v>
      </c>
    </row>
    <row r="384" s="12" customFormat="1" ht="25.92" customHeight="1">
      <c r="A384" s="12"/>
      <c r="B384" s="201"/>
      <c r="C384" s="202"/>
      <c r="D384" s="203" t="s">
        <v>79</v>
      </c>
      <c r="E384" s="204" t="s">
        <v>296</v>
      </c>
      <c r="F384" s="204" t="s">
        <v>297</v>
      </c>
      <c r="G384" s="202"/>
      <c r="H384" s="202"/>
      <c r="I384" s="205"/>
      <c r="J384" s="206">
        <f>BK384</f>
        <v>0</v>
      </c>
      <c r="K384" s="202"/>
      <c r="L384" s="207"/>
      <c r="M384" s="208"/>
      <c r="N384" s="209"/>
      <c r="O384" s="209"/>
      <c r="P384" s="210">
        <f>P385+P404+P411</f>
        <v>0</v>
      </c>
      <c r="Q384" s="209"/>
      <c r="R384" s="210">
        <f>R385+R404+R411</f>
        <v>0.0070300000000000007</v>
      </c>
      <c r="S384" s="209"/>
      <c r="T384" s="211">
        <f>T385+T404+T411</f>
        <v>0.27500000000000002</v>
      </c>
      <c r="U384" s="12"/>
      <c r="V384" s="12"/>
      <c r="W384" s="12"/>
      <c r="X384" s="12"/>
      <c r="Y384" s="12"/>
      <c r="Z384" s="12"/>
      <c r="AA384" s="12"/>
      <c r="AB384" s="12"/>
      <c r="AC384" s="12"/>
      <c r="AD384" s="12"/>
      <c r="AE384" s="12"/>
      <c r="AR384" s="212" t="s">
        <v>89</v>
      </c>
      <c r="AT384" s="213" t="s">
        <v>79</v>
      </c>
      <c r="AU384" s="213" t="s">
        <v>80</v>
      </c>
      <c r="AY384" s="212" t="s">
        <v>298</v>
      </c>
      <c r="BK384" s="214">
        <f>BK385+BK404+BK411</f>
        <v>0</v>
      </c>
    </row>
    <row r="385" s="12" customFormat="1" ht="22.8" customHeight="1">
      <c r="A385" s="12"/>
      <c r="B385" s="201"/>
      <c r="C385" s="202"/>
      <c r="D385" s="203" t="s">
        <v>79</v>
      </c>
      <c r="E385" s="215" t="s">
        <v>2177</v>
      </c>
      <c r="F385" s="215" t="s">
        <v>2178</v>
      </c>
      <c r="G385" s="202"/>
      <c r="H385" s="202"/>
      <c r="I385" s="205"/>
      <c r="J385" s="216">
        <f>BK385</f>
        <v>0</v>
      </c>
      <c r="K385" s="202"/>
      <c r="L385" s="207"/>
      <c r="M385" s="208"/>
      <c r="N385" s="209"/>
      <c r="O385" s="209"/>
      <c r="P385" s="210">
        <f>SUM(P386:P403)</f>
        <v>0</v>
      </c>
      <c r="Q385" s="209"/>
      <c r="R385" s="210">
        <f>SUM(R386:R403)</f>
        <v>0.0064000000000000003</v>
      </c>
      <c r="S385" s="209"/>
      <c r="T385" s="211">
        <f>SUM(T386:T403)</f>
        <v>0</v>
      </c>
      <c r="U385" s="12"/>
      <c r="V385" s="12"/>
      <c r="W385" s="12"/>
      <c r="X385" s="12"/>
      <c r="Y385" s="12"/>
      <c r="Z385" s="12"/>
      <c r="AA385" s="12"/>
      <c r="AB385" s="12"/>
      <c r="AC385" s="12"/>
      <c r="AD385" s="12"/>
      <c r="AE385" s="12"/>
      <c r="AR385" s="212" t="s">
        <v>89</v>
      </c>
      <c r="AT385" s="213" t="s">
        <v>79</v>
      </c>
      <c r="AU385" s="213" t="s">
        <v>87</v>
      </c>
      <c r="AY385" s="212" t="s">
        <v>298</v>
      </c>
      <c r="BK385" s="214">
        <f>SUM(BK386:BK403)</f>
        <v>0</v>
      </c>
    </row>
    <row r="386" s="2" customFormat="1" ht="24.15" customHeight="1">
      <c r="A386" s="41"/>
      <c r="B386" s="42"/>
      <c r="C386" s="217" t="s">
        <v>478</v>
      </c>
      <c r="D386" s="217" t="s">
        <v>301</v>
      </c>
      <c r="E386" s="218" t="s">
        <v>2179</v>
      </c>
      <c r="F386" s="219" t="s">
        <v>2180</v>
      </c>
      <c r="G386" s="220" t="s">
        <v>658</v>
      </c>
      <c r="H386" s="221">
        <v>16</v>
      </c>
      <c r="I386" s="222"/>
      <c r="J386" s="223">
        <f>ROUND(I386*H386,2)</f>
        <v>0</v>
      </c>
      <c r="K386" s="219" t="s">
        <v>551</v>
      </c>
      <c r="L386" s="47"/>
      <c r="M386" s="224" t="s">
        <v>35</v>
      </c>
      <c r="N386" s="225" t="s">
        <v>51</v>
      </c>
      <c r="O386" s="87"/>
      <c r="P386" s="226">
        <f>O386*H386</f>
        <v>0</v>
      </c>
      <c r="Q386" s="226">
        <v>0</v>
      </c>
      <c r="R386" s="226">
        <f>Q386*H386</f>
        <v>0</v>
      </c>
      <c r="S386" s="226">
        <v>0</v>
      </c>
      <c r="T386" s="227">
        <f>S386*H386</f>
        <v>0</v>
      </c>
      <c r="U386" s="41"/>
      <c r="V386" s="41"/>
      <c r="W386" s="41"/>
      <c r="X386" s="41"/>
      <c r="Y386" s="41"/>
      <c r="Z386" s="41"/>
      <c r="AA386" s="41"/>
      <c r="AB386" s="41"/>
      <c r="AC386" s="41"/>
      <c r="AD386" s="41"/>
      <c r="AE386" s="41"/>
      <c r="AR386" s="228" t="s">
        <v>359</v>
      </c>
      <c r="AT386" s="228" t="s">
        <v>301</v>
      </c>
      <c r="AU386" s="228" t="s">
        <v>89</v>
      </c>
      <c r="AY386" s="19" t="s">
        <v>298</v>
      </c>
      <c r="BE386" s="229">
        <f>IF(N386="základní",J386,0)</f>
        <v>0</v>
      </c>
      <c r="BF386" s="229">
        <f>IF(N386="snížená",J386,0)</f>
        <v>0</v>
      </c>
      <c r="BG386" s="229">
        <f>IF(N386="zákl. přenesená",J386,0)</f>
        <v>0</v>
      </c>
      <c r="BH386" s="229">
        <f>IF(N386="sníž. přenesená",J386,0)</f>
        <v>0</v>
      </c>
      <c r="BI386" s="229">
        <f>IF(N386="nulová",J386,0)</f>
        <v>0</v>
      </c>
      <c r="BJ386" s="19" t="s">
        <v>87</v>
      </c>
      <c r="BK386" s="229">
        <f>ROUND(I386*H386,2)</f>
        <v>0</v>
      </c>
      <c r="BL386" s="19" t="s">
        <v>359</v>
      </c>
      <c r="BM386" s="228" t="s">
        <v>2181</v>
      </c>
    </row>
    <row r="387" s="2" customFormat="1">
      <c r="A387" s="41"/>
      <c r="B387" s="42"/>
      <c r="C387" s="43"/>
      <c r="D387" s="245" t="s">
        <v>553</v>
      </c>
      <c r="E387" s="43"/>
      <c r="F387" s="246" t="s">
        <v>2182</v>
      </c>
      <c r="G387" s="43"/>
      <c r="H387" s="43"/>
      <c r="I387" s="247"/>
      <c r="J387" s="43"/>
      <c r="K387" s="43"/>
      <c r="L387" s="47"/>
      <c r="M387" s="248"/>
      <c r="N387" s="249"/>
      <c r="O387" s="87"/>
      <c r="P387" s="87"/>
      <c r="Q387" s="87"/>
      <c r="R387" s="87"/>
      <c r="S387" s="87"/>
      <c r="T387" s="88"/>
      <c r="U387" s="41"/>
      <c r="V387" s="41"/>
      <c r="W387" s="41"/>
      <c r="X387" s="41"/>
      <c r="Y387" s="41"/>
      <c r="Z387" s="41"/>
      <c r="AA387" s="41"/>
      <c r="AB387" s="41"/>
      <c r="AC387" s="41"/>
      <c r="AD387" s="41"/>
      <c r="AE387" s="41"/>
      <c r="AT387" s="19" t="s">
        <v>553</v>
      </c>
      <c r="AU387" s="19" t="s">
        <v>89</v>
      </c>
    </row>
    <row r="388" s="13" customFormat="1">
      <c r="A388" s="13"/>
      <c r="B388" s="255"/>
      <c r="C388" s="256"/>
      <c r="D388" s="250" t="s">
        <v>609</v>
      </c>
      <c r="E388" s="257" t="s">
        <v>35</v>
      </c>
      <c r="F388" s="258" t="s">
        <v>1015</v>
      </c>
      <c r="G388" s="256"/>
      <c r="H388" s="257" t="s">
        <v>35</v>
      </c>
      <c r="I388" s="259"/>
      <c r="J388" s="256"/>
      <c r="K388" s="256"/>
      <c r="L388" s="260"/>
      <c r="M388" s="261"/>
      <c r="N388" s="262"/>
      <c r="O388" s="262"/>
      <c r="P388" s="262"/>
      <c r="Q388" s="262"/>
      <c r="R388" s="262"/>
      <c r="S388" s="262"/>
      <c r="T388" s="263"/>
      <c r="U388" s="13"/>
      <c r="V388" s="13"/>
      <c r="W388" s="13"/>
      <c r="X388" s="13"/>
      <c r="Y388" s="13"/>
      <c r="Z388" s="13"/>
      <c r="AA388" s="13"/>
      <c r="AB388" s="13"/>
      <c r="AC388" s="13"/>
      <c r="AD388" s="13"/>
      <c r="AE388" s="13"/>
      <c r="AT388" s="264" t="s">
        <v>609</v>
      </c>
      <c r="AU388" s="264" t="s">
        <v>89</v>
      </c>
      <c r="AV388" s="13" t="s">
        <v>87</v>
      </c>
      <c r="AW388" s="13" t="s">
        <v>41</v>
      </c>
      <c r="AX388" s="13" t="s">
        <v>80</v>
      </c>
      <c r="AY388" s="264" t="s">
        <v>298</v>
      </c>
    </row>
    <row r="389" s="13" customFormat="1">
      <c r="A389" s="13"/>
      <c r="B389" s="255"/>
      <c r="C389" s="256"/>
      <c r="D389" s="250" t="s">
        <v>609</v>
      </c>
      <c r="E389" s="257" t="s">
        <v>35</v>
      </c>
      <c r="F389" s="258" t="s">
        <v>2183</v>
      </c>
      <c r="G389" s="256"/>
      <c r="H389" s="257" t="s">
        <v>35</v>
      </c>
      <c r="I389" s="259"/>
      <c r="J389" s="256"/>
      <c r="K389" s="256"/>
      <c r="L389" s="260"/>
      <c r="M389" s="261"/>
      <c r="N389" s="262"/>
      <c r="O389" s="262"/>
      <c r="P389" s="262"/>
      <c r="Q389" s="262"/>
      <c r="R389" s="262"/>
      <c r="S389" s="262"/>
      <c r="T389" s="263"/>
      <c r="U389" s="13"/>
      <c r="V389" s="13"/>
      <c r="W389" s="13"/>
      <c r="X389" s="13"/>
      <c r="Y389" s="13"/>
      <c r="Z389" s="13"/>
      <c r="AA389" s="13"/>
      <c r="AB389" s="13"/>
      <c r="AC389" s="13"/>
      <c r="AD389" s="13"/>
      <c r="AE389" s="13"/>
      <c r="AT389" s="264" t="s">
        <v>609</v>
      </c>
      <c r="AU389" s="264" t="s">
        <v>89</v>
      </c>
      <c r="AV389" s="13" t="s">
        <v>87</v>
      </c>
      <c r="AW389" s="13" t="s">
        <v>41</v>
      </c>
      <c r="AX389" s="13" t="s">
        <v>80</v>
      </c>
      <c r="AY389" s="264" t="s">
        <v>298</v>
      </c>
    </row>
    <row r="390" s="13" customFormat="1">
      <c r="A390" s="13"/>
      <c r="B390" s="255"/>
      <c r="C390" s="256"/>
      <c r="D390" s="250" t="s">
        <v>609</v>
      </c>
      <c r="E390" s="257" t="s">
        <v>35</v>
      </c>
      <c r="F390" s="258" t="s">
        <v>2042</v>
      </c>
      <c r="G390" s="256"/>
      <c r="H390" s="257" t="s">
        <v>35</v>
      </c>
      <c r="I390" s="259"/>
      <c r="J390" s="256"/>
      <c r="K390" s="256"/>
      <c r="L390" s="260"/>
      <c r="M390" s="261"/>
      <c r="N390" s="262"/>
      <c r="O390" s="262"/>
      <c r="P390" s="262"/>
      <c r="Q390" s="262"/>
      <c r="R390" s="262"/>
      <c r="S390" s="262"/>
      <c r="T390" s="263"/>
      <c r="U390" s="13"/>
      <c r="V390" s="13"/>
      <c r="W390" s="13"/>
      <c r="X390" s="13"/>
      <c r="Y390" s="13"/>
      <c r="Z390" s="13"/>
      <c r="AA390" s="13"/>
      <c r="AB390" s="13"/>
      <c r="AC390" s="13"/>
      <c r="AD390" s="13"/>
      <c r="AE390" s="13"/>
      <c r="AT390" s="264" t="s">
        <v>609</v>
      </c>
      <c r="AU390" s="264" t="s">
        <v>89</v>
      </c>
      <c r="AV390" s="13" t="s">
        <v>87</v>
      </c>
      <c r="AW390" s="13" t="s">
        <v>41</v>
      </c>
      <c r="AX390" s="13" t="s">
        <v>80</v>
      </c>
      <c r="AY390" s="264" t="s">
        <v>298</v>
      </c>
    </row>
    <row r="391" s="14" customFormat="1">
      <c r="A391" s="14"/>
      <c r="B391" s="265"/>
      <c r="C391" s="266"/>
      <c r="D391" s="250" t="s">
        <v>609</v>
      </c>
      <c r="E391" s="267" t="s">
        <v>35</v>
      </c>
      <c r="F391" s="268" t="s">
        <v>359</v>
      </c>
      <c r="G391" s="266"/>
      <c r="H391" s="269">
        <v>16</v>
      </c>
      <c r="I391" s="270"/>
      <c r="J391" s="266"/>
      <c r="K391" s="266"/>
      <c r="L391" s="271"/>
      <c r="M391" s="272"/>
      <c r="N391" s="273"/>
      <c r="O391" s="273"/>
      <c r="P391" s="273"/>
      <c r="Q391" s="273"/>
      <c r="R391" s="273"/>
      <c r="S391" s="273"/>
      <c r="T391" s="274"/>
      <c r="U391" s="14"/>
      <c r="V391" s="14"/>
      <c r="W391" s="14"/>
      <c r="X391" s="14"/>
      <c r="Y391" s="14"/>
      <c r="Z391" s="14"/>
      <c r="AA391" s="14"/>
      <c r="AB391" s="14"/>
      <c r="AC391" s="14"/>
      <c r="AD391" s="14"/>
      <c r="AE391" s="14"/>
      <c r="AT391" s="275" t="s">
        <v>609</v>
      </c>
      <c r="AU391" s="275" t="s">
        <v>89</v>
      </c>
      <c r="AV391" s="14" t="s">
        <v>89</v>
      </c>
      <c r="AW391" s="14" t="s">
        <v>41</v>
      </c>
      <c r="AX391" s="14" t="s">
        <v>80</v>
      </c>
      <c r="AY391" s="275" t="s">
        <v>298</v>
      </c>
    </row>
    <row r="392" s="15" customFormat="1">
      <c r="A392" s="15"/>
      <c r="B392" s="276"/>
      <c r="C392" s="277"/>
      <c r="D392" s="250" t="s">
        <v>609</v>
      </c>
      <c r="E392" s="278" t="s">
        <v>35</v>
      </c>
      <c r="F392" s="279" t="s">
        <v>612</v>
      </c>
      <c r="G392" s="277"/>
      <c r="H392" s="280">
        <v>16</v>
      </c>
      <c r="I392" s="281"/>
      <c r="J392" s="277"/>
      <c r="K392" s="277"/>
      <c r="L392" s="282"/>
      <c r="M392" s="283"/>
      <c r="N392" s="284"/>
      <c r="O392" s="284"/>
      <c r="P392" s="284"/>
      <c r="Q392" s="284"/>
      <c r="R392" s="284"/>
      <c r="S392" s="284"/>
      <c r="T392" s="285"/>
      <c r="U392" s="15"/>
      <c r="V392" s="15"/>
      <c r="W392" s="15"/>
      <c r="X392" s="15"/>
      <c r="Y392" s="15"/>
      <c r="Z392" s="15"/>
      <c r="AA392" s="15"/>
      <c r="AB392" s="15"/>
      <c r="AC392" s="15"/>
      <c r="AD392" s="15"/>
      <c r="AE392" s="15"/>
      <c r="AT392" s="286" t="s">
        <v>609</v>
      </c>
      <c r="AU392" s="286" t="s">
        <v>89</v>
      </c>
      <c r="AV392" s="15" t="s">
        <v>100</v>
      </c>
      <c r="AW392" s="15" t="s">
        <v>41</v>
      </c>
      <c r="AX392" s="15" t="s">
        <v>87</v>
      </c>
      <c r="AY392" s="286" t="s">
        <v>298</v>
      </c>
    </row>
    <row r="393" s="2" customFormat="1" ht="16.5" customHeight="1">
      <c r="A393" s="41"/>
      <c r="B393" s="42"/>
      <c r="C393" s="230" t="s">
        <v>482</v>
      </c>
      <c r="D393" s="230" t="s">
        <v>474</v>
      </c>
      <c r="E393" s="231" t="s">
        <v>2184</v>
      </c>
      <c r="F393" s="232" t="s">
        <v>2185</v>
      </c>
      <c r="G393" s="233" t="s">
        <v>2092</v>
      </c>
      <c r="H393" s="234">
        <v>6.4000000000000004</v>
      </c>
      <c r="I393" s="235"/>
      <c r="J393" s="236">
        <f>ROUND(I393*H393,2)</f>
        <v>0</v>
      </c>
      <c r="K393" s="232" t="s">
        <v>551</v>
      </c>
      <c r="L393" s="237"/>
      <c r="M393" s="238" t="s">
        <v>35</v>
      </c>
      <c r="N393" s="239" t="s">
        <v>51</v>
      </c>
      <c r="O393" s="87"/>
      <c r="P393" s="226">
        <f>O393*H393</f>
        <v>0</v>
      </c>
      <c r="Q393" s="226">
        <v>0.001</v>
      </c>
      <c r="R393" s="226">
        <f>Q393*H393</f>
        <v>0.0064000000000000003</v>
      </c>
      <c r="S393" s="226">
        <v>0</v>
      </c>
      <c r="T393" s="227">
        <f>S393*H393</f>
        <v>0</v>
      </c>
      <c r="U393" s="41"/>
      <c r="V393" s="41"/>
      <c r="W393" s="41"/>
      <c r="X393" s="41"/>
      <c r="Y393" s="41"/>
      <c r="Z393" s="41"/>
      <c r="AA393" s="41"/>
      <c r="AB393" s="41"/>
      <c r="AC393" s="41"/>
      <c r="AD393" s="41"/>
      <c r="AE393" s="41"/>
      <c r="AR393" s="228" t="s">
        <v>424</v>
      </c>
      <c r="AT393" s="228" t="s">
        <v>474</v>
      </c>
      <c r="AU393" s="228" t="s">
        <v>89</v>
      </c>
      <c r="AY393" s="19" t="s">
        <v>298</v>
      </c>
      <c r="BE393" s="229">
        <f>IF(N393="základní",J393,0)</f>
        <v>0</v>
      </c>
      <c r="BF393" s="229">
        <f>IF(N393="snížená",J393,0)</f>
        <v>0</v>
      </c>
      <c r="BG393" s="229">
        <f>IF(N393="zákl. přenesená",J393,0)</f>
        <v>0</v>
      </c>
      <c r="BH393" s="229">
        <f>IF(N393="sníž. přenesená",J393,0)</f>
        <v>0</v>
      </c>
      <c r="BI393" s="229">
        <f>IF(N393="nulová",J393,0)</f>
        <v>0</v>
      </c>
      <c r="BJ393" s="19" t="s">
        <v>87</v>
      </c>
      <c r="BK393" s="229">
        <f>ROUND(I393*H393,2)</f>
        <v>0</v>
      </c>
      <c r="BL393" s="19" t="s">
        <v>359</v>
      </c>
      <c r="BM393" s="228" t="s">
        <v>2186</v>
      </c>
    </row>
    <row r="394" s="14" customFormat="1">
      <c r="A394" s="14"/>
      <c r="B394" s="265"/>
      <c r="C394" s="266"/>
      <c r="D394" s="250" t="s">
        <v>609</v>
      </c>
      <c r="E394" s="267" t="s">
        <v>35</v>
      </c>
      <c r="F394" s="268" t="s">
        <v>2187</v>
      </c>
      <c r="G394" s="266"/>
      <c r="H394" s="269">
        <v>6.4000000000000004</v>
      </c>
      <c r="I394" s="270"/>
      <c r="J394" s="266"/>
      <c r="K394" s="266"/>
      <c r="L394" s="271"/>
      <c r="M394" s="272"/>
      <c r="N394" s="273"/>
      <c r="O394" s="273"/>
      <c r="P394" s="273"/>
      <c r="Q394" s="273"/>
      <c r="R394" s="273"/>
      <c r="S394" s="273"/>
      <c r="T394" s="274"/>
      <c r="U394" s="14"/>
      <c r="V394" s="14"/>
      <c r="W394" s="14"/>
      <c r="X394" s="14"/>
      <c r="Y394" s="14"/>
      <c r="Z394" s="14"/>
      <c r="AA394" s="14"/>
      <c r="AB394" s="14"/>
      <c r="AC394" s="14"/>
      <c r="AD394" s="14"/>
      <c r="AE394" s="14"/>
      <c r="AT394" s="275" t="s">
        <v>609</v>
      </c>
      <c r="AU394" s="275" t="s">
        <v>89</v>
      </c>
      <c r="AV394" s="14" t="s">
        <v>89</v>
      </c>
      <c r="AW394" s="14" t="s">
        <v>41</v>
      </c>
      <c r="AX394" s="14" t="s">
        <v>87</v>
      </c>
      <c r="AY394" s="275" t="s">
        <v>298</v>
      </c>
    </row>
    <row r="395" s="2" customFormat="1" ht="24.15" customHeight="1">
      <c r="A395" s="41"/>
      <c r="B395" s="42"/>
      <c r="C395" s="217" t="s">
        <v>486</v>
      </c>
      <c r="D395" s="217" t="s">
        <v>301</v>
      </c>
      <c r="E395" s="218" t="s">
        <v>2188</v>
      </c>
      <c r="F395" s="219" t="s">
        <v>2189</v>
      </c>
      <c r="G395" s="220" t="s">
        <v>658</v>
      </c>
      <c r="H395" s="221">
        <v>16</v>
      </c>
      <c r="I395" s="222"/>
      <c r="J395" s="223">
        <f>ROUND(I395*H395,2)</f>
        <v>0</v>
      </c>
      <c r="K395" s="219" t="s">
        <v>551</v>
      </c>
      <c r="L395" s="47"/>
      <c r="M395" s="224" t="s">
        <v>35</v>
      </c>
      <c r="N395" s="225" t="s">
        <v>51</v>
      </c>
      <c r="O395" s="87"/>
      <c r="P395" s="226">
        <f>O395*H395</f>
        <v>0</v>
      </c>
      <c r="Q395" s="226">
        <v>0</v>
      </c>
      <c r="R395" s="226">
        <f>Q395*H395</f>
        <v>0</v>
      </c>
      <c r="S395" s="226">
        <v>0</v>
      </c>
      <c r="T395" s="227">
        <f>S395*H395</f>
        <v>0</v>
      </c>
      <c r="U395" s="41"/>
      <c r="V395" s="41"/>
      <c r="W395" s="41"/>
      <c r="X395" s="41"/>
      <c r="Y395" s="41"/>
      <c r="Z395" s="41"/>
      <c r="AA395" s="41"/>
      <c r="AB395" s="41"/>
      <c r="AC395" s="41"/>
      <c r="AD395" s="41"/>
      <c r="AE395" s="41"/>
      <c r="AR395" s="228" t="s">
        <v>359</v>
      </c>
      <c r="AT395" s="228" t="s">
        <v>301</v>
      </c>
      <c r="AU395" s="228" t="s">
        <v>89</v>
      </c>
      <c r="AY395" s="19" t="s">
        <v>298</v>
      </c>
      <c r="BE395" s="229">
        <f>IF(N395="základní",J395,0)</f>
        <v>0</v>
      </c>
      <c r="BF395" s="229">
        <f>IF(N395="snížená",J395,0)</f>
        <v>0</v>
      </c>
      <c r="BG395" s="229">
        <f>IF(N395="zákl. přenesená",J395,0)</f>
        <v>0</v>
      </c>
      <c r="BH395" s="229">
        <f>IF(N395="sníž. přenesená",J395,0)</f>
        <v>0</v>
      </c>
      <c r="BI395" s="229">
        <f>IF(N395="nulová",J395,0)</f>
        <v>0</v>
      </c>
      <c r="BJ395" s="19" t="s">
        <v>87</v>
      </c>
      <c r="BK395" s="229">
        <f>ROUND(I395*H395,2)</f>
        <v>0</v>
      </c>
      <c r="BL395" s="19" t="s">
        <v>359</v>
      </c>
      <c r="BM395" s="228" t="s">
        <v>2190</v>
      </c>
    </row>
    <row r="396" s="2" customFormat="1">
      <c r="A396" s="41"/>
      <c r="B396" s="42"/>
      <c r="C396" s="43"/>
      <c r="D396" s="245" t="s">
        <v>553</v>
      </c>
      <c r="E396" s="43"/>
      <c r="F396" s="246" t="s">
        <v>2191</v>
      </c>
      <c r="G396" s="43"/>
      <c r="H396" s="43"/>
      <c r="I396" s="247"/>
      <c r="J396" s="43"/>
      <c r="K396" s="43"/>
      <c r="L396" s="47"/>
      <c r="M396" s="248"/>
      <c r="N396" s="249"/>
      <c r="O396" s="87"/>
      <c r="P396" s="87"/>
      <c r="Q396" s="87"/>
      <c r="R396" s="87"/>
      <c r="S396" s="87"/>
      <c r="T396" s="88"/>
      <c r="U396" s="41"/>
      <c r="V396" s="41"/>
      <c r="W396" s="41"/>
      <c r="X396" s="41"/>
      <c r="Y396" s="41"/>
      <c r="Z396" s="41"/>
      <c r="AA396" s="41"/>
      <c r="AB396" s="41"/>
      <c r="AC396" s="41"/>
      <c r="AD396" s="41"/>
      <c r="AE396" s="41"/>
      <c r="AT396" s="19" t="s">
        <v>553</v>
      </c>
      <c r="AU396" s="19" t="s">
        <v>89</v>
      </c>
    </row>
    <row r="397" s="13" customFormat="1">
      <c r="A397" s="13"/>
      <c r="B397" s="255"/>
      <c r="C397" s="256"/>
      <c r="D397" s="250" t="s">
        <v>609</v>
      </c>
      <c r="E397" s="257" t="s">
        <v>35</v>
      </c>
      <c r="F397" s="258" t="s">
        <v>1015</v>
      </c>
      <c r="G397" s="256"/>
      <c r="H397" s="257" t="s">
        <v>35</v>
      </c>
      <c r="I397" s="259"/>
      <c r="J397" s="256"/>
      <c r="K397" s="256"/>
      <c r="L397" s="260"/>
      <c r="M397" s="261"/>
      <c r="N397" s="262"/>
      <c r="O397" s="262"/>
      <c r="P397" s="262"/>
      <c r="Q397" s="262"/>
      <c r="R397" s="262"/>
      <c r="S397" s="262"/>
      <c r="T397" s="263"/>
      <c r="U397" s="13"/>
      <c r="V397" s="13"/>
      <c r="W397" s="13"/>
      <c r="X397" s="13"/>
      <c r="Y397" s="13"/>
      <c r="Z397" s="13"/>
      <c r="AA397" s="13"/>
      <c r="AB397" s="13"/>
      <c r="AC397" s="13"/>
      <c r="AD397" s="13"/>
      <c r="AE397" s="13"/>
      <c r="AT397" s="264" t="s">
        <v>609</v>
      </c>
      <c r="AU397" s="264" t="s">
        <v>89</v>
      </c>
      <c r="AV397" s="13" t="s">
        <v>87</v>
      </c>
      <c r="AW397" s="13" t="s">
        <v>41</v>
      </c>
      <c r="AX397" s="13" t="s">
        <v>80</v>
      </c>
      <c r="AY397" s="264" t="s">
        <v>298</v>
      </c>
    </row>
    <row r="398" s="13" customFormat="1">
      <c r="A398" s="13"/>
      <c r="B398" s="255"/>
      <c r="C398" s="256"/>
      <c r="D398" s="250" t="s">
        <v>609</v>
      </c>
      <c r="E398" s="257" t="s">
        <v>35</v>
      </c>
      <c r="F398" s="258" t="s">
        <v>2183</v>
      </c>
      <c r="G398" s="256"/>
      <c r="H398" s="257" t="s">
        <v>35</v>
      </c>
      <c r="I398" s="259"/>
      <c r="J398" s="256"/>
      <c r="K398" s="256"/>
      <c r="L398" s="260"/>
      <c r="M398" s="261"/>
      <c r="N398" s="262"/>
      <c r="O398" s="262"/>
      <c r="P398" s="262"/>
      <c r="Q398" s="262"/>
      <c r="R398" s="262"/>
      <c r="S398" s="262"/>
      <c r="T398" s="263"/>
      <c r="U398" s="13"/>
      <c r="V398" s="13"/>
      <c r="W398" s="13"/>
      <c r="X398" s="13"/>
      <c r="Y398" s="13"/>
      <c r="Z398" s="13"/>
      <c r="AA398" s="13"/>
      <c r="AB398" s="13"/>
      <c r="AC398" s="13"/>
      <c r="AD398" s="13"/>
      <c r="AE398" s="13"/>
      <c r="AT398" s="264" t="s">
        <v>609</v>
      </c>
      <c r="AU398" s="264" t="s">
        <v>89</v>
      </c>
      <c r="AV398" s="13" t="s">
        <v>87</v>
      </c>
      <c r="AW398" s="13" t="s">
        <v>41</v>
      </c>
      <c r="AX398" s="13" t="s">
        <v>80</v>
      </c>
      <c r="AY398" s="264" t="s">
        <v>298</v>
      </c>
    </row>
    <row r="399" s="13" customFormat="1">
      <c r="A399" s="13"/>
      <c r="B399" s="255"/>
      <c r="C399" s="256"/>
      <c r="D399" s="250" t="s">
        <v>609</v>
      </c>
      <c r="E399" s="257" t="s">
        <v>35</v>
      </c>
      <c r="F399" s="258" t="s">
        <v>2042</v>
      </c>
      <c r="G399" s="256"/>
      <c r="H399" s="257" t="s">
        <v>35</v>
      </c>
      <c r="I399" s="259"/>
      <c r="J399" s="256"/>
      <c r="K399" s="256"/>
      <c r="L399" s="260"/>
      <c r="M399" s="261"/>
      <c r="N399" s="262"/>
      <c r="O399" s="262"/>
      <c r="P399" s="262"/>
      <c r="Q399" s="262"/>
      <c r="R399" s="262"/>
      <c r="S399" s="262"/>
      <c r="T399" s="263"/>
      <c r="U399" s="13"/>
      <c r="V399" s="13"/>
      <c r="W399" s="13"/>
      <c r="X399" s="13"/>
      <c r="Y399" s="13"/>
      <c r="Z399" s="13"/>
      <c r="AA399" s="13"/>
      <c r="AB399" s="13"/>
      <c r="AC399" s="13"/>
      <c r="AD399" s="13"/>
      <c r="AE399" s="13"/>
      <c r="AT399" s="264" t="s">
        <v>609</v>
      </c>
      <c r="AU399" s="264" t="s">
        <v>89</v>
      </c>
      <c r="AV399" s="13" t="s">
        <v>87</v>
      </c>
      <c r="AW399" s="13" t="s">
        <v>41</v>
      </c>
      <c r="AX399" s="13" t="s">
        <v>80</v>
      </c>
      <c r="AY399" s="264" t="s">
        <v>298</v>
      </c>
    </row>
    <row r="400" s="14" customFormat="1">
      <c r="A400" s="14"/>
      <c r="B400" s="265"/>
      <c r="C400" s="266"/>
      <c r="D400" s="250" t="s">
        <v>609</v>
      </c>
      <c r="E400" s="267" t="s">
        <v>35</v>
      </c>
      <c r="F400" s="268" t="s">
        <v>359</v>
      </c>
      <c r="G400" s="266"/>
      <c r="H400" s="269">
        <v>16</v>
      </c>
      <c r="I400" s="270"/>
      <c r="J400" s="266"/>
      <c r="K400" s="266"/>
      <c r="L400" s="271"/>
      <c r="M400" s="272"/>
      <c r="N400" s="273"/>
      <c r="O400" s="273"/>
      <c r="P400" s="273"/>
      <c r="Q400" s="273"/>
      <c r="R400" s="273"/>
      <c r="S400" s="273"/>
      <c r="T400" s="274"/>
      <c r="U400" s="14"/>
      <c r="V400" s="14"/>
      <c r="W400" s="14"/>
      <c r="X400" s="14"/>
      <c r="Y400" s="14"/>
      <c r="Z400" s="14"/>
      <c r="AA400" s="14"/>
      <c r="AB400" s="14"/>
      <c r="AC400" s="14"/>
      <c r="AD400" s="14"/>
      <c r="AE400" s="14"/>
      <c r="AT400" s="275" t="s">
        <v>609</v>
      </c>
      <c r="AU400" s="275" t="s">
        <v>89</v>
      </c>
      <c r="AV400" s="14" t="s">
        <v>89</v>
      </c>
      <c r="AW400" s="14" t="s">
        <v>41</v>
      </c>
      <c r="AX400" s="14" t="s">
        <v>80</v>
      </c>
      <c r="AY400" s="275" t="s">
        <v>298</v>
      </c>
    </row>
    <row r="401" s="15" customFormat="1">
      <c r="A401" s="15"/>
      <c r="B401" s="276"/>
      <c r="C401" s="277"/>
      <c r="D401" s="250" t="s">
        <v>609</v>
      </c>
      <c r="E401" s="278" t="s">
        <v>35</v>
      </c>
      <c r="F401" s="279" t="s">
        <v>612</v>
      </c>
      <c r="G401" s="277"/>
      <c r="H401" s="280">
        <v>16</v>
      </c>
      <c r="I401" s="281"/>
      <c r="J401" s="277"/>
      <c r="K401" s="277"/>
      <c r="L401" s="282"/>
      <c r="M401" s="283"/>
      <c r="N401" s="284"/>
      <c r="O401" s="284"/>
      <c r="P401" s="284"/>
      <c r="Q401" s="284"/>
      <c r="R401" s="284"/>
      <c r="S401" s="284"/>
      <c r="T401" s="285"/>
      <c r="U401" s="15"/>
      <c r="V401" s="15"/>
      <c r="W401" s="15"/>
      <c r="X401" s="15"/>
      <c r="Y401" s="15"/>
      <c r="Z401" s="15"/>
      <c r="AA401" s="15"/>
      <c r="AB401" s="15"/>
      <c r="AC401" s="15"/>
      <c r="AD401" s="15"/>
      <c r="AE401" s="15"/>
      <c r="AT401" s="286" t="s">
        <v>609</v>
      </c>
      <c r="AU401" s="286" t="s">
        <v>89</v>
      </c>
      <c r="AV401" s="15" t="s">
        <v>100</v>
      </c>
      <c r="AW401" s="15" t="s">
        <v>41</v>
      </c>
      <c r="AX401" s="15" t="s">
        <v>87</v>
      </c>
      <c r="AY401" s="286" t="s">
        <v>298</v>
      </c>
    </row>
    <row r="402" s="2" customFormat="1" ht="24.15" customHeight="1">
      <c r="A402" s="41"/>
      <c r="B402" s="42"/>
      <c r="C402" s="217" t="s">
        <v>490</v>
      </c>
      <c r="D402" s="217" t="s">
        <v>301</v>
      </c>
      <c r="E402" s="218" t="s">
        <v>2192</v>
      </c>
      <c r="F402" s="219" t="s">
        <v>2193</v>
      </c>
      <c r="G402" s="220" t="s">
        <v>594</v>
      </c>
      <c r="H402" s="221">
        <v>0.0060000000000000001</v>
      </c>
      <c r="I402" s="222"/>
      <c r="J402" s="223">
        <f>ROUND(I402*H402,2)</f>
        <v>0</v>
      </c>
      <c r="K402" s="219" t="s">
        <v>551</v>
      </c>
      <c r="L402" s="47"/>
      <c r="M402" s="224" t="s">
        <v>35</v>
      </c>
      <c r="N402" s="225" t="s">
        <v>51</v>
      </c>
      <c r="O402" s="87"/>
      <c r="P402" s="226">
        <f>O402*H402</f>
        <v>0</v>
      </c>
      <c r="Q402" s="226">
        <v>0</v>
      </c>
      <c r="R402" s="226">
        <f>Q402*H402</f>
        <v>0</v>
      </c>
      <c r="S402" s="226">
        <v>0</v>
      </c>
      <c r="T402" s="227">
        <f>S402*H402</f>
        <v>0</v>
      </c>
      <c r="U402" s="41"/>
      <c r="V402" s="41"/>
      <c r="W402" s="41"/>
      <c r="X402" s="41"/>
      <c r="Y402" s="41"/>
      <c r="Z402" s="41"/>
      <c r="AA402" s="41"/>
      <c r="AB402" s="41"/>
      <c r="AC402" s="41"/>
      <c r="AD402" s="41"/>
      <c r="AE402" s="41"/>
      <c r="AR402" s="228" t="s">
        <v>359</v>
      </c>
      <c r="AT402" s="228" t="s">
        <v>301</v>
      </c>
      <c r="AU402" s="228" t="s">
        <v>89</v>
      </c>
      <c r="AY402" s="19" t="s">
        <v>298</v>
      </c>
      <c r="BE402" s="229">
        <f>IF(N402="základní",J402,0)</f>
        <v>0</v>
      </c>
      <c r="BF402" s="229">
        <f>IF(N402="snížená",J402,0)</f>
        <v>0</v>
      </c>
      <c r="BG402" s="229">
        <f>IF(N402="zákl. přenesená",J402,0)</f>
        <v>0</v>
      </c>
      <c r="BH402" s="229">
        <f>IF(N402="sníž. přenesená",J402,0)</f>
        <v>0</v>
      </c>
      <c r="BI402" s="229">
        <f>IF(N402="nulová",J402,0)</f>
        <v>0</v>
      </c>
      <c r="BJ402" s="19" t="s">
        <v>87</v>
      </c>
      <c r="BK402" s="229">
        <f>ROUND(I402*H402,2)</f>
        <v>0</v>
      </c>
      <c r="BL402" s="19" t="s">
        <v>359</v>
      </c>
      <c r="BM402" s="228" t="s">
        <v>2194</v>
      </c>
    </row>
    <row r="403" s="2" customFormat="1">
      <c r="A403" s="41"/>
      <c r="B403" s="42"/>
      <c r="C403" s="43"/>
      <c r="D403" s="245" t="s">
        <v>553</v>
      </c>
      <c r="E403" s="43"/>
      <c r="F403" s="246" t="s">
        <v>2195</v>
      </c>
      <c r="G403" s="43"/>
      <c r="H403" s="43"/>
      <c r="I403" s="247"/>
      <c r="J403" s="43"/>
      <c r="K403" s="43"/>
      <c r="L403" s="47"/>
      <c r="M403" s="248"/>
      <c r="N403" s="249"/>
      <c r="O403" s="87"/>
      <c r="P403" s="87"/>
      <c r="Q403" s="87"/>
      <c r="R403" s="87"/>
      <c r="S403" s="87"/>
      <c r="T403" s="88"/>
      <c r="U403" s="41"/>
      <c r="V403" s="41"/>
      <c r="W403" s="41"/>
      <c r="X403" s="41"/>
      <c r="Y403" s="41"/>
      <c r="Z403" s="41"/>
      <c r="AA403" s="41"/>
      <c r="AB403" s="41"/>
      <c r="AC403" s="41"/>
      <c r="AD403" s="41"/>
      <c r="AE403" s="41"/>
      <c r="AT403" s="19" t="s">
        <v>553</v>
      </c>
      <c r="AU403" s="19" t="s">
        <v>89</v>
      </c>
    </row>
    <row r="404" s="12" customFormat="1" ht="22.8" customHeight="1">
      <c r="A404" s="12"/>
      <c r="B404" s="201"/>
      <c r="C404" s="202"/>
      <c r="D404" s="203" t="s">
        <v>79</v>
      </c>
      <c r="E404" s="215" t="s">
        <v>2196</v>
      </c>
      <c r="F404" s="215" t="s">
        <v>2197</v>
      </c>
      <c r="G404" s="202"/>
      <c r="H404" s="202"/>
      <c r="I404" s="205"/>
      <c r="J404" s="216">
        <f>BK404</f>
        <v>0</v>
      </c>
      <c r="K404" s="202"/>
      <c r="L404" s="207"/>
      <c r="M404" s="208"/>
      <c r="N404" s="209"/>
      <c r="O404" s="209"/>
      <c r="P404" s="210">
        <f>SUM(P405:P410)</f>
        <v>0</v>
      </c>
      <c r="Q404" s="209"/>
      <c r="R404" s="210">
        <f>SUM(R405:R410)</f>
        <v>0</v>
      </c>
      <c r="S404" s="209"/>
      <c r="T404" s="211">
        <f>SUM(T405:T410)</f>
        <v>0.27500000000000002</v>
      </c>
      <c r="U404" s="12"/>
      <c r="V404" s="12"/>
      <c r="W404" s="12"/>
      <c r="X404" s="12"/>
      <c r="Y404" s="12"/>
      <c r="Z404" s="12"/>
      <c r="AA404" s="12"/>
      <c r="AB404" s="12"/>
      <c r="AC404" s="12"/>
      <c r="AD404" s="12"/>
      <c r="AE404" s="12"/>
      <c r="AR404" s="212" t="s">
        <v>89</v>
      </c>
      <c r="AT404" s="213" t="s">
        <v>79</v>
      </c>
      <c r="AU404" s="213" t="s">
        <v>87</v>
      </c>
      <c r="AY404" s="212" t="s">
        <v>298</v>
      </c>
      <c r="BK404" s="214">
        <f>SUM(BK405:BK410)</f>
        <v>0</v>
      </c>
    </row>
    <row r="405" s="2" customFormat="1" ht="16.5" customHeight="1">
      <c r="A405" s="41"/>
      <c r="B405" s="42"/>
      <c r="C405" s="217" t="s">
        <v>494</v>
      </c>
      <c r="D405" s="217" t="s">
        <v>301</v>
      </c>
      <c r="E405" s="218" t="s">
        <v>2198</v>
      </c>
      <c r="F405" s="219" t="s">
        <v>2199</v>
      </c>
      <c r="G405" s="220" t="s">
        <v>304</v>
      </c>
      <c r="H405" s="221">
        <v>11</v>
      </c>
      <c r="I405" s="222"/>
      <c r="J405" s="223">
        <f>ROUND(I405*H405,2)</f>
        <v>0</v>
      </c>
      <c r="K405" s="219" t="s">
        <v>551</v>
      </c>
      <c r="L405" s="47"/>
      <c r="M405" s="224" t="s">
        <v>35</v>
      </c>
      <c r="N405" s="225" t="s">
        <v>51</v>
      </c>
      <c r="O405" s="87"/>
      <c r="P405" s="226">
        <f>O405*H405</f>
        <v>0</v>
      </c>
      <c r="Q405" s="226">
        <v>0</v>
      </c>
      <c r="R405" s="226">
        <f>Q405*H405</f>
        <v>0</v>
      </c>
      <c r="S405" s="226">
        <v>0.025000000000000001</v>
      </c>
      <c r="T405" s="227">
        <f>S405*H405</f>
        <v>0.27500000000000002</v>
      </c>
      <c r="U405" s="41"/>
      <c r="V405" s="41"/>
      <c r="W405" s="41"/>
      <c r="X405" s="41"/>
      <c r="Y405" s="41"/>
      <c r="Z405" s="41"/>
      <c r="AA405" s="41"/>
      <c r="AB405" s="41"/>
      <c r="AC405" s="41"/>
      <c r="AD405" s="41"/>
      <c r="AE405" s="41"/>
      <c r="AR405" s="228" t="s">
        <v>359</v>
      </c>
      <c r="AT405" s="228" t="s">
        <v>301</v>
      </c>
      <c r="AU405" s="228" t="s">
        <v>89</v>
      </c>
      <c r="AY405" s="19" t="s">
        <v>298</v>
      </c>
      <c r="BE405" s="229">
        <f>IF(N405="základní",J405,0)</f>
        <v>0</v>
      </c>
      <c r="BF405" s="229">
        <f>IF(N405="snížená",J405,0)</f>
        <v>0</v>
      </c>
      <c r="BG405" s="229">
        <f>IF(N405="zákl. přenesená",J405,0)</f>
        <v>0</v>
      </c>
      <c r="BH405" s="229">
        <f>IF(N405="sníž. přenesená",J405,0)</f>
        <v>0</v>
      </c>
      <c r="BI405" s="229">
        <f>IF(N405="nulová",J405,0)</f>
        <v>0</v>
      </c>
      <c r="BJ405" s="19" t="s">
        <v>87</v>
      </c>
      <c r="BK405" s="229">
        <f>ROUND(I405*H405,2)</f>
        <v>0</v>
      </c>
      <c r="BL405" s="19" t="s">
        <v>359</v>
      </c>
      <c r="BM405" s="228" t="s">
        <v>2200</v>
      </c>
    </row>
    <row r="406" s="2" customFormat="1">
      <c r="A406" s="41"/>
      <c r="B406" s="42"/>
      <c r="C406" s="43"/>
      <c r="D406" s="245" t="s">
        <v>553</v>
      </c>
      <c r="E406" s="43"/>
      <c r="F406" s="246" t="s">
        <v>2201</v>
      </c>
      <c r="G406" s="43"/>
      <c r="H406" s="43"/>
      <c r="I406" s="247"/>
      <c r="J406" s="43"/>
      <c r="K406" s="43"/>
      <c r="L406" s="47"/>
      <c r="M406" s="248"/>
      <c r="N406" s="249"/>
      <c r="O406" s="87"/>
      <c r="P406" s="87"/>
      <c r="Q406" s="87"/>
      <c r="R406" s="87"/>
      <c r="S406" s="87"/>
      <c r="T406" s="88"/>
      <c r="U406" s="41"/>
      <c r="V406" s="41"/>
      <c r="W406" s="41"/>
      <c r="X406" s="41"/>
      <c r="Y406" s="41"/>
      <c r="Z406" s="41"/>
      <c r="AA406" s="41"/>
      <c r="AB406" s="41"/>
      <c r="AC406" s="41"/>
      <c r="AD406" s="41"/>
      <c r="AE406" s="41"/>
      <c r="AT406" s="19" t="s">
        <v>553</v>
      </c>
      <c r="AU406" s="19" t="s">
        <v>89</v>
      </c>
    </row>
    <row r="407" s="13" customFormat="1">
      <c r="A407" s="13"/>
      <c r="B407" s="255"/>
      <c r="C407" s="256"/>
      <c r="D407" s="250" t="s">
        <v>609</v>
      </c>
      <c r="E407" s="257" t="s">
        <v>35</v>
      </c>
      <c r="F407" s="258" t="s">
        <v>1015</v>
      </c>
      <c r="G407" s="256"/>
      <c r="H407" s="257" t="s">
        <v>35</v>
      </c>
      <c r="I407" s="259"/>
      <c r="J407" s="256"/>
      <c r="K407" s="256"/>
      <c r="L407" s="260"/>
      <c r="M407" s="261"/>
      <c r="N407" s="262"/>
      <c r="O407" s="262"/>
      <c r="P407" s="262"/>
      <c r="Q407" s="262"/>
      <c r="R407" s="262"/>
      <c r="S407" s="262"/>
      <c r="T407" s="263"/>
      <c r="U407" s="13"/>
      <c r="V407" s="13"/>
      <c r="W407" s="13"/>
      <c r="X407" s="13"/>
      <c r="Y407" s="13"/>
      <c r="Z407" s="13"/>
      <c r="AA407" s="13"/>
      <c r="AB407" s="13"/>
      <c r="AC407" s="13"/>
      <c r="AD407" s="13"/>
      <c r="AE407" s="13"/>
      <c r="AT407" s="264" t="s">
        <v>609</v>
      </c>
      <c r="AU407" s="264" t="s">
        <v>89</v>
      </c>
      <c r="AV407" s="13" t="s">
        <v>87</v>
      </c>
      <c r="AW407" s="13" t="s">
        <v>41</v>
      </c>
      <c r="AX407" s="13" t="s">
        <v>80</v>
      </c>
      <c r="AY407" s="264" t="s">
        <v>298</v>
      </c>
    </row>
    <row r="408" s="13" customFormat="1">
      <c r="A408" s="13"/>
      <c r="B408" s="255"/>
      <c r="C408" s="256"/>
      <c r="D408" s="250" t="s">
        <v>609</v>
      </c>
      <c r="E408" s="257" t="s">
        <v>35</v>
      </c>
      <c r="F408" s="258" t="s">
        <v>2202</v>
      </c>
      <c r="G408" s="256"/>
      <c r="H408" s="257" t="s">
        <v>35</v>
      </c>
      <c r="I408" s="259"/>
      <c r="J408" s="256"/>
      <c r="K408" s="256"/>
      <c r="L408" s="260"/>
      <c r="M408" s="261"/>
      <c r="N408" s="262"/>
      <c r="O408" s="262"/>
      <c r="P408" s="262"/>
      <c r="Q408" s="262"/>
      <c r="R408" s="262"/>
      <c r="S408" s="262"/>
      <c r="T408" s="263"/>
      <c r="U408" s="13"/>
      <c r="V408" s="13"/>
      <c r="W408" s="13"/>
      <c r="X408" s="13"/>
      <c r="Y408" s="13"/>
      <c r="Z408" s="13"/>
      <c r="AA408" s="13"/>
      <c r="AB408" s="13"/>
      <c r="AC408" s="13"/>
      <c r="AD408" s="13"/>
      <c r="AE408" s="13"/>
      <c r="AT408" s="264" t="s">
        <v>609</v>
      </c>
      <c r="AU408" s="264" t="s">
        <v>89</v>
      </c>
      <c r="AV408" s="13" t="s">
        <v>87</v>
      </c>
      <c r="AW408" s="13" t="s">
        <v>41</v>
      </c>
      <c r="AX408" s="13" t="s">
        <v>80</v>
      </c>
      <c r="AY408" s="264" t="s">
        <v>298</v>
      </c>
    </row>
    <row r="409" s="14" customFormat="1">
      <c r="A409" s="14"/>
      <c r="B409" s="265"/>
      <c r="C409" s="266"/>
      <c r="D409" s="250" t="s">
        <v>609</v>
      </c>
      <c r="E409" s="267" t="s">
        <v>35</v>
      </c>
      <c r="F409" s="268" t="s">
        <v>340</v>
      </c>
      <c r="G409" s="266"/>
      <c r="H409" s="269">
        <v>11</v>
      </c>
      <c r="I409" s="270"/>
      <c r="J409" s="266"/>
      <c r="K409" s="266"/>
      <c r="L409" s="271"/>
      <c r="M409" s="272"/>
      <c r="N409" s="273"/>
      <c r="O409" s="273"/>
      <c r="P409" s="273"/>
      <c r="Q409" s="273"/>
      <c r="R409" s="273"/>
      <c r="S409" s="273"/>
      <c r="T409" s="274"/>
      <c r="U409" s="14"/>
      <c r="V409" s="14"/>
      <c r="W409" s="14"/>
      <c r="X409" s="14"/>
      <c r="Y409" s="14"/>
      <c r="Z409" s="14"/>
      <c r="AA409" s="14"/>
      <c r="AB409" s="14"/>
      <c r="AC409" s="14"/>
      <c r="AD409" s="14"/>
      <c r="AE409" s="14"/>
      <c r="AT409" s="275" t="s">
        <v>609</v>
      </c>
      <c r="AU409" s="275" t="s">
        <v>89</v>
      </c>
      <c r="AV409" s="14" t="s">
        <v>89</v>
      </c>
      <c r="AW409" s="14" t="s">
        <v>41</v>
      </c>
      <c r="AX409" s="14" t="s">
        <v>80</v>
      </c>
      <c r="AY409" s="275" t="s">
        <v>298</v>
      </c>
    </row>
    <row r="410" s="15" customFormat="1">
      <c r="A410" s="15"/>
      <c r="B410" s="276"/>
      <c r="C410" s="277"/>
      <c r="D410" s="250" t="s">
        <v>609</v>
      </c>
      <c r="E410" s="278" t="s">
        <v>35</v>
      </c>
      <c r="F410" s="279" t="s">
        <v>612</v>
      </c>
      <c r="G410" s="277"/>
      <c r="H410" s="280">
        <v>11</v>
      </c>
      <c r="I410" s="281"/>
      <c r="J410" s="277"/>
      <c r="K410" s="277"/>
      <c r="L410" s="282"/>
      <c r="M410" s="283"/>
      <c r="N410" s="284"/>
      <c r="O410" s="284"/>
      <c r="P410" s="284"/>
      <c r="Q410" s="284"/>
      <c r="R410" s="284"/>
      <c r="S410" s="284"/>
      <c r="T410" s="285"/>
      <c r="U410" s="15"/>
      <c r="V410" s="15"/>
      <c r="W410" s="15"/>
      <c r="X410" s="15"/>
      <c r="Y410" s="15"/>
      <c r="Z410" s="15"/>
      <c r="AA410" s="15"/>
      <c r="AB410" s="15"/>
      <c r="AC410" s="15"/>
      <c r="AD410" s="15"/>
      <c r="AE410" s="15"/>
      <c r="AT410" s="286" t="s">
        <v>609</v>
      </c>
      <c r="AU410" s="286" t="s">
        <v>89</v>
      </c>
      <c r="AV410" s="15" t="s">
        <v>100</v>
      </c>
      <c r="AW410" s="15" t="s">
        <v>41</v>
      </c>
      <c r="AX410" s="15" t="s">
        <v>87</v>
      </c>
      <c r="AY410" s="286" t="s">
        <v>298</v>
      </c>
    </row>
    <row r="411" s="12" customFormat="1" ht="22.8" customHeight="1">
      <c r="A411" s="12"/>
      <c r="B411" s="201"/>
      <c r="C411" s="202"/>
      <c r="D411" s="203" t="s">
        <v>79</v>
      </c>
      <c r="E411" s="215" t="s">
        <v>2203</v>
      </c>
      <c r="F411" s="215" t="s">
        <v>2204</v>
      </c>
      <c r="G411" s="202"/>
      <c r="H411" s="202"/>
      <c r="I411" s="205"/>
      <c r="J411" s="216">
        <f>BK411</f>
        <v>0</v>
      </c>
      <c r="K411" s="202"/>
      <c r="L411" s="207"/>
      <c r="M411" s="208"/>
      <c r="N411" s="209"/>
      <c r="O411" s="209"/>
      <c r="P411" s="210">
        <f>SUM(P412:P417)</f>
        <v>0</v>
      </c>
      <c r="Q411" s="209"/>
      <c r="R411" s="210">
        <f>SUM(R412:R417)</f>
        <v>0.00063000000000000003</v>
      </c>
      <c r="S411" s="209"/>
      <c r="T411" s="211">
        <f>SUM(T412:T417)</f>
        <v>0</v>
      </c>
      <c r="U411" s="12"/>
      <c r="V411" s="12"/>
      <c r="W411" s="12"/>
      <c r="X411" s="12"/>
      <c r="Y411" s="12"/>
      <c r="Z411" s="12"/>
      <c r="AA411" s="12"/>
      <c r="AB411" s="12"/>
      <c r="AC411" s="12"/>
      <c r="AD411" s="12"/>
      <c r="AE411" s="12"/>
      <c r="AR411" s="212" t="s">
        <v>89</v>
      </c>
      <c r="AT411" s="213" t="s">
        <v>79</v>
      </c>
      <c r="AU411" s="213" t="s">
        <v>87</v>
      </c>
      <c r="AY411" s="212" t="s">
        <v>298</v>
      </c>
      <c r="BK411" s="214">
        <f>SUM(BK412:BK417)</f>
        <v>0</v>
      </c>
    </row>
    <row r="412" s="2" customFormat="1" ht="16.5" customHeight="1">
      <c r="A412" s="41"/>
      <c r="B412" s="42"/>
      <c r="C412" s="217" t="s">
        <v>498</v>
      </c>
      <c r="D412" s="217" t="s">
        <v>301</v>
      </c>
      <c r="E412" s="218" t="s">
        <v>2205</v>
      </c>
      <c r="F412" s="219" t="s">
        <v>2206</v>
      </c>
      <c r="G412" s="220" t="s">
        <v>658</v>
      </c>
      <c r="H412" s="221">
        <v>3</v>
      </c>
      <c r="I412" s="222"/>
      <c r="J412" s="223">
        <f>ROUND(I412*H412,2)</f>
        <v>0</v>
      </c>
      <c r="K412" s="219" t="s">
        <v>551</v>
      </c>
      <c r="L412" s="47"/>
      <c r="M412" s="224" t="s">
        <v>35</v>
      </c>
      <c r="N412" s="225" t="s">
        <v>51</v>
      </c>
      <c r="O412" s="87"/>
      <c r="P412" s="226">
        <f>O412*H412</f>
        <v>0</v>
      </c>
      <c r="Q412" s="226">
        <v>0.00021000000000000001</v>
      </c>
      <c r="R412" s="226">
        <f>Q412*H412</f>
        <v>0.00063000000000000003</v>
      </c>
      <c r="S412" s="226">
        <v>0</v>
      </c>
      <c r="T412" s="227">
        <f>S412*H412</f>
        <v>0</v>
      </c>
      <c r="U412" s="41"/>
      <c r="V412" s="41"/>
      <c r="W412" s="41"/>
      <c r="X412" s="41"/>
      <c r="Y412" s="41"/>
      <c r="Z412" s="41"/>
      <c r="AA412" s="41"/>
      <c r="AB412" s="41"/>
      <c r="AC412" s="41"/>
      <c r="AD412" s="41"/>
      <c r="AE412" s="41"/>
      <c r="AR412" s="228" t="s">
        <v>359</v>
      </c>
      <c r="AT412" s="228" t="s">
        <v>301</v>
      </c>
      <c r="AU412" s="228" t="s">
        <v>89</v>
      </c>
      <c r="AY412" s="19" t="s">
        <v>298</v>
      </c>
      <c r="BE412" s="229">
        <f>IF(N412="základní",J412,0)</f>
        <v>0</v>
      </c>
      <c r="BF412" s="229">
        <f>IF(N412="snížená",J412,0)</f>
        <v>0</v>
      </c>
      <c r="BG412" s="229">
        <f>IF(N412="zákl. přenesená",J412,0)</f>
        <v>0</v>
      </c>
      <c r="BH412" s="229">
        <f>IF(N412="sníž. přenesená",J412,0)</f>
        <v>0</v>
      </c>
      <c r="BI412" s="229">
        <f>IF(N412="nulová",J412,0)</f>
        <v>0</v>
      </c>
      <c r="BJ412" s="19" t="s">
        <v>87</v>
      </c>
      <c r="BK412" s="229">
        <f>ROUND(I412*H412,2)</f>
        <v>0</v>
      </c>
      <c r="BL412" s="19" t="s">
        <v>359</v>
      </c>
      <c r="BM412" s="228" t="s">
        <v>2207</v>
      </c>
    </row>
    <row r="413" s="2" customFormat="1">
      <c r="A413" s="41"/>
      <c r="B413" s="42"/>
      <c r="C413" s="43"/>
      <c r="D413" s="245" t="s">
        <v>553</v>
      </c>
      <c r="E413" s="43"/>
      <c r="F413" s="246" t="s">
        <v>2208</v>
      </c>
      <c r="G413" s="43"/>
      <c r="H413" s="43"/>
      <c r="I413" s="247"/>
      <c r="J413" s="43"/>
      <c r="K413" s="43"/>
      <c r="L413" s="47"/>
      <c r="M413" s="248"/>
      <c r="N413" s="249"/>
      <c r="O413" s="87"/>
      <c r="P413" s="87"/>
      <c r="Q413" s="87"/>
      <c r="R413" s="87"/>
      <c r="S413" s="87"/>
      <c r="T413" s="88"/>
      <c r="U413" s="41"/>
      <c r="V413" s="41"/>
      <c r="W413" s="41"/>
      <c r="X413" s="41"/>
      <c r="Y413" s="41"/>
      <c r="Z413" s="41"/>
      <c r="AA413" s="41"/>
      <c r="AB413" s="41"/>
      <c r="AC413" s="41"/>
      <c r="AD413" s="41"/>
      <c r="AE413" s="41"/>
      <c r="AT413" s="19" t="s">
        <v>553</v>
      </c>
      <c r="AU413" s="19" t="s">
        <v>89</v>
      </c>
    </row>
    <row r="414" s="13" customFormat="1">
      <c r="A414" s="13"/>
      <c r="B414" s="255"/>
      <c r="C414" s="256"/>
      <c r="D414" s="250" t="s">
        <v>609</v>
      </c>
      <c r="E414" s="257" t="s">
        <v>35</v>
      </c>
      <c r="F414" s="258" t="s">
        <v>1404</v>
      </c>
      <c r="G414" s="256"/>
      <c r="H414" s="257" t="s">
        <v>35</v>
      </c>
      <c r="I414" s="259"/>
      <c r="J414" s="256"/>
      <c r="K414" s="256"/>
      <c r="L414" s="260"/>
      <c r="M414" s="261"/>
      <c r="N414" s="262"/>
      <c r="O414" s="262"/>
      <c r="P414" s="262"/>
      <c r="Q414" s="262"/>
      <c r="R414" s="262"/>
      <c r="S414" s="262"/>
      <c r="T414" s="263"/>
      <c r="U414" s="13"/>
      <c r="V414" s="13"/>
      <c r="W414" s="13"/>
      <c r="X414" s="13"/>
      <c r="Y414" s="13"/>
      <c r="Z414" s="13"/>
      <c r="AA414" s="13"/>
      <c r="AB414" s="13"/>
      <c r="AC414" s="13"/>
      <c r="AD414" s="13"/>
      <c r="AE414" s="13"/>
      <c r="AT414" s="264" t="s">
        <v>609</v>
      </c>
      <c r="AU414" s="264" t="s">
        <v>89</v>
      </c>
      <c r="AV414" s="13" t="s">
        <v>87</v>
      </c>
      <c r="AW414" s="13" t="s">
        <v>41</v>
      </c>
      <c r="AX414" s="13" t="s">
        <v>80</v>
      </c>
      <c r="AY414" s="264" t="s">
        <v>298</v>
      </c>
    </row>
    <row r="415" s="13" customFormat="1">
      <c r="A415" s="13"/>
      <c r="B415" s="255"/>
      <c r="C415" s="256"/>
      <c r="D415" s="250" t="s">
        <v>609</v>
      </c>
      <c r="E415" s="257" t="s">
        <v>35</v>
      </c>
      <c r="F415" s="258" t="s">
        <v>2209</v>
      </c>
      <c r="G415" s="256"/>
      <c r="H415" s="257" t="s">
        <v>35</v>
      </c>
      <c r="I415" s="259"/>
      <c r="J415" s="256"/>
      <c r="K415" s="256"/>
      <c r="L415" s="260"/>
      <c r="M415" s="261"/>
      <c r="N415" s="262"/>
      <c r="O415" s="262"/>
      <c r="P415" s="262"/>
      <c r="Q415" s="262"/>
      <c r="R415" s="262"/>
      <c r="S415" s="262"/>
      <c r="T415" s="263"/>
      <c r="U415" s="13"/>
      <c r="V415" s="13"/>
      <c r="W415" s="13"/>
      <c r="X415" s="13"/>
      <c r="Y415" s="13"/>
      <c r="Z415" s="13"/>
      <c r="AA415" s="13"/>
      <c r="AB415" s="13"/>
      <c r="AC415" s="13"/>
      <c r="AD415" s="13"/>
      <c r="AE415" s="13"/>
      <c r="AT415" s="264" t="s">
        <v>609</v>
      </c>
      <c r="AU415" s="264" t="s">
        <v>89</v>
      </c>
      <c r="AV415" s="13" t="s">
        <v>87</v>
      </c>
      <c r="AW415" s="13" t="s">
        <v>41</v>
      </c>
      <c r="AX415" s="13" t="s">
        <v>80</v>
      </c>
      <c r="AY415" s="264" t="s">
        <v>298</v>
      </c>
    </row>
    <row r="416" s="14" customFormat="1">
      <c r="A416" s="14"/>
      <c r="B416" s="265"/>
      <c r="C416" s="266"/>
      <c r="D416" s="250" t="s">
        <v>609</v>
      </c>
      <c r="E416" s="267" t="s">
        <v>35</v>
      </c>
      <c r="F416" s="268" t="s">
        <v>2210</v>
      </c>
      <c r="G416" s="266"/>
      <c r="H416" s="269">
        <v>3</v>
      </c>
      <c r="I416" s="270"/>
      <c r="J416" s="266"/>
      <c r="K416" s="266"/>
      <c r="L416" s="271"/>
      <c r="M416" s="272"/>
      <c r="N416" s="273"/>
      <c r="O416" s="273"/>
      <c r="P416" s="273"/>
      <c r="Q416" s="273"/>
      <c r="R416" s="273"/>
      <c r="S416" s="273"/>
      <c r="T416" s="274"/>
      <c r="U416" s="14"/>
      <c r="V416" s="14"/>
      <c r="W416" s="14"/>
      <c r="X416" s="14"/>
      <c r="Y416" s="14"/>
      <c r="Z416" s="14"/>
      <c r="AA416" s="14"/>
      <c r="AB416" s="14"/>
      <c r="AC416" s="14"/>
      <c r="AD416" s="14"/>
      <c r="AE416" s="14"/>
      <c r="AT416" s="275" t="s">
        <v>609</v>
      </c>
      <c r="AU416" s="275" t="s">
        <v>89</v>
      </c>
      <c r="AV416" s="14" t="s">
        <v>89</v>
      </c>
      <c r="AW416" s="14" t="s">
        <v>41</v>
      </c>
      <c r="AX416" s="14" t="s">
        <v>80</v>
      </c>
      <c r="AY416" s="275" t="s">
        <v>298</v>
      </c>
    </row>
    <row r="417" s="15" customFormat="1">
      <c r="A417" s="15"/>
      <c r="B417" s="276"/>
      <c r="C417" s="277"/>
      <c r="D417" s="250" t="s">
        <v>609</v>
      </c>
      <c r="E417" s="278" t="s">
        <v>35</v>
      </c>
      <c r="F417" s="279" t="s">
        <v>612</v>
      </c>
      <c r="G417" s="277"/>
      <c r="H417" s="280">
        <v>3</v>
      </c>
      <c r="I417" s="281"/>
      <c r="J417" s="277"/>
      <c r="K417" s="277"/>
      <c r="L417" s="282"/>
      <c r="M417" s="289"/>
      <c r="N417" s="290"/>
      <c r="O417" s="290"/>
      <c r="P417" s="290"/>
      <c r="Q417" s="290"/>
      <c r="R417" s="290"/>
      <c r="S417" s="290"/>
      <c r="T417" s="291"/>
      <c r="U417" s="15"/>
      <c r="V417" s="15"/>
      <c r="W417" s="15"/>
      <c r="X417" s="15"/>
      <c r="Y417" s="15"/>
      <c r="Z417" s="15"/>
      <c r="AA417" s="15"/>
      <c r="AB417" s="15"/>
      <c r="AC417" s="15"/>
      <c r="AD417" s="15"/>
      <c r="AE417" s="15"/>
      <c r="AT417" s="286" t="s">
        <v>609</v>
      </c>
      <c r="AU417" s="286" t="s">
        <v>89</v>
      </c>
      <c r="AV417" s="15" t="s">
        <v>100</v>
      </c>
      <c r="AW417" s="15" t="s">
        <v>41</v>
      </c>
      <c r="AX417" s="15" t="s">
        <v>87</v>
      </c>
      <c r="AY417" s="286" t="s">
        <v>298</v>
      </c>
    </row>
    <row r="418" s="2" customFormat="1" ht="6.96" customHeight="1">
      <c r="A418" s="41"/>
      <c r="B418" s="62"/>
      <c r="C418" s="63"/>
      <c r="D418" s="63"/>
      <c r="E418" s="63"/>
      <c r="F418" s="63"/>
      <c r="G418" s="63"/>
      <c r="H418" s="63"/>
      <c r="I418" s="63"/>
      <c r="J418" s="63"/>
      <c r="K418" s="63"/>
      <c r="L418" s="47"/>
      <c r="M418" s="41"/>
      <c r="O418" s="41"/>
      <c r="P418" s="41"/>
      <c r="Q418" s="41"/>
      <c r="R418" s="41"/>
      <c r="S418" s="41"/>
      <c r="T418" s="41"/>
      <c r="U418" s="41"/>
      <c r="V418" s="41"/>
      <c r="W418" s="41"/>
      <c r="X418" s="41"/>
      <c r="Y418" s="41"/>
      <c r="Z418" s="41"/>
      <c r="AA418" s="41"/>
      <c r="AB418" s="41"/>
      <c r="AC418" s="41"/>
      <c r="AD418" s="41"/>
      <c r="AE418" s="41"/>
    </row>
  </sheetData>
  <sheetProtection sheet="1" autoFilter="0" formatColumns="0" formatRows="0" objects="1" scenarios="1" spinCount="100000" saltValue="e0PSj7PLTNy30aegAegO/eKTJL4L4vjWLHM8V9pMt2qDl727EU1d8ekFilC6oV+WH97dZWsieg8kWPvb8WgKvg==" hashValue="Teg59ybmSrKiGgcPR5Ggjr0APF7NpqMvsnH/PgqLj2HrQ99jekvsfzQTLXSP7+CDW3jLVArk4skzo3srZyLRkw==" algorithmName="SHA-512" password="CC35"/>
  <autoFilter ref="C102:K417"/>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hyperlinks>
    <hyperlink ref="F107" r:id="rId1" display="https://podminky.urs.cz/item/CS_URS_2023_01/113106144"/>
    <hyperlink ref="F113" r:id="rId2" display="https://podminky.urs.cz/item/CS_URS_2023_01/113106192"/>
    <hyperlink ref="F119" r:id="rId3" display="https://podminky.urs.cz/item/CS_URS_2023_01/113202111"/>
    <hyperlink ref="F125" r:id="rId4" display="https://podminky.urs.cz/item/CS_URS_2023_01/122252501"/>
    <hyperlink ref="F131" r:id="rId5" display="https://podminky.urs.cz/item/CS_URS_2023_01/122252508"/>
    <hyperlink ref="F137" r:id="rId6" display="https://podminky.urs.cz/item/CS_URS_2023_01/162751117"/>
    <hyperlink ref="F143" r:id="rId7" display="https://podminky.urs.cz/item/CS_URS_2023_01/162751119"/>
    <hyperlink ref="F150" r:id="rId8" display="https://podminky.urs.cz/item/CS_URS_2023_01/171201231"/>
    <hyperlink ref="F156" r:id="rId9" display="https://podminky.urs.cz/item/CS_URS_2023_01/174151101"/>
    <hyperlink ref="F164" r:id="rId10" display="https://podminky.urs.cz/item/CS_URS_2023_01/181951112"/>
    <hyperlink ref="F171" r:id="rId11" display="https://podminky.urs.cz/item/CS_URS_2023_01/271562211"/>
    <hyperlink ref="F178" r:id="rId12" display="https://podminky.urs.cz/item/CS_URS_2023_01/273313611"/>
    <hyperlink ref="F185" r:id="rId13" display="https://podminky.urs.cz/item/CS_URS_2023_01/311321815"/>
    <hyperlink ref="F192" r:id="rId14" display="https://podminky.urs.cz/item/CS_URS_2023_01/311351121"/>
    <hyperlink ref="F198" r:id="rId15" display="https://podminky.urs.cz/item/CS_URS_2023_01/311351122"/>
    <hyperlink ref="F204" r:id="rId16" display="https://podminky.urs.cz/item/CS_URS_2023_01/311351911"/>
    <hyperlink ref="F210" r:id="rId17" display="https://podminky.urs.cz/item/CS_URS_2023_01/311362021"/>
    <hyperlink ref="F218" r:id="rId18" display="https://podminky.urs.cz/item/CS_URS_2023_01/564861111"/>
    <hyperlink ref="F224" r:id="rId19" display="https://podminky.urs.cz/item/CS_URS_2023_01/596211110"/>
    <hyperlink ref="F230" r:id="rId20" display="https://podminky.urs.cz/item/CS_URS_2023_01/596211112"/>
    <hyperlink ref="F254" r:id="rId21" display="https://podminky.urs.cz/item/CS_URS_2023_01/916231213"/>
    <hyperlink ref="F266" r:id="rId22" display="https://podminky.urs.cz/item/CS_URS_2023_01/916991121"/>
    <hyperlink ref="F272" r:id="rId23" display="https://podminky.urs.cz/item/CS_URS_2023_01/926931127"/>
    <hyperlink ref="F319" r:id="rId24" display="https://podminky.urs.cz/item/CS_URS_2023_01/979051121"/>
    <hyperlink ref="F326" r:id="rId25" display="https://podminky.urs.cz/item/CS_URS_2023_01/997221551"/>
    <hyperlink ref="F336" r:id="rId26" display="https://podminky.urs.cz/item/CS_URS_2023_01/997221559"/>
    <hyperlink ref="F347" r:id="rId27" display="https://podminky.urs.cz/item/CS_URS_2023_01/997221561"/>
    <hyperlink ref="F355" r:id="rId28" display="https://podminky.urs.cz/item/CS_URS_2023_01/997221569"/>
    <hyperlink ref="F364" r:id="rId29" display="https://podminky.urs.cz/item/CS_URS_2023_01/997221612"/>
    <hyperlink ref="F370" r:id="rId30" display="https://podminky.urs.cz/item/CS_URS_2023_01/997221615"/>
    <hyperlink ref="F376" r:id="rId31" display="https://podminky.urs.cz/item/CS_URS_2023_01/997221625"/>
    <hyperlink ref="F383" r:id="rId32" display="https://podminky.urs.cz/item/CS_URS_2023_01/998223011"/>
    <hyperlink ref="F387" r:id="rId33" display="https://podminky.urs.cz/item/CS_URS_2023_01/711112011"/>
    <hyperlink ref="F396" r:id="rId34" display="https://podminky.urs.cz/item/CS_URS_2023_01/711199095"/>
    <hyperlink ref="F403" r:id="rId35" display="https://podminky.urs.cz/item/CS_URS_2023_01/998711101"/>
    <hyperlink ref="F406" r:id="rId36" display="https://podminky.urs.cz/item/CS_URS_2023_01/767161814"/>
    <hyperlink ref="F413" r:id="rId37" display="https://podminky.urs.cz/item/CS_URS_2023_01/783009403"/>
  </hyperlinks>
  <pageMargins left="0.39375" right="0.39375" top="0.39375" bottom="0.39375" header="0" footer="0"/>
  <pageSetup paperSize="9" orientation="landscape" blackAndWhite="1" fitToHeight="100"/>
  <headerFooter>
    <oddFooter>&amp;CStrana &amp;P z &amp;N</oddFooter>
  </headerFooter>
  <drawing r:id="rId38"/>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199</v>
      </c>
    </row>
    <row r="3" s="1" customFormat="1" ht="6.96" customHeight="1">
      <c r="B3" s="142"/>
      <c r="C3" s="143"/>
      <c r="D3" s="143"/>
      <c r="E3" s="143"/>
      <c r="F3" s="143"/>
      <c r="G3" s="143"/>
      <c r="H3" s="143"/>
      <c r="I3" s="143"/>
      <c r="J3" s="143"/>
      <c r="K3" s="143"/>
      <c r="L3" s="22"/>
      <c r="AT3" s="19" t="s">
        <v>89</v>
      </c>
    </row>
    <row r="4" s="1" customFormat="1" ht="24.96" customHeight="1">
      <c r="B4" s="22"/>
      <c r="D4" s="144" t="s">
        <v>269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Oprava trati v úseku Kunovice - Veselí nad Moravou</v>
      </c>
      <c r="F7" s="146"/>
      <c r="G7" s="146"/>
      <c r="H7" s="146"/>
      <c r="L7" s="22"/>
    </row>
    <row r="8">
      <c r="B8" s="22"/>
      <c r="D8" s="146" t="s">
        <v>270</v>
      </c>
      <c r="L8" s="22"/>
    </row>
    <row r="9" s="1" customFormat="1" ht="16.5" customHeight="1">
      <c r="B9" s="22"/>
      <c r="E9" s="147" t="s">
        <v>1001</v>
      </c>
      <c r="F9" s="1"/>
      <c r="G9" s="1"/>
      <c r="H9" s="1"/>
      <c r="L9" s="22"/>
    </row>
    <row r="10" s="1" customFormat="1" ht="12" customHeight="1">
      <c r="B10" s="22"/>
      <c r="D10" s="146" t="s">
        <v>272</v>
      </c>
      <c r="L10" s="22"/>
    </row>
    <row r="11" s="2" customFormat="1" ht="16.5" customHeight="1">
      <c r="A11" s="41"/>
      <c r="B11" s="47"/>
      <c r="C11" s="41"/>
      <c r="D11" s="41"/>
      <c r="E11" s="148" t="s">
        <v>1002</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2211</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2212</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35</v>
      </c>
      <c r="G15" s="41"/>
      <c r="H15" s="41"/>
      <c r="I15" s="146" t="s">
        <v>20</v>
      </c>
      <c r="J15" s="136" t="s">
        <v>35</v>
      </c>
      <c r="K15" s="41"/>
      <c r="L15" s="149"/>
      <c r="S15" s="41"/>
      <c r="T15" s="41"/>
      <c r="U15" s="41"/>
      <c r="V15" s="41"/>
      <c r="W15" s="41"/>
      <c r="X15" s="41"/>
      <c r="Y15" s="41"/>
      <c r="Z15" s="41"/>
      <c r="AA15" s="41"/>
      <c r="AB15" s="41"/>
      <c r="AC15" s="41"/>
      <c r="AD15" s="41"/>
      <c r="AE15" s="41"/>
    </row>
    <row r="16" s="2" customFormat="1" ht="12" customHeight="1">
      <c r="A16" s="41"/>
      <c r="B16" s="47"/>
      <c r="C16" s="41"/>
      <c r="D16" s="146" t="s">
        <v>22</v>
      </c>
      <c r="E16" s="41"/>
      <c r="F16" s="136" t="s">
        <v>23</v>
      </c>
      <c r="G16" s="41"/>
      <c r="H16" s="41"/>
      <c r="I16" s="146" t="s">
        <v>24</v>
      </c>
      <c r="J16" s="151" t="str">
        <f>'Rekapitulace stavby'!AN8</f>
        <v>13. 4. 2021</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30</v>
      </c>
      <c r="E18" s="41"/>
      <c r="F18" s="41"/>
      <c r="G18" s="41"/>
      <c r="H18" s="41"/>
      <c r="I18" s="146" t="s">
        <v>31</v>
      </c>
      <c r="J18" s="136" t="s">
        <v>32</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
        <v>33</v>
      </c>
      <c r="F19" s="41"/>
      <c r="G19" s="41"/>
      <c r="H19" s="41"/>
      <c r="I19" s="146" t="s">
        <v>34</v>
      </c>
      <c r="J19" s="136" t="s">
        <v>35</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36</v>
      </c>
      <c r="E21" s="41"/>
      <c r="F21" s="41"/>
      <c r="G21" s="41"/>
      <c r="H21" s="41"/>
      <c r="I21" s="146" t="s">
        <v>31</v>
      </c>
      <c r="J21" s="35"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6"/>
      <c r="G22" s="136"/>
      <c r="H22" s="136"/>
      <c r="I22" s="146" t="s">
        <v>34</v>
      </c>
      <c r="J22" s="35"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38</v>
      </c>
      <c r="E24" s="41"/>
      <c r="F24" s="41"/>
      <c r="G24" s="41"/>
      <c r="H24" s="41"/>
      <c r="I24" s="146" t="s">
        <v>31</v>
      </c>
      <c r="J24" s="136" t="s">
        <v>39</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
        <v>40</v>
      </c>
      <c r="F25" s="41"/>
      <c r="G25" s="41"/>
      <c r="H25" s="41"/>
      <c r="I25" s="146" t="s">
        <v>34</v>
      </c>
      <c r="J25" s="136" t="s">
        <v>35</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42</v>
      </c>
      <c r="E27" s="41"/>
      <c r="F27" s="41"/>
      <c r="G27" s="41"/>
      <c r="H27" s="41"/>
      <c r="I27" s="146" t="s">
        <v>31</v>
      </c>
      <c r="J27" s="136" t="s">
        <v>35</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
        <v>1004</v>
      </c>
      <c r="F28" s="41"/>
      <c r="G28" s="41"/>
      <c r="H28" s="41"/>
      <c r="I28" s="146" t="s">
        <v>34</v>
      </c>
      <c r="J28" s="136" t="s">
        <v>35</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44</v>
      </c>
      <c r="E30" s="41"/>
      <c r="F30" s="41"/>
      <c r="G30" s="41"/>
      <c r="H30" s="41"/>
      <c r="I30" s="41"/>
      <c r="J30" s="41"/>
      <c r="K30" s="41"/>
      <c r="L30" s="149"/>
      <c r="S30" s="41"/>
      <c r="T30" s="41"/>
      <c r="U30" s="41"/>
      <c r="V30" s="41"/>
      <c r="W30" s="41"/>
      <c r="X30" s="41"/>
      <c r="Y30" s="41"/>
      <c r="Z30" s="41"/>
      <c r="AA30" s="41"/>
      <c r="AB30" s="41"/>
      <c r="AC30" s="41"/>
      <c r="AD30" s="41"/>
      <c r="AE30" s="41"/>
    </row>
    <row r="31" s="8" customFormat="1" ht="23.25" customHeight="1">
      <c r="A31" s="152"/>
      <c r="B31" s="153"/>
      <c r="C31" s="152"/>
      <c r="D31" s="152"/>
      <c r="E31" s="154" t="s">
        <v>45</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46</v>
      </c>
      <c r="E34" s="41"/>
      <c r="F34" s="41"/>
      <c r="G34" s="41"/>
      <c r="H34" s="41"/>
      <c r="I34" s="41"/>
      <c r="J34" s="158">
        <f>ROUND(J96,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48</v>
      </c>
      <c r="G36" s="41"/>
      <c r="H36" s="41"/>
      <c r="I36" s="159" t="s">
        <v>47</v>
      </c>
      <c r="J36" s="159" t="s">
        <v>49</v>
      </c>
      <c r="K36" s="41"/>
      <c r="L36" s="149"/>
      <c r="S36" s="41"/>
      <c r="T36" s="41"/>
      <c r="U36" s="41"/>
      <c r="V36" s="41"/>
      <c r="W36" s="41"/>
      <c r="X36" s="41"/>
      <c r="Y36" s="41"/>
      <c r="Z36" s="41"/>
      <c r="AA36" s="41"/>
      <c r="AB36" s="41"/>
      <c r="AC36" s="41"/>
      <c r="AD36" s="41"/>
      <c r="AE36" s="41"/>
    </row>
    <row r="37" s="2" customFormat="1" ht="14.4" customHeight="1">
      <c r="A37" s="41"/>
      <c r="B37" s="47"/>
      <c r="C37" s="41"/>
      <c r="D37" s="148" t="s">
        <v>50</v>
      </c>
      <c r="E37" s="146" t="s">
        <v>51</v>
      </c>
      <c r="F37" s="160">
        <f>ROUND((SUM(BE96:BE222)),  2)</f>
        <v>0</v>
      </c>
      <c r="G37" s="41"/>
      <c r="H37" s="41"/>
      <c r="I37" s="161">
        <v>0.20999999999999999</v>
      </c>
      <c r="J37" s="160">
        <f>ROUND(((SUM(BE96:BE222))*I37),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52</v>
      </c>
      <c r="F38" s="160">
        <f>ROUND((SUM(BF96:BF222)),  2)</f>
        <v>0</v>
      </c>
      <c r="G38" s="41"/>
      <c r="H38" s="41"/>
      <c r="I38" s="161">
        <v>0.14999999999999999</v>
      </c>
      <c r="J38" s="160">
        <f>ROUND(((SUM(BF96:BF222))*I38),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53</v>
      </c>
      <c r="F39" s="160">
        <f>ROUND((SUM(BG96:BG222)),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54</v>
      </c>
      <c r="F40" s="160">
        <f>ROUND((SUM(BH96:BH222)),  2)</f>
        <v>0</v>
      </c>
      <c r="G40" s="41"/>
      <c r="H40" s="41"/>
      <c r="I40" s="161">
        <v>0.14999999999999999</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55</v>
      </c>
      <c r="F41" s="160">
        <f>ROUND((SUM(BI96:BI222)),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56</v>
      </c>
      <c r="E43" s="164"/>
      <c r="F43" s="164"/>
      <c r="G43" s="165" t="s">
        <v>57</v>
      </c>
      <c r="H43" s="166" t="s">
        <v>58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5" t="s">
        <v>277</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Oprava trati v úseku Kunovice - Veselí nad Moravou</v>
      </c>
      <c r="F52" s="34"/>
      <c r="G52" s="34"/>
      <c r="H52" s="34"/>
      <c r="I52" s="43"/>
      <c r="J52" s="43"/>
      <c r="K52" s="43"/>
      <c r="L52" s="149"/>
      <c r="S52" s="41"/>
      <c r="T52" s="41"/>
      <c r="U52" s="41"/>
      <c r="V52" s="41"/>
      <c r="W52" s="41"/>
      <c r="X52" s="41"/>
      <c r="Y52" s="41"/>
      <c r="Z52" s="41"/>
      <c r="AA52" s="41"/>
      <c r="AB52" s="41"/>
      <c r="AC52" s="41"/>
      <c r="AD52" s="41"/>
      <c r="AE52" s="41"/>
    </row>
    <row r="53" s="1" customFormat="1" ht="12" customHeight="1">
      <c r="B53" s="23"/>
      <c r="C53" s="34" t="s">
        <v>270</v>
      </c>
      <c r="D53" s="24"/>
      <c r="E53" s="24"/>
      <c r="F53" s="24"/>
      <c r="G53" s="24"/>
      <c r="H53" s="24"/>
      <c r="I53" s="24"/>
      <c r="J53" s="24"/>
      <c r="K53" s="24"/>
      <c r="L53" s="22"/>
    </row>
    <row r="54" s="1" customFormat="1" ht="16.5" customHeight="1">
      <c r="B54" s="23"/>
      <c r="C54" s="24"/>
      <c r="D54" s="24"/>
      <c r="E54" s="173" t="s">
        <v>1001</v>
      </c>
      <c r="F54" s="24"/>
      <c r="G54" s="24"/>
      <c r="H54" s="24"/>
      <c r="I54" s="24"/>
      <c r="J54" s="24"/>
      <c r="K54" s="24"/>
      <c r="L54" s="22"/>
    </row>
    <row r="55" s="1" customFormat="1" ht="12" customHeight="1">
      <c r="B55" s="23"/>
      <c r="C55" s="34" t="s">
        <v>272</v>
      </c>
      <c r="D55" s="24"/>
      <c r="E55" s="24"/>
      <c r="F55" s="24"/>
      <c r="G55" s="24"/>
      <c r="H55" s="24"/>
      <c r="I55" s="24"/>
      <c r="J55" s="24"/>
      <c r="K55" s="24"/>
      <c r="L55" s="22"/>
    </row>
    <row r="56" s="2" customFormat="1" ht="16.5" customHeight="1">
      <c r="A56" s="41"/>
      <c r="B56" s="42"/>
      <c r="C56" s="43"/>
      <c r="D56" s="43"/>
      <c r="E56" s="174" t="s">
        <v>1002</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4" t="s">
        <v>2211</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SO 11-13-01 - Železniční přechod P7956 v km 96.881</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Kunovice - Veselí nad Moravou</v>
      </c>
      <c r="G60" s="43"/>
      <c r="H60" s="43"/>
      <c r="I60" s="34" t="s">
        <v>24</v>
      </c>
      <c r="J60" s="75" t="str">
        <f>IF(J16="","",J16)</f>
        <v>13. 4. 2021</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25.65" customHeight="1">
      <c r="A62" s="41"/>
      <c r="B62" s="42"/>
      <c r="C62" s="34" t="s">
        <v>30</v>
      </c>
      <c r="D62" s="43"/>
      <c r="E62" s="43"/>
      <c r="F62" s="29" t="str">
        <f>E19</f>
        <v>Správa železnic</v>
      </c>
      <c r="G62" s="43"/>
      <c r="H62" s="43"/>
      <c r="I62" s="34" t="s">
        <v>38</v>
      </c>
      <c r="J62" s="39" t="str">
        <f>E25</f>
        <v>MORAVIA CONSULT OLOMOUC a.s.</v>
      </c>
      <c r="K62" s="43"/>
      <c r="L62" s="149"/>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Ing. Petr Přehnal</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278</v>
      </c>
      <c r="D65" s="176"/>
      <c r="E65" s="176"/>
      <c r="F65" s="176"/>
      <c r="G65" s="176"/>
      <c r="H65" s="176"/>
      <c r="I65" s="176"/>
      <c r="J65" s="177" t="s">
        <v>279</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78</v>
      </c>
      <c r="D67" s="43"/>
      <c r="E67" s="43"/>
      <c r="F67" s="43"/>
      <c r="G67" s="43"/>
      <c r="H67" s="43"/>
      <c r="I67" s="43"/>
      <c r="J67" s="105">
        <f>J96</f>
        <v>0</v>
      </c>
      <c r="K67" s="43"/>
      <c r="L67" s="149"/>
      <c r="S67" s="41"/>
      <c r="T67" s="41"/>
      <c r="U67" s="41"/>
      <c r="V67" s="41"/>
      <c r="W67" s="41"/>
      <c r="X67" s="41"/>
      <c r="Y67" s="41"/>
      <c r="Z67" s="41"/>
      <c r="AA67" s="41"/>
      <c r="AB67" s="41"/>
      <c r="AC67" s="41"/>
      <c r="AD67" s="41"/>
      <c r="AE67" s="41"/>
      <c r="AU67" s="19" t="s">
        <v>280</v>
      </c>
    </row>
    <row r="68" s="9" customFormat="1" ht="24.96" customHeight="1">
      <c r="A68" s="9"/>
      <c r="B68" s="179"/>
      <c r="C68" s="180"/>
      <c r="D68" s="181" t="s">
        <v>598</v>
      </c>
      <c r="E68" s="182"/>
      <c r="F68" s="182"/>
      <c r="G68" s="182"/>
      <c r="H68" s="182"/>
      <c r="I68" s="182"/>
      <c r="J68" s="183">
        <f>J97</f>
        <v>0</v>
      </c>
      <c r="K68" s="180"/>
      <c r="L68" s="184"/>
      <c r="S68" s="9"/>
      <c r="T68" s="9"/>
      <c r="U68" s="9"/>
      <c r="V68" s="9"/>
      <c r="W68" s="9"/>
      <c r="X68" s="9"/>
      <c r="Y68" s="9"/>
      <c r="Z68" s="9"/>
      <c r="AA68" s="9"/>
      <c r="AB68" s="9"/>
      <c r="AC68" s="9"/>
      <c r="AD68" s="9"/>
      <c r="AE68" s="9"/>
    </row>
    <row r="69" s="10" customFormat="1" ht="19.92" customHeight="1">
      <c r="A69" s="10"/>
      <c r="B69" s="185"/>
      <c r="C69" s="127"/>
      <c r="D69" s="186" t="s">
        <v>599</v>
      </c>
      <c r="E69" s="187"/>
      <c r="F69" s="187"/>
      <c r="G69" s="187"/>
      <c r="H69" s="187"/>
      <c r="I69" s="187"/>
      <c r="J69" s="188">
        <f>J98</f>
        <v>0</v>
      </c>
      <c r="K69" s="127"/>
      <c r="L69" s="189"/>
      <c r="S69" s="10"/>
      <c r="T69" s="10"/>
      <c r="U69" s="10"/>
      <c r="V69" s="10"/>
      <c r="W69" s="10"/>
      <c r="X69" s="10"/>
      <c r="Y69" s="10"/>
      <c r="Z69" s="10"/>
      <c r="AA69" s="10"/>
      <c r="AB69" s="10"/>
      <c r="AC69" s="10"/>
      <c r="AD69" s="10"/>
      <c r="AE69" s="10"/>
    </row>
    <row r="70" s="10" customFormat="1" ht="19.92" customHeight="1">
      <c r="A70" s="10"/>
      <c r="B70" s="185"/>
      <c r="C70" s="127"/>
      <c r="D70" s="186" t="s">
        <v>1005</v>
      </c>
      <c r="E70" s="187"/>
      <c r="F70" s="187"/>
      <c r="G70" s="187"/>
      <c r="H70" s="187"/>
      <c r="I70" s="187"/>
      <c r="J70" s="188">
        <f>J125</f>
        <v>0</v>
      </c>
      <c r="K70" s="127"/>
      <c r="L70" s="189"/>
      <c r="S70" s="10"/>
      <c r="T70" s="10"/>
      <c r="U70" s="10"/>
      <c r="V70" s="10"/>
      <c r="W70" s="10"/>
      <c r="X70" s="10"/>
      <c r="Y70" s="10"/>
      <c r="Z70" s="10"/>
      <c r="AA70" s="10"/>
      <c r="AB70" s="10"/>
      <c r="AC70" s="10"/>
      <c r="AD70" s="10"/>
      <c r="AE70" s="10"/>
    </row>
    <row r="71" s="10" customFormat="1" ht="19.92" customHeight="1">
      <c r="A71" s="10"/>
      <c r="B71" s="185"/>
      <c r="C71" s="127"/>
      <c r="D71" s="186" t="s">
        <v>600</v>
      </c>
      <c r="E71" s="187"/>
      <c r="F71" s="187"/>
      <c r="G71" s="187"/>
      <c r="H71" s="187"/>
      <c r="I71" s="187"/>
      <c r="J71" s="188">
        <f>J157</f>
        <v>0</v>
      </c>
      <c r="K71" s="127"/>
      <c r="L71" s="189"/>
      <c r="S71" s="10"/>
      <c r="T71" s="10"/>
      <c r="U71" s="10"/>
      <c r="V71" s="10"/>
      <c r="W71" s="10"/>
      <c r="X71" s="10"/>
      <c r="Y71" s="10"/>
      <c r="Z71" s="10"/>
      <c r="AA71" s="10"/>
      <c r="AB71" s="10"/>
      <c r="AC71" s="10"/>
      <c r="AD71" s="10"/>
      <c r="AE71" s="10"/>
    </row>
    <row r="72" s="10" customFormat="1" ht="14.88" customHeight="1">
      <c r="A72" s="10"/>
      <c r="B72" s="185"/>
      <c r="C72" s="127"/>
      <c r="D72" s="186" t="s">
        <v>601</v>
      </c>
      <c r="E72" s="187"/>
      <c r="F72" s="187"/>
      <c r="G72" s="187"/>
      <c r="H72" s="187"/>
      <c r="I72" s="187"/>
      <c r="J72" s="188">
        <f>J196</f>
        <v>0</v>
      </c>
      <c r="K72" s="127"/>
      <c r="L72" s="189"/>
      <c r="S72" s="10"/>
      <c r="T72" s="10"/>
      <c r="U72" s="10"/>
      <c r="V72" s="10"/>
      <c r="W72" s="10"/>
      <c r="X72" s="10"/>
      <c r="Y72" s="10"/>
      <c r="Z72" s="10"/>
      <c r="AA72" s="10"/>
      <c r="AB72" s="10"/>
      <c r="AC72" s="10"/>
      <c r="AD72" s="10"/>
      <c r="AE72" s="10"/>
    </row>
    <row r="73" s="2" customFormat="1" ht="21.84" customHeight="1">
      <c r="A73" s="41"/>
      <c r="B73" s="42"/>
      <c r="C73" s="43"/>
      <c r="D73" s="43"/>
      <c r="E73" s="43"/>
      <c r="F73" s="43"/>
      <c r="G73" s="43"/>
      <c r="H73" s="43"/>
      <c r="I73" s="43"/>
      <c r="J73" s="43"/>
      <c r="K73" s="43"/>
      <c r="L73" s="149"/>
      <c r="S73" s="41"/>
      <c r="T73" s="41"/>
      <c r="U73" s="41"/>
      <c r="V73" s="41"/>
      <c r="W73" s="41"/>
      <c r="X73" s="41"/>
      <c r="Y73" s="41"/>
      <c r="Z73" s="41"/>
      <c r="AA73" s="41"/>
      <c r="AB73" s="41"/>
      <c r="AC73" s="41"/>
      <c r="AD73" s="41"/>
      <c r="AE73" s="41"/>
    </row>
    <row r="74" s="2" customFormat="1" ht="6.96" customHeight="1">
      <c r="A74" s="41"/>
      <c r="B74" s="62"/>
      <c r="C74" s="63"/>
      <c r="D74" s="63"/>
      <c r="E74" s="63"/>
      <c r="F74" s="63"/>
      <c r="G74" s="63"/>
      <c r="H74" s="63"/>
      <c r="I74" s="63"/>
      <c r="J74" s="63"/>
      <c r="K74" s="63"/>
      <c r="L74" s="149"/>
      <c r="S74" s="41"/>
      <c r="T74" s="41"/>
      <c r="U74" s="41"/>
      <c r="V74" s="41"/>
      <c r="W74" s="41"/>
      <c r="X74" s="41"/>
      <c r="Y74" s="41"/>
      <c r="Z74" s="41"/>
      <c r="AA74" s="41"/>
      <c r="AB74" s="41"/>
      <c r="AC74" s="41"/>
      <c r="AD74" s="41"/>
      <c r="AE74" s="41"/>
    </row>
    <row r="78" s="2" customFormat="1" ht="6.96" customHeight="1">
      <c r="A78" s="41"/>
      <c r="B78" s="64"/>
      <c r="C78" s="65"/>
      <c r="D78" s="65"/>
      <c r="E78" s="65"/>
      <c r="F78" s="65"/>
      <c r="G78" s="65"/>
      <c r="H78" s="65"/>
      <c r="I78" s="65"/>
      <c r="J78" s="65"/>
      <c r="K78" s="65"/>
      <c r="L78" s="149"/>
      <c r="S78" s="41"/>
      <c r="T78" s="41"/>
      <c r="U78" s="41"/>
      <c r="V78" s="41"/>
      <c r="W78" s="41"/>
      <c r="X78" s="41"/>
      <c r="Y78" s="41"/>
      <c r="Z78" s="41"/>
      <c r="AA78" s="41"/>
      <c r="AB78" s="41"/>
      <c r="AC78" s="41"/>
      <c r="AD78" s="41"/>
      <c r="AE78" s="41"/>
    </row>
    <row r="79" s="2" customFormat="1" ht="24.96" customHeight="1">
      <c r="A79" s="41"/>
      <c r="B79" s="42"/>
      <c r="C79" s="25" t="s">
        <v>283</v>
      </c>
      <c r="D79" s="43"/>
      <c r="E79" s="43"/>
      <c r="F79" s="43"/>
      <c r="G79" s="43"/>
      <c r="H79" s="43"/>
      <c r="I79" s="43"/>
      <c r="J79" s="43"/>
      <c r="K79" s="43"/>
      <c r="L79" s="149"/>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49"/>
      <c r="S80" s="41"/>
      <c r="T80" s="41"/>
      <c r="U80" s="41"/>
      <c r="V80" s="41"/>
      <c r="W80" s="41"/>
      <c r="X80" s="41"/>
      <c r="Y80" s="41"/>
      <c r="Z80" s="41"/>
      <c r="AA80" s="41"/>
      <c r="AB80" s="41"/>
      <c r="AC80" s="41"/>
      <c r="AD80" s="41"/>
      <c r="AE80" s="41"/>
    </row>
    <row r="81" s="2" customFormat="1" ht="12" customHeight="1">
      <c r="A81" s="41"/>
      <c r="B81" s="42"/>
      <c r="C81" s="34" t="s">
        <v>16</v>
      </c>
      <c r="D81" s="43"/>
      <c r="E81" s="43"/>
      <c r="F81" s="43"/>
      <c r="G81" s="43"/>
      <c r="H81" s="43"/>
      <c r="I81" s="43"/>
      <c r="J81" s="43"/>
      <c r="K81" s="43"/>
      <c r="L81" s="149"/>
      <c r="S81" s="41"/>
      <c r="T81" s="41"/>
      <c r="U81" s="41"/>
      <c r="V81" s="41"/>
      <c r="W81" s="41"/>
      <c r="X81" s="41"/>
      <c r="Y81" s="41"/>
      <c r="Z81" s="41"/>
      <c r="AA81" s="41"/>
      <c r="AB81" s="41"/>
      <c r="AC81" s="41"/>
      <c r="AD81" s="41"/>
      <c r="AE81" s="41"/>
    </row>
    <row r="82" s="2" customFormat="1" ht="16.5" customHeight="1">
      <c r="A82" s="41"/>
      <c r="B82" s="42"/>
      <c r="C82" s="43"/>
      <c r="D82" s="43"/>
      <c r="E82" s="173" t="str">
        <f>E7</f>
        <v>Oprava trati v úseku Kunovice - Veselí nad Moravou</v>
      </c>
      <c r="F82" s="34"/>
      <c r="G82" s="34"/>
      <c r="H82" s="34"/>
      <c r="I82" s="43"/>
      <c r="J82" s="43"/>
      <c r="K82" s="43"/>
      <c r="L82" s="149"/>
      <c r="S82" s="41"/>
      <c r="T82" s="41"/>
      <c r="U82" s="41"/>
      <c r="V82" s="41"/>
      <c r="W82" s="41"/>
      <c r="X82" s="41"/>
      <c r="Y82" s="41"/>
      <c r="Z82" s="41"/>
      <c r="AA82" s="41"/>
      <c r="AB82" s="41"/>
      <c r="AC82" s="41"/>
      <c r="AD82" s="41"/>
      <c r="AE82" s="41"/>
    </row>
    <row r="83" s="1" customFormat="1" ht="12" customHeight="1">
      <c r="B83" s="23"/>
      <c r="C83" s="34" t="s">
        <v>270</v>
      </c>
      <c r="D83" s="24"/>
      <c r="E83" s="24"/>
      <c r="F83" s="24"/>
      <c r="G83" s="24"/>
      <c r="H83" s="24"/>
      <c r="I83" s="24"/>
      <c r="J83" s="24"/>
      <c r="K83" s="24"/>
      <c r="L83" s="22"/>
    </row>
    <row r="84" s="1" customFormat="1" ht="16.5" customHeight="1">
      <c r="B84" s="23"/>
      <c r="C84" s="24"/>
      <c r="D84" s="24"/>
      <c r="E84" s="173" t="s">
        <v>1001</v>
      </c>
      <c r="F84" s="24"/>
      <c r="G84" s="24"/>
      <c r="H84" s="24"/>
      <c r="I84" s="24"/>
      <c r="J84" s="24"/>
      <c r="K84" s="24"/>
      <c r="L84" s="22"/>
    </row>
    <row r="85" s="1" customFormat="1" ht="12" customHeight="1">
      <c r="B85" s="23"/>
      <c r="C85" s="34" t="s">
        <v>272</v>
      </c>
      <c r="D85" s="24"/>
      <c r="E85" s="24"/>
      <c r="F85" s="24"/>
      <c r="G85" s="24"/>
      <c r="H85" s="24"/>
      <c r="I85" s="24"/>
      <c r="J85" s="24"/>
      <c r="K85" s="24"/>
      <c r="L85" s="22"/>
    </row>
    <row r="86" s="2" customFormat="1" ht="16.5" customHeight="1">
      <c r="A86" s="41"/>
      <c r="B86" s="42"/>
      <c r="C86" s="43"/>
      <c r="D86" s="43"/>
      <c r="E86" s="174" t="s">
        <v>1002</v>
      </c>
      <c r="F86" s="43"/>
      <c r="G86" s="43"/>
      <c r="H86" s="43"/>
      <c r="I86" s="43"/>
      <c r="J86" s="43"/>
      <c r="K86" s="43"/>
      <c r="L86" s="149"/>
      <c r="S86" s="41"/>
      <c r="T86" s="41"/>
      <c r="U86" s="41"/>
      <c r="V86" s="41"/>
      <c r="W86" s="41"/>
      <c r="X86" s="41"/>
      <c r="Y86" s="41"/>
      <c r="Z86" s="41"/>
      <c r="AA86" s="41"/>
      <c r="AB86" s="41"/>
      <c r="AC86" s="41"/>
      <c r="AD86" s="41"/>
      <c r="AE86" s="41"/>
    </row>
    <row r="87" s="2" customFormat="1" ht="12" customHeight="1">
      <c r="A87" s="41"/>
      <c r="B87" s="42"/>
      <c r="C87" s="34" t="s">
        <v>2211</v>
      </c>
      <c r="D87" s="43"/>
      <c r="E87" s="43"/>
      <c r="F87" s="43"/>
      <c r="G87" s="43"/>
      <c r="H87" s="43"/>
      <c r="I87" s="43"/>
      <c r="J87" s="43"/>
      <c r="K87" s="43"/>
      <c r="L87" s="149"/>
      <c r="S87" s="41"/>
      <c r="T87" s="41"/>
      <c r="U87" s="41"/>
      <c r="V87" s="41"/>
      <c r="W87" s="41"/>
      <c r="X87" s="41"/>
      <c r="Y87" s="41"/>
      <c r="Z87" s="41"/>
      <c r="AA87" s="41"/>
      <c r="AB87" s="41"/>
      <c r="AC87" s="41"/>
      <c r="AD87" s="41"/>
      <c r="AE87" s="41"/>
    </row>
    <row r="88" s="2" customFormat="1" ht="16.5" customHeight="1">
      <c r="A88" s="41"/>
      <c r="B88" s="42"/>
      <c r="C88" s="43"/>
      <c r="D88" s="43"/>
      <c r="E88" s="72" t="str">
        <f>E13</f>
        <v>SO 11-13-01 - Železniční přechod P7956 v km 96.881</v>
      </c>
      <c r="F88" s="43"/>
      <c r="G88" s="43"/>
      <c r="H88" s="43"/>
      <c r="I88" s="43"/>
      <c r="J88" s="43"/>
      <c r="K88" s="43"/>
      <c r="L88" s="149"/>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49"/>
      <c r="S89" s="41"/>
      <c r="T89" s="41"/>
      <c r="U89" s="41"/>
      <c r="V89" s="41"/>
      <c r="W89" s="41"/>
      <c r="X89" s="41"/>
      <c r="Y89" s="41"/>
      <c r="Z89" s="41"/>
      <c r="AA89" s="41"/>
      <c r="AB89" s="41"/>
      <c r="AC89" s="41"/>
      <c r="AD89" s="41"/>
      <c r="AE89" s="41"/>
    </row>
    <row r="90" s="2" customFormat="1" ht="12" customHeight="1">
      <c r="A90" s="41"/>
      <c r="B90" s="42"/>
      <c r="C90" s="34" t="s">
        <v>22</v>
      </c>
      <c r="D90" s="43"/>
      <c r="E90" s="43"/>
      <c r="F90" s="29" t="str">
        <f>F16</f>
        <v>Kunovice - Veselí nad Moravou</v>
      </c>
      <c r="G90" s="43"/>
      <c r="H90" s="43"/>
      <c r="I90" s="34" t="s">
        <v>24</v>
      </c>
      <c r="J90" s="75" t="str">
        <f>IF(J16="","",J16)</f>
        <v>13. 4. 2021</v>
      </c>
      <c r="K90" s="43"/>
      <c r="L90" s="149"/>
      <c r="S90" s="41"/>
      <c r="T90" s="41"/>
      <c r="U90" s="41"/>
      <c r="V90" s="41"/>
      <c r="W90" s="41"/>
      <c r="X90" s="41"/>
      <c r="Y90" s="41"/>
      <c r="Z90" s="41"/>
      <c r="AA90" s="41"/>
      <c r="AB90" s="41"/>
      <c r="AC90" s="41"/>
      <c r="AD90" s="41"/>
      <c r="AE90" s="41"/>
    </row>
    <row r="91" s="2" customFormat="1" ht="6.96" customHeight="1">
      <c r="A91" s="41"/>
      <c r="B91" s="42"/>
      <c r="C91" s="43"/>
      <c r="D91" s="43"/>
      <c r="E91" s="43"/>
      <c r="F91" s="43"/>
      <c r="G91" s="43"/>
      <c r="H91" s="43"/>
      <c r="I91" s="43"/>
      <c r="J91" s="43"/>
      <c r="K91" s="43"/>
      <c r="L91" s="149"/>
      <c r="S91" s="41"/>
      <c r="T91" s="41"/>
      <c r="U91" s="41"/>
      <c r="V91" s="41"/>
      <c r="W91" s="41"/>
      <c r="X91" s="41"/>
      <c r="Y91" s="41"/>
      <c r="Z91" s="41"/>
      <c r="AA91" s="41"/>
      <c r="AB91" s="41"/>
      <c r="AC91" s="41"/>
      <c r="AD91" s="41"/>
      <c r="AE91" s="41"/>
    </row>
    <row r="92" s="2" customFormat="1" ht="25.65" customHeight="1">
      <c r="A92" s="41"/>
      <c r="B92" s="42"/>
      <c r="C92" s="34" t="s">
        <v>30</v>
      </c>
      <c r="D92" s="43"/>
      <c r="E92" s="43"/>
      <c r="F92" s="29" t="str">
        <f>E19</f>
        <v>Správa železnic</v>
      </c>
      <c r="G92" s="43"/>
      <c r="H92" s="43"/>
      <c r="I92" s="34" t="s">
        <v>38</v>
      </c>
      <c r="J92" s="39" t="str">
        <f>E25</f>
        <v>MORAVIA CONSULT OLOMOUC a.s.</v>
      </c>
      <c r="K92" s="43"/>
      <c r="L92" s="149"/>
      <c r="S92" s="41"/>
      <c r="T92" s="41"/>
      <c r="U92" s="41"/>
      <c r="V92" s="41"/>
      <c r="W92" s="41"/>
      <c r="X92" s="41"/>
      <c r="Y92" s="41"/>
      <c r="Z92" s="41"/>
      <c r="AA92" s="41"/>
      <c r="AB92" s="41"/>
      <c r="AC92" s="41"/>
      <c r="AD92" s="41"/>
      <c r="AE92" s="41"/>
    </row>
    <row r="93" s="2" customFormat="1" ht="15.15" customHeight="1">
      <c r="A93" s="41"/>
      <c r="B93" s="42"/>
      <c r="C93" s="34" t="s">
        <v>36</v>
      </c>
      <c r="D93" s="43"/>
      <c r="E93" s="43"/>
      <c r="F93" s="29" t="str">
        <f>IF(E22="","",E22)</f>
        <v>Vyplň údaj</v>
      </c>
      <c r="G93" s="43"/>
      <c r="H93" s="43"/>
      <c r="I93" s="34" t="s">
        <v>42</v>
      </c>
      <c r="J93" s="39" t="str">
        <f>E28</f>
        <v>Ing. Petr Přehnal</v>
      </c>
      <c r="K93" s="43"/>
      <c r="L93" s="149"/>
      <c r="S93" s="41"/>
      <c r="T93" s="41"/>
      <c r="U93" s="41"/>
      <c r="V93" s="41"/>
      <c r="W93" s="41"/>
      <c r="X93" s="41"/>
      <c r="Y93" s="41"/>
      <c r="Z93" s="41"/>
      <c r="AA93" s="41"/>
      <c r="AB93" s="41"/>
      <c r="AC93" s="41"/>
      <c r="AD93" s="41"/>
      <c r="AE93" s="41"/>
    </row>
    <row r="94" s="2" customFormat="1" ht="10.32" customHeight="1">
      <c r="A94" s="41"/>
      <c r="B94" s="42"/>
      <c r="C94" s="43"/>
      <c r="D94" s="43"/>
      <c r="E94" s="43"/>
      <c r="F94" s="43"/>
      <c r="G94" s="43"/>
      <c r="H94" s="43"/>
      <c r="I94" s="43"/>
      <c r="J94" s="43"/>
      <c r="K94" s="43"/>
      <c r="L94" s="149"/>
      <c r="S94" s="41"/>
      <c r="T94" s="41"/>
      <c r="U94" s="41"/>
      <c r="V94" s="41"/>
      <c r="W94" s="41"/>
      <c r="X94" s="41"/>
      <c r="Y94" s="41"/>
      <c r="Z94" s="41"/>
      <c r="AA94" s="41"/>
      <c r="AB94" s="41"/>
      <c r="AC94" s="41"/>
      <c r="AD94" s="41"/>
      <c r="AE94" s="41"/>
    </row>
    <row r="95" s="11" customFormat="1" ht="29.28" customHeight="1">
      <c r="A95" s="190"/>
      <c r="B95" s="191"/>
      <c r="C95" s="192" t="s">
        <v>284</v>
      </c>
      <c r="D95" s="193" t="s">
        <v>65</v>
      </c>
      <c r="E95" s="193" t="s">
        <v>61</v>
      </c>
      <c r="F95" s="193" t="s">
        <v>62</v>
      </c>
      <c r="G95" s="193" t="s">
        <v>285</v>
      </c>
      <c r="H95" s="193" t="s">
        <v>286</v>
      </c>
      <c r="I95" s="193" t="s">
        <v>287</v>
      </c>
      <c r="J95" s="193" t="s">
        <v>279</v>
      </c>
      <c r="K95" s="194" t="s">
        <v>288</v>
      </c>
      <c r="L95" s="195"/>
      <c r="M95" s="95" t="s">
        <v>35</v>
      </c>
      <c r="N95" s="96" t="s">
        <v>50</v>
      </c>
      <c r="O95" s="96" t="s">
        <v>289</v>
      </c>
      <c r="P95" s="96" t="s">
        <v>290</v>
      </c>
      <c r="Q95" s="96" t="s">
        <v>291</v>
      </c>
      <c r="R95" s="96" t="s">
        <v>292</v>
      </c>
      <c r="S95" s="96" t="s">
        <v>293</v>
      </c>
      <c r="T95" s="97" t="s">
        <v>294</v>
      </c>
      <c r="U95" s="190"/>
      <c r="V95" s="190"/>
      <c r="W95" s="190"/>
      <c r="X95" s="190"/>
      <c r="Y95" s="190"/>
      <c r="Z95" s="190"/>
      <c r="AA95" s="190"/>
      <c r="AB95" s="190"/>
      <c r="AC95" s="190"/>
      <c r="AD95" s="190"/>
      <c r="AE95" s="190"/>
    </row>
    <row r="96" s="2" customFormat="1" ht="22.8" customHeight="1">
      <c r="A96" s="41"/>
      <c r="B96" s="42"/>
      <c r="C96" s="102" t="s">
        <v>295</v>
      </c>
      <c r="D96" s="43"/>
      <c r="E96" s="43"/>
      <c r="F96" s="43"/>
      <c r="G96" s="43"/>
      <c r="H96" s="43"/>
      <c r="I96" s="43"/>
      <c r="J96" s="196">
        <f>BK96</f>
        <v>0</v>
      </c>
      <c r="K96" s="43"/>
      <c r="L96" s="47"/>
      <c r="M96" s="98"/>
      <c r="N96" s="197"/>
      <c r="O96" s="99"/>
      <c r="P96" s="198">
        <f>P97</f>
        <v>0</v>
      </c>
      <c r="Q96" s="99"/>
      <c r="R96" s="198">
        <f>R97</f>
        <v>12.444120999999999</v>
      </c>
      <c r="S96" s="99"/>
      <c r="T96" s="199">
        <f>T97</f>
        <v>0</v>
      </c>
      <c r="U96" s="41"/>
      <c r="V96" s="41"/>
      <c r="W96" s="41"/>
      <c r="X96" s="41"/>
      <c r="Y96" s="41"/>
      <c r="Z96" s="41"/>
      <c r="AA96" s="41"/>
      <c r="AB96" s="41"/>
      <c r="AC96" s="41"/>
      <c r="AD96" s="41"/>
      <c r="AE96" s="41"/>
      <c r="AT96" s="19" t="s">
        <v>79</v>
      </c>
      <c r="AU96" s="19" t="s">
        <v>280</v>
      </c>
      <c r="BK96" s="200">
        <f>BK97</f>
        <v>0</v>
      </c>
    </row>
    <row r="97" s="12" customFormat="1" ht="25.92" customHeight="1">
      <c r="A97" s="12"/>
      <c r="B97" s="201"/>
      <c r="C97" s="202"/>
      <c r="D97" s="203" t="s">
        <v>79</v>
      </c>
      <c r="E97" s="204" t="s">
        <v>602</v>
      </c>
      <c r="F97" s="204" t="s">
        <v>603</v>
      </c>
      <c r="G97" s="202"/>
      <c r="H97" s="202"/>
      <c r="I97" s="205"/>
      <c r="J97" s="206">
        <f>BK97</f>
        <v>0</v>
      </c>
      <c r="K97" s="202"/>
      <c r="L97" s="207"/>
      <c r="M97" s="208"/>
      <c r="N97" s="209"/>
      <c r="O97" s="209"/>
      <c r="P97" s="210">
        <f>P98+P125+P157</f>
        <v>0</v>
      </c>
      <c r="Q97" s="209"/>
      <c r="R97" s="210">
        <f>R98+R125+R157</f>
        <v>12.444120999999999</v>
      </c>
      <c r="S97" s="209"/>
      <c r="T97" s="211">
        <f>T98+T125+T157</f>
        <v>0</v>
      </c>
      <c r="U97" s="12"/>
      <c r="V97" s="12"/>
      <c r="W97" s="12"/>
      <c r="X97" s="12"/>
      <c r="Y97" s="12"/>
      <c r="Z97" s="12"/>
      <c r="AA97" s="12"/>
      <c r="AB97" s="12"/>
      <c r="AC97" s="12"/>
      <c r="AD97" s="12"/>
      <c r="AE97" s="12"/>
      <c r="AR97" s="212" t="s">
        <v>87</v>
      </c>
      <c r="AT97" s="213" t="s">
        <v>79</v>
      </c>
      <c r="AU97" s="213" t="s">
        <v>80</v>
      </c>
      <c r="AY97" s="212" t="s">
        <v>298</v>
      </c>
      <c r="BK97" s="214">
        <f>BK98+BK125+BK157</f>
        <v>0</v>
      </c>
    </row>
    <row r="98" s="12" customFormat="1" ht="22.8" customHeight="1">
      <c r="A98" s="12"/>
      <c r="B98" s="201"/>
      <c r="C98" s="202"/>
      <c r="D98" s="203" t="s">
        <v>79</v>
      </c>
      <c r="E98" s="215" t="s">
        <v>87</v>
      </c>
      <c r="F98" s="215" t="s">
        <v>107</v>
      </c>
      <c r="G98" s="202"/>
      <c r="H98" s="202"/>
      <c r="I98" s="205"/>
      <c r="J98" s="216">
        <f>BK98</f>
        <v>0</v>
      </c>
      <c r="K98" s="202"/>
      <c r="L98" s="207"/>
      <c r="M98" s="208"/>
      <c r="N98" s="209"/>
      <c r="O98" s="209"/>
      <c r="P98" s="210">
        <f>SUM(P99:P124)</f>
        <v>0</v>
      </c>
      <c r="Q98" s="209"/>
      <c r="R98" s="210">
        <f>SUM(R99:R124)</f>
        <v>7.5709999999999997</v>
      </c>
      <c r="S98" s="209"/>
      <c r="T98" s="211">
        <f>SUM(T99:T124)</f>
        <v>0</v>
      </c>
      <c r="U98" s="12"/>
      <c r="V98" s="12"/>
      <c r="W98" s="12"/>
      <c r="X98" s="12"/>
      <c r="Y98" s="12"/>
      <c r="Z98" s="12"/>
      <c r="AA98" s="12"/>
      <c r="AB98" s="12"/>
      <c r="AC98" s="12"/>
      <c r="AD98" s="12"/>
      <c r="AE98" s="12"/>
      <c r="AR98" s="212" t="s">
        <v>87</v>
      </c>
      <c r="AT98" s="213" t="s">
        <v>79</v>
      </c>
      <c r="AU98" s="213" t="s">
        <v>87</v>
      </c>
      <c r="AY98" s="212" t="s">
        <v>298</v>
      </c>
      <c r="BK98" s="214">
        <f>SUM(BK99:BK124)</f>
        <v>0</v>
      </c>
    </row>
    <row r="99" s="2" customFormat="1" ht="24.15" customHeight="1">
      <c r="A99" s="41"/>
      <c r="B99" s="42"/>
      <c r="C99" s="217" t="s">
        <v>87</v>
      </c>
      <c r="D99" s="217" t="s">
        <v>301</v>
      </c>
      <c r="E99" s="218" t="s">
        <v>2213</v>
      </c>
      <c r="F99" s="219" t="s">
        <v>2214</v>
      </c>
      <c r="G99" s="220" t="s">
        <v>658</v>
      </c>
      <c r="H99" s="221">
        <v>11.4</v>
      </c>
      <c r="I99" s="222"/>
      <c r="J99" s="223">
        <f>ROUND(I99*H99,2)</f>
        <v>0</v>
      </c>
      <c r="K99" s="219" t="s">
        <v>305</v>
      </c>
      <c r="L99" s="47"/>
      <c r="M99" s="224" t="s">
        <v>35</v>
      </c>
      <c r="N99" s="225" t="s">
        <v>51</v>
      </c>
      <c r="O99" s="87"/>
      <c r="P99" s="226">
        <f>O99*H99</f>
        <v>0</v>
      </c>
      <c r="Q99" s="226">
        <v>0</v>
      </c>
      <c r="R99" s="226">
        <f>Q99*H99</f>
        <v>0</v>
      </c>
      <c r="S99" s="226">
        <v>0</v>
      </c>
      <c r="T99" s="227">
        <f>S99*H99</f>
        <v>0</v>
      </c>
      <c r="U99" s="41"/>
      <c r="V99" s="41"/>
      <c r="W99" s="41"/>
      <c r="X99" s="41"/>
      <c r="Y99" s="41"/>
      <c r="Z99" s="41"/>
      <c r="AA99" s="41"/>
      <c r="AB99" s="41"/>
      <c r="AC99" s="41"/>
      <c r="AD99" s="41"/>
      <c r="AE99" s="41"/>
      <c r="AR99" s="228" t="s">
        <v>398</v>
      </c>
      <c r="AT99" s="228" t="s">
        <v>301</v>
      </c>
      <c r="AU99" s="228" t="s">
        <v>89</v>
      </c>
      <c r="AY99" s="19" t="s">
        <v>298</v>
      </c>
      <c r="BE99" s="229">
        <f>IF(N99="základní",J99,0)</f>
        <v>0</v>
      </c>
      <c r="BF99" s="229">
        <f>IF(N99="snížená",J99,0)</f>
        <v>0</v>
      </c>
      <c r="BG99" s="229">
        <f>IF(N99="zákl. přenesená",J99,0)</f>
        <v>0</v>
      </c>
      <c r="BH99" s="229">
        <f>IF(N99="sníž. přenesená",J99,0)</f>
        <v>0</v>
      </c>
      <c r="BI99" s="229">
        <f>IF(N99="nulová",J99,0)</f>
        <v>0</v>
      </c>
      <c r="BJ99" s="19" t="s">
        <v>87</v>
      </c>
      <c r="BK99" s="229">
        <f>ROUND(I99*H99,2)</f>
        <v>0</v>
      </c>
      <c r="BL99" s="19" t="s">
        <v>398</v>
      </c>
      <c r="BM99" s="228" t="s">
        <v>2215</v>
      </c>
    </row>
    <row r="100" s="13" customFormat="1">
      <c r="A100" s="13"/>
      <c r="B100" s="255"/>
      <c r="C100" s="256"/>
      <c r="D100" s="250" t="s">
        <v>609</v>
      </c>
      <c r="E100" s="257" t="s">
        <v>35</v>
      </c>
      <c r="F100" s="258" t="s">
        <v>1015</v>
      </c>
      <c r="G100" s="256"/>
      <c r="H100" s="257" t="s">
        <v>35</v>
      </c>
      <c r="I100" s="259"/>
      <c r="J100" s="256"/>
      <c r="K100" s="256"/>
      <c r="L100" s="260"/>
      <c r="M100" s="261"/>
      <c r="N100" s="262"/>
      <c r="O100" s="262"/>
      <c r="P100" s="262"/>
      <c r="Q100" s="262"/>
      <c r="R100" s="262"/>
      <c r="S100" s="262"/>
      <c r="T100" s="263"/>
      <c r="U100" s="13"/>
      <c r="V100" s="13"/>
      <c r="W100" s="13"/>
      <c r="X100" s="13"/>
      <c r="Y100" s="13"/>
      <c r="Z100" s="13"/>
      <c r="AA100" s="13"/>
      <c r="AB100" s="13"/>
      <c r="AC100" s="13"/>
      <c r="AD100" s="13"/>
      <c r="AE100" s="13"/>
      <c r="AT100" s="264" t="s">
        <v>609</v>
      </c>
      <c r="AU100" s="264" t="s">
        <v>89</v>
      </c>
      <c r="AV100" s="13" t="s">
        <v>87</v>
      </c>
      <c r="AW100" s="13" t="s">
        <v>41</v>
      </c>
      <c r="AX100" s="13" t="s">
        <v>80</v>
      </c>
      <c r="AY100" s="264" t="s">
        <v>298</v>
      </c>
    </row>
    <row r="101" s="13" customFormat="1">
      <c r="A101" s="13"/>
      <c r="B101" s="255"/>
      <c r="C101" s="256"/>
      <c r="D101" s="250" t="s">
        <v>609</v>
      </c>
      <c r="E101" s="257" t="s">
        <v>35</v>
      </c>
      <c r="F101" s="258" t="s">
        <v>1977</v>
      </c>
      <c r="G101" s="256"/>
      <c r="H101" s="257" t="s">
        <v>35</v>
      </c>
      <c r="I101" s="259"/>
      <c r="J101" s="256"/>
      <c r="K101" s="256"/>
      <c r="L101" s="260"/>
      <c r="M101" s="261"/>
      <c r="N101" s="262"/>
      <c r="O101" s="262"/>
      <c r="P101" s="262"/>
      <c r="Q101" s="262"/>
      <c r="R101" s="262"/>
      <c r="S101" s="262"/>
      <c r="T101" s="263"/>
      <c r="U101" s="13"/>
      <c r="V101" s="13"/>
      <c r="W101" s="13"/>
      <c r="X101" s="13"/>
      <c r="Y101" s="13"/>
      <c r="Z101" s="13"/>
      <c r="AA101" s="13"/>
      <c r="AB101" s="13"/>
      <c r="AC101" s="13"/>
      <c r="AD101" s="13"/>
      <c r="AE101" s="13"/>
      <c r="AT101" s="264" t="s">
        <v>609</v>
      </c>
      <c r="AU101" s="264" t="s">
        <v>89</v>
      </c>
      <c r="AV101" s="13" t="s">
        <v>87</v>
      </c>
      <c r="AW101" s="13" t="s">
        <v>41</v>
      </c>
      <c r="AX101" s="13" t="s">
        <v>80</v>
      </c>
      <c r="AY101" s="264" t="s">
        <v>298</v>
      </c>
    </row>
    <row r="102" s="14" customFormat="1">
      <c r="A102" s="14"/>
      <c r="B102" s="265"/>
      <c r="C102" s="266"/>
      <c r="D102" s="250" t="s">
        <v>609</v>
      </c>
      <c r="E102" s="267" t="s">
        <v>35</v>
      </c>
      <c r="F102" s="268" t="s">
        <v>2216</v>
      </c>
      <c r="G102" s="266"/>
      <c r="H102" s="269">
        <v>11.4</v>
      </c>
      <c r="I102" s="270"/>
      <c r="J102" s="266"/>
      <c r="K102" s="266"/>
      <c r="L102" s="271"/>
      <c r="M102" s="272"/>
      <c r="N102" s="273"/>
      <c r="O102" s="273"/>
      <c r="P102" s="273"/>
      <c r="Q102" s="273"/>
      <c r="R102" s="273"/>
      <c r="S102" s="273"/>
      <c r="T102" s="274"/>
      <c r="U102" s="14"/>
      <c r="V102" s="14"/>
      <c r="W102" s="14"/>
      <c r="X102" s="14"/>
      <c r="Y102" s="14"/>
      <c r="Z102" s="14"/>
      <c r="AA102" s="14"/>
      <c r="AB102" s="14"/>
      <c r="AC102" s="14"/>
      <c r="AD102" s="14"/>
      <c r="AE102" s="14"/>
      <c r="AT102" s="275" t="s">
        <v>609</v>
      </c>
      <c r="AU102" s="275" t="s">
        <v>89</v>
      </c>
      <c r="AV102" s="14" t="s">
        <v>89</v>
      </c>
      <c r="AW102" s="14" t="s">
        <v>41</v>
      </c>
      <c r="AX102" s="14" t="s">
        <v>80</v>
      </c>
      <c r="AY102" s="275" t="s">
        <v>298</v>
      </c>
    </row>
    <row r="103" s="15" customFormat="1">
      <c r="A103" s="15"/>
      <c r="B103" s="276"/>
      <c r="C103" s="277"/>
      <c r="D103" s="250" t="s">
        <v>609</v>
      </c>
      <c r="E103" s="278" t="s">
        <v>35</v>
      </c>
      <c r="F103" s="279" t="s">
        <v>612</v>
      </c>
      <c r="G103" s="277"/>
      <c r="H103" s="280">
        <v>11.4</v>
      </c>
      <c r="I103" s="281"/>
      <c r="J103" s="277"/>
      <c r="K103" s="277"/>
      <c r="L103" s="282"/>
      <c r="M103" s="283"/>
      <c r="N103" s="284"/>
      <c r="O103" s="284"/>
      <c r="P103" s="284"/>
      <c r="Q103" s="284"/>
      <c r="R103" s="284"/>
      <c r="S103" s="284"/>
      <c r="T103" s="285"/>
      <c r="U103" s="15"/>
      <c r="V103" s="15"/>
      <c r="W103" s="15"/>
      <c r="X103" s="15"/>
      <c r="Y103" s="15"/>
      <c r="Z103" s="15"/>
      <c r="AA103" s="15"/>
      <c r="AB103" s="15"/>
      <c r="AC103" s="15"/>
      <c r="AD103" s="15"/>
      <c r="AE103" s="15"/>
      <c r="AT103" s="286" t="s">
        <v>609</v>
      </c>
      <c r="AU103" s="286" t="s">
        <v>89</v>
      </c>
      <c r="AV103" s="15" t="s">
        <v>100</v>
      </c>
      <c r="AW103" s="15" t="s">
        <v>41</v>
      </c>
      <c r="AX103" s="15" t="s">
        <v>87</v>
      </c>
      <c r="AY103" s="286" t="s">
        <v>298</v>
      </c>
    </row>
    <row r="104" s="2" customFormat="1" ht="24.15" customHeight="1">
      <c r="A104" s="41"/>
      <c r="B104" s="42"/>
      <c r="C104" s="217" t="s">
        <v>89</v>
      </c>
      <c r="D104" s="217" t="s">
        <v>301</v>
      </c>
      <c r="E104" s="218" t="s">
        <v>2217</v>
      </c>
      <c r="F104" s="219" t="s">
        <v>2218</v>
      </c>
      <c r="G104" s="220" t="s">
        <v>304</v>
      </c>
      <c r="H104" s="221">
        <v>13.5</v>
      </c>
      <c r="I104" s="222"/>
      <c r="J104" s="223">
        <f>ROUND(I104*H104,2)</f>
        <v>0</v>
      </c>
      <c r="K104" s="219" t="s">
        <v>305</v>
      </c>
      <c r="L104" s="47"/>
      <c r="M104" s="224" t="s">
        <v>35</v>
      </c>
      <c r="N104" s="225" t="s">
        <v>51</v>
      </c>
      <c r="O104" s="87"/>
      <c r="P104" s="226">
        <f>O104*H104</f>
        <v>0</v>
      </c>
      <c r="Q104" s="226">
        <v>0</v>
      </c>
      <c r="R104" s="226">
        <f>Q104*H104</f>
        <v>0</v>
      </c>
      <c r="S104" s="226">
        <v>0</v>
      </c>
      <c r="T104" s="227">
        <f>S104*H104</f>
        <v>0</v>
      </c>
      <c r="U104" s="41"/>
      <c r="V104" s="41"/>
      <c r="W104" s="41"/>
      <c r="X104" s="41"/>
      <c r="Y104" s="41"/>
      <c r="Z104" s="41"/>
      <c r="AA104" s="41"/>
      <c r="AB104" s="41"/>
      <c r="AC104" s="41"/>
      <c r="AD104" s="41"/>
      <c r="AE104" s="41"/>
      <c r="AR104" s="228" t="s">
        <v>398</v>
      </c>
      <c r="AT104" s="228" t="s">
        <v>301</v>
      </c>
      <c r="AU104" s="228" t="s">
        <v>89</v>
      </c>
      <c r="AY104" s="19" t="s">
        <v>298</v>
      </c>
      <c r="BE104" s="229">
        <f>IF(N104="základní",J104,0)</f>
        <v>0</v>
      </c>
      <c r="BF104" s="229">
        <f>IF(N104="snížená",J104,0)</f>
        <v>0</v>
      </c>
      <c r="BG104" s="229">
        <f>IF(N104="zákl. přenesená",J104,0)</f>
        <v>0</v>
      </c>
      <c r="BH104" s="229">
        <f>IF(N104="sníž. přenesená",J104,0)</f>
        <v>0</v>
      </c>
      <c r="BI104" s="229">
        <f>IF(N104="nulová",J104,0)</f>
        <v>0</v>
      </c>
      <c r="BJ104" s="19" t="s">
        <v>87</v>
      </c>
      <c r="BK104" s="229">
        <f>ROUND(I104*H104,2)</f>
        <v>0</v>
      </c>
      <c r="BL104" s="19" t="s">
        <v>398</v>
      </c>
      <c r="BM104" s="228" t="s">
        <v>2219</v>
      </c>
    </row>
    <row r="105" s="13" customFormat="1">
      <c r="A105" s="13"/>
      <c r="B105" s="255"/>
      <c r="C105" s="256"/>
      <c r="D105" s="250" t="s">
        <v>609</v>
      </c>
      <c r="E105" s="257" t="s">
        <v>35</v>
      </c>
      <c r="F105" s="258" t="s">
        <v>1015</v>
      </c>
      <c r="G105" s="256"/>
      <c r="H105" s="257" t="s">
        <v>35</v>
      </c>
      <c r="I105" s="259"/>
      <c r="J105" s="256"/>
      <c r="K105" s="256"/>
      <c r="L105" s="260"/>
      <c r="M105" s="261"/>
      <c r="N105" s="262"/>
      <c r="O105" s="262"/>
      <c r="P105" s="262"/>
      <c r="Q105" s="262"/>
      <c r="R105" s="262"/>
      <c r="S105" s="262"/>
      <c r="T105" s="263"/>
      <c r="U105" s="13"/>
      <c r="V105" s="13"/>
      <c r="W105" s="13"/>
      <c r="X105" s="13"/>
      <c r="Y105" s="13"/>
      <c r="Z105" s="13"/>
      <c r="AA105" s="13"/>
      <c r="AB105" s="13"/>
      <c r="AC105" s="13"/>
      <c r="AD105" s="13"/>
      <c r="AE105" s="13"/>
      <c r="AT105" s="264" t="s">
        <v>609</v>
      </c>
      <c r="AU105" s="264" t="s">
        <v>89</v>
      </c>
      <c r="AV105" s="13" t="s">
        <v>87</v>
      </c>
      <c r="AW105" s="13" t="s">
        <v>41</v>
      </c>
      <c r="AX105" s="13" t="s">
        <v>80</v>
      </c>
      <c r="AY105" s="264" t="s">
        <v>298</v>
      </c>
    </row>
    <row r="106" s="13" customFormat="1">
      <c r="A106" s="13"/>
      <c r="B106" s="255"/>
      <c r="C106" s="256"/>
      <c r="D106" s="250" t="s">
        <v>609</v>
      </c>
      <c r="E106" s="257" t="s">
        <v>35</v>
      </c>
      <c r="F106" s="258" t="s">
        <v>1986</v>
      </c>
      <c r="G106" s="256"/>
      <c r="H106" s="257" t="s">
        <v>35</v>
      </c>
      <c r="I106" s="259"/>
      <c r="J106" s="256"/>
      <c r="K106" s="256"/>
      <c r="L106" s="260"/>
      <c r="M106" s="261"/>
      <c r="N106" s="262"/>
      <c r="O106" s="262"/>
      <c r="P106" s="262"/>
      <c r="Q106" s="262"/>
      <c r="R106" s="262"/>
      <c r="S106" s="262"/>
      <c r="T106" s="263"/>
      <c r="U106" s="13"/>
      <c r="V106" s="13"/>
      <c r="W106" s="13"/>
      <c r="X106" s="13"/>
      <c r="Y106" s="13"/>
      <c r="Z106" s="13"/>
      <c r="AA106" s="13"/>
      <c r="AB106" s="13"/>
      <c r="AC106" s="13"/>
      <c r="AD106" s="13"/>
      <c r="AE106" s="13"/>
      <c r="AT106" s="264" t="s">
        <v>609</v>
      </c>
      <c r="AU106" s="264" t="s">
        <v>89</v>
      </c>
      <c r="AV106" s="13" t="s">
        <v>87</v>
      </c>
      <c r="AW106" s="13" t="s">
        <v>41</v>
      </c>
      <c r="AX106" s="13" t="s">
        <v>80</v>
      </c>
      <c r="AY106" s="264" t="s">
        <v>298</v>
      </c>
    </row>
    <row r="107" s="14" customFormat="1">
      <c r="A107" s="14"/>
      <c r="B107" s="265"/>
      <c r="C107" s="266"/>
      <c r="D107" s="250" t="s">
        <v>609</v>
      </c>
      <c r="E107" s="267" t="s">
        <v>35</v>
      </c>
      <c r="F107" s="268" t="s">
        <v>2220</v>
      </c>
      <c r="G107" s="266"/>
      <c r="H107" s="269">
        <v>13.5</v>
      </c>
      <c r="I107" s="270"/>
      <c r="J107" s="266"/>
      <c r="K107" s="266"/>
      <c r="L107" s="271"/>
      <c r="M107" s="272"/>
      <c r="N107" s="273"/>
      <c r="O107" s="273"/>
      <c r="P107" s="273"/>
      <c r="Q107" s="273"/>
      <c r="R107" s="273"/>
      <c r="S107" s="273"/>
      <c r="T107" s="274"/>
      <c r="U107" s="14"/>
      <c r="V107" s="14"/>
      <c r="W107" s="14"/>
      <c r="X107" s="14"/>
      <c r="Y107" s="14"/>
      <c r="Z107" s="14"/>
      <c r="AA107" s="14"/>
      <c r="AB107" s="14"/>
      <c r="AC107" s="14"/>
      <c r="AD107" s="14"/>
      <c r="AE107" s="14"/>
      <c r="AT107" s="275" t="s">
        <v>609</v>
      </c>
      <c r="AU107" s="275" t="s">
        <v>89</v>
      </c>
      <c r="AV107" s="14" t="s">
        <v>89</v>
      </c>
      <c r="AW107" s="14" t="s">
        <v>41</v>
      </c>
      <c r="AX107" s="14" t="s">
        <v>80</v>
      </c>
      <c r="AY107" s="275" t="s">
        <v>298</v>
      </c>
    </row>
    <row r="108" s="15" customFormat="1">
      <c r="A108" s="15"/>
      <c r="B108" s="276"/>
      <c r="C108" s="277"/>
      <c r="D108" s="250" t="s">
        <v>609</v>
      </c>
      <c r="E108" s="278" t="s">
        <v>35</v>
      </c>
      <c r="F108" s="279" t="s">
        <v>612</v>
      </c>
      <c r="G108" s="277"/>
      <c r="H108" s="280">
        <v>13.5</v>
      </c>
      <c r="I108" s="281"/>
      <c r="J108" s="277"/>
      <c r="K108" s="277"/>
      <c r="L108" s="282"/>
      <c r="M108" s="283"/>
      <c r="N108" s="284"/>
      <c r="O108" s="284"/>
      <c r="P108" s="284"/>
      <c r="Q108" s="284"/>
      <c r="R108" s="284"/>
      <c r="S108" s="284"/>
      <c r="T108" s="285"/>
      <c r="U108" s="15"/>
      <c r="V108" s="15"/>
      <c r="W108" s="15"/>
      <c r="X108" s="15"/>
      <c r="Y108" s="15"/>
      <c r="Z108" s="15"/>
      <c r="AA108" s="15"/>
      <c r="AB108" s="15"/>
      <c r="AC108" s="15"/>
      <c r="AD108" s="15"/>
      <c r="AE108" s="15"/>
      <c r="AT108" s="286" t="s">
        <v>609</v>
      </c>
      <c r="AU108" s="286" t="s">
        <v>89</v>
      </c>
      <c r="AV108" s="15" t="s">
        <v>100</v>
      </c>
      <c r="AW108" s="15" t="s">
        <v>41</v>
      </c>
      <c r="AX108" s="15" t="s">
        <v>87</v>
      </c>
      <c r="AY108" s="286" t="s">
        <v>298</v>
      </c>
    </row>
    <row r="109" s="2" customFormat="1" ht="33" customHeight="1">
      <c r="A109" s="41"/>
      <c r="B109" s="42"/>
      <c r="C109" s="217" t="s">
        <v>96</v>
      </c>
      <c r="D109" s="217" t="s">
        <v>301</v>
      </c>
      <c r="E109" s="218" t="s">
        <v>1442</v>
      </c>
      <c r="F109" s="219" t="s">
        <v>1443</v>
      </c>
      <c r="G109" s="220" t="s">
        <v>658</v>
      </c>
      <c r="H109" s="221">
        <v>29.899999999999999</v>
      </c>
      <c r="I109" s="222"/>
      <c r="J109" s="223">
        <f>ROUND(I109*H109,2)</f>
        <v>0</v>
      </c>
      <c r="K109" s="219" t="s">
        <v>305</v>
      </c>
      <c r="L109" s="47"/>
      <c r="M109" s="224" t="s">
        <v>35</v>
      </c>
      <c r="N109" s="225" t="s">
        <v>51</v>
      </c>
      <c r="O109" s="87"/>
      <c r="P109" s="226">
        <f>O109*H109</f>
        <v>0</v>
      </c>
      <c r="Q109" s="226">
        <v>0</v>
      </c>
      <c r="R109" s="226">
        <f>Q109*H109</f>
        <v>0</v>
      </c>
      <c r="S109" s="226">
        <v>0</v>
      </c>
      <c r="T109" s="227">
        <f>S109*H109</f>
        <v>0</v>
      </c>
      <c r="U109" s="41"/>
      <c r="V109" s="41"/>
      <c r="W109" s="41"/>
      <c r="X109" s="41"/>
      <c r="Y109" s="41"/>
      <c r="Z109" s="41"/>
      <c r="AA109" s="41"/>
      <c r="AB109" s="41"/>
      <c r="AC109" s="41"/>
      <c r="AD109" s="41"/>
      <c r="AE109" s="41"/>
      <c r="AR109" s="228" t="s">
        <v>398</v>
      </c>
      <c r="AT109" s="228" t="s">
        <v>301</v>
      </c>
      <c r="AU109" s="228" t="s">
        <v>89</v>
      </c>
      <c r="AY109" s="19" t="s">
        <v>298</v>
      </c>
      <c r="BE109" s="229">
        <f>IF(N109="základní",J109,0)</f>
        <v>0</v>
      </c>
      <c r="BF109" s="229">
        <f>IF(N109="snížená",J109,0)</f>
        <v>0</v>
      </c>
      <c r="BG109" s="229">
        <f>IF(N109="zákl. přenesená",J109,0)</f>
        <v>0</v>
      </c>
      <c r="BH109" s="229">
        <f>IF(N109="sníž. přenesená",J109,0)</f>
        <v>0</v>
      </c>
      <c r="BI109" s="229">
        <f>IF(N109="nulová",J109,0)</f>
        <v>0</v>
      </c>
      <c r="BJ109" s="19" t="s">
        <v>87</v>
      </c>
      <c r="BK109" s="229">
        <f>ROUND(I109*H109,2)</f>
        <v>0</v>
      </c>
      <c r="BL109" s="19" t="s">
        <v>398</v>
      </c>
      <c r="BM109" s="228" t="s">
        <v>2221</v>
      </c>
    </row>
    <row r="110" s="13" customFormat="1">
      <c r="A110" s="13"/>
      <c r="B110" s="255"/>
      <c r="C110" s="256"/>
      <c r="D110" s="250" t="s">
        <v>609</v>
      </c>
      <c r="E110" s="257" t="s">
        <v>35</v>
      </c>
      <c r="F110" s="258" t="s">
        <v>1015</v>
      </c>
      <c r="G110" s="256"/>
      <c r="H110" s="257" t="s">
        <v>35</v>
      </c>
      <c r="I110" s="259"/>
      <c r="J110" s="256"/>
      <c r="K110" s="256"/>
      <c r="L110" s="260"/>
      <c r="M110" s="261"/>
      <c r="N110" s="262"/>
      <c r="O110" s="262"/>
      <c r="P110" s="262"/>
      <c r="Q110" s="262"/>
      <c r="R110" s="262"/>
      <c r="S110" s="262"/>
      <c r="T110" s="263"/>
      <c r="U110" s="13"/>
      <c r="V110" s="13"/>
      <c r="W110" s="13"/>
      <c r="X110" s="13"/>
      <c r="Y110" s="13"/>
      <c r="Z110" s="13"/>
      <c r="AA110" s="13"/>
      <c r="AB110" s="13"/>
      <c r="AC110" s="13"/>
      <c r="AD110" s="13"/>
      <c r="AE110" s="13"/>
      <c r="AT110" s="264" t="s">
        <v>609</v>
      </c>
      <c r="AU110" s="264" t="s">
        <v>89</v>
      </c>
      <c r="AV110" s="13" t="s">
        <v>87</v>
      </c>
      <c r="AW110" s="13" t="s">
        <v>41</v>
      </c>
      <c r="AX110" s="13" t="s">
        <v>80</v>
      </c>
      <c r="AY110" s="264" t="s">
        <v>298</v>
      </c>
    </row>
    <row r="111" s="13" customFormat="1">
      <c r="A111" s="13"/>
      <c r="B111" s="255"/>
      <c r="C111" s="256"/>
      <c r="D111" s="250" t="s">
        <v>609</v>
      </c>
      <c r="E111" s="257" t="s">
        <v>35</v>
      </c>
      <c r="F111" s="258" t="s">
        <v>2023</v>
      </c>
      <c r="G111" s="256"/>
      <c r="H111" s="257" t="s">
        <v>35</v>
      </c>
      <c r="I111" s="259"/>
      <c r="J111" s="256"/>
      <c r="K111" s="256"/>
      <c r="L111" s="260"/>
      <c r="M111" s="261"/>
      <c r="N111" s="262"/>
      <c r="O111" s="262"/>
      <c r="P111" s="262"/>
      <c r="Q111" s="262"/>
      <c r="R111" s="262"/>
      <c r="S111" s="262"/>
      <c r="T111" s="263"/>
      <c r="U111" s="13"/>
      <c r="V111" s="13"/>
      <c r="W111" s="13"/>
      <c r="X111" s="13"/>
      <c r="Y111" s="13"/>
      <c r="Z111" s="13"/>
      <c r="AA111" s="13"/>
      <c r="AB111" s="13"/>
      <c r="AC111" s="13"/>
      <c r="AD111" s="13"/>
      <c r="AE111" s="13"/>
      <c r="AT111" s="264" t="s">
        <v>609</v>
      </c>
      <c r="AU111" s="264" t="s">
        <v>89</v>
      </c>
      <c r="AV111" s="13" t="s">
        <v>87</v>
      </c>
      <c r="AW111" s="13" t="s">
        <v>41</v>
      </c>
      <c r="AX111" s="13" t="s">
        <v>80</v>
      </c>
      <c r="AY111" s="264" t="s">
        <v>298</v>
      </c>
    </row>
    <row r="112" s="14" customFormat="1">
      <c r="A112" s="14"/>
      <c r="B112" s="265"/>
      <c r="C112" s="266"/>
      <c r="D112" s="250" t="s">
        <v>609</v>
      </c>
      <c r="E112" s="267" t="s">
        <v>35</v>
      </c>
      <c r="F112" s="268" t="s">
        <v>2222</v>
      </c>
      <c r="G112" s="266"/>
      <c r="H112" s="269">
        <v>29.899999999999999</v>
      </c>
      <c r="I112" s="270"/>
      <c r="J112" s="266"/>
      <c r="K112" s="266"/>
      <c r="L112" s="271"/>
      <c r="M112" s="272"/>
      <c r="N112" s="273"/>
      <c r="O112" s="273"/>
      <c r="P112" s="273"/>
      <c r="Q112" s="273"/>
      <c r="R112" s="273"/>
      <c r="S112" s="273"/>
      <c r="T112" s="274"/>
      <c r="U112" s="14"/>
      <c r="V112" s="14"/>
      <c r="W112" s="14"/>
      <c r="X112" s="14"/>
      <c r="Y112" s="14"/>
      <c r="Z112" s="14"/>
      <c r="AA112" s="14"/>
      <c r="AB112" s="14"/>
      <c r="AC112" s="14"/>
      <c r="AD112" s="14"/>
      <c r="AE112" s="14"/>
      <c r="AT112" s="275" t="s">
        <v>609</v>
      </c>
      <c r="AU112" s="275" t="s">
        <v>89</v>
      </c>
      <c r="AV112" s="14" t="s">
        <v>89</v>
      </c>
      <c r="AW112" s="14" t="s">
        <v>41</v>
      </c>
      <c r="AX112" s="14" t="s">
        <v>80</v>
      </c>
      <c r="AY112" s="275" t="s">
        <v>298</v>
      </c>
    </row>
    <row r="113" s="15" customFormat="1">
      <c r="A113" s="15"/>
      <c r="B113" s="276"/>
      <c r="C113" s="277"/>
      <c r="D113" s="250" t="s">
        <v>609</v>
      </c>
      <c r="E113" s="278" t="s">
        <v>35</v>
      </c>
      <c r="F113" s="279" t="s">
        <v>612</v>
      </c>
      <c r="G113" s="277"/>
      <c r="H113" s="280">
        <v>29.899999999999999</v>
      </c>
      <c r="I113" s="281"/>
      <c r="J113" s="277"/>
      <c r="K113" s="277"/>
      <c r="L113" s="282"/>
      <c r="M113" s="283"/>
      <c r="N113" s="284"/>
      <c r="O113" s="284"/>
      <c r="P113" s="284"/>
      <c r="Q113" s="284"/>
      <c r="R113" s="284"/>
      <c r="S113" s="284"/>
      <c r="T113" s="285"/>
      <c r="U113" s="15"/>
      <c r="V113" s="15"/>
      <c r="W113" s="15"/>
      <c r="X113" s="15"/>
      <c r="Y113" s="15"/>
      <c r="Z113" s="15"/>
      <c r="AA113" s="15"/>
      <c r="AB113" s="15"/>
      <c r="AC113" s="15"/>
      <c r="AD113" s="15"/>
      <c r="AE113" s="15"/>
      <c r="AT113" s="286" t="s">
        <v>609</v>
      </c>
      <c r="AU113" s="286" t="s">
        <v>89</v>
      </c>
      <c r="AV113" s="15" t="s">
        <v>100</v>
      </c>
      <c r="AW113" s="15" t="s">
        <v>41</v>
      </c>
      <c r="AX113" s="15" t="s">
        <v>87</v>
      </c>
      <c r="AY113" s="286" t="s">
        <v>298</v>
      </c>
    </row>
    <row r="114" s="2" customFormat="1" ht="24.15" customHeight="1">
      <c r="A114" s="41"/>
      <c r="B114" s="42"/>
      <c r="C114" s="217" t="s">
        <v>100</v>
      </c>
      <c r="D114" s="217" t="s">
        <v>301</v>
      </c>
      <c r="E114" s="218" t="s">
        <v>1450</v>
      </c>
      <c r="F114" s="219" t="s">
        <v>1451</v>
      </c>
      <c r="G114" s="220" t="s">
        <v>606</v>
      </c>
      <c r="H114" s="221">
        <v>3.5</v>
      </c>
      <c r="I114" s="222"/>
      <c r="J114" s="223">
        <f>ROUND(I114*H114,2)</f>
        <v>0</v>
      </c>
      <c r="K114" s="219" t="s">
        <v>305</v>
      </c>
      <c r="L114" s="47"/>
      <c r="M114" s="224" t="s">
        <v>35</v>
      </c>
      <c r="N114" s="225" t="s">
        <v>51</v>
      </c>
      <c r="O114" s="87"/>
      <c r="P114" s="226">
        <f>O114*H114</f>
        <v>0</v>
      </c>
      <c r="Q114" s="226">
        <v>0</v>
      </c>
      <c r="R114" s="226">
        <f>Q114*H114</f>
        <v>0</v>
      </c>
      <c r="S114" s="226">
        <v>0</v>
      </c>
      <c r="T114" s="227">
        <f>S114*H114</f>
        <v>0</v>
      </c>
      <c r="U114" s="41"/>
      <c r="V114" s="41"/>
      <c r="W114" s="41"/>
      <c r="X114" s="41"/>
      <c r="Y114" s="41"/>
      <c r="Z114" s="41"/>
      <c r="AA114" s="41"/>
      <c r="AB114" s="41"/>
      <c r="AC114" s="41"/>
      <c r="AD114" s="41"/>
      <c r="AE114" s="41"/>
      <c r="AR114" s="228" t="s">
        <v>398</v>
      </c>
      <c r="AT114" s="228" t="s">
        <v>301</v>
      </c>
      <c r="AU114" s="228" t="s">
        <v>89</v>
      </c>
      <c r="AY114" s="19" t="s">
        <v>298</v>
      </c>
      <c r="BE114" s="229">
        <f>IF(N114="základní",J114,0)</f>
        <v>0</v>
      </c>
      <c r="BF114" s="229">
        <f>IF(N114="snížená",J114,0)</f>
        <v>0</v>
      </c>
      <c r="BG114" s="229">
        <f>IF(N114="zákl. přenesená",J114,0)</f>
        <v>0</v>
      </c>
      <c r="BH114" s="229">
        <f>IF(N114="sníž. přenesená",J114,0)</f>
        <v>0</v>
      </c>
      <c r="BI114" s="229">
        <f>IF(N114="nulová",J114,0)</f>
        <v>0</v>
      </c>
      <c r="BJ114" s="19" t="s">
        <v>87</v>
      </c>
      <c r="BK114" s="229">
        <f>ROUND(I114*H114,2)</f>
        <v>0</v>
      </c>
      <c r="BL114" s="19" t="s">
        <v>398</v>
      </c>
      <c r="BM114" s="228" t="s">
        <v>2223</v>
      </c>
    </row>
    <row r="115" s="13" customFormat="1">
      <c r="A115" s="13"/>
      <c r="B115" s="255"/>
      <c r="C115" s="256"/>
      <c r="D115" s="250" t="s">
        <v>609</v>
      </c>
      <c r="E115" s="257" t="s">
        <v>35</v>
      </c>
      <c r="F115" s="258" t="s">
        <v>1015</v>
      </c>
      <c r="G115" s="256"/>
      <c r="H115" s="257" t="s">
        <v>35</v>
      </c>
      <c r="I115" s="259"/>
      <c r="J115" s="256"/>
      <c r="K115" s="256"/>
      <c r="L115" s="260"/>
      <c r="M115" s="261"/>
      <c r="N115" s="262"/>
      <c r="O115" s="262"/>
      <c r="P115" s="262"/>
      <c r="Q115" s="262"/>
      <c r="R115" s="262"/>
      <c r="S115" s="262"/>
      <c r="T115" s="263"/>
      <c r="U115" s="13"/>
      <c r="V115" s="13"/>
      <c r="W115" s="13"/>
      <c r="X115" s="13"/>
      <c r="Y115" s="13"/>
      <c r="Z115" s="13"/>
      <c r="AA115" s="13"/>
      <c r="AB115" s="13"/>
      <c r="AC115" s="13"/>
      <c r="AD115" s="13"/>
      <c r="AE115" s="13"/>
      <c r="AT115" s="264" t="s">
        <v>609</v>
      </c>
      <c r="AU115" s="264" t="s">
        <v>89</v>
      </c>
      <c r="AV115" s="13" t="s">
        <v>87</v>
      </c>
      <c r="AW115" s="13" t="s">
        <v>41</v>
      </c>
      <c r="AX115" s="13" t="s">
        <v>80</v>
      </c>
      <c r="AY115" s="264" t="s">
        <v>298</v>
      </c>
    </row>
    <row r="116" s="13" customFormat="1">
      <c r="A116" s="13"/>
      <c r="B116" s="255"/>
      <c r="C116" s="256"/>
      <c r="D116" s="250" t="s">
        <v>609</v>
      </c>
      <c r="E116" s="257" t="s">
        <v>35</v>
      </c>
      <c r="F116" s="258" t="s">
        <v>2224</v>
      </c>
      <c r="G116" s="256"/>
      <c r="H116" s="257" t="s">
        <v>35</v>
      </c>
      <c r="I116" s="259"/>
      <c r="J116" s="256"/>
      <c r="K116" s="256"/>
      <c r="L116" s="260"/>
      <c r="M116" s="261"/>
      <c r="N116" s="262"/>
      <c r="O116" s="262"/>
      <c r="P116" s="262"/>
      <c r="Q116" s="262"/>
      <c r="R116" s="262"/>
      <c r="S116" s="262"/>
      <c r="T116" s="263"/>
      <c r="U116" s="13"/>
      <c r="V116" s="13"/>
      <c r="W116" s="13"/>
      <c r="X116" s="13"/>
      <c r="Y116" s="13"/>
      <c r="Z116" s="13"/>
      <c r="AA116" s="13"/>
      <c r="AB116" s="13"/>
      <c r="AC116" s="13"/>
      <c r="AD116" s="13"/>
      <c r="AE116" s="13"/>
      <c r="AT116" s="264" t="s">
        <v>609</v>
      </c>
      <c r="AU116" s="264" t="s">
        <v>89</v>
      </c>
      <c r="AV116" s="13" t="s">
        <v>87</v>
      </c>
      <c r="AW116" s="13" t="s">
        <v>41</v>
      </c>
      <c r="AX116" s="13" t="s">
        <v>80</v>
      </c>
      <c r="AY116" s="264" t="s">
        <v>298</v>
      </c>
    </row>
    <row r="117" s="14" customFormat="1">
      <c r="A117" s="14"/>
      <c r="B117" s="265"/>
      <c r="C117" s="266"/>
      <c r="D117" s="250" t="s">
        <v>609</v>
      </c>
      <c r="E117" s="267" t="s">
        <v>35</v>
      </c>
      <c r="F117" s="268" t="s">
        <v>2225</v>
      </c>
      <c r="G117" s="266"/>
      <c r="H117" s="269">
        <v>3.5</v>
      </c>
      <c r="I117" s="270"/>
      <c r="J117" s="266"/>
      <c r="K117" s="266"/>
      <c r="L117" s="271"/>
      <c r="M117" s="272"/>
      <c r="N117" s="273"/>
      <c r="O117" s="273"/>
      <c r="P117" s="273"/>
      <c r="Q117" s="273"/>
      <c r="R117" s="273"/>
      <c r="S117" s="273"/>
      <c r="T117" s="274"/>
      <c r="U117" s="14"/>
      <c r="V117" s="14"/>
      <c r="W117" s="14"/>
      <c r="X117" s="14"/>
      <c r="Y117" s="14"/>
      <c r="Z117" s="14"/>
      <c r="AA117" s="14"/>
      <c r="AB117" s="14"/>
      <c r="AC117" s="14"/>
      <c r="AD117" s="14"/>
      <c r="AE117" s="14"/>
      <c r="AT117" s="275" t="s">
        <v>609</v>
      </c>
      <c r="AU117" s="275" t="s">
        <v>89</v>
      </c>
      <c r="AV117" s="14" t="s">
        <v>89</v>
      </c>
      <c r="AW117" s="14" t="s">
        <v>41</v>
      </c>
      <c r="AX117" s="14" t="s">
        <v>80</v>
      </c>
      <c r="AY117" s="275" t="s">
        <v>298</v>
      </c>
    </row>
    <row r="118" s="15" customFormat="1">
      <c r="A118" s="15"/>
      <c r="B118" s="276"/>
      <c r="C118" s="277"/>
      <c r="D118" s="250" t="s">
        <v>609</v>
      </c>
      <c r="E118" s="278" t="s">
        <v>35</v>
      </c>
      <c r="F118" s="279" t="s">
        <v>612</v>
      </c>
      <c r="G118" s="277"/>
      <c r="H118" s="280">
        <v>3.5</v>
      </c>
      <c r="I118" s="281"/>
      <c r="J118" s="277"/>
      <c r="K118" s="277"/>
      <c r="L118" s="282"/>
      <c r="M118" s="283"/>
      <c r="N118" s="284"/>
      <c r="O118" s="284"/>
      <c r="P118" s="284"/>
      <c r="Q118" s="284"/>
      <c r="R118" s="284"/>
      <c r="S118" s="284"/>
      <c r="T118" s="285"/>
      <c r="U118" s="15"/>
      <c r="V118" s="15"/>
      <c r="W118" s="15"/>
      <c r="X118" s="15"/>
      <c r="Y118" s="15"/>
      <c r="Z118" s="15"/>
      <c r="AA118" s="15"/>
      <c r="AB118" s="15"/>
      <c r="AC118" s="15"/>
      <c r="AD118" s="15"/>
      <c r="AE118" s="15"/>
      <c r="AT118" s="286" t="s">
        <v>609</v>
      </c>
      <c r="AU118" s="286" t="s">
        <v>89</v>
      </c>
      <c r="AV118" s="15" t="s">
        <v>100</v>
      </c>
      <c r="AW118" s="15" t="s">
        <v>41</v>
      </c>
      <c r="AX118" s="15" t="s">
        <v>87</v>
      </c>
      <c r="AY118" s="286" t="s">
        <v>298</v>
      </c>
    </row>
    <row r="119" s="2" customFormat="1" ht="16.5" customHeight="1">
      <c r="A119" s="41"/>
      <c r="B119" s="42"/>
      <c r="C119" s="230" t="s">
        <v>104</v>
      </c>
      <c r="D119" s="230" t="s">
        <v>474</v>
      </c>
      <c r="E119" s="231" t="s">
        <v>2226</v>
      </c>
      <c r="F119" s="232" t="s">
        <v>2227</v>
      </c>
      <c r="G119" s="233" t="s">
        <v>594</v>
      </c>
      <c r="H119" s="234">
        <v>7.5709999999999997</v>
      </c>
      <c r="I119" s="235"/>
      <c r="J119" s="236">
        <f>ROUND(I119*H119,2)</f>
        <v>0</v>
      </c>
      <c r="K119" s="232" t="s">
        <v>305</v>
      </c>
      <c r="L119" s="237"/>
      <c r="M119" s="238" t="s">
        <v>35</v>
      </c>
      <c r="N119" s="239" t="s">
        <v>51</v>
      </c>
      <c r="O119" s="87"/>
      <c r="P119" s="226">
        <f>O119*H119</f>
        <v>0</v>
      </c>
      <c r="Q119" s="226">
        <v>1</v>
      </c>
      <c r="R119" s="226">
        <f>Q119*H119</f>
        <v>7.5709999999999997</v>
      </c>
      <c r="S119" s="226">
        <v>0</v>
      </c>
      <c r="T119" s="227">
        <f>S119*H119</f>
        <v>0</v>
      </c>
      <c r="U119" s="41"/>
      <c r="V119" s="41"/>
      <c r="W119" s="41"/>
      <c r="X119" s="41"/>
      <c r="Y119" s="41"/>
      <c r="Z119" s="41"/>
      <c r="AA119" s="41"/>
      <c r="AB119" s="41"/>
      <c r="AC119" s="41"/>
      <c r="AD119" s="41"/>
      <c r="AE119" s="41"/>
      <c r="AR119" s="228" t="s">
        <v>682</v>
      </c>
      <c r="AT119" s="228" t="s">
        <v>474</v>
      </c>
      <c r="AU119" s="228" t="s">
        <v>89</v>
      </c>
      <c r="AY119" s="19" t="s">
        <v>298</v>
      </c>
      <c r="BE119" s="229">
        <f>IF(N119="základní",J119,0)</f>
        <v>0</v>
      </c>
      <c r="BF119" s="229">
        <f>IF(N119="snížená",J119,0)</f>
        <v>0</v>
      </c>
      <c r="BG119" s="229">
        <f>IF(N119="zákl. přenesená",J119,0)</f>
        <v>0</v>
      </c>
      <c r="BH119" s="229">
        <f>IF(N119="sníž. přenesená",J119,0)</f>
        <v>0</v>
      </c>
      <c r="BI119" s="229">
        <f>IF(N119="nulová",J119,0)</f>
        <v>0</v>
      </c>
      <c r="BJ119" s="19" t="s">
        <v>87</v>
      </c>
      <c r="BK119" s="229">
        <f>ROUND(I119*H119,2)</f>
        <v>0</v>
      </c>
      <c r="BL119" s="19" t="s">
        <v>682</v>
      </c>
      <c r="BM119" s="228" t="s">
        <v>2228</v>
      </c>
    </row>
    <row r="120" s="13" customFormat="1">
      <c r="A120" s="13"/>
      <c r="B120" s="255"/>
      <c r="C120" s="256"/>
      <c r="D120" s="250" t="s">
        <v>609</v>
      </c>
      <c r="E120" s="257" t="s">
        <v>35</v>
      </c>
      <c r="F120" s="258" t="s">
        <v>1015</v>
      </c>
      <c r="G120" s="256"/>
      <c r="H120" s="257" t="s">
        <v>35</v>
      </c>
      <c r="I120" s="259"/>
      <c r="J120" s="256"/>
      <c r="K120" s="256"/>
      <c r="L120" s="260"/>
      <c r="M120" s="261"/>
      <c r="N120" s="262"/>
      <c r="O120" s="262"/>
      <c r="P120" s="262"/>
      <c r="Q120" s="262"/>
      <c r="R120" s="262"/>
      <c r="S120" s="262"/>
      <c r="T120" s="263"/>
      <c r="U120" s="13"/>
      <c r="V120" s="13"/>
      <c r="W120" s="13"/>
      <c r="X120" s="13"/>
      <c r="Y120" s="13"/>
      <c r="Z120" s="13"/>
      <c r="AA120" s="13"/>
      <c r="AB120" s="13"/>
      <c r="AC120" s="13"/>
      <c r="AD120" s="13"/>
      <c r="AE120" s="13"/>
      <c r="AT120" s="264" t="s">
        <v>609</v>
      </c>
      <c r="AU120" s="264" t="s">
        <v>89</v>
      </c>
      <c r="AV120" s="13" t="s">
        <v>87</v>
      </c>
      <c r="AW120" s="13" t="s">
        <v>41</v>
      </c>
      <c r="AX120" s="13" t="s">
        <v>80</v>
      </c>
      <c r="AY120" s="264" t="s">
        <v>298</v>
      </c>
    </row>
    <row r="121" s="13" customFormat="1">
      <c r="A121" s="13"/>
      <c r="B121" s="255"/>
      <c r="C121" s="256"/>
      <c r="D121" s="250" t="s">
        <v>609</v>
      </c>
      <c r="E121" s="257" t="s">
        <v>35</v>
      </c>
      <c r="F121" s="258" t="s">
        <v>2224</v>
      </c>
      <c r="G121" s="256"/>
      <c r="H121" s="257" t="s">
        <v>35</v>
      </c>
      <c r="I121" s="259"/>
      <c r="J121" s="256"/>
      <c r="K121" s="256"/>
      <c r="L121" s="260"/>
      <c r="M121" s="261"/>
      <c r="N121" s="262"/>
      <c r="O121" s="262"/>
      <c r="P121" s="262"/>
      <c r="Q121" s="262"/>
      <c r="R121" s="262"/>
      <c r="S121" s="262"/>
      <c r="T121" s="263"/>
      <c r="U121" s="13"/>
      <c r="V121" s="13"/>
      <c r="W121" s="13"/>
      <c r="X121" s="13"/>
      <c r="Y121" s="13"/>
      <c r="Z121" s="13"/>
      <c r="AA121" s="13"/>
      <c r="AB121" s="13"/>
      <c r="AC121" s="13"/>
      <c r="AD121" s="13"/>
      <c r="AE121" s="13"/>
      <c r="AT121" s="264" t="s">
        <v>609</v>
      </c>
      <c r="AU121" s="264" t="s">
        <v>89</v>
      </c>
      <c r="AV121" s="13" t="s">
        <v>87</v>
      </c>
      <c r="AW121" s="13" t="s">
        <v>41</v>
      </c>
      <c r="AX121" s="13" t="s">
        <v>80</v>
      </c>
      <c r="AY121" s="264" t="s">
        <v>298</v>
      </c>
    </row>
    <row r="122" s="14" customFormat="1">
      <c r="A122" s="14"/>
      <c r="B122" s="265"/>
      <c r="C122" s="266"/>
      <c r="D122" s="250" t="s">
        <v>609</v>
      </c>
      <c r="E122" s="267" t="s">
        <v>35</v>
      </c>
      <c r="F122" s="268" t="s">
        <v>2229</v>
      </c>
      <c r="G122" s="266"/>
      <c r="H122" s="269">
        <v>7.3499999999999996</v>
      </c>
      <c r="I122" s="270"/>
      <c r="J122" s="266"/>
      <c r="K122" s="266"/>
      <c r="L122" s="271"/>
      <c r="M122" s="272"/>
      <c r="N122" s="273"/>
      <c r="O122" s="273"/>
      <c r="P122" s="273"/>
      <c r="Q122" s="273"/>
      <c r="R122" s="273"/>
      <c r="S122" s="273"/>
      <c r="T122" s="274"/>
      <c r="U122" s="14"/>
      <c r="V122" s="14"/>
      <c r="W122" s="14"/>
      <c r="X122" s="14"/>
      <c r="Y122" s="14"/>
      <c r="Z122" s="14"/>
      <c r="AA122" s="14"/>
      <c r="AB122" s="14"/>
      <c r="AC122" s="14"/>
      <c r="AD122" s="14"/>
      <c r="AE122" s="14"/>
      <c r="AT122" s="275" t="s">
        <v>609</v>
      </c>
      <c r="AU122" s="275" t="s">
        <v>89</v>
      </c>
      <c r="AV122" s="14" t="s">
        <v>89</v>
      </c>
      <c r="AW122" s="14" t="s">
        <v>41</v>
      </c>
      <c r="AX122" s="14" t="s">
        <v>80</v>
      </c>
      <c r="AY122" s="275" t="s">
        <v>298</v>
      </c>
    </row>
    <row r="123" s="15" customFormat="1">
      <c r="A123" s="15"/>
      <c r="B123" s="276"/>
      <c r="C123" s="277"/>
      <c r="D123" s="250" t="s">
        <v>609</v>
      </c>
      <c r="E123" s="278" t="s">
        <v>35</v>
      </c>
      <c r="F123" s="279" t="s">
        <v>612</v>
      </c>
      <c r="G123" s="277"/>
      <c r="H123" s="280">
        <v>7.3499999999999996</v>
      </c>
      <c r="I123" s="281"/>
      <c r="J123" s="277"/>
      <c r="K123" s="277"/>
      <c r="L123" s="282"/>
      <c r="M123" s="283"/>
      <c r="N123" s="284"/>
      <c r="O123" s="284"/>
      <c r="P123" s="284"/>
      <c r="Q123" s="284"/>
      <c r="R123" s="284"/>
      <c r="S123" s="284"/>
      <c r="T123" s="285"/>
      <c r="U123" s="15"/>
      <c r="V123" s="15"/>
      <c r="W123" s="15"/>
      <c r="X123" s="15"/>
      <c r="Y123" s="15"/>
      <c r="Z123" s="15"/>
      <c r="AA123" s="15"/>
      <c r="AB123" s="15"/>
      <c r="AC123" s="15"/>
      <c r="AD123" s="15"/>
      <c r="AE123" s="15"/>
      <c r="AT123" s="286" t="s">
        <v>609</v>
      </c>
      <c r="AU123" s="286" t="s">
        <v>89</v>
      </c>
      <c r="AV123" s="15" t="s">
        <v>100</v>
      </c>
      <c r="AW123" s="15" t="s">
        <v>41</v>
      </c>
      <c r="AX123" s="15" t="s">
        <v>80</v>
      </c>
      <c r="AY123" s="286" t="s">
        <v>298</v>
      </c>
    </row>
    <row r="124" s="14" customFormat="1">
      <c r="A124" s="14"/>
      <c r="B124" s="265"/>
      <c r="C124" s="266"/>
      <c r="D124" s="250" t="s">
        <v>609</v>
      </c>
      <c r="E124" s="267" t="s">
        <v>35</v>
      </c>
      <c r="F124" s="268" t="s">
        <v>2230</v>
      </c>
      <c r="G124" s="266"/>
      <c r="H124" s="269">
        <v>7.5709999999999997</v>
      </c>
      <c r="I124" s="270"/>
      <c r="J124" s="266"/>
      <c r="K124" s="266"/>
      <c r="L124" s="271"/>
      <c r="M124" s="272"/>
      <c r="N124" s="273"/>
      <c r="O124" s="273"/>
      <c r="P124" s="273"/>
      <c r="Q124" s="273"/>
      <c r="R124" s="273"/>
      <c r="S124" s="273"/>
      <c r="T124" s="274"/>
      <c r="U124" s="14"/>
      <c r="V124" s="14"/>
      <c r="W124" s="14"/>
      <c r="X124" s="14"/>
      <c r="Y124" s="14"/>
      <c r="Z124" s="14"/>
      <c r="AA124" s="14"/>
      <c r="AB124" s="14"/>
      <c r="AC124" s="14"/>
      <c r="AD124" s="14"/>
      <c r="AE124" s="14"/>
      <c r="AT124" s="275" t="s">
        <v>609</v>
      </c>
      <c r="AU124" s="275" t="s">
        <v>89</v>
      </c>
      <c r="AV124" s="14" t="s">
        <v>89</v>
      </c>
      <c r="AW124" s="14" t="s">
        <v>41</v>
      </c>
      <c r="AX124" s="14" t="s">
        <v>87</v>
      </c>
      <c r="AY124" s="275" t="s">
        <v>298</v>
      </c>
    </row>
    <row r="125" s="12" customFormat="1" ht="22.8" customHeight="1">
      <c r="A125" s="12"/>
      <c r="B125" s="201"/>
      <c r="C125" s="202"/>
      <c r="D125" s="203" t="s">
        <v>79</v>
      </c>
      <c r="E125" s="215" t="s">
        <v>104</v>
      </c>
      <c r="F125" s="215" t="s">
        <v>1010</v>
      </c>
      <c r="G125" s="202"/>
      <c r="H125" s="202"/>
      <c r="I125" s="205"/>
      <c r="J125" s="216">
        <f>BK125</f>
        <v>0</v>
      </c>
      <c r="K125" s="202"/>
      <c r="L125" s="207"/>
      <c r="M125" s="208"/>
      <c r="N125" s="209"/>
      <c r="O125" s="209"/>
      <c r="P125" s="210">
        <f>SUM(P126:P156)</f>
        <v>0</v>
      </c>
      <c r="Q125" s="209"/>
      <c r="R125" s="210">
        <f>SUM(R126:R156)</f>
        <v>3.5191859999999999</v>
      </c>
      <c r="S125" s="209"/>
      <c r="T125" s="211">
        <f>SUM(T126:T156)</f>
        <v>0</v>
      </c>
      <c r="U125" s="12"/>
      <c r="V125" s="12"/>
      <c r="W125" s="12"/>
      <c r="X125" s="12"/>
      <c r="Y125" s="12"/>
      <c r="Z125" s="12"/>
      <c r="AA125" s="12"/>
      <c r="AB125" s="12"/>
      <c r="AC125" s="12"/>
      <c r="AD125" s="12"/>
      <c r="AE125" s="12"/>
      <c r="AR125" s="212" t="s">
        <v>87</v>
      </c>
      <c r="AT125" s="213" t="s">
        <v>79</v>
      </c>
      <c r="AU125" s="213" t="s">
        <v>87</v>
      </c>
      <c r="AY125" s="212" t="s">
        <v>298</v>
      </c>
      <c r="BK125" s="214">
        <f>SUM(BK126:BK156)</f>
        <v>0</v>
      </c>
    </row>
    <row r="126" s="2" customFormat="1" ht="33" customHeight="1">
      <c r="A126" s="41"/>
      <c r="B126" s="42"/>
      <c r="C126" s="217" t="s">
        <v>320</v>
      </c>
      <c r="D126" s="217" t="s">
        <v>301</v>
      </c>
      <c r="E126" s="218" t="s">
        <v>2231</v>
      </c>
      <c r="F126" s="219" t="s">
        <v>2232</v>
      </c>
      <c r="G126" s="220" t="s">
        <v>658</v>
      </c>
      <c r="H126" s="221">
        <v>11.699999999999999</v>
      </c>
      <c r="I126" s="222"/>
      <c r="J126" s="223">
        <f>ROUND(I126*H126,2)</f>
        <v>0</v>
      </c>
      <c r="K126" s="219" t="s">
        <v>305</v>
      </c>
      <c r="L126" s="47"/>
      <c r="M126" s="224" t="s">
        <v>35</v>
      </c>
      <c r="N126" s="225" t="s">
        <v>51</v>
      </c>
      <c r="O126" s="87"/>
      <c r="P126" s="226">
        <f>O126*H126</f>
        <v>0</v>
      </c>
      <c r="Q126" s="226">
        <v>0</v>
      </c>
      <c r="R126" s="226">
        <f>Q126*H126</f>
        <v>0</v>
      </c>
      <c r="S126" s="226">
        <v>0</v>
      </c>
      <c r="T126" s="227">
        <f>S126*H126</f>
        <v>0</v>
      </c>
      <c r="U126" s="41"/>
      <c r="V126" s="41"/>
      <c r="W126" s="41"/>
      <c r="X126" s="41"/>
      <c r="Y126" s="41"/>
      <c r="Z126" s="41"/>
      <c r="AA126" s="41"/>
      <c r="AB126" s="41"/>
      <c r="AC126" s="41"/>
      <c r="AD126" s="41"/>
      <c r="AE126" s="41"/>
      <c r="AR126" s="228" t="s">
        <v>398</v>
      </c>
      <c r="AT126" s="228" t="s">
        <v>301</v>
      </c>
      <c r="AU126" s="228" t="s">
        <v>89</v>
      </c>
      <c r="AY126" s="19" t="s">
        <v>298</v>
      </c>
      <c r="BE126" s="229">
        <f>IF(N126="základní",J126,0)</f>
        <v>0</v>
      </c>
      <c r="BF126" s="229">
        <f>IF(N126="snížená",J126,0)</f>
        <v>0</v>
      </c>
      <c r="BG126" s="229">
        <f>IF(N126="zákl. přenesená",J126,0)</f>
        <v>0</v>
      </c>
      <c r="BH126" s="229">
        <f>IF(N126="sníž. přenesená",J126,0)</f>
        <v>0</v>
      </c>
      <c r="BI126" s="229">
        <f>IF(N126="nulová",J126,0)</f>
        <v>0</v>
      </c>
      <c r="BJ126" s="19" t="s">
        <v>87</v>
      </c>
      <c r="BK126" s="229">
        <f>ROUND(I126*H126,2)</f>
        <v>0</v>
      </c>
      <c r="BL126" s="19" t="s">
        <v>398</v>
      </c>
      <c r="BM126" s="228" t="s">
        <v>2233</v>
      </c>
    </row>
    <row r="127" s="13" customFormat="1">
      <c r="A127" s="13"/>
      <c r="B127" s="255"/>
      <c r="C127" s="256"/>
      <c r="D127" s="250" t="s">
        <v>609</v>
      </c>
      <c r="E127" s="257" t="s">
        <v>35</v>
      </c>
      <c r="F127" s="258" t="s">
        <v>1015</v>
      </c>
      <c r="G127" s="256"/>
      <c r="H127" s="257" t="s">
        <v>35</v>
      </c>
      <c r="I127" s="259"/>
      <c r="J127" s="256"/>
      <c r="K127" s="256"/>
      <c r="L127" s="260"/>
      <c r="M127" s="261"/>
      <c r="N127" s="262"/>
      <c r="O127" s="262"/>
      <c r="P127" s="262"/>
      <c r="Q127" s="262"/>
      <c r="R127" s="262"/>
      <c r="S127" s="262"/>
      <c r="T127" s="263"/>
      <c r="U127" s="13"/>
      <c r="V127" s="13"/>
      <c r="W127" s="13"/>
      <c r="X127" s="13"/>
      <c r="Y127" s="13"/>
      <c r="Z127" s="13"/>
      <c r="AA127" s="13"/>
      <c r="AB127" s="13"/>
      <c r="AC127" s="13"/>
      <c r="AD127" s="13"/>
      <c r="AE127" s="13"/>
      <c r="AT127" s="264" t="s">
        <v>609</v>
      </c>
      <c r="AU127" s="264" t="s">
        <v>89</v>
      </c>
      <c r="AV127" s="13" t="s">
        <v>87</v>
      </c>
      <c r="AW127" s="13" t="s">
        <v>41</v>
      </c>
      <c r="AX127" s="13" t="s">
        <v>80</v>
      </c>
      <c r="AY127" s="264" t="s">
        <v>298</v>
      </c>
    </row>
    <row r="128" s="13" customFormat="1">
      <c r="A128" s="13"/>
      <c r="B128" s="255"/>
      <c r="C128" s="256"/>
      <c r="D128" s="250" t="s">
        <v>609</v>
      </c>
      <c r="E128" s="257" t="s">
        <v>35</v>
      </c>
      <c r="F128" s="258" t="s">
        <v>2142</v>
      </c>
      <c r="G128" s="256"/>
      <c r="H128" s="257" t="s">
        <v>35</v>
      </c>
      <c r="I128" s="259"/>
      <c r="J128" s="256"/>
      <c r="K128" s="256"/>
      <c r="L128" s="260"/>
      <c r="M128" s="261"/>
      <c r="N128" s="262"/>
      <c r="O128" s="262"/>
      <c r="P128" s="262"/>
      <c r="Q128" s="262"/>
      <c r="R128" s="262"/>
      <c r="S128" s="262"/>
      <c r="T128" s="263"/>
      <c r="U128" s="13"/>
      <c r="V128" s="13"/>
      <c r="W128" s="13"/>
      <c r="X128" s="13"/>
      <c r="Y128" s="13"/>
      <c r="Z128" s="13"/>
      <c r="AA128" s="13"/>
      <c r="AB128" s="13"/>
      <c r="AC128" s="13"/>
      <c r="AD128" s="13"/>
      <c r="AE128" s="13"/>
      <c r="AT128" s="264" t="s">
        <v>609</v>
      </c>
      <c r="AU128" s="264" t="s">
        <v>89</v>
      </c>
      <c r="AV128" s="13" t="s">
        <v>87</v>
      </c>
      <c r="AW128" s="13" t="s">
        <v>41</v>
      </c>
      <c r="AX128" s="13" t="s">
        <v>80</v>
      </c>
      <c r="AY128" s="264" t="s">
        <v>298</v>
      </c>
    </row>
    <row r="129" s="14" customFormat="1">
      <c r="A129" s="14"/>
      <c r="B129" s="265"/>
      <c r="C129" s="266"/>
      <c r="D129" s="250" t="s">
        <v>609</v>
      </c>
      <c r="E129" s="267" t="s">
        <v>35</v>
      </c>
      <c r="F129" s="268" t="s">
        <v>2234</v>
      </c>
      <c r="G129" s="266"/>
      <c r="H129" s="269">
        <v>10.1</v>
      </c>
      <c r="I129" s="270"/>
      <c r="J129" s="266"/>
      <c r="K129" s="266"/>
      <c r="L129" s="271"/>
      <c r="M129" s="272"/>
      <c r="N129" s="273"/>
      <c r="O129" s="273"/>
      <c r="P129" s="273"/>
      <c r="Q129" s="273"/>
      <c r="R129" s="273"/>
      <c r="S129" s="273"/>
      <c r="T129" s="274"/>
      <c r="U129" s="14"/>
      <c r="V129" s="14"/>
      <c r="W129" s="14"/>
      <c r="X129" s="14"/>
      <c r="Y129" s="14"/>
      <c r="Z129" s="14"/>
      <c r="AA129" s="14"/>
      <c r="AB129" s="14"/>
      <c r="AC129" s="14"/>
      <c r="AD129" s="14"/>
      <c r="AE129" s="14"/>
      <c r="AT129" s="275" t="s">
        <v>609</v>
      </c>
      <c r="AU129" s="275" t="s">
        <v>89</v>
      </c>
      <c r="AV129" s="14" t="s">
        <v>89</v>
      </c>
      <c r="AW129" s="14" t="s">
        <v>41</v>
      </c>
      <c r="AX129" s="14" t="s">
        <v>80</v>
      </c>
      <c r="AY129" s="275" t="s">
        <v>298</v>
      </c>
    </row>
    <row r="130" s="13" customFormat="1">
      <c r="A130" s="13"/>
      <c r="B130" s="255"/>
      <c r="C130" s="256"/>
      <c r="D130" s="250" t="s">
        <v>609</v>
      </c>
      <c r="E130" s="257" t="s">
        <v>35</v>
      </c>
      <c r="F130" s="258" t="s">
        <v>2235</v>
      </c>
      <c r="G130" s="256"/>
      <c r="H130" s="257" t="s">
        <v>35</v>
      </c>
      <c r="I130" s="259"/>
      <c r="J130" s="256"/>
      <c r="K130" s="256"/>
      <c r="L130" s="260"/>
      <c r="M130" s="261"/>
      <c r="N130" s="262"/>
      <c r="O130" s="262"/>
      <c r="P130" s="262"/>
      <c r="Q130" s="262"/>
      <c r="R130" s="262"/>
      <c r="S130" s="262"/>
      <c r="T130" s="263"/>
      <c r="U130" s="13"/>
      <c r="V130" s="13"/>
      <c r="W130" s="13"/>
      <c r="X130" s="13"/>
      <c r="Y130" s="13"/>
      <c r="Z130" s="13"/>
      <c r="AA130" s="13"/>
      <c r="AB130" s="13"/>
      <c r="AC130" s="13"/>
      <c r="AD130" s="13"/>
      <c r="AE130" s="13"/>
      <c r="AT130" s="264" t="s">
        <v>609</v>
      </c>
      <c r="AU130" s="264" t="s">
        <v>89</v>
      </c>
      <c r="AV130" s="13" t="s">
        <v>87</v>
      </c>
      <c r="AW130" s="13" t="s">
        <v>41</v>
      </c>
      <c r="AX130" s="13" t="s">
        <v>80</v>
      </c>
      <c r="AY130" s="264" t="s">
        <v>298</v>
      </c>
    </row>
    <row r="131" s="14" customFormat="1">
      <c r="A131" s="14"/>
      <c r="B131" s="265"/>
      <c r="C131" s="266"/>
      <c r="D131" s="250" t="s">
        <v>609</v>
      </c>
      <c r="E131" s="267" t="s">
        <v>35</v>
      </c>
      <c r="F131" s="268" t="s">
        <v>2236</v>
      </c>
      <c r="G131" s="266"/>
      <c r="H131" s="269">
        <v>1.6000000000000001</v>
      </c>
      <c r="I131" s="270"/>
      <c r="J131" s="266"/>
      <c r="K131" s="266"/>
      <c r="L131" s="271"/>
      <c r="M131" s="272"/>
      <c r="N131" s="273"/>
      <c r="O131" s="273"/>
      <c r="P131" s="273"/>
      <c r="Q131" s="273"/>
      <c r="R131" s="273"/>
      <c r="S131" s="273"/>
      <c r="T131" s="274"/>
      <c r="U131" s="14"/>
      <c r="V131" s="14"/>
      <c r="W131" s="14"/>
      <c r="X131" s="14"/>
      <c r="Y131" s="14"/>
      <c r="Z131" s="14"/>
      <c r="AA131" s="14"/>
      <c r="AB131" s="14"/>
      <c r="AC131" s="14"/>
      <c r="AD131" s="14"/>
      <c r="AE131" s="14"/>
      <c r="AT131" s="275" t="s">
        <v>609</v>
      </c>
      <c r="AU131" s="275" t="s">
        <v>89</v>
      </c>
      <c r="AV131" s="14" t="s">
        <v>89</v>
      </c>
      <c r="AW131" s="14" t="s">
        <v>41</v>
      </c>
      <c r="AX131" s="14" t="s">
        <v>80</v>
      </c>
      <c r="AY131" s="275" t="s">
        <v>298</v>
      </c>
    </row>
    <row r="132" s="15" customFormat="1">
      <c r="A132" s="15"/>
      <c r="B132" s="276"/>
      <c r="C132" s="277"/>
      <c r="D132" s="250" t="s">
        <v>609</v>
      </c>
      <c r="E132" s="278" t="s">
        <v>35</v>
      </c>
      <c r="F132" s="279" t="s">
        <v>612</v>
      </c>
      <c r="G132" s="277"/>
      <c r="H132" s="280">
        <v>11.699999999999999</v>
      </c>
      <c r="I132" s="281"/>
      <c r="J132" s="277"/>
      <c r="K132" s="277"/>
      <c r="L132" s="282"/>
      <c r="M132" s="283"/>
      <c r="N132" s="284"/>
      <c r="O132" s="284"/>
      <c r="P132" s="284"/>
      <c r="Q132" s="284"/>
      <c r="R132" s="284"/>
      <c r="S132" s="284"/>
      <c r="T132" s="285"/>
      <c r="U132" s="15"/>
      <c r="V132" s="15"/>
      <c r="W132" s="15"/>
      <c r="X132" s="15"/>
      <c r="Y132" s="15"/>
      <c r="Z132" s="15"/>
      <c r="AA132" s="15"/>
      <c r="AB132" s="15"/>
      <c r="AC132" s="15"/>
      <c r="AD132" s="15"/>
      <c r="AE132" s="15"/>
      <c r="AT132" s="286" t="s">
        <v>609</v>
      </c>
      <c r="AU132" s="286" t="s">
        <v>89</v>
      </c>
      <c r="AV132" s="15" t="s">
        <v>100</v>
      </c>
      <c r="AW132" s="15" t="s">
        <v>41</v>
      </c>
      <c r="AX132" s="15" t="s">
        <v>87</v>
      </c>
      <c r="AY132" s="286" t="s">
        <v>298</v>
      </c>
    </row>
    <row r="133" s="2" customFormat="1" ht="16.5" customHeight="1">
      <c r="A133" s="41"/>
      <c r="B133" s="42"/>
      <c r="C133" s="230" t="s">
        <v>324</v>
      </c>
      <c r="D133" s="230" t="s">
        <v>474</v>
      </c>
      <c r="E133" s="231" t="s">
        <v>2237</v>
      </c>
      <c r="F133" s="232" t="s">
        <v>2238</v>
      </c>
      <c r="G133" s="233" t="s">
        <v>594</v>
      </c>
      <c r="H133" s="234">
        <v>1.0820000000000001</v>
      </c>
      <c r="I133" s="235"/>
      <c r="J133" s="236">
        <f>ROUND(I133*H133,2)</f>
        <v>0</v>
      </c>
      <c r="K133" s="232" t="s">
        <v>305</v>
      </c>
      <c r="L133" s="237"/>
      <c r="M133" s="238" t="s">
        <v>35</v>
      </c>
      <c r="N133" s="239" t="s">
        <v>51</v>
      </c>
      <c r="O133" s="87"/>
      <c r="P133" s="226">
        <f>O133*H133</f>
        <v>0</v>
      </c>
      <c r="Q133" s="226">
        <v>1</v>
      </c>
      <c r="R133" s="226">
        <f>Q133*H133</f>
        <v>1.0820000000000001</v>
      </c>
      <c r="S133" s="226">
        <v>0</v>
      </c>
      <c r="T133" s="227">
        <f>S133*H133</f>
        <v>0</v>
      </c>
      <c r="U133" s="41"/>
      <c r="V133" s="41"/>
      <c r="W133" s="41"/>
      <c r="X133" s="41"/>
      <c r="Y133" s="41"/>
      <c r="Z133" s="41"/>
      <c r="AA133" s="41"/>
      <c r="AB133" s="41"/>
      <c r="AC133" s="41"/>
      <c r="AD133" s="41"/>
      <c r="AE133" s="41"/>
      <c r="AR133" s="228" t="s">
        <v>682</v>
      </c>
      <c r="AT133" s="228" t="s">
        <v>474</v>
      </c>
      <c r="AU133" s="228" t="s">
        <v>89</v>
      </c>
      <c r="AY133" s="19" t="s">
        <v>298</v>
      </c>
      <c r="BE133" s="229">
        <f>IF(N133="základní",J133,0)</f>
        <v>0</v>
      </c>
      <c r="BF133" s="229">
        <f>IF(N133="snížená",J133,0)</f>
        <v>0</v>
      </c>
      <c r="BG133" s="229">
        <f>IF(N133="zákl. přenesená",J133,0)</f>
        <v>0</v>
      </c>
      <c r="BH133" s="229">
        <f>IF(N133="sníž. přenesená",J133,0)</f>
        <v>0</v>
      </c>
      <c r="BI133" s="229">
        <f>IF(N133="nulová",J133,0)</f>
        <v>0</v>
      </c>
      <c r="BJ133" s="19" t="s">
        <v>87</v>
      </c>
      <c r="BK133" s="229">
        <f>ROUND(I133*H133,2)</f>
        <v>0</v>
      </c>
      <c r="BL133" s="19" t="s">
        <v>682</v>
      </c>
      <c r="BM133" s="228" t="s">
        <v>2239</v>
      </c>
    </row>
    <row r="134" s="13" customFormat="1">
      <c r="A134" s="13"/>
      <c r="B134" s="255"/>
      <c r="C134" s="256"/>
      <c r="D134" s="250" t="s">
        <v>609</v>
      </c>
      <c r="E134" s="257" t="s">
        <v>35</v>
      </c>
      <c r="F134" s="258" t="s">
        <v>1015</v>
      </c>
      <c r="G134" s="256"/>
      <c r="H134" s="257" t="s">
        <v>35</v>
      </c>
      <c r="I134" s="259"/>
      <c r="J134" s="256"/>
      <c r="K134" s="256"/>
      <c r="L134" s="260"/>
      <c r="M134" s="261"/>
      <c r="N134" s="262"/>
      <c r="O134" s="262"/>
      <c r="P134" s="262"/>
      <c r="Q134" s="262"/>
      <c r="R134" s="262"/>
      <c r="S134" s="262"/>
      <c r="T134" s="263"/>
      <c r="U134" s="13"/>
      <c r="V134" s="13"/>
      <c r="W134" s="13"/>
      <c r="X134" s="13"/>
      <c r="Y134" s="13"/>
      <c r="Z134" s="13"/>
      <c r="AA134" s="13"/>
      <c r="AB134" s="13"/>
      <c r="AC134" s="13"/>
      <c r="AD134" s="13"/>
      <c r="AE134" s="13"/>
      <c r="AT134" s="264" t="s">
        <v>609</v>
      </c>
      <c r="AU134" s="264" t="s">
        <v>89</v>
      </c>
      <c r="AV134" s="13" t="s">
        <v>87</v>
      </c>
      <c r="AW134" s="13" t="s">
        <v>41</v>
      </c>
      <c r="AX134" s="13" t="s">
        <v>80</v>
      </c>
      <c r="AY134" s="264" t="s">
        <v>298</v>
      </c>
    </row>
    <row r="135" s="13" customFormat="1">
      <c r="A135" s="13"/>
      <c r="B135" s="255"/>
      <c r="C135" s="256"/>
      <c r="D135" s="250" t="s">
        <v>609</v>
      </c>
      <c r="E135" s="257" t="s">
        <v>35</v>
      </c>
      <c r="F135" s="258" t="s">
        <v>2240</v>
      </c>
      <c r="G135" s="256"/>
      <c r="H135" s="257" t="s">
        <v>35</v>
      </c>
      <c r="I135" s="259"/>
      <c r="J135" s="256"/>
      <c r="K135" s="256"/>
      <c r="L135" s="260"/>
      <c r="M135" s="261"/>
      <c r="N135" s="262"/>
      <c r="O135" s="262"/>
      <c r="P135" s="262"/>
      <c r="Q135" s="262"/>
      <c r="R135" s="262"/>
      <c r="S135" s="262"/>
      <c r="T135" s="263"/>
      <c r="U135" s="13"/>
      <c r="V135" s="13"/>
      <c r="W135" s="13"/>
      <c r="X135" s="13"/>
      <c r="Y135" s="13"/>
      <c r="Z135" s="13"/>
      <c r="AA135" s="13"/>
      <c r="AB135" s="13"/>
      <c r="AC135" s="13"/>
      <c r="AD135" s="13"/>
      <c r="AE135" s="13"/>
      <c r="AT135" s="264" t="s">
        <v>609</v>
      </c>
      <c r="AU135" s="264" t="s">
        <v>89</v>
      </c>
      <c r="AV135" s="13" t="s">
        <v>87</v>
      </c>
      <c r="AW135" s="13" t="s">
        <v>41</v>
      </c>
      <c r="AX135" s="13" t="s">
        <v>80</v>
      </c>
      <c r="AY135" s="264" t="s">
        <v>298</v>
      </c>
    </row>
    <row r="136" s="14" customFormat="1">
      <c r="A136" s="14"/>
      <c r="B136" s="265"/>
      <c r="C136" s="266"/>
      <c r="D136" s="250" t="s">
        <v>609</v>
      </c>
      <c r="E136" s="267" t="s">
        <v>35</v>
      </c>
      <c r="F136" s="268" t="s">
        <v>2241</v>
      </c>
      <c r="G136" s="266"/>
      <c r="H136" s="269">
        <v>1.05</v>
      </c>
      <c r="I136" s="270"/>
      <c r="J136" s="266"/>
      <c r="K136" s="266"/>
      <c r="L136" s="271"/>
      <c r="M136" s="272"/>
      <c r="N136" s="273"/>
      <c r="O136" s="273"/>
      <c r="P136" s="273"/>
      <c r="Q136" s="273"/>
      <c r="R136" s="273"/>
      <c r="S136" s="273"/>
      <c r="T136" s="274"/>
      <c r="U136" s="14"/>
      <c r="V136" s="14"/>
      <c r="W136" s="14"/>
      <c r="X136" s="14"/>
      <c r="Y136" s="14"/>
      <c r="Z136" s="14"/>
      <c r="AA136" s="14"/>
      <c r="AB136" s="14"/>
      <c r="AC136" s="14"/>
      <c r="AD136" s="14"/>
      <c r="AE136" s="14"/>
      <c r="AT136" s="275" t="s">
        <v>609</v>
      </c>
      <c r="AU136" s="275" t="s">
        <v>89</v>
      </c>
      <c r="AV136" s="14" t="s">
        <v>89</v>
      </c>
      <c r="AW136" s="14" t="s">
        <v>41</v>
      </c>
      <c r="AX136" s="14" t="s">
        <v>80</v>
      </c>
      <c r="AY136" s="275" t="s">
        <v>298</v>
      </c>
    </row>
    <row r="137" s="15" customFormat="1">
      <c r="A137" s="15"/>
      <c r="B137" s="276"/>
      <c r="C137" s="277"/>
      <c r="D137" s="250" t="s">
        <v>609</v>
      </c>
      <c r="E137" s="278" t="s">
        <v>35</v>
      </c>
      <c r="F137" s="279" t="s">
        <v>612</v>
      </c>
      <c r="G137" s="277"/>
      <c r="H137" s="280">
        <v>1.05</v>
      </c>
      <c r="I137" s="281"/>
      <c r="J137" s="277"/>
      <c r="K137" s="277"/>
      <c r="L137" s="282"/>
      <c r="M137" s="283"/>
      <c r="N137" s="284"/>
      <c r="O137" s="284"/>
      <c r="P137" s="284"/>
      <c r="Q137" s="284"/>
      <c r="R137" s="284"/>
      <c r="S137" s="284"/>
      <c r="T137" s="285"/>
      <c r="U137" s="15"/>
      <c r="V137" s="15"/>
      <c r="W137" s="15"/>
      <c r="X137" s="15"/>
      <c r="Y137" s="15"/>
      <c r="Z137" s="15"/>
      <c r="AA137" s="15"/>
      <c r="AB137" s="15"/>
      <c r="AC137" s="15"/>
      <c r="AD137" s="15"/>
      <c r="AE137" s="15"/>
      <c r="AT137" s="286" t="s">
        <v>609</v>
      </c>
      <c r="AU137" s="286" t="s">
        <v>89</v>
      </c>
      <c r="AV137" s="15" t="s">
        <v>100</v>
      </c>
      <c r="AW137" s="15" t="s">
        <v>41</v>
      </c>
      <c r="AX137" s="15" t="s">
        <v>80</v>
      </c>
      <c r="AY137" s="286" t="s">
        <v>298</v>
      </c>
    </row>
    <row r="138" s="14" customFormat="1">
      <c r="A138" s="14"/>
      <c r="B138" s="265"/>
      <c r="C138" s="266"/>
      <c r="D138" s="250" t="s">
        <v>609</v>
      </c>
      <c r="E138" s="267" t="s">
        <v>35</v>
      </c>
      <c r="F138" s="268" t="s">
        <v>2242</v>
      </c>
      <c r="G138" s="266"/>
      <c r="H138" s="269">
        <v>1.0820000000000001</v>
      </c>
      <c r="I138" s="270"/>
      <c r="J138" s="266"/>
      <c r="K138" s="266"/>
      <c r="L138" s="271"/>
      <c r="M138" s="272"/>
      <c r="N138" s="273"/>
      <c r="O138" s="273"/>
      <c r="P138" s="273"/>
      <c r="Q138" s="273"/>
      <c r="R138" s="273"/>
      <c r="S138" s="273"/>
      <c r="T138" s="274"/>
      <c r="U138" s="14"/>
      <c r="V138" s="14"/>
      <c r="W138" s="14"/>
      <c r="X138" s="14"/>
      <c r="Y138" s="14"/>
      <c r="Z138" s="14"/>
      <c r="AA138" s="14"/>
      <c r="AB138" s="14"/>
      <c r="AC138" s="14"/>
      <c r="AD138" s="14"/>
      <c r="AE138" s="14"/>
      <c r="AT138" s="275" t="s">
        <v>609</v>
      </c>
      <c r="AU138" s="275" t="s">
        <v>89</v>
      </c>
      <c r="AV138" s="14" t="s">
        <v>89</v>
      </c>
      <c r="AW138" s="14" t="s">
        <v>41</v>
      </c>
      <c r="AX138" s="14" t="s">
        <v>87</v>
      </c>
      <c r="AY138" s="275" t="s">
        <v>298</v>
      </c>
    </row>
    <row r="139" s="2" customFormat="1" ht="33" customHeight="1">
      <c r="A139" s="41"/>
      <c r="B139" s="42"/>
      <c r="C139" s="217" t="s">
        <v>328</v>
      </c>
      <c r="D139" s="217" t="s">
        <v>301</v>
      </c>
      <c r="E139" s="218" t="s">
        <v>2243</v>
      </c>
      <c r="F139" s="219" t="s">
        <v>2244</v>
      </c>
      <c r="G139" s="220" t="s">
        <v>304</v>
      </c>
      <c r="H139" s="221">
        <v>13.6</v>
      </c>
      <c r="I139" s="222"/>
      <c r="J139" s="223">
        <f>ROUND(I139*H139,2)</f>
        <v>0</v>
      </c>
      <c r="K139" s="219" t="s">
        <v>305</v>
      </c>
      <c r="L139" s="47"/>
      <c r="M139" s="224" t="s">
        <v>35</v>
      </c>
      <c r="N139" s="225" t="s">
        <v>51</v>
      </c>
      <c r="O139" s="87"/>
      <c r="P139" s="226">
        <f>O139*H139</f>
        <v>0</v>
      </c>
      <c r="Q139" s="226">
        <v>0</v>
      </c>
      <c r="R139" s="226">
        <f>Q139*H139</f>
        <v>0</v>
      </c>
      <c r="S139" s="226">
        <v>0</v>
      </c>
      <c r="T139" s="227">
        <f>S139*H139</f>
        <v>0</v>
      </c>
      <c r="U139" s="41"/>
      <c r="V139" s="41"/>
      <c r="W139" s="41"/>
      <c r="X139" s="41"/>
      <c r="Y139" s="41"/>
      <c r="Z139" s="41"/>
      <c r="AA139" s="41"/>
      <c r="AB139" s="41"/>
      <c r="AC139" s="41"/>
      <c r="AD139" s="41"/>
      <c r="AE139" s="41"/>
      <c r="AR139" s="228" t="s">
        <v>398</v>
      </c>
      <c r="AT139" s="228" t="s">
        <v>301</v>
      </c>
      <c r="AU139" s="228" t="s">
        <v>89</v>
      </c>
      <c r="AY139" s="19" t="s">
        <v>298</v>
      </c>
      <c r="BE139" s="229">
        <f>IF(N139="základní",J139,0)</f>
        <v>0</v>
      </c>
      <c r="BF139" s="229">
        <f>IF(N139="snížená",J139,0)</f>
        <v>0</v>
      </c>
      <c r="BG139" s="229">
        <f>IF(N139="zákl. přenesená",J139,0)</f>
        <v>0</v>
      </c>
      <c r="BH139" s="229">
        <f>IF(N139="sníž. přenesená",J139,0)</f>
        <v>0</v>
      </c>
      <c r="BI139" s="229">
        <f>IF(N139="nulová",J139,0)</f>
        <v>0</v>
      </c>
      <c r="BJ139" s="19" t="s">
        <v>87</v>
      </c>
      <c r="BK139" s="229">
        <f>ROUND(I139*H139,2)</f>
        <v>0</v>
      </c>
      <c r="BL139" s="19" t="s">
        <v>398</v>
      </c>
      <c r="BM139" s="228" t="s">
        <v>2245</v>
      </c>
    </row>
    <row r="140" s="13" customFormat="1">
      <c r="A140" s="13"/>
      <c r="B140" s="255"/>
      <c r="C140" s="256"/>
      <c r="D140" s="250" t="s">
        <v>609</v>
      </c>
      <c r="E140" s="257" t="s">
        <v>35</v>
      </c>
      <c r="F140" s="258" t="s">
        <v>1015</v>
      </c>
      <c r="G140" s="256"/>
      <c r="H140" s="257" t="s">
        <v>35</v>
      </c>
      <c r="I140" s="259"/>
      <c r="J140" s="256"/>
      <c r="K140" s="256"/>
      <c r="L140" s="260"/>
      <c r="M140" s="261"/>
      <c r="N140" s="262"/>
      <c r="O140" s="262"/>
      <c r="P140" s="262"/>
      <c r="Q140" s="262"/>
      <c r="R140" s="262"/>
      <c r="S140" s="262"/>
      <c r="T140" s="263"/>
      <c r="U140" s="13"/>
      <c r="V140" s="13"/>
      <c r="W140" s="13"/>
      <c r="X140" s="13"/>
      <c r="Y140" s="13"/>
      <c r="Z140" s="13"/>
      <c r="AA140" s="13"/>
      <c r="AB140" s="13"/>
      <c r="AC140" s="13"/>
      <c r="AD140" s="13"/>
      <c r="AE140" s="13"/>
      <c r="AT140" s="264" t="s">
        <v>609</v>
      </c>
      <c r="AU140" s="264" t="s">
        <v>89</v>
      </c>
      <c r="AV140" s="13" t="s">
        <v>87</v>
      </c>
      <c r="AW140" s="13" t="s">
        <v>41</v>
      </c>
      <c r="AX140" s="13" t="s">
        <v>80</v>
      </c>
      <c r="AY140" s="264" t="s">
        <v>298</v>
      </c>
    </row>
    <row r="141" s="13" customFormat="1">
      <c r="A141" s="13"/>
      <c r="B141" s="255"/>
      <c r="C141" s="256"/>
      <c r="D141" s="250" t="s">
        <v>609</v>
      </c>
      <c r="E141" s="257" t="s">
        <v>35</v>
      </c>
      <c r="F141" s="258" t="s">
        <v>2102</v>
      </c>
      <c r="G141" s="256"/>
      <c r="H141" s="257" t="s">
        <v>35</v>
      </c>
      <c r="I141" s="259"/>
      <c r="J141" s="256"/>
      <c r="K141" s="256"/>
      <c r="L141" s="260"/>
      <c r="M141" s="261"/>
      <c r="N141" s="262"/>
      <c r="O141" s="262"/>
      <c r="P141" s="262"/>
      <c r="Q141" s="262"/>
      <c r="R141" s="262"/>
      <c r="S141" s="262"/>
      <c r="T141" s="263"/>
      <c r="U141" s="13"/>
      <c r="V141" s="13"/>
      <c r="W141" s="13"/>
      <c r="X141" s="13"/>
      <c r="Y141" s="13"/>
      <c r="Z141" s="13"/>
      <c r="AA141" s="13"/>
      <c r="AB141" s="13"/>
      <c r="AC141" s="13"/>
      <c r="AD141" s="13"/>
      <c r="AE141" s="13"/>
      <c r="AT141" s="264" t="s">
        <v>609</v>
      </c>
      <c r="AU141" s="264" t="s">
        <v>89</v>
      </c>
      <c r="AV141" s="13" t="s">
        <v>87</v>
      </c>
      <c r="AW141" s="13" t="s">
        <v>41</v>
      </c>
      <c r="AX141" s="13" t="s">
        <v>80</v>
      </c>
      <c r="AY141" s="264" t="s">
        <v>298</v>
      </c>
    </row>
    <row r="142" s="14" customFormat="1">
      <c r="A142" s="14"/>
      <c r="B142" s="265"/>
      <c r="C142" s="266"/>
      <c r="D142" s="250" t="s">
        <v>609</v>
      </c>
      <c r="E142" s="267" t="s">
        <v>35</v>
      </c>
      <c r="F142" s="268" t="s">
        <v>2246</v>
      </c>
      <c r="G142" s="266"/>
      <c r="H142" s="269">
        <v>13.6</v>
      </c>
      <c r="I142" s="270"/>
      <c r="J142" s="266"/>
      <c r="K142" s="266"/>
      <c r="L142" s="271"/>
      <c r="M142" s="272"/>
      <c r="N142" s="273"/>
      <c r="O142" s="273"/>
      <c r="P142" s="273"/>
      <c r="Q142" s="273"/>
      <c r="R142" s="273"/>
      <c r="S142" s="273"/>
      <c r="T142" s="274"/>
      <c r="U142" s="14"/>
      <c r="V142" s="14"/>
      <c r="W142" s="14"/>
      <c r="X142" s="14"/>
      <c r="Y142" s="14"/>
      <c r="Z142" s="14"/>
      <c r="AA142" s="14"/>
      <c r="AB142" s="14"/>
      <c r="AC142" s="14"/>
      <c r="AD142" s="14"/>
      <c r="AE142" s="14"/>
      <c r="AT142" s="275" t="s">
        <v>609</v>
      </c>
      <c r="AU142" s="275" t="s">
        <v>89</v>
      </c>
      <c r="AV142" s="14" t="s">
        <v>89</v>
      </c>
      <c r="AW142" s="14" t="s">
        <v>41</v>
      </c>
      <c r="AX142" s="14" t="s">
        <v>80</v>
      </c>
      <c r="AY142" s="275" t="s">
        <v>298</v>
      </c>
    </row>
    <row r="143" s="15" customFormat="1">
      <c r="A143" s="15"/>
      <c r="B143" s="276"/>
      <c r="C143" s="277"/>
      <c r="D143" s="250" t="s">
        <v>609</v>
      </c>
      <c r="E143" s="278" t="s">
        <v>35</v>
      </c>
      <c r="F143" s="279" t="s">
        <v>612</v>
      </c>
      <c r="G143" s="277"/>
      <c r="H143" s="280">
        <v>13.6</v>
      </c>
      <c r="I143" s="281"/>
      <c r="J143" s="277"/>
      <c r="K143" s="277"/>
      <c r="L143" s="282"/>
      <c r="M143" s="283"/>
      <c r="N143" s="284"/>
      <c r="O143" s="284"/>
      <c r="P143" s="284"/>
      <c r="Q143" s="284"/>
      <c r="R143" s="284"/>
      <c r="S143" s="284"/>
      <c r="T143" s="285"/>
      <c r="U143" s="15"/>
      <c r="V143" s="15"/>
      <c r="W143" s="15"/>
      <c r="X143" s="15"/>
      <c r="Y143" s="15"/>
      <c r="Z143" s="15"/>
      <c r="AA143" s="15"/>
      <c r="AB143" s="15"/>
      <c r="AC143" s="15"/>
      <c r="AD143" s="15"/>
      <c r="AE143" s="15"/>
      <c r="AT143" s="286" t="s">
        <v>609</v>
      </c>
      <c r="AU143" s="286" t="s">
        <v>89</v>
      </c>
      <c r="AV143" s="15" t="s">
        <v>100</v>
      </c>
      <c r="AW143" s="15" t="s">
        <v>41</v>
      </c>
      <c r="AX143" s="15" t="s">
        <v>87</v>
      </c>
      <c r="AY143" s="286" t="s">
        <v>298</v>
      </c>
    </row>
    <row r="144" s="2" customFormat="1" ht="16.5" customHeight="1">
      <c r="A144" s="41"/>
      <c r="B144" s="42"/>
      <c r="C144" s="230" t="s">
        <v>332</v>
      </c>
      <c r="D144" s="230" t="s">
        <v>474</v>
      </c>
      <c r="E144" s="231" t="s">
        <v>2247</v>
      </c>
      <c r="F144" s="232" t="s">
        <v>2248</v>
      </c>
      <c r="G144" s="233" t="s">
        <v>315</v>
      </c>
      <c r="H144" s="234">
        <v>14.007999999999999</v>
      </c>
      <c r="I144" s="235"/>
      <c r="J144" s="236">
        <f>ROUND(I144*H144,2)</f>
        <v>0</v>
      </c>
      <c r="K144" s="232" t="s">
        <v>305</v>
      </c>
      <c r="L144" s="237"/>
      <c r="M144" s="238" t="s">
        <v>35</v>
      </c>
      <c r="N144" s="239" t="s">
        <v>51</v>
      </c>
      <c r="O144" s="87"/>
      <c r="P144" s="226">
        <f>O144*H144</f>
        <v>0</v>
      </c>
      <c r="Q144" s="226">
        <v>0.058999999999999997</v>
      </c>
      <c r="R144" s="226">
        <f>Q144*H144</f>
        <v>0.82647199999999987</v>
      </c>
      <c r="S144" s="226">
        <v>0</v>
      </c>
      <c r="T144" s="227">
        <f>S144*H144</f>
        <v>0</v>
      </c>
      <c r="U144" s="41"/>
      <c r="V144" s="41"/>
      <c r="W144" s="41"/>
      <c r="X144" s="41"/>
      <c r="Y144" s="41"/>
      <c r="Z144" s="41"/>
      <c r="AA144" s="41"/>
      <c r="AB144" s="41"/>
      <c r="AC144" s="41"/>
      <c r="AD144" s="41"/>
      <c r="AE144" s="41"/>
      <c r="AR144" s="228" t="s">
        <v>682</v>
      </c>
      <c r="AT144" s="228" t="s">
        <v>474</v>
      </c>
      <c r="AU144" s="228" t="s">
        <v>89</v>
      </c>
      <c r="AY144" s="19" t="s">
        <v>298</v>
      </c>
      <c r="BE144" s="229">
        <f>IF(N144="základní",J144,0)</f>
        <v>0</v>
      </c>
      <c r="BF144" s="229">
        <f>IF(N144="snížená",J144,0)</f>
        <v>0</v>
      </c>
      <c r="BG144" s="229">
        <f>IF(N144="zákl. přenesená",J144,0)</f>
        <v>0</v>
      </c>
      <c r="BH144" s="229">
        <f>IF(N144="sníž. přenesená",J144,0)</f>
        <v>0</v>
      </c>
      <c r="BI144" s="229">
        <f>IF(N144="nulová",J144,0)</f>
        <v>0</v>
      </c>
      <c r="BJ144" s="19" t="s">
        <v>87</v>
      </c>
      <c r="BK144" s="229">
        <f>ROUND(I144*H144,2)</f>
        <v>0</v>
      </c>
      <c r="BL144" s="19" t="s">
        <v>682</v>
      </c>
      <c r="BM144" s="228" t="s">
        <v>2249</v>
      </c>
    </row>
    <row r="145" s="13" customFormat="1">
      <c r="A145" s="13"/>
      <c r="B145" s="255"/>
      <c r="C145" s="256"/>
      <c r="D145" s="250" t="s">
        <v>609</v>
      </c>
      <c r="E145" s="257" t="s">
        <v>35</v>
      </c>
      <c r="F145" s="258" t="s">
        <v>1015</v>
      </c>
      <c r="G145" s="256"/>
      <c r="H145" s="257" t="s">
        <v>35</v>
      </c>
      <c r="I145" s="259"/>
      <c r="J145" s="256"/>
      <c r="K145" s="256"/>
      <c r="L145" s="260"/>
      <c r="M145" s="261"/>
      <c r="N145" s="262"/>
      <c r="O145" s="262"/>
      <c r="P145" s="262"/>
      <c r="Q145" s="262"/>
      <c r="R145" s="262"/>
      <c r="S145" s="262"/>
      <c r="T145" s="263"/>
      <c r="U145" s="13"/>
      <c r="V145" s="13"/>
      <c r="W145" s="13"/>
      <c r="X145" s="13"/>
      <c r="Y145" s="13"/>
      <c r="Z145" s="13"/>
      <c r="AA145" s="13"/>
      <c r="AB145" s="13"/>
      <c r="AC145" s="13"/>
      <c r="AD145" s="13"/>
      <c r="AE145" s="13"/>
      <c r="AT145" s="264" t="s">
        <v>609</v>
      </c>
      <c r="AU145" s="264" t="s">
        <v>89</v>
      </c>
      <c r="AV145" s="13" t="s">
        <v>87</v>
      </c>
      <c r="AW145" s="13" t="s">
        <v>41</v>
      </c>
      <c r="AX145" s="13" t="s">
        <v>80</v>
      </c>
      <c r="AY145" s="264" t="s">
        <v>298</v>
      </c>
    </row>
    <row r="146" s="13" customFormat="1">
      <c r="A146" s="13"/>
      <c r="B146" s="255"/>
      <c r="C146" s="256"/>
      <c r="D146" s="250" t="s">
        <v>609</v>
      </c>
      <c r="E146" s="257" t="s">
        <v>35</v>
      </c>
      <c r="F146" s="258" t="s">
        <v>2102</v>
      </c>
      <c r="G146" s="256"/>
      <c r="H146" s="257" t="s">
        <v>35</v>
      </c>
      <c r="I146" s="259"/>
      <c r="J146" s="256"/>
      <c r="K146" s="256"/>
      <c r="L146" s="260"/>
      <c r="M146" s="261"/>
      <c r="N146" s="262"/>
      <c r="O146" s="262"/>
      <c r="P146" s="262"/>
      <c r="Q146" s="262"/>
      <c r="R146" s="262"/>
      <c r="S146" s="262"/>
      <c r="T146" s="263"/>
      <c r="U146" s="13"/>
      <c r="V146" s="13"/>
      <c r="W146" s="13"/>
      <c r="X146" s="13"/>
      <c r="Y146" s="13"/>
      <c r="Z146" s="13"/>
      <c r="AA146" s="13"/>
      <c r="AB146" s="13"/>
      <c r="AC146" s="13"/>
      <c r="AD146" s="13"/>
      <c r="AE146" s="13"/>
      <c r="AT146" s="264" t="s">
        <v>609</v>
      </c>
      <c r="AU146" s="264" t="s">
        <v>89</v>
      </c>
      <c r="AV146" s="13" t="s">
        <v>87</v>
      </c>
      <c r="AW146" s="13" t="s">
        <v>41</v>
      </c>
      <c r="AX146" s="13" t="s">
        <v>80</v>
      </c>
      <c r="AY146" s="264" t="s">
        <v>298</v>
      </c>
    </row>
    <row r="147" s="14" customFormat="1">
      <c r="A147" s="14"/>
      <c r="B147" s="265"/>
      <c r="C147" s="266"/>
      <c r="D147" s="250" t="s">
        <v>609</v>
      </c>
      <c r="E147" s="267" t="s">
        <v>35</v>
      </c>
      <c r="F147" s="268" t="s">
        <v>2246</v>
      </c>
      <c r="G147" s="266"/>
      <c r="H147" s="269">
        <v>13.6</v>
      </c>
      <c r="I147" s="270"/>
      <c r="J147" s="266"/>
      <c r="K147" s="266"/>
      <c r="L147" s="271"/>
      <c r="M147" s="272"/>
      <c r="N147" s="273"/>
      <c r="O147" s="273"/>
      <c r="P147" s="273"/>
      <c r="Q147" s="273"/>
      <c r="R147" s="273"/>
      <c r="S147" s="273"/>
      <c r="T147" s="274"/>
      <c r="U147" s="14"/>
      <c r="V147" s="14"/>
      <c r="W147" s="14"/>
      <c r="X147" s="14"/>
      <c r="Y147" s="14"/>
      <c r="Z147" s="14"/>
      <c r="AA147" s="14"/>
      <c r="AB147" s="14"/>
      <c r="AC147" s="14"/>
      <c r="AD147" s="14"/>
      <c r="AE147" s="14"/>
      <c r="AT147" s="275" t="s">
        <v>609</v>
      </c>
      <c r="AU147" s="275" t="s">
        <v>89</v>
      </c>
      <c r="AV147" s="14" t="s">
        <v>89</v>
      </c>
      <c r="AW147" s="14" t="s">
        <v>41</v>
      </c>
      <c r="AX147" s="14" t="s">
        <v>80</v>
      </c>
      <c r="AY147" s="275" t="s">
        <v>298</v>
      </c>
    </row>
    <row r="148" s="15" customFormat="1">
      <c r="A148" s="15"/>
      <c r="B148" s="276"/>
      <c r="C148" s="277"/>
      <c r="D148" s="250" t="s">
        <v>609</v>
      </c>
      <c r="E148" s="278" t="s">
        <v>35</v>
      </c>
      <c r="F148" s="279" t="s">
        <v>612</v>
      </c>
      <c r="G148" s="277"/>
      <c r="H148" s="280">
        <v>13.6</v>
      </c>
      <c r="I148" s="281"/>
      <c r="J148" s="277"/>
      <c r="K148" s="277"/>
      <c r="L148" s="282"/>
      <c r="M148" s="283"/>
      <c r="N148" s="284"/>
      <c r="O148" s="284"/>
      <c r="P148" s="284"/>
      <c r="Q148" s="284"/>
      <c r="R148" s="284"/>
      <c r="S148" s="284"/>
      <c r="T148" s="285"/>
      <c r="U148" s="15"/>
      <c r="V148" s="15"/>
      <c r="W148" s="15"/>
      <c r="X148" s="15"/>
      <c r="Y148" s="15"/>
      <c r="Z148" s="15"/>
      <c r="AA148" s="15"/>
      <c r="AB148" s="15"/>
      <c r="AC148" s="15"/>
      <c r="AD148" s="15"/>
      <c r="AE148" s="15"/>
      <c r="AT148" s="286" t="s">
        <v>609</v>
      </c>
      <c r="AU148" s="286" t="s">
        <v>89</v>
      </c>
      <c r="AV148" s="15" t="s">
        <v>100</v>
      </c>
      <c r="AW148" s="15" t="s">
        <v>41</v>
      </c>
      <c r="AX148" s="15" t="s">
        <v>80</v>
      </c>
      <c r="AY148" s="286" t="s">
        <v>298</v>
      </c>
    </row>
    <row r="149" s="14" customFormat="1">
      <c r="A149" s="14"/>
      <c r="B149" s="265"/>
      <c r="C149" s="266"/>
      <c r="D149" s="250" t="s">
        <v>609</v>
      </c>
      <c r="E149" s="267" t="s">
        <v>35</v>
      </c>
      <c r="F149" s="268" t="s">
        <v>2250</v>
      </c>
      <c r="G149" s="266"/>
      <c r="H149" s="269">
        <v>14.007999999999999</v>
      </c>
      <c r="I149" s="270"/>
      <c r="J149" s="266"/>
      <c r="K149" s="266"/>
      <c r="L149" s="271"/>
      <c r="M149" s="272"/>
      <c r="N149" s="273"/>
      <c r="O149" s="273"/>
      <c r="P149" s="273"/>
      <c r="Q149" s="273"/>
      <c r="R149" s="273"/>
      <c r="S149" s="273"/>
      <c r="T149" s="274"/>
      <c r="U149" s="14"/>
      <c r="V149" s="14"/>
      <c r="W149" s="14"/>
      <c r="X149" s="14"/>
      <c r="Y149" s="14"/>
      <c r="Z149" s="14"/>
      <c r="AA149" s="14"/>
      <c r="AB149" s="14"/>
      <c r="AC149" s="14"/>
      <c r="AD149" s="14"/>
      <c r="AE149" s="14"/>
      <c r="AT149" s="275" t="s">
        <v>609</v>
      </c>
      <c r="AU149" s="275" t="s">
        <v>89</v>
      </c>
      <c r="AV149" s="14" t="s">
        <v>89</v>
      </c>
      <c r="AW149" s="14" t="s">
        <v>41</v>
      </c>
      <c r="AX149" s="14" t="s">
        <v>87</v>
      </c>
      <c r="AY149" s="275" t="s">
        <v>298</v>
      </c>
    </row>
    <row r="150" s="2" customFormat="1" ht="16.5" customHeight="1">
      <c r="A150" s="41"/>
      <c r="B150" s="42"/>
      <c r="C150" s="230" t="s">
        <v>336</v>
      </c>
      <c r="D150" s="230" t="s">
        <v>474</v>
      </c>
      <c r="E150" s="231" t="s">
        <v>2251</v>
      </c>
      <c r="F150" s="232" t="s">
        <v>2252</v>
      </c>
      <c r="G150" s="233" t="s">
        <v>606</v>
      </c>
      <c r="H150" s="234">
        <v>0.72099999999999997</v>
      </c>
      <c r="I150" s="235"/>
      <c r="J150" s="236">
        <f>ROUND(I150*H150,2)</f>
        <v>0</v>
      </c>
      <c r="K150" s="232" t="s">
        <v>305</v>
      </c>
      <c r="L150" s="237"/>
      <c r="M150" s="238" t="s">
        <v>35</v>
      </c>
      <c r="N150" s="239" t="s">
        <v>51</v>
      </c>
      <c r="O150" s="87"/>
      <c r="P150" s="226">
        <f>O150*H150</f>
        <v>0</v>
      </c>
      <c r="Q150" s="226">
        <v>2.234</v>
      </c>
      <c r="R150" s="226">
        <f>Q150*H150</f>
        <v>1.610714</v>
      </c>
      <c r="S150" s="226">
        <v>0</v>
      </c>
      <c r="T150" s="227">
        <f>S150*H150</f>
        <v>0</v>
      </c>
      <c r="U150" s="41"/>
      <c r="V150" s="41"/>
      <c r="W150" s="41"/>
      <c r="X150" s="41"/>
      <c r="Y150" s="41"/>
      <c r="Z150" s="41"/>
      <c r="AA150" s="41"/>
      <c r="AB150" s="41"/>
      <c r="AC150" s="41"/>
      <c r="AD150" s="41"/>
      <c r="AE150" s="41"/>
      <c r="AR150" s="228" t="s">
        <v>682</v>
      </c>
      <c r="AT150" s="228" t="s">
        <v>474</v>
      </c>
      <c r="AU150" s="228" t="s">
        <v>89</v>
      </c>
      <c r="AY150" s="19" t="s">
        <v>298</v>
      </c>
      <c r="BE150" s="229">
        <f>IF(N150="základní",J150,0)</f>
        <v>0</v>
      </c>
      <c r="BF150" s="229">
        <f>IF(N150="snížená",J150,0)</f>
        <v>0</v>
      </c>
      <c r="BG150" s="229">
        <f>IF(N150="zákl. přenesená",J150,0)</f>
        <v>0</v>
      </c>
      <c r="BH150" s="229">
        <f>IF(N150="sníž. přenesená",J150,0)</f>
        <v>0</v>
      </c>
      <c r="BI150" s="229">
        <f>IF(N150="nulová",J150,0)</f>
        <v>0</v>
      </c>
      <c r="BJ150" s="19" t="s">
        <v>87</v>
      </c>
      <c r="BK150" s="229">
        <f>ROUND(I150*H150,2)</f>
        <v>0</v>
      </c>
      <c r="BL150" s="19" t="s">
        <v>682</v>
      </c>
      <c r="BM150" s="228" t="s">
        <v>2253</v>
      </c>
    </row>
    <row r="151" s="13" customFormat="1">
      <c r="A151" s="13"/>
      <c r="B151" s="255"/>
      <c r="C151" s="256"/>
      <c r="D151" s="250" t="s">
        <v>609</v>
      </c>
      <c r="E151" s="257" t="s">
        <v>35</v>
      </c>
      <c r="F151" s="258" t="s">
        <v>1015</v>
      </c>
      <c r="G151" s="256"/>
      <c r="H151" s="257" t="s">
        <v>35</v>
      </c>
      <c r="I151" s="259"/>
      <c r="J151" s="256"/>
      <c r="K151" s="256"/>
      <c r="L151" s="260"/>
      <c r="M151" s="261"/>
      <c r="N151" s="262"/>
      <c r="O151" s="262"/>
      <c r="P151" s="262"/>
      <c r="Q151" s="262"/>
      <c r="R151" s="262"/>
      <c r="S151" s="262"/>
      <c r="T151" s="263"/>
      <c r="U151" s="13"/>
      <c r="V151" s="13"/>
      <c r="W151" s="13"/>
      <c r="X151" s="13"/>
      <c r="Y151" s="13"/>
      <c r="Z151" s="13"/>
      <c r="AA151" s="13"/>
      <c r="AB151" s="13"/>
      <c r="AC151" s="13"/>
      <c r="AD151" s="13"/>
      <c r="AE151" s="13"/>
      <c r="AT151" s="264" t="s">
        <v>609</v>
      </c>
      <c r="AU151" s="264" t="s">
        <v>89</v>
      </c>
      <c r="AV151" s="13" t="s">
        <v>87</v>
      </c>
      <c r="AW151" s="13" t="s">
        <v>41</v>
      </c>
      <c r="AX151" s="13" t="s">
        <v>80</v>
      </c>
      <c r="AY151" s="264" t="s">
        <v>298</v>
      </c>
    </row>
    <row r="152" s="13" customFormat="1">
      <c r="A152" s="13"/>
      <c r="B152" s="255"/>
      <c r="C152" s="256"/>
      <c r="D152" s="250" t="s">
        <v>609</v>
      </c>
      <c r="E152" s="257" t="s">
        <v>35</v>
      </c>
      <c r="F152" s="258" t="s">
        <v>2102</v>
      </c>
      <c r="G152" s="256"/>
      <c r="H152" s="257" t="s">
        <v>35</v>
      </c>
      <c r="I152" s="259"/>
      <c r="J152" s="256"/>
      <c r="K152" s="256"/>
      <c r="L152" s="260"/>
      <c r="M152" s="261"/>
      <c r="N152" s="262"/>
      <c r="O152" s="262"/>
      <c r="P152" s="262"/>
      <c r="Q152" s="262"/>
      <c r="R152" s="262"/>
      <c r="S152" s="262"/>
      <c r="T152" s="263"/>
      <c r="U152" s="13"/>
      <c r="V152" s="13"/>
      <c r="W152" s="13"/>
      <c r="X152" s="13"/>
      <c r="Y152" s="13"/>
      <c r="Z152" s="13"/>
      <c r="AA152" s="13"/>
      <c r="AB152" s="13"/>
      <c r="AC152" s="13"/>
      <c r="AD152" s="13"/>
      <c r="AE152" s="13"/>
      <c r="AT152" s="264" t="s">
        <v>609</v>
      </c>
      <c r="AU152" s="264" t="s">
        <v>89</v>
      </c>
      <c r="AV152" s="13" t="s">
        <v>87</v>
      </c>
      <c r="AW152" s="13" t="s">
        <v>41</v>
      </c>
      <c r="AX152" s="13" t="s">
        <v>80</v>
      </c>
      <c r="AY152" s="264" t="s">
        <v>298</v>
      </c>
    </row>
    <row r="153" s="13" customFormat="1">
      <c r="A153" s="13"/>
      <c r="B153" s="255"/>
      <c r="C153" s="256"/>
      <c r="D153" s="250" t="s">
        <v>609</v>
      </c>
      <c r="E153" s="257" t="s">
        <v>35</v>
      </c>
      <c r="F153" s="258" t="s">
        <v>2112</v>
      </c>
      <c r="G153" s="256"/>
      <c r="H153" s="257" t="s">
        <v>35</v>
      </c>
      <c r="I153" s="259"/>
      <c r="J153" s="256"/>
      <c r="K153" s="256"/>
      <c r="L153" s="260"/>
      <c r="M153" s="261"/>
      <c r="N153" s="262"/>
      <c r="O153" s="262"/>
      <c r="P153" s="262"/>
      <c r="Q153" s="262"/>
      <c r="R153" s="262"/>
      <c r="S153" s="262"/>
      <c r="T153" s="263"/>
      <c r="U153" s="13"/>
      <c r="V153" s="13"/>
      <c r="W153" s="13"/>
      <c r="X153" s="13"/>
      <c r="Y153" s="13"/>
      <c r="Z153" s="13"/>
      <c r="AA153" s="13"/>
      <c r="AB153" s="13"/>
      <c r="AC153" s="13"/>
      <c r="AD153" s="13"/>
      <c r="AE153" s="13"/>
      <c r="AT153" s="264" t="s">
        <v>609</v>
      </c>
      <c r="AU153" s="264" t="s">
        <v>89</v>
      </c>
      <c r="AV153" s="13" t="s">
        <v>87</v>
      </c>
      <c r="AW153" s="13" t="s">
        <v>41</v>
      </c>
      <c r="AX153" s="13" t="s">
        <v>80</v>
      </c>
      <c r="AY153" s="264" t="s">
        <v>298</v>
      </c>
    </row>
    <row r="154" s="14" customFormat="1">
      <c r="A154" s="14"/>
      <c r="B154" s="265"/>
      <c r="C154" s="266"/>
      <c r="D154" s="250" t="s">
        <v>609</v>
      </c>
      <c r="E154" s="267" t="s">
        <v>35</v>
      </c>
      <c r="F154" s="268" t="s">
        <v>2254</v>
      </c>
      <c r="G154" s="266"/>
      <c r="H154" s="269">
        <v>0.69999999999999996</v>
      </c>
      <c r="I154" s="270"/>
      <c r="J154" s="266"/>
      <c r="K154" s="266"/>
      <c r="L154" s="271"/>
      <c r="M154" s="272"/>
      <c r="N154" s="273"/>
      <c r="O154" s="273"/>
      <c r="P154" s="273"/>
      <c r="Q154" s="273"/>
      <c r="R154" s="273"/>
      <c r="S154" s="273"/>
      <c r="T154" s="274"/>
      <c r="U154" s="14"/>
      <c r="V154" s="14"/>
      <c r="W154" s="14"/>
      <c r="X154" s="14"/>
      <c r="Y154" s="14"/>
      <c r="Z154" s="14"/>
      <c r="AA154" s="14"/>
      <c r="AB154" s="14"/>
      <c r="AC154" s="14"/>
      <c r="AD154" s="14"/>
      <c r="AE154" s="14"/>
      <c r="AT154" s="275" t="s">
        <v>609</v>
      </c>
      <c r="AU154" s="275" t="s">
        <v>89</v>
      </c>
      <c r="AV154" s="14" t="s">
        <v>89</v>
      </c>
      <c r="AW154" s="14" t="s">
        <v>41</v>
      </c>
      <c r="AX154" s="14" t="s">
        <v>80</v>
      </c>
      <c r="AY154" s="275" t="s">
        <v>298</v>
      </c>
    </row>
    <row r="155" s="15" customFormat="1">
      <c r="A155" s="15"/>
      <c r="B155" s="276"/>
      <c r="C155" s="277"/>
      <c r="D155" s="250" t="s">
        <v>609</v>
      </c>
      <c r="E155" s="278" t="s">
        <v>35</v>
      </c>
      <c r="F155" s="279" t="s">
        <v>612</v>
      </c>
      <c r="G155" s="277"/>
      <c r="H155" s="280">
        <v>0.69999999999999996</v>
      </c>
      <c r="I155" s="281"/>
      <c r="J155" s="277"/>
      <c r="K155" s="277"/>
      <c r="L155" s="282"/>
      <c r="M155" s="283"/>
      <c r="N155" s="284"/>
      <c r="O155" s="284"/>
      <c r="P155" s="284"/>
      <c r="Q155" s="284"/>
      <c r="R155" s="284"/>
      <c r="S155" s="284"/>
      <c r="T155" s="285"/>
      <c r="U155" s="15"/>
      <c r="V155" s="15"/>
      <c r="W155" s="15"/>
      <c r="X155" s="15"/>
      <c r="Y155" s="15"/>
      <c r="Z155" s="15"/>
      <c r="AA155" s="15"/>
      <c r="AB155" s="15"/>
      <c r="AC155" s="15"/>
      <c r="AD155" s="15"/>
      <c r="AE155" s="15"/>
      <c r="AT155" s="286" t="s">
        <v>609</v>
      </c>
      <c r="AU155" s="286" t="s">
        <v>89</v>
      </c>
      <c r="AV155" s="15" t="s">
        <v>100</v>
      </c>
      <c r="AW155" s="15" t="s">
        <v>41</v>
      </c>
      <c r="AX155" s="15" t="s">
        <v>80</v>
      </c>
      <c r="AY155" s="286" t="s">
        <v>298</v>
      </c>
    </row>
    <row r="156" s="14" customFormat="1">
      <c r="A156" s="14"/>
      <c r="B156" s="265"/>
      <c r="C156" s="266"/>
      <c r="D156" s="250" t="s">
        <v>609</v>
      </c>
      <c r="E156" s="267" t="s">
        <v>35</v>
      </c>
      <c r="F156" s="268" t="s">
        <v>2255</v>
      </c>
      <c r="G156" s="266"/>
      <c r="H156" s="269">
        <v>0.72099999999999997</v>
      </c>
      <c r="I156" s="270"/>
      <c r="J156" s="266"/>
      <c r="K156" s="266"/>
      <c r="L156" s="271"/>
      <c r="M156" s="272"/>
      <c r="N156" s="273"/>
      <c r="O156" s="273"/>
      <c r="P156" s="273"/>
      <c r="Q156" s="273"/>
      <c r="R156" s="273"/>
      <c r="S156" s="273"/>
      <c r="T156" s="274"/>
      <c r="U156" s="14"/>
      <c r="V156" s="14"/>
      <c r="W156" s="14"/>
      <c r="X156" s="14"/>
      <c r="Y156" s="14"/>
      <c r="Z156" s="14"/>
      <c r="AA156" s="14"/>
      <c r="AB156" s="14"/>
      <c r="AC156" s="14"/>
      <c r="AD156" s="14"/>
      <c r="AE156" s="14"/>
      <c r="AT156" s="275" t="s">
        <v>609</v>
      </c>
      <c r="AU156" s="275" t="s">
        <v>89</v>
      </c>
      <c r="AV156" s="14" t="s">
        <v>89</v>
      </c>
      <c r="AW156" s="14" t="s">
        <v>41</v>
      </c>
      <c r="AX156" s="14" t="s">
        <v>87</v>
      </c>
      <c r="AY156" s="275" t="s">
        <v>298</v>
      </c>
    </row>
    <row r="157" s="12" customFormat="1" ht="22.8" customHeight="1">
      <c r="A157" s="12"/>
      <c r="B157" s="201"/>
      <c r="C157" s="202"/>
      <c r="D157" s="203" t="s">
        <v>79</v>
      </c>
      <c r="E157" s="215" t="s">
        <v>332</v>
      </c>
      <c r="F157" s="215" t="s">
        <v>626</v>
      </c>
      <c r="G157" s="202"/>
      <c r="H157" s="202"/>
      <c r="I157" s="205"/>
      <c r="J157" s="216">
        <f>BK157</f>
        <v>0</v>
      </c>
      <c r="K157" s="202"/>
      <c r="L157" s="207"/>
      <c r="M157" s="208"/>
      <c r="N157" s="209"/>
      <c r="O157" s="209"/>
      <c r="P157" s="210">
        <f>P158+SUM(P159:P196)</f>
        <v>0</v>
      </c>
      <c r="Q157" s="209"/>
      <c r="R157" s="210">
        <f>R158+SUM(R159:R196)</f>
        <v>1.3539349999999999</v>
      </c>
      <c r="S157" s="209"/>
      <c r="T157" s="211">
        <f>T158+SUM(T159:T196)</f>
        <v>0</v>
      </c>
      <c r="U157" s="12"/>
      <c r="V157" s="12"/>
      <c r="W157" s="12"/>
      <c r="X157" s="12"/>
      <c r="Y157" s="12"/>
      <c r="Z157" s="12"/>
      <c r="AA157" s="12"/>
      <c r="AB157" s="12"/>
      <c r="AC157" s="12"/>
      <c r="AD157" s="12"/>
      <c r="AE157" s="12"/>
      <c r="AR157" s="212" t="s">
        <v>87</v>
      </c>
      <c r="AT157" s="213" t="s">
        <v>79</v>
      </c>
      <c r="AU157" s="213" t="s">
        <v>87</v>
      </c>
      <c r="AY157" s="212" t="s">
        <v>298</v>
      </c>
      <c r="BK157" s="214">
        <f>BK158+SUM(BK159:BK196)</f>
        <v>0</v>
      </c>
    </row>
    <row r="158" s="2" customFormat="1" ht="33" customHeight="1">
      <c r="A158" s="41"/>
      <c r="B158" s="42"/>
      <c r="C158" s="217" t="s">
        <v>340</v>
      </c>
      <c r="D158" s="217" t="s">
        <v>301</v>
      </c>
      <c r="E158" s="218" t="s">
        <v>2256</v>
      </c>
      <c r="F158" s="219" t="s">
        <v>2257</v>
      </c>
      <c r="G158" s="220" t="s">
        <v>304</v>
      </c>
      <c r="H158" s="221">
        <v>1.8</v>
      </c>
      <c r="I158" s="222"/>
      <c r="J158" s="223">
        <f>ROUND(I158*H158,2)</f>
        <v>0</v>
      </c>
      <c r="K158" s="219" t="s">
        <v>305</v>
      </c>
      <c r="L158" s="47"/>
      <c r="M158" s="224" t="s">
        <v>35</v>
      </c>
      <c r="N158" s="225" t="s">
        <v>51</v>
      </c>
      <c r="O158" s="87"/>
      <c r="P158" s="226">
        <f>O158*H158</f>
        <v>0</v>
      </c>
      <c r="Q158" s="226">
        <v>0</v>
      </c>
      <c r="R158" s="226">
        <f>Q158*H158</f>
        <v>0</v>
      </c>
      <c r="S158" s="226">
        <v>0</v>
      </c>
      <c r="T158" s="227">
        <f>S158*H158</f>
        <v>0</v>
      </c>
      <c r="U158" s="41"/>
      <c r="V158" s="41"/>
      <c r="W158" s="41"/>
      <c r="X158" s="41"/>
      <c r="Y158" s="41"/>
      <c r="Z158" s="41"/>
      <c r="AA158" s="41"/>
      <c r="AB158" s="41"/>
      <c r="AC158" s="41"/>
      <c r="AD158" s="41"/>
      <c r="AE158" s="41"/>
      <c r="AR158" s="228" t="s">
        <v>398</v>
      </c>
      <c r="AT158" s="228" t="s">
        <v>301</v>
      </c>
      <c r="AU158" s="228" t="s">
        <v>89</v>
      </c>
      <c r="AY158" s="19" t="s">
        <v>298</v>
      </c>
      <c r="BE158" s="229">
        <f>IF(N158="základní",J158,0)</f>
        <v>0</v>
      </c>
      <c r="BF158" s="229">
        <f>IF(N158="snížená",J158,0)</f>
        <v>0</v>
      </c>
      <c r="BG158" s="229">
        <f>IF(N158="zákl. přenesená",J158,0)</f>
        <v>0</v>
      </c>
      <c r="BH158" s="229">
        <f>IF(N158="sníž. přenesená",J158,0)</f>
        <v>0</v>
      </c>
      <c r="BI158" s="229">
        <f>IF(N158="nulová",J158,0)</f>
        <v>0</v>
      </c>
      <c r="BJ158" s="19" t="s">
        <v>87</v>
      </c>
      <c r="BK158" s="229">
        <f>ROUND(I158*H158,2)</f>
        <v>0</v>
      </c>
      <c r="BL158" s="19" t="s">
        <v>398</v>
      </c>
      <c r="BM158" s="228" t="s">
        <v>2258</v>
      </c>
    </row>
    <row r="159" s="13" customFormat="1">
      <c r="A159" s="13"/>
      <c r="B159" s="255"/>
      <c r="C159" s="256"/>
      <c r="D159" s="250" t="s">
        <v>609</v>
      </c>
      <c r="E159" s="257" t="s">
        <v>35</v>
      </c>
      <c r="F159" s="258" t="s">
        <v>1015</v>
      </c>
      <c r="G159" s="256"/>
      <c r="H159" s="257" t="s">
        <v>35</v>
      </c>
      <c r="I159" s="259"/>
      <c r="J159" s="256"/>
      <c r="K159" s="256"/>
      <c r="L159" s="260"/>
      <c r="M159" s="261"/>
      <c r="N159" s="262"/>
      <c r="O159" s="262"/>
      <c r="P159" s="262"/>
      <c r="Q159" s="262"/>
      <c r="R159" s="262"/>
      <c r="S159" s="262"/>
      <c r="T159" s="263"/>
      <c r="U159" s="13"/>
      <c r="V159" s="13"/>
      <c r="W159" s="13"/>
      <c r="X159" s="13"/>
      <c r="Y159" s="13"/>
      <c r="Z159" s="13"/>
      <c r="AA159" s="13"/>
      <c r="AB159" s="13"/>
      <c r="AC159" s="13"/>
      <c r="AD159" s="13"/>
      <c r="AE159" s="13"/>
      <c r="AT159" s="264" t="s">
        <v>609</v>
      </c>
      <c r="AU159" s="264" t="s">
        <v>89</v>
      </c>
      <c r="AV159" s="13" t="s">
        <v>87</v>
      </c>
      <c r="AW159" s="13" t="s">
        <v>41</v>
      </c>
      <c r="AX159" s="13" t="s">
        <v>80</v>
      </c>
      <c r="AY159" s="264" t="s">
        <v>298</v>
      </c>
    </row>
    <row r="160" s="13" customFormat="1">
      <c r="A160" s="13"/>
      <c r="B160" s="255"/>
      <c r="C160" s="256"/>
      <c r="D160" s="250" t="s">
        <v>609</v>
      </c>
      <c r="E160" s="257" t="s">
        <v>35</v>
      </c>
      <c r="F160" s="258" t="s">
        <v>2259</v>
      </c>
      <c r="G160" s="256"/>
      <c r="H160" s="257" t="s">
        <v>35</v>
      </c>
      <c r="I160" s="259"/>
      <c r="J160" s="256"/>
      <c r="K160" s="256"/>
      <c r="L160" s="260"/>
      <c r="M160" s="261"/>
      <c r="N160" s="262"/>
      <c r="O160" s="262"/>
      <c r="P160" s="262"/>
      <c r="Q160" s="262"/>
      <c r="R160" s="262"/>
      <c r="S160" s="262"/>
      <c r="T160" s="263"/>
      <c r="U160" s="13"/>
      <c r="V160" s="13"/>
      <c r="W160" s="13"/>
      <c r="X160" s="13"/>
      <c r="Y160" s="13"/>
      <c r="Z160" s="13"/>
      <c r="AA160" s="13"/>
      <c r="AB160" s="13"/>
      <c r="AC160" s="13"/>
      <c r="AD160" s="13"/>
      <c r="AE160" s="13"/>
      <c r="AT160" s="264" t="s">
        <v>609</v>
      </c>
      <c r="AU160" s="264" t="s">
        <v>89</v>
      </c>
      <c r="AV160" s="13" t="s">
        <v>87</v>
      </c>
      <c r="AW160" s="13" t="s">
        <v>41</v>
      </c>
      <c r="AX160" s="13" t="s">
        <v>80</v>
      </c>
      <c r="AY160" s="264" t="s">
        <v>298</v>
      </c>
    </row>
    <row r="161" s="13" customFormat="1">
      <c r="A161" s="13"/>
      <c r="B161" s="255"/>
      <c r="C161" s="256"/>
      <c r="D161" s="250" t="s">
        <v>609</v>
      </c>
      <c r="E161" s="257" t="s">
        <v>35</v>
      </c>
      <c r="F161" s="258" t="s">
        <v>2260</v>
      </c>
      <c r="G161" s="256"/>
      <c r="H161" s="257" t="s">
        <v>35</v>
      </c>
      <c r="I161" s="259"/>
      <c r="J161" s="256"/>
      <c r="K161" s="256"/>
      <c r="L161" s="260"/>
      <c r="M161" s="261"/>
      <c r="N161" s="262"/>
      <c r="O161" s="262"/>
      <c r="P161" s="262"/>
      <c r="Q161" s="262"/>
      <c r="R161" s="262"/>
      <c r="S161" s="262"/>
      <c r="T161" s="263"/>
      <c r="U161" s="13"/>
      <c r="V161" s="13"/>
      <c r="W161" s="13"/>
      <c r="X161" s="13"/>
      <c r="Y161" s="13"/>
      <c r="Z161" s="13"/>
      <c r="AA161" s="13"/>
      <c r="AB161" s="13"/>
      <c r="AC161" s="13"/>
      <c r="AD161" s="13"/>
      <c r="AE161" s="13"/>
      <c r="AT161" s="264" t="s">
        <v>609</v>
      </c>
      <c r="AU161" s="264" t="s">
        <v>89</v>
      </c>
      <c r="AV161" s="13" t="s">
        <v>87</v>
      </c>
      <c r="AW161" s="13" t="s">
        <v>41</v>
      </c>
      <c r="AX161" s="13" t="s">
        <v>80</v>
      </c>
      <c r="AY161" s="264" t="s">
        <v>298</v>
      </c>
    </row>
    <row r="162" s="13" customFormat="1">
      <c r="A162" s="13"/>
      <c r="B162" s="255"/>
      <c r="C162" s="256"/>
      <c r="D162" s="250" t="s">
        <v>609</v>
      </c>
      <c r="E162" s="257" t="s">
        <v>35</v>
      </c>
      <c r="F162" s="258" t="s">
        <v>2261</v>
      </c>
      <c r="G162" s="256"/>
      <c r="H162" s="257" t="s">
        <v>35</v>
      </c>
      <c r="I162" s="259"/>
      <c r="J162" s="256"/>
      <c r="K162" s="256"/>
      <c r="L162" s="260"/>
      <c r="M162" s="261"/>
      <c r="N162" s="262"/>
      <c r="O162" s="262"/>
      <c r="P162" s="262"/>
      <c r="Q162" s="262"/>
      <c r="R162" s="262"/>
      <c r="S162" s="262"/>
      <c r="T162" s="263"/>
      <c r="U162" s="13"/>
      <c r="V162" s="13"/>
      <c r="W162" s="13"/>
      <c r="X162" s="13"/>
      <c r="Y162" s="13"/>
      <c r="Z162" s="13"/>
      <c r="AA162" s="13"/>
      <c r="AB162" s="13"/>
      <c r="AC162" s="13"/>
      <c r="AD162" s="13"/>
      <c r="AE162" s="13"/>
      <c r="AT162" s="264" t="s">
        <v>609</v>
      </c>
      <c r="AU162" s="264" t="s">
        <v>89</v>
      </c>
      <c r="AV162" s="13" t="s">
        <v>87</v>
      </c>
      <c r="AW162" s="13" t="s">
        <v>41</v>
      </c>
      <c r="AX162" s="13" t="s">
        <v>80</v>
      </c>
      <c r="AY162" s="264" t="s">
        <v>298</v>
      </c>
    </row>
    <row r="163" s="14" customFormat="1">
      <c r="A163" s="14"/>
      <c r="B163" s="265"/>
      <c r="C163" s="266"/>
      <c r="D163" s="250" t="s">
        <v>609</v>
      </c>
      <c r="E163" s="267" t="s">
        <v>35</v>
      </c>
      <c r="F163" s="268" t="s">
        <v>2262</v>
      </c>
      <c r="G163" s="266"/>
      <c r="H163" s="269">
        <v>1.8</v>
      </c>
      <c r="I163" s="270"/>
      <c r="J163" s="266"/>
      <c r="K163" s="266"/>
      <c r="L163" s="271"/>
      <c r="M163" s="272"/>
      <c r="N163" s="273"/>
      <c r="O163" s="273"/>
      <c r="P163" s="273"/>
      <c r="Q163" s="273"/>
      <c r="R163" s="273"/>
      <c r="S163" s="273"/>
      <c r="T163" s="274"/>
      <c r="U163" s="14"/>
      <c r="V163" s="14"/>
      <c r="W163" s="14"/>
      <c r="X163" s="14"/>
      <c r="Y163" s="14"/>
      <c r="Z163" s="14"/>
      <c r="AA163" s="14"/>
      <c r="AB163" s="14"/>
      <c r="AC163" s="14"/>
      <c r="AD163" s="14"/>
      <c r="AE163" s="14"/>
      <c r="AT163" s="275" t="s">
        <v>609</v>
      </c>
      <c r="AU163" s="275" t="s">
        <v>89</v>
      </c>
      <c r="AV163" s="14" t="s">
        <v>89</v>
      </c>
      <c r="AW163" s="14" t="s">
        <v>41</v>
      </c>
      <c r="AX163" s="14" t="s">
        <v>80</v>
      </c>
      <c r="AY163" s="275" t="s">
        <v>298</v>
      </c>
    </row>
    <row r="164" s="15" customFormat="1">
      <c r="A164" s="15"/>
      <c r="B164" s="276"/>
      <c r="C164" s="277"/>
      <c r="D164" s="250" t="s">
        <v>609</v>
      </c>
      <c r="E164" s="278" t="s">
        <v>35</v>
      </c>
      <c r="F164" s="279" t="s">
        <v>612</v>
      </c>
      <c r="G164" s="277"/>
      <c r="H164" s="280">
        <v>1.8</v>
      </c>
      <c r="I164" s="281"/>
      <c r="J164" s="277"/>
      <c r="K164" s="277"/>
      <c r="L164" s="282"/>
      <c r="M164" s="283"/>
      <c r="N164" s="284"/>
      <c r="O164" s="284"/>
      <c r="P164" s="284"/>
      <c r="Q164" s="284"/>
      <c r="R164" s="284"/>
      <c r="S164" s="284"/>
      <c r="T164" s="285"/>
      <c r="U164" s="15"/>
      <c r="V164" s="15"/>
      <c r="W164" s="15"/>
      <c r="X164" s="15"/>
      <c r="Y164" s="15"/>
      <c r="Z164" s="15"/>
      <c r="AA164" s="15"/>
      <c r="AB164" s="15"/>
      <c r="AC164" s="15"/>
      <c r="AD164" s="15"/>
      <c r="AE164" s="15"/>
      <c r="AT164" s="286" t="s">
        <v>609</v>
      </c>
      <c r="AU164" s="286" t="s">
        <v>89</v>
      </c>
      <c r="AV164" s="15" t="s">
        <v>100</v>
      </c>
      <c r="AW164" s="15" t="s">
        <v>41</v>
      </c>
      <c r="AX164" s="15" t="s">
        <v>87</v>
      </c>
      <c r="AY164" s="286" t="s">
        <v>298</v>
      </c>
    </row>
    <row r="165" s="2" customFormat="1" ht="37.8" customHeight="1">
      <c r="A165" s="41"/>
      <c r="B165" s="42"/>
      <c r="C165" s="217" t="s">
        <v>344</v>
      </c>
      <c r="D165" s="217" t="s">
        <v>301</v>
      </c>
      <c r="E165" s="218" t="s">
        <v>2263</v>
      </c>
      <c r="F165" s="219" t="s">
        <v>2264</v>
      </c>
      <c r="G165" s="220" t="s">
        <v>304</v>
      </c>
      <c r="H165" s="221">
        <v>2.7000000000000002</v>
      </c>
      <c r="I165" s="222"/>
      <c r="J165" s="223">
        <f>ROUND(I165*H165,2)</f>
        <v>0</v>
      </c>
      <c r="K165" s="219" t="s">
        <v>305</v>
      </c>
      <c r="L165" s="47"/>
      <c r="M165" s="224" t="s">
        <v>35</v>
      </c>
      <c r="N165" s="225" t="s">
        <v>51</v>
      </c>
      <c r="O165" s="87"/>
      <c r="P165" s="226">
        <f>O165*H165</f>
        <v>0</v>
      </c>
      <c r="Q165" s="226">
        <v>0</v>
      </c>
      <c r="R165" s="226">
        <f>Q165*H165</f>
        <v>0</v>
      </c>
      <c r="S165" s="226">
        <v>0</v>
      </c>
      <c r="T165" s="227">
        <f>S165*H165</f>
        <v>0</v>
      </c>
      <c r="U165" s="41"/>
      <c r="V165" s="41"/>
      <c r="W165" s="41"/>
      <c r="X165" s="41"/>
      <c r="Y165" s="41"/>
      <c r="Z165" s="41"/>
      <c r="AA165" s="41"/>
      <c r="AB165" s="41"/>
      <c r="AC165" s="41"/>
      <c r="AD165" s="41"/>
      <c r="AE165" s="41"/>
      <c r="AR165" s="228" t="s">
        <v>100</v>
      </c>
      <c r="AT165" s="228" t="s">
        <v>301</v>
      </c>
      <c r="AU165" s="228" t="s">
        <v>89</v>
      </c>
      <c r="AY165" s="19" t="s">
        <v>298</v>
      </c>
      <c r="BE165" s="229">
        <f>IF(N165="základní",J165,0)</f>
        <v>0</v>
      </c>
      <c r="BF165" s="229">
        <f>IF(N165="snížená",J165,0)</f>
        <v>0</v>
      </c>
      <c r="BG165" s="229">
        <f>IF(N165="zákl. přenesená",J165,0)</f>
        <v>0</v>
      </c>
      <c r="BH165" s="229">
        <f>IF(N165="sníž. přenesená",J165,0)</f>
        <v>0</v>
      </c>
      <c r="BI165" s="229">
        <f>IF(N165="nulová",J165,0)</f>
        <v>0</v>
      </c>
      <c r="BJ165" s="19" t="s">
        <v>87</v>
      </c>
      <c r="BK165" s="229">
        <f>ROUND(I165*H165,2)</f>
        <v>0</v>
      </c>
      <c r="BL165" s="19" t="s">
        <v>100</v>
      </c>
      <c r="BM165" s="228" t="s">
        <v>2265</v>
      </c>
    </row>
    <row r="166" s="13" customFormat="1">
      <c r="A166" s="13"/>
      <c r="B166" s="255"/>
      <c r="C166" s="256"/>
      <c r="D166" s="250" t="s">
        <v>609</v>
      </c>
      <c r="E166" s="257" t="s">
        <v>35</v>
      </c>
      <c r="F166" s="258" t="s">
        <v>1015</v>
      </c>
      <c r="G166" s="256"/>
      <c r="H166" s="257" t="s">
        <v>35</v>
      </c>
      <c r="I166" s="259"/>
      <c r="J166" s="256"/>
      <c r="K166" s="256"/>
      <c r="L166" s="260"/>
      <c r="M166" s="261"/>
      <c r="N166" s="262"/>
      <c r="O166" s="262"/>
      <c r="P166" s="262"/>
      <c r="Q166" s="262"/>
      <c r="R166" s="262"/>
      <c r="S166" s="262"/>
      <c r="T166" s="263"/>
      <c r="U166" s="13"/>
      <c r="V166" s="13"/>
      <c r="W166" s="13"/>
      <c r="X166" s="13"/>
      <c r="Y166" s="13"/>
      <c r="Z166" s="13"/>
      <c r="AA166" s="13"/>
      <c r="AB166" s="13"/>
      <c r="AC166" s="13"/>
      <c r="AD166" s="13"/>
      <c r="AE166" s="13"/>
      <c r="AT166" s="264" t="s">
        <v>609</v>
      </c>
      <c r="AU166" s="264" t="s">
        <v>89</v>
      </c>
      <c r="AV166" s="13" t="s">
        <v>87</v>
      </c>
      <c r="AW166" s="13" t="s">
        <v>41</v>
      </c>
      <c r="AX166" s="13" t="s">
        <v>80</v>
      </c>
      <c r="AY166" s="264" t="s">
        <v>298</v>
      </c>
    </row>
    <row r="167" s="13" customFormat="1">
      <c r="A167" s="13"/>
      <c r="B167" s="255"/>
      <c r="C167" s="256"/>
      <c r="D167" s="250" t="s">
        <v>609</v>
      </c>
      <c r="E167" s="257" t="s">
        <v>35</v>
      </c>
      <c r="F167" s="258" t="s">
        <v>2266</v>
      </c>
      <c r="G167" s="256"/>
      <c r="H167" s="257" t="s">
        <v>35</v>
      </c>
      <c r="I167" s="259"/>
      <c r="J167" s="256"/>
      <c r="K167" s="256"/>
      <c r="L167" s="260"/>
      <c r="M167" s="261"/>
      <c r="N167" s="262"/>
      <c r="O167" s="262"/>
      <c r="P167" s="262"/>
      <c r="Q167" s="262"/>
      <c r="R167" s="262"/>
      <c r="S167" s="262"/>
      <c r="T167" s="263"/>
      <c r="U167" s="13"/>
      <c r="V167" s="13"/>
      <c r="W167" s="13"/>
      <c r="X167" s="13"/>
      <c r="Y167" s="13"/>
      <c r="Z167" s="13"/>
      <c r="AA167" s="13"/>
      <c r="AB167" s="13"/>
      <c r="AC167" s="13"/>
      <c r="AD167" s="13"/>
      <c r="AE167" s="13"/>
      <c r="AT167" s="264" t="s">
        <v>609</v>
      </c>
      <c r="AU167" s="264" t="s">
        <v>89</v>
      </c>
      <c r="AV167" s="13" t="s">
        <v>87</v>
      </c>
      <c r="AW167" s="13" t="s">
        <v>41</v>
      </c>
      <c r="AX167" s="13" t="s">
        <v>80</v>
      </c>
      <c r="AY167" s="264" t="s">
        <v>298</v>
      </c>
    </row>
    <row r="168" s="14" customFormat="1">
      <c r="A168" s="14"/>
      <c r="B168" s="265"/>
      <c r="C168" s="266"/>
      <c r="D168" s="250" t="s">
        <v>609</v>
      </c>
      <c r="E168" s="267" t="s">
        <v>35</v>
      </c>
      <c r="F168" s="268" t="s">
        <v>2267</v>
      </c>
      <c r="G168" s="266"/>
      <c r="H168" s="269">
        <v>2.7000000000000002</v>
      </c>
      <c r="I168" s="270"/>
      <c r="J168" s="266"/>
      <c r="K168" s="266"/>
      <c r="L168" s="271"/>
      <c r="M168" s="272"/>
      <c r="N168" s="273"/>
      <c r="O168" s="273"/>
      <c r="P168" s="273"/>
      <c r="Q168" s="273"/>
      <c r="R168" s="273"/>
      <c r="S168" s="273"/>
      <c r="T168" s="274"/>
      <c r="U168" s="14"/>
      <c r="V168" s="14"/>
      <c r="W168" s="14"/>
      <c r="X168" s="14"/>
      <c r="Y168" s="14"/>
      <c r="Z168" s="14"/>
      <c r="AA168" s="14"/>
      <c r="AB168" s="14"/>
      <c r="AC168" s="14"/>
      <c r="AD168" s="14"/>
      <c r="AE168" s="14"/>
      <c r="AT168" s="275" t="s">
        <v>609</v>
      </c>
      <c r="AU168" s="275" t="s">
        <v>89</v>
      </c>
      <c r="AV168" s="14" t="s">
        <v>89</v>
      </c>
      <c r="AW168" s="14" t="s">
        <v>41</v>
      </c>
      <c r="AX168" s="14" t="s">
        <v>80</v>
      </c>
      <c r="AY168" s="275" t="s">
        <v>298</v>
      </c>
    </row>
    <row r="169" s="15" customFormat="1">
      <c r="A169" s="15"/>
      <c r="B169" s="276"/>
      <c r="C169" s="277"/>
      <c r="D169" s="250" t="s">
        <v>609</v>
      </c>
      <c r="E169" s="278" t="s">
        <v>35</v>
      </c>
      <c r="F169" s="279" t="s">
        <v>612</v>
      </c>
      <c r="G169" s="277"/>
      <c r="H169" s="280">
        <v>2.7000000000000002</v>
      </c>
      <c r="I169" s="281"/>
      <c r="J169" s="277"/>
      <c r="K169" s="277"/>
      <c r="L169" s="282"/>
      <c r="M169" s="283"/>
      <c r="N169" s="284"/>
      <c r="O169" s="284"/>
      <c r="P169" s="284"/>
      <c r="Q169" s="284"/>
      <c r="R169" s="284"/>
      <c r="S169" s="284"/>
      <c r="T169" s="285"/>
      <c r="U169" s="15"/>
      <c r="V169" s="15"/>
      <c r="W169" s="15"/>
      <c r="X169" s="15"/>
      <c r="Y169" s="15"/>
      <c r="Z169" s="15"/>
      <c r="AA169" s="15"/>
      <c r="AB169" s="15"/>
      <c r="AC169" s="15"/>
      <c r="AD169" s="15"/>
      <c r="AE169" s="15"/>
      <c r="AT169" s="286" t="s">
        <v>609</v>
      </c>
      <c r="AU169" s="286" t="s">
        <v>89</v>
      </c>
      <c r="AV169" s="15" t="s">
        <v>100</v>
      </c>
      <c r="AW169" s="15" t="s">
        <v>41</v>
      </c>
      <c r="AX169" s="15" t="s">
        <v>87</v>
      </c>
      <c r="AY169" s="286" t="s">
        <v>298</v>
      </c>
    </row>
    <row r="170" s="2" customFormat="1" ht="16.5" customHeight="1">
      <c r="A170" s="41"/>
      <c r="B170" s="42"/>
      <c r="C170" s="230" t="s">
        <v>348</v>
      </c>
      <c r="D170" s="230" t="s">
        <v>474</v>
      </c>
      <c r="E170" s="231" t="s">
        <v>2268</v>
      </c>
      <c r="F170" s="232" t="s">
        <v>2269</v>
      </c>
      <c r="G170" s="233" t="s">
        <v>304</v>
      </c>
      <c r="H170" s="234">
        <v>2.7000000000000002</v>
      </c>
      <c r="I170" s="235"/>
      <c r="J170" s="236">
        <f>ROUND(I170*H170,2)</f>
        <v>0</v>
      </c>
      <c r="K170" s="232" t="s">
        <v>305</v>
      </c>
      <c r="L170" s="237"/>
      <c r="M170" s="238" t="s">
        <v>35</v>
      </c>
      <c r="N170" s="239" t="s">
        <v>51</v>
      </c>
      <c r="O170" s="87"/>
      <c r="P170" s="226">
        <f>O170*H170</f>
        <v>0</v>
      </c>
      <c r="Q170" s="226">
        <v>0</v>
      </c>
      <c r="R170" s="226">
        <f>Q170*H170</f>
        <v>0</v>
      </c>
      <c r="S170" s="226">
        <v>0</v>
      </c>
      <c r="T170" s="227">
        <f>S170*H170</f>
        <v>0</v>
      </c>
      <c r="U170" s="41"/>
      <c r="V170" s="41"/>
      <c r="W170" s="41"/>
      <c r="X170" s="41"/>
      <c r="Y170" s="41"/>
      <c r="Z170" s="41"/>
      <c r="AA170" s="41"/>
      <c r="AB170" s="41"/>
      <c r="AC170" s="41"/>
      <c r="AD170" s="41"/>
      <c r="AE170" s="41"/>
      <c r="AR170" s="228" t="s">
        <v>682</v>
      </c>
      <c r="AT170" s="228" t="s">
        <v>474</v>
      </c>
      <c r="AU170" s="228" t="s">
        <v>89</v>
      </c>
      <c r="AY170" s="19" t="s">
        <v>298</v>
      </c>
      <c r="BE170" s="229">
        <f>IF(N170="základní",J170,0)</f>
        <v>0</v>
      </c>
      <c r="BF170" s="229">
        <f>IF(N170="snížená",J170,0)</f>
        <v>0</v>
      </c>
      <c r="BG170" s="229">
        <f>IF(N170="zákl. přenesená",J170,0)</f>
        <v>0</v>
      </c>
      <c r="BH170" s="229">
        <f>IF(N170="sníž. přenesená",J170,0)</f>
        <v>0</v>
      </c>
      <c r="BI170" s="229">
        <f>IF(N170="nulová",J170,0)</f>
        <v>0</v>
      </c>
      <c r="BJ170" s="19" t="s">
        <v>87</v>
      </c>
      <c r="BK170" s="229">
        <f>ROUND(I170*H170,2)</f>
        <v>0</v>
      </c>
      <c r="BL170" s="19" t="s">
        <v>682</v>
      </c>
      <c r="BM170" s="228" t="s">
        <v>2270</v>
      </c>
    </row>
    <row r="171" s="13" customFormat="1">
      <c r="A171" s="13"/>
      <c r="B171" s="255"/>
      <c r="C171" s="256"/>
      <c r="D171" s="250" t="s">
        <v>609</v>
      </c>
      <c r="E171" s="257" t="s">
        <v>35</v>
      </c>
      <c r="F171" s="258" t="s">
        <v>1015</v>
      </c>
      <c r="G171" s="256"/>
      <c r="H171" s="257" t="s">
        <v>35</v>
      </c>
      <c r="I171" s="259"/>
      <c r="J171" s="256"/>
      <c r="K171" s="256"/>
      <c r="L171" s="260"/>
      <c r="M171" s="261"/>
      <c r="N171" s="262"/>
      <c r="O171" s="262"/>
      <c r="P171" s="262"/>
      <c r="Q171" s="262"/>
      <c r="R171" s="262"/>
      <c r="S171" s="262"/>
      <c r="T171" s="263"/>
      <c r="U171" s="13"/>
      <c r="V171" s="13"/>
      <c r="W171" s="13"/>
      <c r="X171" s="13"/>
      <c r="Y171" s="13"/>
      <c r="Z171" s="13"/>
      <c r="AA171" s="13"/>
      <c r="AB171" s="13"/>
      <c r="AC171" s="13"/>
      <c r="AD171" s="13"/>
      <c r="AE171" s="13"/>
      <c r="AT171" s="264" t="s">
        <v>609</v>
      </c>
      <c r="AU171" s="264" t="s">
        <v>89</v>
      </c>
      <c r="AV171" s="13" t="s">
        <v>87</v>
      </c>
      <c r="AW171" s="13" t="s">
        <v>41</v>
      </c>
      <c r="AX171" s="13" t="s">
        <v>80</v>
      </c>
      <c r="AY171" s="264" t="s">
        <v>298</v>
      </c>
    </row>
    <row r="172" s="13" customFormat="1">
      <c r="A172" s="13"/>
      <c r="B172" s="255"/>
      <c r="C172" s="256"/>
      <c r="D172" s="250" t="s">
        <v>609</v>
      </c>
      <c r="E172" s="257" t="s">
        <v>35</v>
      </c>
      <c r="F172" s="258" t="s">
        <v>2266</v>
      </c>
      <c r="G172" s="256"/>
      <c r="H172" s="257" t="s">
        <v>35</v>
      </c>
      <c r="I172" s="259"/>
      <c r="J172" s="256"/>
      <c r="K172" s="256"/>
      <c r="L172" s="260"/>
      <c r="M172" s="261"/>
      <c r="N172" s="262"/>
      <c r="O172" s="262"/>
      <c r="P172" s="262"/>
      <c r="Q172" s="262"/>
      <c r="R172" s="262"/>
      <c r="S172" s="262"/>
      <c r="T172" s="263"/>
      <c r="U172" s="13"/>
      <c r="V172" s="13"/>
      <c r="W172" s="13"/>
      <c r="X172" s="13"/>
      <c r="Y172" s="13"/>
      <c r="Z172" s="13"/>
      <c r="AA172" s="13"/>
      <c r="AB172" s="13"/>
      <c r="AC172" s="13"/>
      <c r="AD172" s="13"/>
      <c r="AE172" s="13"/>
      <c r="AT172" s="264" t="s">
        <v>609</v>
      </c>
      <c r="AU172" s="264" t="s">
        <v>89</v>
      </c>
      <c r="AV172" s="13" t="s">
        <v>87</v>
      </c>
      <c r="AW172" s="13" t="s">
        <v>41</v>
      </c>
      <c r="AX172" s="13" t="s">
        <v>80</v>
      </c>
      <c r="AY172" s="264" t="s">
        <v>298</v>
      </c>
    </row>
    <row r="173" s="13" customFormat="1">
      <c r="A173" s="13"/>
      <c r="B173" s="255"/>
      <c r="C173" s="256"/>
      <c r="D173" s="250" t="s">
        <v>609</v>
      </c>
      <c r="E173" s="257" t="s">
        <v>35</v>
      </c>
      <c r="F173" s="258" t="s">
        <v>2271</v>
      </c>
      <c r="G173" s="256"/>
      <c r="H173" s="257" t="s">
        <v>35</v>
      </c>
      <c r="I173" s="259"/>
      <c r="J173" s="256"/>
      <c r="K173" s="256"/>
      <c r="L173" s="260"/>
      <c r="M173" s="261"/>
      <c r="N173" s="262"/>
      <c r="O173" s="262"/>
      <c r="P173" s="262"/>
      <c r="Q173" s="262"/>
      <c r="R173" s="262"/>
      <c r="S173" s="262"/>
      <c r="T173" s="263"/>
      <c r="U173" s="13"/>
      <c r="V173" s="13"/>
      <c r="W173" s="13"/>
      <c r="X173" s="13"/>
      <c r="Y173" s="13"/>
      <c r="Z173" s="13"/>
      <c r="AA173" s="13"/>
      <c r="AB173" s="13"/>
      <c r="AC173" s="13"/>
      <c r="AD173" s="13"/>
      <c r="AE173" s="13"/>
      <c r="AT173" s="264" t="s">
        <v>609</v>
      </c>
      <c r="AU173" s="264" t="s">
        <v>89</v>
      </c>
      <c r="AV173" s="13" t="s">
        <v>87</v>
      </c>
      <c r="AW173" s="13" t="s">
        <v>41</v>
      </c>
      <c r="AX173" s="13" t="s">
        <v>80</v>
      </c>
      <c r="AY173" s="264" t="s">
        <v>298</v>
      </c>
    </row>
    <row r="174" s="13" customFormat="1">
      <c r="A174" s="13"/>
      <c r="B174" s="255"/>
      <c r="C174" s="256"/>
      <c r="D174" s="250" t="s">
        <v>609</v>
      </c>
      <c r="E174" s="257" t="s">
        <v>35</v>
      </c>
      <c r="F174" s="258" t="s">
        <v>2272</v>
      </c>
      <c r="G174" s="256"/>
      <c r="H174" s="257" t="s">
        <v>35</v>
      </c>
      <c r="I174" s="259"/>
      <c r="J174" s="256"/>
      <c r="K174" s="256"/>
      <c r="L174" s="260"/>
      <c r="M174" s="261"/>
      <c r="N174" s="262"/>
      <c r="O174" s="262"/>
      <c r="P174" s="262"/>
      <c r="Q174" s="262"/>
      <c r="R174" s="262"/>
      <c r="S174" s="262"/>
      <c r="T174" s="263"/>
      <c r="U174" s="13"/>
      <c r="V174" s="13"/>
      <c r="W174" s="13"/>
      <c r="X174" s="13"/>
      <c r="Y174" s="13"/>
      <c r="Z174" s="13"/>
      <c r="AA174" s="13"/>
      <c r="AB174" s="13"/>
      <c r="AC174" s="13"/>
      <c r="AD174" s="13"/>
      <c r="AE174" s="13"/>
      <c r="AT174" s="264" t="s">
        <v>609</v>
      </c>
      <c r="AU174" s="264" t="s">
        <v>89</v>
      </c>
      <c r="AV174" s="13" t="s">
        <v>87</v>
      </c>
      <c r="AW174" s="13" t="s">
        <v>41</v>
      </c>
      <c r="AX174" s="13" t="s">
        <v>80</v>
      </c>
      <c r="AY174" s="264" t="s">
        <v>298</v>
      </c>
    </row>
    <row r="175" s="13" customFormat="1">
      <c r="A175" s="13"/>
      <c r="B175" s="255"/>
      <c r="C175" s="256"/>
      <c r="D175" s="250" t="s">
        <v>609</v>
      </c>
      <c r="E175" s="257" t="s">
        <v>35</v>
      </c>
      <c r="F175" s="258" t="s">
        <v>2273</v>
      </c>
      <c r="G175" s="256"/>
      <c r="H175" s="257" t="s">
        <v>35</v>
      </c>
      <c r="I175" s="259"/>
      <c r="J175" s="256"/>
      <c r="K175" s="256"/>
      <c r="L175" s="260"/>
      <c r="M175" s="261"/>
      <c r="N175" s="262"/>
      <c r="O175" s="262"/>
      <c r="P175" s="262"/>
      <c r="Q175" s="262"/>
      <c r="R175" s="262"/>
      <c r="S175" s="262"/>
      <c r="T175" s="263"/>
      <c r="U175" s="13"/>
      <c r="V175" s="13"/>
      <c r="W175" s="13"/>
      <c r="X175" s="13"/>
      <c r="Y175" s="13"/>
      <c r="Z175" s="13"/>
      <c r="AA175" s="13"/>
      <c r="AB175" s="13"/>
      <c r="AC175" s="13"/>
      <c r="AD175" s="13"/>
      <c r="AE175" s="13"/>
      <c r="AT175" s="264" t="s">
        <v>609</v>
      </c>
      <c r="AU175" s="264" t="s">
        <v>89</v>
      </c>
      <c r="AV175" s="13" t="s">
        <v>87</v>
      </c>
      <c r="AW175" s="13" t="s">
        <v>41</v>
      </c>
      <c r="AX175" s="13" t="s">
        <v>80</v>
      </c>
      <c r="AY175" s="264" t="s">
        <v>298</v>
      </c>
    </row>
    <row r="176" s="13" customFormat="1">
      <c r="A176" s="13"/>
      <c r="B176" s="255"/>
      <c r="C176" s="256"/>
      <c r="D176" s="250" t="s">
        <v>609</v>
      </c>
      <c r="E176" s="257" t="s">
        <v>35</v>
      </c>
      <c r="F176" s="258" t="s">
        <v>2274</v>
      </c>
      <c r="G176" s="256"/>
      <c r="H176" s="257" t="s">
        <v>35</v>
      </c>
      <c r="I176" s="259"/>
      <c r="J176" s="256"/>
      <c r="K176" s="256"/>
      <c r="L176" s="260"/>
      <c r="M176" s="261"/>
      <c r="N176" s="262"/>
      <c r="O176" s="262"/>
      <c r="P176" s="262"/>
      <c r="Q176" s="262"/>
      <c r="R176" s="262"/>
      <c r="S176" s="262"/>
      <c r="T176" s="263"/>
      <c r="U176" s="13"/>
      <c r="V176" s="13"/>
      <c r="W176" s="13"/>
      <c r="X176" s="13"/>
      <c r="Y176" s="13"/>
      <c r="Z176" s="13"/>
      <c r="AA176" s="13"/>
      <c r="AB176" s="13"/>
      <c r="AC176" s="13"/>
      <c r="AD176" s="13"/>
      <c r="AE176" s="13"/>
      <c r="AT176" s="264" t="s">
        <v>609</v>
      </c>
      <c r="AU176" s="264" t="s">
        <v>89</v>
      </c>
      <c r="AV176" s="13" t="s">
        <v>87</v>
      </c>
      <c r="AW176" s="13" t="s">
        <v>41</v>
      </c>
      <c r="AX176" s="13" t="s">
        <v>80</v>
      </c>
      <c r="AY176" s="264" t="s">
        <v>298</v>
      </c>
    </row>
    <row r="177" s="13" customFormat="1">
      <c r="A177" s="13"/>
      <c r="B177" s="255"/>
      <c r="C177" s="256"/>
      <c r="D177" s="250" t="s">
        <v>609</v>
      </c>
      <c r="E177" s="257" t="s">
        <v>35</v>
      </c>
      <c r="F177" s="258" t="s">
        <v>2275</v>
      </c>
      <c r="G177" s="256"/>
      <c r="H177" s="257" t="s">
        <v>35</v>
      </c>
      <c r="I177" s="259"/>
      <c r="J177" s="256"/>
      <c r="K177" s="256"/>
      <c r="L177" s="260"/>
      <c r="M177" s="261"/>
      <c r="N177" s="262"/>
      <c r="O177" s="262"/>
      <c r="P177" s="262"/>
      <c r="Q177" s="262"/>
      <c r="R177" s="262"/>
      <c r="S177" s="262"/>
      <c r="T177" s="263"/>
      <c r="U177" s="13"/>
      <c r="V177" s="13"/>
      <c r="W177" s="13"/>
      <c r="X177" s="13"/>
      <c r="Y177" s="13"/>
      <c r="Z177" s="13"/>
      <c r="AA177" s="13"/>
      <c r="AB177" s="13"/>
      <c r="AC177" s="13"/>
      <c r="AD177" s="13"/>
      <c r="AE177" s="13"/>
      <c r="AT177" s="264" t="s">
        <v>609</v>
      </c>
      <c r="AU177" s="264" t="s">
        <v>89</v>
      </c>
      <c r="AV177" s="13" t="s">
        <v>87</v>
      </c>
      <c r="AW177" s="13" t="s">
        <v>41</v>
      </c>
      <c r="AX177" s="13" t="s">
        <v>80</v>
      </c>
      <c r="AY177" s="264" t="s">
        <v>298</v>
      </c>
    </row>
    <row r="178" s="13" customFormat="1">
      <c r="A178" s="13"/>
      <c r="B178" s="255"/>
      <c r="C178" s="256"/>
      <c r="D178" s="250" t="s">
        <v>609</v>
      </c>
      <c r="E178" s="257" t="s">
        <v>35</v>
      </c>
      <c r="F178" s="258" t="s">
        <v>2276</v>
      </c>
      <c r="G178" s="256"/>
      <c r="H178" s="257" t="s">
        <v>35</v>
      </c>
      <c r="I178" s="259"/>
      <c r="J178" s="256"/>
      <c r="K178" s="256"/>
      <c r="L178" s="260"/>
      <c r="M178" s="261"/>
      <c r="N178" s="262"/>
      <c r="O178" s="262"/>
      <c r="P178" s="262"/>
      <c r="Q178" s="262"/>
      <c r="R178" s="262"/>
      <c r="S178" s="262"/>
      <c r="T178" s="263"/>
      <c r="U178" s="13"/>
      <c r="V178" s="13"/>
      <c r="W178" s="13"/>
      <c r="X178" s="13"/>
      <c r="Y178" s="13"/>
      <c r="Z178" s="13"/>
      <c r="AA178" s="13"/>
      <c r="AB178" s="13"/>
      <c r="AC178" s="13"/>
      <c r="AD178" s="13"/>
      <c r="AE178" s="13"/>
      <c r="AT178" s="264" t="s">
        <v>609</v>
      </c>
      <c r="AU178" s="264" t="s">
        <v>89</v>
      </c>
      <c r="AV178" s="13" t="s">
        <v>87</v>
      </c>
      <c r="AW178" s="13" t="s">
        <v>41</v>
      </c>
      <c r="AX178" s="13" t="s">
        <v>80</v>
      </c>
      <c r="AY178" s="264" t="s">
        <v>298</v>
      </c>
    </row>
    <row r="179" s="13" customFormat="1">
      <c r="A179" s="13"/>
      <c r="B179" s="255"/>
      <c r="C179" s="256"/>
      <c r="D179" s="250" t="s">
        <v>609</v>
      </c>
      <c r="E179" s="257" t="s">
        <v>35</v>
      </c>
      <c r="F179" s="258" t="s">
        <v>2277</v>
      </c>
      <c r="G179" s="256"/>
      <c r="H179" s="257" t="s">
        <v>35</v>
      </c>
      <c r="I179" s="259"/>
      <c r="J179" s="256"/>
      <c r="K179" s="256"/>
      <c r="L179" s="260"/>
      <c r="M179" s="261"/>
      <c r="N179" s="262"/>
      <c r="O179" s="262"/>
      <c r="P179" s="262"/>
      <c r="Q179" s="262"/>
      <c r="R179" s="262"/>
      <c r="S179" s="262"/>
      <c r="T179" s="263"/>
      <c r="U179" s="13"/>
      <c r="V179" s="13"/>
      <c r="W179" s="13"/>
      <c r="X179" s="13"/>
      <c r="Y179" s="13"/>
      <c r="Z179" s="13"/>
      <c r="AA179" s="13"/>
      <c r="AB179" s="13"/>
      <c r="AC179" s="13"/>
      <c r="AD179" s="13"/>
      <c r="AE179" s="13"/>
      <c r="AT179" s="264" t="s">
        <v>609</v>
      </c>
      <c r="AU179" s="264" t="s">
        <v>89</v>
      </c>
      <c r="AV179" s="13" t="s">
        <v>87</v>
      </c>
      <c r="AW179" s="13" t="s">
        <v>41</v>
      </c>
      <c r="AX179" s="13" t="s">
        <v>80</v>
      </c>
      <c r="AY179" s="264" t="s">
        <v>298</v>
      </c>
    </row>
    <row r="180" s="14" customFormat="1">
      <c r="A180" s="14"/>
      <c r="B180" s="265"/>
      <c r="C180" s="266"/>
      <c r="D180" s="250" t="s">
        <v>609</v>
      </c>
      <c r="E180" s="267" t="s">
        <v>35</v>
      </c>
      <c r="F180" s="268" t="s">
        <v>2267</v>
      </c>
      <c r="G180" s="266"/>
      <c r="H180" s="269">
        <v>2.7000000000000002</v>
      </c>
      <c r="I180" s="270"/>
      <c r="J180" s="266"/>
      <c r="K180" s="266"/>
      <c r="L180" s="271"/>
      <c r="M180" s="272"/>
      <c r="N180" s="273"/>
      <c r="O180" s="273"/>
      <c r="P180" s="273"/>
      <c r="Q180" s="273"/>
      <c r="R180" s="273"/>
      <c r="S180" s="273"/>
      <c r="T180" s="274"/>
      <c r="U180" s="14"/>
      <c r="V180" s="14"/>
      <c r="W180" s="14"/>
      <c r="X180" s="14"/>
      <c r="Y180" s="14"/>
      <c r="Z180" s="14"/>
      <c r="AA180" s="14"/>
      <c r="AB180" s="14"/>
      <c r="AC180" s="14"/>
      <c r="AD180" s="14"/>
      <c r="AE180" s="14"/>
      <c r="AT180" s="275" t="s">
        <v>609</v>
      </c>
      <c r="AU180" s="275" t="s">
        <v>89</v>
      </c>
      <c r="AV180" s="14" t="s">
        <v>89</v>
      </c>
      <c r="AW180" s="14" t="s">
        <v>41</v>
      </c>
      <c r="AX180" s="14" t="s">
        <v>80</v>
      </c>
      <c r="AY180" s="275" t="s">
        <v>298</v>
      </c>
    </row>
    <row r="181" s="15" customFormat="1">
      <c r="A181" s="15"/>
      <c r="B181" s="276"/>
      <c r="C181" s="277"/>
      <c r="D181" s="250" t="s">
        <v>609</v>
      </c>
      <c r="E181" s="278" t="s">
        <v>35</v>
      </c>
      <c r="F181" s="279" t="s">
        <v>612</v>
      </c>
      <c r="G181" s="277"/>
      <c r="H181" s="280">
        <v>2.7000000000000002</v>
      </c>
      <c r="I181" s="281"/>
      <c r="J181" s="277"/>
      <c r="K181" s="277"/>
      <c r="L181" s="282"/>
      <c r="M181" s="283"/>
      <c r="N181" s="284"/>
      <c r="O181" s="284"/>
      <c r="P181" s="284"/>
      <c r="Q181" s="284"/>
      <c r="R181" s="284"/>
      <c r="S181" s="284"/>
      <c r="T181" s="285"/>
      <c r="U181" s="15"/>
      <c r="V181" s="15"/>
      <c r="W181" s="15"/>
      <c r="X181" s="15"/>
      <c r="Y181" s="15"/>
      <c r="Z181" s="15"/>
      <c r="AA181" s="15"/>
      <c r="AB181" s="15"/>
      <c r="AC181" s="15"/>
      <c r="AD181" s="15"/>
      <c r="AE181" s="15"/>
      <c r="AT181" s="286" t="s">
        <v>609</v>
      </c>
      <c r="AU181" s="286" t="s">
        <v>89</v>
      </c>
      <c r="AV181" s="15" t="s">
        <v>100</v>
      </c>
      <c r="AW181" s="15" t="s">
        <v>41</v>
      </c>
      <c r="AX181" s="15" t="s">
        <v>87</v>
      </c>
      <c r="AY181" s="286" t="s">
        <v>298</v>
      </c>
    </row>
    <row r="182" s="2" customFormat="1" ht="16.5" customHeight="1">
      <c r="A182" s="41"/>
      <c r="B182" s="42"/>
      <c r="C182" s="230" t="s">
        <v>352</v>
      </c>
      <c r="D182" s="230" t="s">
        <v>474</v>
      </c>
      <c r="E182" s="231" t="s">
        <v>2278</v>
      </c>
      <c r="F182" s="232" t="s">
        <v>2279</v>
      </c>
      <c r="G182" s="233" t="s">
        <v>606</v>
      </c>
      <c r="H182" s="234">
        <v>0.51500000000000001</v>
      </c>
      <c r="I182" s="235"/>
      <c r="J182" s="236">
        <f>ROUND(I182*H182,2)</f>
        <v>0</v>
      </c>
      <c r="K182" s="232" t="s">
        <v>471</v>
      </c>
      <c r="L182" s="237"/>
      <c r="M182" s="238" t="s">
        <v>35</v>
      </c>
      <c r="N182" s="239" t="s">
        <v>51</v>
      </c>
      <c r="O182" s="87"/>
      <c r="P182" s="226">
        <f>O182*H182</f>
        <v>0</v>
      </c>
      <c r="Q182" s="226">
        <v>2.4289999999999998</v>
      </c>
      <c r="R182" s="226">
        <f>Q182*H182</f>
        <v>1.2509349999999999</v>
      </c>
      <c r="S182" s="226">
        <v>0</v>
      </c>
      <c r="T182" s="227">
        <f>S182*H182</f>
        <v>0</v>
      </c>
      <c r="U182" s="41"/>
      <c r="V182" s="41"/>
      <c r="W182" s="41"/>
      <c r="X182" s="41"/>
      <c r="Y182" s="41"/>
      <c r="Z182" s="41"/>
      <c r="AA182" s="41"/>
      <c r="AB182" s="41"/>
      <c r="AC182" s="41"/>
      <c r="AD182" s="41"/>
      <c r="AE182" s="41"/>
      <c r="AR182" s="228" t="s">
        <v>682</v>
      </c>
      <c r="AT182" s="228" t="s">
        <v>474</v>
      </c>
      <c r="AU182" s="228" t="s">
        <v>89</v>
      </c>
      <c r="AY182" s="19" t="s">
        <v>298</v>
      </c>
      <c r="BE182" s="229">
        <f>IF(N182="základní",J182,0)</f>
        <v>0</v>
      </c>
      <c r="BF182" s="229">
        <f>IF(N182="snížená",J182,0)</f>
        <v>0</v>
      </c>
      <c r="BG182" s="229">
        <f>IF(N182="zákl. přenesená",J182,0)</f>
        <v>0</v>
      </c>
      <c r="BH182" s="229">
        <f>IF(N182="sníž. přenesená",J182,0)</f>
        <v>0</v>
      </c>
      <c r="BI182" s="229">
        <f>IF(N182="nulová",J182,0)</f>
        <v>0</v>
      </c>
      <c r="BJ182" s="19" t="s">
        <v>87</v>
      </c>
      <c r="BK182" s="229">
        <f>ROUND(I182*H182,2)</f>
        <v>0</v>
      </c>
      <c r="BL182" s="19" t="s">
        <v>682</v>
      </c>
      <c r="BM182" s="228" t="s">
        <v>2280</v>
      </c>
    </row>
    <row r="183" s="13" customFormat="1">
      <c r="A183" s="13"/>
      <c r="B183" s="255"/>
      <c r="C183" s="256"/>
      <c r="D183" s="250" t="s">
        <v>609</v>
      </c>
      <c r="E183" s="257" t="s">
        <v>35</v>
      </c>
      <c r="F183" s="258" t="s">
        <v>1015</v>
      </c>
      <c r="G183" s="256"/>
      <c r="H183" s="257" t="s">
        <v>35</v>
      </c>
      <c r="I183" s="259"/>
      <c r="J183" s="256"/>
      <c r="K183" s="256"/>
      <c r="L183" s="260"/>
      <c r="M183" s="261"/>
      <c r="N183" s="262"/>
      <c r="O183" s="262"/>
      <c r="P183" s="262"/>
      <c r="Q183" s="262"/>
      <c r="R183" s="262"/>
      <c r="S183" s="262"/>
      <c r="T183" s="263"/>
      <c r="U183" s="13"/>
      <c r="V183" s="13"/>
      <c r="W183" s="13"/>
      <c r="X183" s="13"/>
      <c r="Y183" s="13"/>
      <c r="Z183" s="13"/>
      <c r="AA183" s="13"/>
      <c r="AB183" s="13"/>
      <c r="AC183" s="13"/>
      <c r="AD183" s="13"/>
      <c r="AE183" s="13"/>
      <c r="AT183" s="264" t="s">
        <v>609</v>
      </c>
      <c r="AU183" s="264" t="s">
        <v>89</v>
      </c>
      <c r="AV183" s="13" t="s">
        <v>87</v>
      </c>
      <c r="AW183" s="13" t="s">
        <v>41</v>
      </c>
      <c r="AX183" s="13" t="s">
        <v>80</v>
      </c>
      <c r="AY183" s="264" t="s">
        <v>298</v>
      </c>
    </row>
    <row r="184" s="13" customFormat="1">
      <c r="A184" s="13"/>
      <c r="B184" s="255"/>
      <c r="C184" s="256"/>
      <c r="D184" s="250" t="s">
        <v>609</v>
      </c>
      <c r="E184" s="257" t="s">
        <v>35</v>
      </c>
      <c r="F184" s="258" t="s">
        <v>2266</v>
      </c>
      <c r="G184" s="256"/>
      <c r="H184" s="257" t="s">
        <v>35</v>
      </c>
      <c r="I184" s="259"/>
      <c r="J184" s="256"/>
      <c r="K184" s="256"/>
      <c r="L184" s="260"/>
      <c r="M184" s="261"/>
      <c r="N184" s="262"/>
      <c r="O184" s="262"/>
      <c r="P184" s="262"/>
      <c r="Q184" s="262"/>
      <c r="R184" s="262"/>
      <c r="S184" s="262"/>
      <c r="T184" s="263"/>
      <c r="U184" s="13"/>
      <c r="V184" s="13"/>
      <c r="W184" s="13"/>
      <c r="X184" s="13"/>
      <c r="Y184" s="13"/>
      <c r="Z184" s="13"/>
      <c r="AA184" s="13"/>
      <c r="AB184" s="13"/>
      <c r="AC184" s="13"/>
      <c r="AD184" s="13"/>
      <c r="AE184" s="13"/>
      <c r="AT184" s="264" t="s">
        <v>609</v>
      </c>
      <c r="AU184" s="264" t="s">
        <v>89</v>
      </c>
      <c r="AV184" s="13" t="s">
        <v>87</v>
      </c>
      <c r="AW184" s="13" t="s">
        <v>41</v>
      </c>
      <c r="AX184" s="13" t="s">
        <v>80</v>
      </c>
      <c r="AY184" s="264" t="s">
        <v>298</v>
      </c>
    </row>
    <row r="185" s="13" customFormat="1">
      <c r="A185" s="13"/>
      <c r="B185" s="255"/>
      <c r="C185" s="256"/>
      <c r="D185" s="250" t="s">
        <v>609</v>
      </c>
      <c r="E185" s="257" t="s">
        <v>35</v>
      </c>
      <c r="F185" s="258" t="s">
        <v>2281</v>
      </c>
      <c r="G185" s="256"/>
      <c r="H185" s="257" t="s">
        <v>35</v>
      </c>
      <c r="I185" s="259"/>
      <c r="J185" s="256"/>
      <c r="K185" s="256"/>
      <c r="L185" s="260"/>
      <c r="M185" s="261"/>
      <c r="N185" s="262"/>
      <c r="O185" s="262"/>
      <c r="P185" s="262"/>
      <c r="Q185" s="262"/>
      <c r="R185" s="262"/>
      <c r="S185" s="262"/>
      <c r="T185" s="263"/>
      <c r="U185" s="13"/>
      <c r="V185" s="13"/>
      <c r="W185" s="13"/>
      <c r="X185" s="13"/>
      <c r="Y185" s="13"/>
      <c r="Z185" s="13"/>
      <c r="AA185" s="13"/>
      <c r="AB185" s="13"/>
      <c r="AC185" s="13"/>
      <c r="AD185" s="13"/>
      <c r="AE185" s="13"/>
      <c r="AT185" s="264" t="s">
        <v>609</v>
      </c>
      <c r="AU185" s="264" t="s">
        <v>89</v>
      </c>
      <c r="AV185" s="13" t="s">
        <v>87</v>
      </c>
      <c r="AW185" s="13" t="s">
        <v>41</v>
      </c>
      <c r="AX185" s="13" t="s">
        <v>80</v>
      </c>
      <c r="AY185" s="264" t="s">
        <v>298</v>
      </c>
    </row>
    <row r="186" s="14" customFormat="1">
      <c r="A186" s="14"/>
      <c r="B186" s="265"/>
      <c r="C186" s="266"/>
      <c r="D186" s="250" t="s">
        <v>609</v>
      </c>
      <c r="E186" s="267" t="s">
        <v>35</v>
      </c>
      <c r="F186" s="268" t="s">
        <v>2037</v>
      </c>
      <c r="G186" s="266"/>
      <c r="H186" s="269">
        <v>0.5</v>
      </c>
      <c r="I186" s="270"/>
      <c r="J186" s="266"/>
      <c r="K186" s="266"/>
      <c r="L186" s="271"/>
      <c r="M186" s="272"/>
      <c r="N186" s="273"/>
      <c r="O186" s="273"/>
      <c r="P186" s="273"/>
      <c r="Q186" s="273"/>
      <c r="R186" s="273"/>
      <c r="S186" s="273"/>
      <c r="T186" s="274"/>
      <c r="U186" s="14"/>
      <c r="V186" s="14"/>
      <c r="W186" s="14"/>
      <c r="X186" s="14"/>
      <c r="Y186" s="14"/>
      <c r="Z186" s="14"/>
      <c r="AA186" s="14"/>
      <c r="AB186" s="14"/>
      <c r="AC186" s="14"/>
      <c r="AD186" s="14"/>
      <c r="AE186" s="14"/>
      <c r="AT186" s="275" t="s">
        <v>609</v>
      </c>
      <c r="AU186" s="275" t="s">
        <v>89</v>
      </c>
      <c r="AV186" s="14" t="s">
        <v>89</v>
      </c>
      <c r="AW186" s="14" t="s">
        <v>41</v>
      </c>
      <c r="AX186" s="14" t="s">
        <v>80</v>
      </c>
      <c r="AY186" s="275" t="s">
        <v>298</v>
      </c>
    </row>
    <row r="187" s="15" customFormat="1">
      <c r="A187" s="15"/>
      <c r="B187" s="276"/>
      <c r="C187" s="277"/>
      <c r="D187" s="250" t="s">
        <v>609</v>
      </c>
      <c r="E187" s="278" t="s">
        <v>35</v>
      </c>
      <c r="F187" s="279" t="s">
        <v>612</v>
      </c>
      <c r="G187" s="277"/>
      <c r="H187" s="280">
        <v>0.5</v>
      </c>
      <c r="I187" s="281"/>
      <c r="J187" s="277"/>
      <c r="K187" s="277"/>
      <c r="L187" s="282"/>
      <c r="M187" s="283"/>
      <c r="N187" s="284"/>
      <c r="O187" s="284"/>
      <c r="P187" s="284"/>
      <c r="Q187" s="284"/>
      <c r="R187" s="284"/>
      <c r="S187" s="284"/>
      <c r="T187" s="285"/>
      <c r="U187" s="15"/>
      <c r="V187" s="15"/>
      <c r="W187" s="15"/>
      <c r="X187" s="15"/>
      <c r="Y187" s="15"/>
      <c r="Z187" s="15"/>
      <c r="AA187" s="15"/>
      <c r="AB187" s="15"/>
      <c r="AC187" s="15"/>
      <c r="AD187" s="15"/>
      <c r="AE187" s="15"/>
      <c r="AT187" s="286" t="s">
        <v>609</v>
      </c>
      <c r="AU187" s="286" t="s">
        <v>89</v>
      </c>
      <c r="AV187" s="15" t="s">
        <v>100</v>
      </c>
      <c r="AW187" s="15" t="s">
        <v>41</v>
      </c>
      <c r="AX187" s="15" t="s">
        <v>80</v>
      </c>
      <c r="AY187" s="286" t="s">
        <v>298</v>
      </c>
    </row>
    <row r="188" s="14" customFormat="1">
      <c r="A188" s="14"/>
      <c r="B188" s="265"/>
      <c r="C188" s="266"/>
      <c r="D188" s="250" t="s">
        <v>609</v>
      </c>
      <c r="E188" s="267" t="s">
        <v>35</v>
      </c>
      <c r="F188" s="268" t="s">
        <v>2282</v>
      </c>
      <c r="G188" s="266"/>
      <c r="H188" s="269">
        <v>0.51500000000000001</v>
      </c>
      <c r="I188" s="270"/>
      <c r="J188" s="266"/>
      <c r="K188" s="266"/>
      <c r="L188" s="271"/>
      <c r="M188" s="272"/>
      <c r="N188" s="273"/>
      <c r="O188" s="273"/>
      <c r="P188" s="273"/>
      <c r="Q188" s="273"/>
      <c r="R188" s="273"/>
      <c r="S188" s="273"/>
      <c r="T188" s="274"/>
      <c r="U188" s="14"/>
      <c r="V188" s="14"/>
      <c r="W188" s="14"/>
      <c r="X188" s="14"/>
      <c r="Y188" s="14"/>
      <c r="Z188" s="14"/>
      <c r="AA188" s="14"/>
      <c r="AB188" s="14"/>
      <c r="AC188" s="14"/>
      <c r="AD188" s="14"/>
      <c r="AE188" s="14"/>
      <c r="AT188" s="275" t="s">
        <v>609</v>
      </c>
      <c r="AU188" s="275" t="s">
        <v>89</v>
      </c>
      <c r="AV188" s="14" t="s">
        <v>89</v>
      </c>
      <c r="AW188" s="14" t="s">
        <v>41</v>
      </c>
      <c r="AX188" s="14" t="s">
        <v>87</v>
      </c>
      <c r="AY188" s="275" t="s">
        <v>298</v>
      </c>
    </row>
    <row r="189" s="2" customFormat="1" ht="16.5" customHeight="1">
      <c r="A189" s="41"/>
      <c r="B189" s="42"/>
      <c r="C189" s="230" t="s">
        <v>8</v>
      </c>
      <c r="D189" s="230" t="s">
        <v>474</v>
      </c>
      <c r="E189" s="231" t="s">
        <v>2283</v>
      </c>
      <c r="F189" s="232" t="s">
        <v>2284</v>
      </c>
      <c r="G189" s="233" t="s">
        <v>606</v>
      </c>
      <c r="H189" s="234">
        <v>0.10299999999999999</v>
      </c>
      <c r="I189" s="235"/>
      <c r="J189" s="236">
        <f>ROUND(I189*H189,2)</f>
        <v>0</v>
      </c>
      <c r="K189" s="232" t="s">
        <v>471</v>
      </c>
      <c r="L189" s="237"/>
      <c r="M189" s="238" t="s">
        <v>35</v>
      </c>
      <c r="N189" s="239" t="s">
        <v>51</v>
      </c>
      <c r="O189" s="87"/>
      <c r="P189" s="226">
        <f>O189*H189</f>
        <v>0</v>
      </c>
      <c r="Q189" s="226">
        <v>1</v>
      </c>
      <c r="R189" s="226">
        <f>Q189*H189</f>
        <v>0.10299999999999999</v>
      </c>
      <c r="S189" s="226">
        <v>0</v>
      </c>
      <c r="T189" s="227">
        <f>S189*H189</f>
        <v>0</v>
      </c>
      <c r="U189" s="41"/>
      <c r="V189" s="41"/>
      <c r="W189" s="41"/>
      <c r="X189" s="41"/>
      <c r="Y189" s="41"/>
      <c r="Z189" s="41"/>
      <c r="AA189" s="41"/>
      <c r="AB189" s="41"/>
      <c r="AC189" s="41"/>
      <c r="AD189" s="41"/>
      <c r="AE189" s="41"/>
      <c r="AR189" s="228" t="s">
        <v>328</v>
      </c>
      <c r="AT189" s="228" t="s">
        <v>474</v>
      </c>
      <c r="AU189" s="228" t="s">
        <v>89</v>
      </c>
      <c r="AY189" s="19" t="s">
        <v>298</v>
      </c>
      <c r="BE189" s="229">
        <f>IF(N189="základní",J189,0)</f>
        <v>0</v>
      </c>
      <c r="BF189" s="229">
        <f>IF(N189="snížená",J189,0)</f>
        <v>0</v>
      </c>
      <c r="BG189" s="229">
        <f>IF(N189="zákl. přenesená",J189,0)</f>
        <v>0</v>
      </c>
      <c r="BH189" s="229">
        <f>IF(N189="sníž. přenesená",J189,0)</f>
        <v>0</v>
      </c>
      <c r="BI189" s="229">
        <f>IF(N189="nulová",J189,0)</f>
        <v>0</v>
      </c>
      <c r="BJ189" s="19" t="s">
        <v>87</v>
      </c>
      <c r="BK189" s="229">
        <f>ROUND(I189*H189,2)</f>
        <v>0</v>
      </c>
      <c r="BL189" s="19" t="s">
        <v>100</v>
      </c>
      <c r="BM189" s="228" t="s">
        <v>2285</v>
      </c>
    </row>
    <row r="190" s="13" customFormat="1">
      <c r="A190" s="13"/>
      <c r="B190" s="255"/>
      <c r="C190" s="256"/>
      <c r="D190" s="250" t="s">
        <v>609</v>
      </c>
      <c r="E190" s="257" t="s">
        <v>35</v>
      </c>
      <c r="F190" s="258" t="s">
        <v>1015</v>
      </c>
      <c r="G190" s="256"/>
      <c r="H190" s="257" t="s">
        <v>35</v>
      </c>
      <c r="I190" s="259"/>
      <c r="J190" s="256"/>
      <c r="K190" s="256"/>
      <c r="L190" s="260"/>
      <c r="M190" s="261"/>
      <c r="N190" s="262"/>
      <c r="O190" s="262"/>
      <c r="P190" s="262"/>
      <c r="Q190" s="262"/>
      <c r="R190" s="262"/>
      <c r="S190" s="262"/>
      <c r="T190" s="263"/>
      <c r="U190" s="13"/>
      <c r="V190" s="13"/>
      <c r="W190" s="13"/>
      <c r="X190" s="13"/>
      <c r="Y190" s="13"/>
      <c r="Z190" s="13"/>
      <c r="AA190" s="13"/>
      <c r="AB190" s="13"/>
      <c r="AC190" s="13"/>
      <c r="AD190" s="13"/>
      <c r="AE190" s="13"/>
      <c r="AT190" s="264" t="s">
        <v>609</v>
      </c>
      <c r="AU190" s="264" t="s">
        <v>89</v>
      </c>
      <c r="AV190" s="13" t="s">
        <v>87</v>
      </c>
      <c r="AW190" s="13" t="s">
        <v>41</v>
      </c>
      <c r="AX190" s="13" t="s">
        <v>80</v>
      </c>
      <c r="AY190" s="264" t="s">
        <v>298</v>
      </c>
    </row>
    <row r="191" s="13" customFormat="1">
      <c r="A191" s="13"/>
      <c r="B191" s="255"/>
      <c r="C191" s="256"/>
      <c r="D191" s="250" t="s">
        <v>609</v>
      </c>
      <c r="E191" s="257" t="s">
        <v>35</v>
      </c>
      <c r="F191" s="258" t="s">
        <v>2266</v>
      </c>
      <c r="G191" s="256"/>
      <c r="H191" s="257" t="s">
        <v>35</v>
      </c>
      <c r="I191" s="259"/>
      <c r="J191" s="256"/>
      <c r="K191" s="256"/>
      <c r="L191" s="260"/>
      <c r="M191" s="261"/>
      <c r="N191" s="262"/>
      <c r="O191" s="262"/>
      <c r="P191" s="262"/>
      <c r="Q191" s="262"/>
      <c r="R191" s="262"/>
      <c r="S191" s="262"/>
      <c r="T191" s="263"/>
      <c r="U191" s="13"/>
      <c r="V191" s="13"/>
      <c r="W191" s="13"/>
      <c r="X191" s="13"/>
      <c r="Y191" s="13"/>
      <c r="Z191" s="13"/>
      <c r="AA191" s="13"/>
      <c r="AB191" s="13"/>
      <c r="AC191" s="13"/>
      <c r="AD191" s="13"/>
      <c r="AE191" s="13"/>
      <c r="AT191" s="264" t="s">
        <v>609</v>
      </c>
      <c r="AU191" s="264" t="s">
        <v>89</v>
      </c>
      <c r="AV191" s="13" t="s">
        <v>87</v>
      </c>
      <c r="AW191" s="13" t="s">
        <v>41</v>
      </c>
      <c r="AX191" s="13" t="s">
        <v>80</v>
      </c>
      <c r="AY191" s="264" t="s">
        <v>298</v>
      </c>
    </row>
    <row r="192" s="13" customFormat="1">
      <c r="A192" s="13"/>
      <c r="B192" s="255"/>
      <c r="C192" s="256"/>
      <c r="D192" s="250" t="s">
        <v>609</v>
      </c>
      <c r="E192" s="257" t="s">
        <v>35</v>
      </c>
      <c r="F192" s="258" t="s">
        <v>2286</v>
      </c>
      <c r="G192" s="256"/>
      <c r="H192" s="257" t="s">
        <v>35</v>
      </c>
      <c r="I192" s="259"/>
      <c r="J192" s="256"/>
      <c r="K192" s="256"/>
      <c r="L192" s="260"/>
      <c r="M192" s="261"/>
      <c r="N192" s="262"/>
      <c r="O192" s="262"/>
      <c r="P192" s="262"/>
      <c r="Q192" s="262"/>
      <c r="R192" s="262"/>
      <c r="S192" s="262"/>
      <c r="T192" s="263"/>
      <c r="U192" s="13"/>
      <c r="V192" s="13"/>
      <c r="W192" s="13"/>
      <c r="X192" s="13"/>
      <c r="Y192" s="13"/>
      <c r="Z192" s="13"/>
      <c r="AA192" s="13"/>
      <c r="AB192" s="13"/>
      <c r="AC192" s="13"/>
      <c r="AD192" s="13"/>
      <c r="AE192" s="13"/>
      <c r="AT192" s="264" t="s">
        <v>609</v>
      </c>
      <c r="AU192" s="264" t="s">
        <v>89</v>
      </c>
      <c r="AV192" s="13" t="s">
        <v>87</v>
      </c>
      <c r="AW192" s="13" t="s">
        <v>41</v>
      </c>
      <c r="AX192" s="13" t="s">
        <v>80</v>
      </c>
      <c r="AY192" s="264" t="s">
        <v>298</v>
      </c>
    </row>
    <row r="193" s="14" customFormat="1">
      <c r="A193" s="14"/>
      <c r="B193" s="265"/>
      <c r="C193" s="266"/>
      <c r="D193" s="250" t="s">
        <v>609</v>
      </c>
      <c r="E193" s="267" t="s">
        <v>35</v>
      </c>
      <c r="F193" s="268" t="s">
        <v>2287</v>
      </c>
      <c r="G193" s="266"/>
      <c r="H193" s="269">
        <v>0.10000000000000001</v>
      </c>
      <c r="I193" s="270"/>
      <c r="J193" s="266"/>
      <c r="K193" s="266"/>
      <c r="L193" s="271"/>
      <c r="M193" s="272"/>
      <c r="N193" s="273"/>
      <c r="O193" s="273"/>
      <c r="P193" s="273"/>
      <c r="Q193" s="273"/>
      <c r="R193" s="273"/>
      <c r="S193" s="273"/>
      <c r="T193" s="274"/>
      <c r="U193" s="14"/>
      <c r="V193" s="14"/>
      <c r="W193" s="14"/>
      <c r="X193" s="14"/>
      <c r="Y193" s="14"/>
      <c r="Z193" s="14"/>
      <c r="AA193" s="14"/>
      <c r="AB193" s="14"/>
      <c r="AC193" s="14"/>
      <c r="AD193" s="14"/>
      <c r="AE193" s="14"/>
      <c r="AT193" s="275" t="s">
        <v>609</v>
      </c>
      <c r="AU193" s="275" t="s">
        <v>89</v>
      </c>
      <c r="AV193" s="14" t="s">
        <v>89</v>
      </c>
      <c r="AW193" s="14" t="s">
        <v>41</v>
      </c>
      <c r="AX193" s="14" t="s">
        <v>80</v>
      </c>
      <c r="AY193" s="275" t="s">
        <v>298</v>
      </c>
    </row>
    <row r="194" s="15" customFormat="1">
      <c r="A194" s="15"/>
      <c r="B194" s="276"/>
      <c r="C194" s="277"/>
      <c r="D194" s="250" t="s">
        <v>609</v>
      </c>
      <c r="E194" s="278" t="s">
        <v>35</v>
      </c>
      <c r="F194" s="279" t="s">
        <v>612</v>
      </c>
      <c r="G194" s="277"/>
      <c r="H194" s="280">
        <v>0.10000000000000001</v>
      </c>
      <c r="I194" s="281"/>
      <c r="J194" s="277"/>
      <c r="K194" s="277"/>
      <c r="L194" s="282"/>
      <c r="M194" s="283"/>
      <c r="N194" s="284"/>
      <c r="O194" s="284"/>
      <c r="P194" s="284"/>
      <c r="Q194" s="284"/>
      <c r="R194" s="284"/>
      <c r="S194" s="284"/>
      <c r="T194" s="285"/>
      <c r="U194" s="15"/>
      <c r="V194" s="15"/>
      <c r="W194" s="15"/>
      <c r="X194" s="15"/>
      <c r="Y194" s="15"/>
      <c r="Z194" s="15"/>
      <c r="AA194" s="15"/>
      <c r="AB194" s="15"/>
      <c r="AC194" s="15"/>
      <c r="AD194" s="15"/>
      <c r="AE194" s="15"/>
      <c r="AT194" s="286" t="s">
        <v>609</v>
      </c>
      <c r="AU194" s="286" t="s">
        <v>89</v>
      </c>
      <c r="AV194" s="15" t="s">
        <v>100</v>
      </c>
      <c r="AW194" s="15" t="s">
        <v>41</v>
      </c>
      <c r="AX194" s="15" t="s">
        <v>80</v>
      </c>
      <c r="AY194" s="286" t="s">
        <v>298</v>
      </c>
    </row>
    <row r="195" s="14" customFormat="1">
      <c r="A195" s="14"/>
      <c r="B195" s="265"/>
      <c r="C195" s="266"/>
      <c r="D195" s="250" t="s">
        <v>609</v>
      </c>
      <c r="E195" s="267" t="s">
        <v>35</v>
      </c>
      <c r="F195" s="268" t="s">
        <v>2288</v>
      </c>
      <c r="G195" s="266"/>
      <c r="H195" s="269">
        <v>0.10299999999999999</v>
      </c>
      <c r="I195" s="270"/>
      <c r="J195" s="266"/>
      <c r="K195" s="266"/>
      <c r="L195" s="271"/>
      <c r="M195" s="272"/>
      <c r="N195" s="273"/>
      <c r="O195" s="273"/>
      <c r="P195" s="273"/>
      <c r="Q195" s="273"/>
      <c r="R195" s="273"/>
      <c r="S195" s="273"/>
      <c r="T195" s="274"/>
      <c r="U195" s="14"/>
      <c r="V195" s="14"/>
      <c r="W195" s="14"/>
      <c r="X195" s="14"/>
      <c r="Y195" s="14"/>
      <c r="Z195" s="14"/>
      <c r="AA195" s="14"/>
      <c r="AB195" s="14"/>
      <c r="AC195" s="14"/>
      <c r="AD195" s="14"/>
      <c r="AE195" s="14"/>
      <c r="AT195" s="275" t="s">
        <v>609</v>
      </c>
      <c r="AU195" s="275" t="s">
        <v>89</v>
      </c>
      <c r="AV195" s="14" t="s">
        <v>89</v>
      </c>
      <c r="AW195" s="14" t="s">
        <v>41</v>
      </c>
      <c r="AX195" s="14" t="s">
        <v>87</v>
      </c>
      <c r="AY195" s="275" t="s">
        <v>298</v>
      </c>
    </row>
    <row r="196" s="12" customFormat="1" ht="20.88" customHeight="1">
      <c r="A196" s="12"/>
      <c r="B196" s="201"/>
      <c r="C196" s="202"/>
      <c r="D196" s="203" t="s">
        <v>79</v>
      </c>
      <c r="E196" s="215" t="s">
        <v>627</v>
      </c>
      <c r="F196" s="215" t="s">
        <v>628</v>
      </c>
      <c r="G196" s="202"/>
      <c r="H196" s="202"/>
      <c r="I196" s="205"/>
      <c r="J196" s="216">
        <f>BK196</f>
        <v>0</v>
      </c>
      <c r="K196" s="202"/>
      <c r="L196" s="207"/>
      <c r="M196" s="208"/>
      <c r="N196" s="209"/>
      <c r="O196" s="209"/>
      <c r="P196" s="210">
        <f>SUM(P197:P222)</f>
        <v>0</v>
      </c>
      <c r="Q196" s="209"/>
      <c r="R196" s="210">
        <f>SUM(R197:R222)</f>
        <v>0</v>
      </c>
      <c r="S196" s="209"/>
      <c r="T196" s="211">
        <f>SUM(T197:T222)</f>
        <v>0</v>
      </c>
      <c r="U196" s="12"/>
      <c r="V196" s="12"/>
      <c r="W196" s="12"/>
      <c r="X196" s="12"/>
      <c r="Y196" s="12"/>
      <c r="Z196" s="12"/>
      <c r="AA196" s="12"/>
      <c r="AB196" s="12"/>
      <c r="AC196" s="12"/>
      <c r="AD196" s="12"/>
      <c r="AE196" s="12"/>
      <c r="AR196" s="212" t="s">
        <v>87</v>
      </c>
      <c r="AT196" s="213" t="s">
        <v>79</v>
      </c>
      <c r="AU196" s="213" t="s">
        <v>89</v>
      </c>
      <c r="AY196" s="212" t="s">
        <v>298</v>
      </c>
      <c r="BK196" s="214">
        <f>SUM(BK197:BK222)</f>
        <v>0</v>
      </c>
    </row>
    <row r="197" s="2" customFormat="1" ht="78" customHeight="1">
      <c r="A197" s="41"/>
      <c r="B197" s="42"/>
      <c r="C197" s="217" t="s">
        <v>359</v>
      </c>
      <c r="D197" s="217" t="s">
        <v>301</v>
      </c>
      <c r="E197" s="218" t="s">
        <v>2289</v>
      </c>
      <c r="F197" s="219" t="s">
        <v>2290</v>
      </c>
      <c r="G197" s="220" t="s">
        <v>594</v>
      </c>
      <c r="H197" s="221">
        <v>4.9459999999999997</v>
      </c>
      <c r="I197" s="222"/>
      <c r="J197" s="223">
        <f>ROUND(I197*H197,2)</f>
        <v>0</v>
      </c>
      <c r="K197" s="219" t="s">
        <v>305</v>
      </c>
      <c r="L197" s="47"/>
      <c r="M197" s="224" t="s">
        <v>35</v>
      </c>
      <c r="N197" s="225" t="s">
        <v>51</v>
      </c>
      <c r="O197" s="87"/>
      <c r="P197" s="226">
        <f>O197*H197</f>
        <v>0</v>
      </c>
      <c r="Q197" s="226">
        <v>0</v>
      </c>
      <c r="R197" s="226">
        <f>Q197*H197</f>
        <v>0</v>
      </c>
      <c r="S197" s="226">
        <v>0</v>
      </c>
      <c r="T197" s="227">
        <f>S197*H197</f>
        <v>0</v>
      </c>
      <c r="U197" s="41"/>
      <c r="V197" s="41"/>
      <c r="W197" s="41"/>
      <c r="X197" s="41"/>
      <c r="Y197" s="41"/>
      <c r="Z197" s="41"/>
      <c r="AA197" s="41"/>
      <c r="AB197" s="41"/>
      <c r="AC197" s="41"/>
      <c r="AD197" s="41"/>
      <c r="AE197" s="41"/>
      <c r="AR197" s="228" t="s">
        <v>398</v>
      </c>
      <c r="AT197" s="228" t="s">
        <v>301</v>
      </c>
      <c r="AU197" s="228" t="s">
        <v>96</v>
      </c>
      <c r="AY197" s="19" t="s">
        <v>298</v>
      </c>
      <c r="BE197" s="229">
        <f>IF(N197="základní",J197,0)</f>
        <v>0</v>
      </c>
      <c r="BF197" s="229">
        <f>IF(N197="snížená",J197,0)</f>
        <v>0</v>
      </c>
      <c r="BG197" s="229">
        <f>IF(N197="zákl. přenesená",J197,0)</f>
        <v>0</v>
      </c>
      <c r="BH197" s="229">
        <f>IF(N197="sníž. přenesená",J197,0)</f>
        <v>0</v>
      </c>
      <c r="BI197" s="229">
        <f>IF(N197="nulová",J197,0)</f>
        <v>0</v>
      </c>
      <c r="BJ197" s="19" t="s">
        <v>87</v>
      </c>
      <c r="BK197" s="229">
        <f>ROUND(I197*H197,2)</f>
        <v>0</v>
      </c>
      <c r="BL197" s="19" t="s">
        <v>398</v>
      </c>
      <c r="BM197" s="228" t="s">
        <v>2291</v>
      </c>
    </row>
    <row r="198" s="13" customFormat="1">
      <c r="A198" s="13"/>
      <c r="B198" s="255"/>
      <c r="C198" s="256"/>
      <c r="D198" s="250" t="s">
        <v>609</v>
      </c>
      <c r="E198" s="257" t="s">
        <v>35</v>
      </c>
      <c r="F198" s="258" t="s">
        <v>1015</v>
      </c>
      <c r="G198" s="256"/>
      <c r="H198" s="257" t="s">
        <v>35</v>
      </c>
      <c r="I198" s="259"/>
      <c r="J198" s="256"/>
      <c r="K198" s="256"/>
      <c r="L198" s="260"/>
      <c r="M198" s="261"/>
      <c r="N198" s="262"/>
      <c r="O198" s="262"/>
      <c r="P198" s="262"/>
      <c r="Q198" s="262"/>
      <c r="R198" s="262"/>
      <c r="S198" s="262"/>
      <c r="T198" s="263"/>
      <c r="U198" s="13"/>
      <c r="V198" s="13"/>
      <c r="W198" s="13"/>
      <c r="X198" s="13"/>
      <c r="Y198" s="13"/>
      <c r="Z198" s="13"/>
      <c r="AA198" s="13"/>
      <c r="AB198" s="13"/>
      <c r="AC198" s="13"/>
      <c r="AD198" s="13"/>
      <c r="AE198" s="13"/>
      <c r="AT198" s="264" t="s">
        <v>609</v>
      </c>
      <c r="AU198" s="264" t="s">
        <v>96</v>
      </c>
      <c r="AV198" s="13" t="s">
        <v>87</v>
      </c>
      <c r="AW198" s="13" t="s">
        <v>41</v>
      </c>
      <c r="AX198" s="13" t="s">
        <v>80</v>
      </c>
      <c r="AY198" s="264" t="s">
        <v>298</v>
      </c>
    </row>
    <row r="199" s="13" customFormat="1">
      <c r="A199" s="13"/>
      <c r="B199" s="255"/>
      <c r="C199" s="256"/>
      <c r="D199" s="250" t="s">
        <v>609</v>
      </c>
      <c r="E199" s="257" t="s">
        <v>35</v>
      </c>
      <c r="F199" s="258" t="s">
        <v>2235</v>
      </c>
      <c r="G199" s="256"/>
      <c r="H199" s="257" t="s">
        <v>35</v>
      </c>
      <c r="I199" s="259"/>
      <c r="J199" s="256"/>
      <c r="K199" s="256"/>
      <c r="L199" s="260"/>
      <c r="M199" s="261"/>
      <c r="N199" s="262"/>
      <c r="O199" s="262"/>
      <c r="P199" s="262"/>
      <c r="Q199" s="262"/>
      <c r="R199" s="262"/>
      <c r="S199" s="262"/>
      <c r="T199" s="263"/>
      <c r="U199" s="13"/>
      <c r="V199" s="13"/>
      <c r="W199" s="13"/>
      <c r="X199" s="13"/>
      <c r="Y199" s="13"/>
      <c r="Z199" s="13"/>
      <c r="AA199" s="13"/>
      <c r="AB199" s="13"/>
      <c r="AC199" s="13"/>
      <c r="AD199" s="13"/>
      <c r="AE199" s="13"/>
      <c r="AT199" s="264" t="s">
        <v>609</v>
      </c>
      <c r="AU199" s="264" t="s">
        <v>96</v>
      </c>
      <c r="AV199" s="13" t="s">
        <v>87</v>
      </c>
      <c r="AW199" s="13" t="s">
        <v>41</v>
      </c>
      <c r="AX199" s="13" t="s">
        <v>80</v>
      </c>
      <c r="AY199" s="264" t="s">
        <v>298</v>
      </c>
    </row>
    <row r="200" s="14" customFormat="1">
      <c r="A200" s="14"/>
      <c r="B200" s="265"/>
      <c r="C200" s="266"/>
      <c r="D200" s="250" t="s">
        <v>609</v>
      </c>
      <c r="E200" s="267" t="s">
        <v>35</v>
      </c>
      <c r="F200" s="268" t="s">
        <v>976</v>
      </c>
      <c r="G200" s="266"/>
      <c r="H200" s="269">
        <v>0.12</v>
      </c>
      <c r="I200" s="270"/>
      <c r="J200" s="266"/>
      <c r="K200" s="266"/>
      <c r="L200" s="271"/>
      <c r="M200" s="272"/>
      <c r="N200" s="273"/>
      <c r="O200" s="273"/>
      <c r="P200" s="273"/>
      <c r="Q200" s="273"/>
      <c r="R200" s="273"/>
      <c r="S200" s="273"/>
      <c r="T200" s="274"/>
      <c r="U200" s="14"/>
      <c r="V200" s="14"/>
      <c r="W200" s="14"/>
      <c r="X200" s="14"/>
      <c r="Y200" s="14"/>
      <c r="Z200" s="14"/>
      <c r="AA200" s="14"/>
      <c r="AB200" s="14"/>
      <c r="AC200" s="14"/>
      <c r="AD200" s="14"/>
      <c r="AE200" s="14"/>
      <c r="AT200" s="275" t="s">
        <v>609</v>
      </c>
      <c r="AU200" s="275" t="s">
        <v>96</v>
      </c>
      <c r="AV200" s="14" t="s">
        <v>89</v>
      </c>
      <c r="AW200" s="14" t="s">
        <v>41</v>
      </c>
      <c r="AX200" s="14" t="s">
        <v>80</v>
      </c>
      <c r="AY200" s="275" t="s">
        <v>298</v>
      </c>
    </row>
    <row r="201" s="13" customFormat="1">
      <c r="A201" s="13"/>
      <c r="B201" s="255"/>
      <c r="C201" s="256"/>
      <c r="D201" s="250" t="s">
        <v>609</v>
      </c>
      <c r="E201" s="257" t="s">
        <v>35</v>
      </c>
      <c r="F201" s="258" t="s">
        <v>2292</v>
      </c>
      <c r="G201" s="256"/>
      <c r="H201" s="257" t="s">
        <v>35</v>
      </c>
      <c r="I201" s="259"/>
      <c r="J201" s="256"/>
      <c r="K201" s="256"/>
      <c r="L201" s="260"/>
      <c r="M201" s="261"/>
      <c r="N201" s="262"/>
      <c r="O201" s="262"/>
      <c r="P201" s="262"/>
      <c r="Q201" s="262"/>
      <c r="R201" s="262"/>
      <c r="S201" s="262"/>
      <c r="T201" s="263"/>
      <c r="U201" s="13"/>
      <c r="V201" s="13"/>
      <c r="W201" s="13"/>
      <c r="X201" s="13"/>
      <c r="Y201" s="13"/>
      <c r="Z201" s="13"/>
      <c r="AA201" s="13"/>
      <c r="AB201" s="13"/>
      <c r="AC201" s="13"/>
      <c r="AD201" s="13"/>
      <c r="AE201" s="13"/>
      <c r="AT201" s="264" t="s">
        <v>609</v>
      </c>
      <c r="AU201" s="264" t="s">
        <v>96</v>
      </c>
      <c r="AV201" s="13" t="s">
        <v>87</v>
      </c>
      <c r="AW201" s="13" t="s">
        <v>41</v>
      </c>
      <c r="AX201" s="13" t="s">
        <v>80</v>
      </c>
      <c r="AY201" s="264" t="s">
        <v>298</v>
      </c>
    </row>
    <row r="202" s="14" customFormat="1">
      <c r="A202" s="14"/>
      <c r="B202" s="265"/>
      <c r="C202" s="266"/>
      <c r="D202" s="250" t="s">
        <v>609</v>
      </c>
      <c r="E202" s="267" t="s">
        <v>35</v>
      </c>
      <c r="F202" s="268" t="s">
        <v>2293</v>
      </c>
      <c r="G202" s="266"/>
      <c r="H202" s="269">
        <v>0.82599999999999996</v>
      </c>
      <c r="I202" s="270"/>
      <c r="J202" s="266"/>
      <c r="K202" s="266"/>
      <c r="L202" s="271"/>
      <c r="M202" s="272"/>
      <c r="N202" s="273"/>
      <c r="O202" s="273"/>
      <c r="P202" s="273"/>
      <c r="Q202" s="273"/>
      <c r="R202" s="273"/>
      <c r="S202" s="273"/>
      <c r="T202" s="274"/>
      <c r="U202" s="14"/>
      <c r="V202" s="14"/>
      <c r="W202" s="14"/>
      <c r="X202" s="14"/>
      <c r="Y202" s="14"/>
      <c r="Z202" s="14"/>
      <c r="AA202" s="14"/>
      <c r="AB202" s="14"/>
      <c r="AC202" s="14"/>
      <c r="AD202" s="14"/>
      <c r="AE202" s="14"/>
      <c r="AT202" s="275" t="s">
        <v>609</v>
      </c>
      <c r="AU202" s="275" t="s">
        <v>96</v>
      </c>
      <c r="AV202" s="14" t="s">
        <v>89</v>
      </c>
      <c r="AW202" s="14" t="s">
        <v>41</v>
      </c>
      <c r="AX202" s="14" t="s">
        <v>80</v>
      </c>
      <c r="AY202" s="275" t="s">
        <v>298</v>
      </c>
    </row>
    <row r="203" s="13" customFormat="1">
      <c r="A203" s="13"/>
      <c r="B203" s="255"/>
      <c r="C203" s="256"/>
      <c r="D203" s="250" t="s">
        <v>609</v>
      </c>
      <c r="E203" s="257" t="s">
        <v>35</v>
      </c>
      <c r="F203" s="258" t="s">
        <v>2294</v>
      </c>
      <c r="G203" s="256"/>
      <c r="H203" s="257" t="s">
        <v>35</v>
      </c>
      <c r="I203" s="259"/>
      <c r="J203" s="256"/>
      <c r="K203" s="256"/>
      <c r="L203" s="260"/>
      <c r="M203" s="261"/>
      <c r="N203" s="262"/>
      <c r="O203" s="262"/>
      <c r="P203" s="262"/>
      <c r="Q203" s="262"/>
      <c r="R203" s="262"/>
      <c r="S203" s="262"/>
      <c r="T203" s="263"/>
      <c r="U203" s="13"/>
      <c r="V203" s="13"/>
      <c r="W203" s="13"/>
      <c r="X203" s="13"/>
      <c r="Y203" s="13"/>
      <c r="Z203" s="13"/>
      <c r="AA203" s="13"/>
      <c r="AB203" s="13"/>
      <c r="AC203" s="13"/>
      <c r="AD203" s="13"/>
      <c r="AE203" s="13"/>
      <c r="AT203" s="264" t="s">
        <v>609</v>
      </c>
      <c r="AU203" s="264" t="s">
        <v>96</v>
      </c>
      <c r="AV203" s="13" t="s">
        <v>87</v>
      </c>
      <c r="AW203" s="13" t="s">
        <v>41</v>
      </c>
      <c r="AX203" s="13" t="s">
        <v>80</v>
      </c>
      <c r="AY203" s="264" t="s">
        <v>298</v>
      </c>
    </row>
    <row r="204" s="14" customFormat="1">
      <c r="A204" s="14"/>
      <c r="B204" s="265"/>
      <c r="C204" s="266"/>
      <c r="D204" s="250" t="s">
        <v>609</v>
      </c>
      <c r="E204" s="267" t="s">
        <v>35</v>
      </c>
      <c r="F204" s="268" t="s">
        <v>2236</v>
      </c>
      <c r="G204" s="266"/>
      <c r="H204" s="269">
        <v>1.6000000000000001</v>
      </c>
      <c r="I204" s="270"/>
      <c r="J204" s="266"/>
      <c r="K204" s="266"/>
      <c r="L204" s="271"/>
      <c r="M204" s="272"/>
      <c r="N204" s="273"/>
      <c r="O204" s="273"/>
      <c r="P204" s="273"/>
      <c r="Q204" s="273"/>
      <c r="R204" s="273"/>
      <c r="S204" s="273"/>
      <c r="T204" s="274"/>
      <c r="U204" s="14"/>
      <c r="V204" s="14"/>
      <c r="W204" s="14"/>
      <c r="X204" s="14"/>
      <c r="Y204" s="14"/>
      <c r="Z204" s="14"/>
      <c r="AA204" s="14"/>
      <c r="AB204" s="14"/>
      <c r="AC204" s="14"/>
      <c r="AD204" s="14"/>
      <c r="AE204" s="14"/>
      <c r="AT204" s="275" t="s">
        <v>609</v>
      </c>
      <c r="AU204" s="275" t="s">
        <v>96</v>
      </c>
      <c r="AV204" s="14" t="s">
        <v>89</v>
      </c>
      <c r="AW204" s="14" t="s">
        <v>41</v>
      </c>
      <c r="AX204" s="14" t="s">
        <v>80</v>
      </c>
      <c r="AY204" s="275" t="s">
        <v>298</v>
      </c>
    </row>
    <row r="205" s="13" customFormat="1">
      <c r="A205" s="13"/>
      <c r="B205" s="255"/>
      <c r="C205" s="256"/>
      <c r="D205" s="250" t="s">
        <v>609</v>
      </c>
      <c r="E205" s="257" t="s">
        <v>35</v>
      </c>
      <c r="F205" s="258" t="s">
        <v>2295</v>
      </c>
      <c r="G205" s="256"/>
      <c r="H205" s="257" t="s">
        <v>35</v>
      </c>
      <c r="I205" s="259"/>
      <c r="J205" s="256"/>
      <c r="K205" s="256"/>
      <c r="L205" s="260"/>
      <c r="M205" s="261"/>
      <c r="N205" s="262"/>
      <c r="O205" s="262"/>
      <c r="P205" s="262"/>
      <c r="Q205" s="262"/>
      <c r="R205" s="262"/>
      <c r="S205" s="262"/>
      <c r="T205" s="263"/>
      <c r="U205" s="13"/>
      <c r="V205" s="13"/>
      <c r="W205" s="13"/>
      <c r="X205" s="13"/>
      <c r="Y205" s="13"/>
      <c r="Z205" s="13"/>
      <c r="AA205" s="13"/>
      <c r="AB205" s="13"/>
      <c r="AC205" s="13"/>
      <c r="AD205" s="13"/>
      <c r="AE205" s="13"/>
      <c r="AT205" s="264" t="s">
        <v>609</v>
      </c>
      <c r="AU205" s="264" t="s">
        <v>96</v>
      </c>
      <c r="AV205" s="13" t="s">
        <v>87</v>
      </c>
      <c r="AW205" s="13" t="s">
        <v>41</v>
      </c>
      <c r="AX205" s="13" t="s">
        <v>80</v>
      </c>
      <c r="AY205" s="264" t="s">
        <v>298</v>
      </c>
    </row>
    <row r="206" s="14" customFormat="1">
      <c r="A206" s="14"/>
      <c r="B206" s="265"/>
      <c r="C206" s="266"/>
      <c r="D206" s="250" t="s">
        <v>609</v>
      </c>
      <c r="E206" s="267" t="s">
        <v>35</v>
      </c>
      <c r="F206" s="268" t="s">
        <v>2236</v>
      </c>
      <c r="G206" s="266"/>
      <c r="H206" s="269">
        <v>1.6000000000000001</v>
      </c>
      <c r="I206" s="270"/>
      <c r="J206" s="266"/>
      <c r="K206" s="266"/>
      <c r="L206" s="271"/>
      <c r="M206" s="272"/>
      <c r="N206" s="273"/>
      <c r="O206" s="273"/>
      <c r="P206" s="273"/>
      <c r="Q206" s="273"/>
      <c r="R206" s="273"/>
      <c r="S206" s="273"/>
      <c r="T206" s="274"/>
      <c r="U206" s="14"/>
      <c r="V206" s="14"/>
      <c r="W206" s="14"/>
      <c r="X206" s="14"/>
      <c r="Y206" s="14"/>
      <c r="Z206" s="14"/>
      <c r="AA206" s="14"/>
      <c r="AB206" s="14"/>
      <c r="AC206" s="14"/>
      <c r="AD206" s="14"/>
      <c r="AE206" s="14"/>
      <c r="AT206" s="275" t="s">
        <v>609</v>
      </c>
      <c r="AU206" s="275" t="s">
        <v>96</v>
      </c>
      <c r="AV206" s="14" t="s">
        <v>89</v>
      </c>
      <c r="AW206" s="14" t="s">
        <v>41</v>
      </c>
      <c r="AX206" s="14" t="s">
        <v>80</v>
      </c>
      <c r="AY206" s="275" t="s">
        <v>298</v>
      </c>
    </row>
    <row r="207" s="13" customFormat="1">
      <c r="A207" s="13"/>
      <c r="B207" s="255"/>
      <c r="C207" s="256"/>
      <c r="D207" s="250" t="s">
        <v>609</v>
      </c>
      <c r="E207" s="257" t="s">
        <v>35</v>
      </c>
      <c r="F207" s="258" t="s">
        <v>1986</v>
      </c>
      <c r="G207" s="256"/>
      <c r="H207" s="257" t="s">
        <v>35</v>
      </c>
      <c r="I207" s="259"/>
      <c r="J207" s="256"/>
      <c r="K207" s="256"/>
      <c r="L207" s="260"/>
      <c r="M207" s="261"/>
      <c r="N207" s="262"/>
      <c r="O207" s="262"/>
      <c r="P207" s="262"/>
      <c r="Q207" s="262"/>
      <c r="R207" s="262"/>
      <c r="S207" s="262"/>
      <c r="T207" s="263"/>
      <c r="U207" s="13"/>
      <c r="V207" s="13"/>
      <c r="W207" s="13"/>
      <c r="X207" s="13"/>
      <c r="Y207" s="13"/>
      <c r="Z207" s="13"/>
      <c r="AA207" s="13"/>
      <c r="AB207" s="13"/>
      <c r="AC207" s="13"/>
      <c r="AD207" s="13"/>
      <c r="AE207" s="13"/>
      <c r="AT207" s="264" t="s">
        <v>609</v>
      </c>
      <c r="AU207" s="264" t="s">
        <v>96</v>
      </c>
      <c r="AV207" s="13" t="s">
        <v>87</v>
      </c>
      <c r="AW207" s="13" t="s">
        <v>41</v>
      </c>
      <c r="AX207" s="13" t="s">
        <v>80</v>
      </c>
      <c r="AY207" s="264" t="s">
        <v>298</v>
      </c>
    </row>
    <row r="208" s="14" customFormat="1">
      <c r="A208" s="14"/>
      <c r="B208" s="265"/>
      <c r="C208" s="266"/>
      <c r="D208" s="250" t="s">
        <v>609</v>
      </c>
      <c r="E208" s="267" t="s">
        <v>35</v>
      </c>
      <c r="F208" s="268" t="s">
        <v>1698</v>
      </c>
      <c r="G208" s="266"/>
      <c r="H208" s="269">
        <v>0.80000000000000004</v>
      </c>
      <c r="I208" s="270"/>
      <c r="J208" s="266"/>
      <c r="K208" s="266"/>
      <c r="L208" s="271"/>
      <c r="M208" s="272"/>
      <c r="N208" s="273"/>
      <c r="O208" s="273"/>
      <c r="P208" s="273"/>
      <c r="Q208" s="273"/>
      <c r="R208" s="273"/>
      <c r="S208" s="273"/>
      <c r="T208" s="274"/>
      <c r="U208" s="14"/>
      <c r="V208" s="14"/>
      <c r="W208" s="14"/>
      <c r="X208" s="14"/>
      <c r="Y208" s="14"/>
      <c r="Z208" s="14"/>
      <c r="AA208" s="14"/>
      <c r="AB208" s="14"/>
      <c r="AC208" s="14"/>
      <c r="AD208" s="14"/>
      <c r="AE208" s="14"/>
      <c r="AT208" s="275" t="s">
        <v>609</v>
      </c>
      <c r="AU208" s="275" t="s">
        <v>96</v>
      </c>
      <c r="AV208" s="14" t="s">
        <v>89</v>
      </c>
      <c r="AW208" s="14" t="s">
        <v>41</v>
      </c>
      <c r="AX208" s="14" t="s">
        <v>80</v>
      </c>
      <c r="AY208" s="275" t="s">
        <v>298</v>
      </c>
    </row>
    <row r="209" s="15" customFormat="1">
      <c r="A209" s="15"/>
      <c r="B209" s="276"/>
      <c r="C209" s="277"/>
      <c r="D209" s="250" t="s">
        <v>609</v>
      </c>
      <c r="E209" s="278" t="s">
        <v>35</v>
      </c>
      <c r="F209" s="279" t="s">
        <v>612</v>
      </c>
      <c r="G209" s="277"/>
      <c r="H209" s="280">
        <v>4.9460000000000006</v>
      </c>
      <c r="I209" s="281"/>
      <c r="J209" s="277"/>
      <c r="K209" s="277"/>
      <c r="L209" s="282"/>
      <c r="M209" s="283"/>
      <c r="N209" s="284"/>
      <c r="O209" s="284"/>
      <c r="P209" s="284"/>
      <c r="Q209" s="284"/>
      <c r="R209" s="284"/>
      <c r="S209" s="284"/>
      <c r="T209" s="285"/>
      <c r="U209" s="15"/>
      <c r="V209" s="15"/>
      <c r="W209" s="15"/>
      <c r="X209" s="15"/>
      <c r="Y209" s="15"/>
      <c r="Z209" s="15"/>
      <c r="AA209" s="15"/>
      <c r="AB209" s="15"/>
      <c r="AC209" s="15"/>
      <c r="AD209" s="15"/>
      <c r="AE209" s="15"/>
      <c r="AT209" s="286" t="s">
        <v>609</v>
      </c>
      <c r="AU209" s="286" t="s">
        <v>96</v>
      </c>
      <c r="AV209" s="15" t="s">
        <v>100</v>
      </c>
      <c r="AW209" s="15" t="s">
        <v>41</v>
      </c>
      <c r="AX209" s="15" t="s">
        <v>87</v>
      </c>
      <c r="AY209" s="286" t="s">
        <v>298</v>
      </c>
    </row>
    <row r="210" s="2" customFormat="1" ht="78" customHeight="1">
      <c r="A210" s="41"/>
      <c r="B210" s="42"/>
      <c r="C210" s="217" t="s">
        <v>363</v>
      </c>
      <c r="D210" s="217" t="s">
        <v>301</v>
      </c>
      <c r="E210" s="218" t="s">
        <v>1952</v>
      </c>
      <c r="F210" s="219" t="s">
        <v>1953</v>
      </c>
      <c r="G210" s="220" t="s">
        <v>594</v>
      </c>
      <c r="H210" s="221">
        <v>11.52</v>
      </c>
      <c r="I210" s="222"/>
      <c r="J210" s="223">
        <f>ROUND(I210*H210,2)</f>
        <v>0</v>
      </c>
      <c r="K210" s="219" t="s">
        <v>305</v>
      </c>
      <c r="L210" s="47"/>
      <c r="M210" s="224" t="s">
        <v>35</v>
      </c>
      <c r="N210" s="225" t="s">
        <v>51</v>
      </c>
      <c r="O210" s="87"/>
      <c r="P210" s="226">
        <f>O210*H210</f>
        <v>0</v>
      </c>
      <c r="Q210" s="226">
        <v>0</v>
      </c>
      <c r="R210" s="226">
        <f>Q210*H210</f>
        <v>0</v>
      </c>
      <c r="S210" s="226">
        <v>0</v>
      </c>
      <c r="T210" s="227">
        <f>S210*H210</f>
        <v>0</v>
      </c>
      <c r="U210" s="41"/>
      <c r="V210" s="41"/>
      <c r="W210" s="41"/>
      <c r="X210" s="41"/>
      <c r="Y210" s="41"/>
      <c r="Z210" s="41"/>
      <c r="AA210" s="41"/>
      <c r="AB210" s="41"/>
      <c r="AC210" s="41"/>
      <c r="AD210" s="41"/>
      <c r="AE210" s="41"/>
      <c r="AR210" s="228" t="s">
        <v>398</v>
      </c>
      <c r="AT210" s="228" t="s">
        <v>301</v>
      </c>
      <c r="AU210" s="228" t="s">
        <v>96</v>
      </c>
      <c r="AY210" s="19" t="s">
        <v>298</v>
      </c>
      <c r="BE210" s="229">
        <f>IF(N210="základní",J210,0)</f>
        <v>0</v>
      </c>
      <c r="BF210" s="229">
        <f>IF(N210="snížená",J210,0)</f>
        <v>0</v>
      </c>
      <c r="BG210" s="229">
        <f>IF(N210="zákl. přenesená",J210,0)</f>
        <v>0</v>
      </c>
      <c r="BH210" s="229">
        <f>IF(N210="sníž. přenesená",J210,0)</f>
        <v>0</v>
      </c>
      <c r="BI210" s="229">
        <f>IF(N210="nulová",J210,0)</f>
        <v>0</v>
      </c>
      <c r="BJ210" s="19" t="s">
        <v>87</v>
      </c>
      <c r="BK210" s="229">
        <f>ROUND(I210*H210,2)</f>
        <v>0</v>
      </c>
      <c r="BL210" s="19" t="s">
        <v>398</v>
      </c>
      <c r="BM210" s="228" t="s">
        <v>2296</v>
      </c>
    </row>
    <row r="211" s="13" customFormat="1">
      <c r="A211" s="13"/>
      <c r="B211" s="255"/>
      <c r="C211" s="256"/>
      <c r="D211" s="250" t="s">
        <v>609</v>
      </c>
      <c r="E211" s="257" t="s">
        <v>35</v>
      </c>
      <c r="F211" s="258" t="s">
        <v>1015</v>
      </c>
      <c r="G211" s="256"/>
      <c r="H211" s="257" t="s">
        <v>35</v>
      </c>
      <c r="I211" s="259"/>
      <c r="J211" s="256"/>
      <c r="K211" s="256"/>
      <c r="L211" s="260"/>
      <c r="M211" s="261"/>
      <c r="N211" s="262"/>
      <c r="O211" s="262"/>
      <c r="P211" s="262"/>
      <c r="Q211" s="262"/>
      <c r="R211" s="262"/>
      <c r="S211" s="262"/>
      <c r="T211" s="263"/>
      <c r="U211" s="13"/>
      <c r="V211" s="13"/>
      <c r="W211" s="13"/>
      <c r="X211" s="13"/>
      <c r="Y211" s="13"/>
      <c r="Z211" s="13"/>
      <c r="AA211" s="13"/>
      <c r="AB211" s="13"/>
      <c r="AC211" s="13"/>
      <c r="AD211" s="13"/>
      <c r="AE211" s="13"/>
      <c r="AT211" s="264" t="s">
        <v>609</v>
      </c>
      <c r="AU211" s="264" t="s">
        <v>96</v>
      </c>
      <c r="AV211" s="13" t="s">
        <v>87</v>
      </c>
      <c r="AW211" s="13" t="s">
        <v>41</v>
      </c>
      <c r="AX211" s="13" t="s">
        <v>80</v>
      </c>
      <c r="AY211" s="264" t="s">
        <v>298</v>
      </c>
    </row>
    <row r="212" s="13" customFormat="1">
      <c r="A212" s="13"/>
      <c r="B212" s="255"/>
      <c r="C212" s="256"/>
      <c r="D212" s="250" t="s">
        <v>609</v>
      </c>
      <c r="E212" s="257" t="s">
        <v>35</v>
      </c>
      <c r="F212" s="258" t="s">
        <v>2281</v>
      </c>
      <c r="G212" s="256"/>
      <c r="H212" s="257" t="s">
        <v>35</v>
      </c>
      <c r="I212" s="259"/>
      <c r="J212" s="256"/>
      <c r="K212" s="256"/>
      <c r="L212" s="260"/>
      <c r="M212" s="261"/>
      <c r="N212" s="262"/>
      <c r="O212" s="262"/>
      <c r="P212" s="262"/>
      <c r="Q212" s="262"/>
      <c r="R212" s="262"/>
      <c r="S212" s="262"/>
      <c r="T212" s="263"/>
      <c r="U212" s="13"/>
      <c r="V212" s="13"/>
      <c r="W212" s="13"/>
      <c r="X212" s="13"/>
      <c r="Y212" s="13"/>
      <c r="Z212" s="13"/>
      <c r="AA212" s="13"/>
      <c r="AB212" s="13"/>
      <c r="AC212" s="13"/>
      <c r="AD212" s="13"/>
      <c r="AE212" s="13"/>
      <c r="AT212" s="264" t="s">
        <v>609</v>
      </c>
      <c r="AU212" s="264" t="s">
        <v>96</v>
      </c>
      <c r="AV212" s="13" t="s">
        <v>87</v>
      </c>
      <c r="AW212" s="13" t="s">
        <v>41</v>
      </c>
      <c r="AX212" s="13" t="s">
        <v>80</v>
      </c>
      <c r="AY212" s="264" t="s">
        <v>298</v>
      </c>
    </row>
    <row r="213" s="14" customFormat="1">
      <c r="A213" s="14"/>
      <c r="B213" s="265"/>
      <c r="C213" s="266"/>
      <c r="D213" s="250" t="s">
        <v>609</v>
      </c>
      <c r="E213" s="267" t="s">
        <v>35</v>
      </c>
      <c r="F213" s="268" t="s">
        <v>2297</v>
      </c>
      <c r="G213" s="266"/>
      <c r="H213" s="269">
        <v>1.2</v>
      </c>
      <c r="I213" s="270"/>
      <c r="J213" s="266"/>
      <c r="K213" s="266"/>
      <c r="L213" s="271"/>
      <c r="M213" s="272"/>
      <c r="N213" s="273"/>
      <c r="O213" s="273"/>
      <c r="P213" s="273"/>
      <c r="Q213" s="273"/>
      <c r="R213" s="273"/>
      <c r="S213" s="273"/>
      <c r="T213" s="274"/>
      <c r="U213" s="14"/>
      <c r="V213" s="14"/>
      <c r="W213" s="14"/>
      <c r="X213" s="14"/>
      <c r="Y213" s="14"/>
      <c r="Z213" s="14"/>
      <c r="AA213" s="14"/>
      <c r="AB213" s="14"/>
      <c r="AC213" s="14"/>
      <c r="AD213" s="14"/>
      <c r="AE213" s="14"/>
      <c r="AT213" s="275" t="s">
        <v>609</v>
      </c>
      <c r="AU213" s="275" t="s">
        <v>96</v>
      </c>
      <c r="AV213" s="14" t="s">
        <v>89</v>
      </c>
      <c r="AW213" s="14" t="s">
        <v>41</v>
      </c>
      <c r="AX213" s="14" t="s">
        <v>80</v>
      </c>
      <c r="AY213" s="275" t="s">
        <v>298</v>
      </c>
    </row>
    <row r="214" s="13" customFormat="1">
      <c r="A214" s="13"/>
      <c r="B214" s="255"/>
      <c r="C214" s="256"/>
      <c r="D214" s="250" t="s">
        <v>609</v>
      </c>
      <c r="E214" s="257" t="s">
        <v>35</v>
      </c>
      <c r="F214" s="258" t="s">
        <v>2286</v>
      </c>
      <c r="G214" s="256"/>
      <c r="H214" s="257" t="s">
        <v>35</v>
      </c>
      <c r="I214" s="259"/>
      <c r="J214" s="256"/>
      <c r="K214" s="256"/>
      <c r="L214" s="260"/>
      <c r="M214" s="261"/>
      <c r="N214" s="262"/>
      <c r="O214" s="262"/>
      <c r="P214" s="262"/>
      <c r="Q214" s="262"/>
      <c r="R214" s="262"/>
      <c r="S214" s="262"/>
      <c r="T214" s="263"/>
      <c r="U214" s="13"/>
      <c r="V214" s="13"/>
      <c r="W214" s="13"/>
      <c r="X214" s="13"/>
      <c r="Y214" s="13"/>
      <c r="Z214" s="13"/>
      <c r="AA214" s="13"/>
      <c r="AB214" s="13"/>
      <c r="AC214" s="13"/>
      <c r="AD214" s="13"/>
      <c r="AE214" s="13"/>
      <c r="AT214" s="264" t="s">
        <v>609</v>
      </c>
      <c r="AU214" s="264" t="s">
        <v>96</v>
      </c>
      <c r="AV214" s="13" t="s">
        <v>87</v>
      </c>
      <c r="AW214" s="13" t="s">
        <v>41</v>
      </c>
      <c r="AX214" s="13" t="s">
        <v>80</v>
      </c>
      <c r="AY214" s="264" t="s">
        <v>298</v>
      </c>
    </row>
    <row r="215" s="14" customFormat="1">
      <c r="A215" s="14"/>
      <c r="B215" s="265"/>
      <c r="C215" s="266"/>
      <c r="D215" s="250" t="s">
        <v>609</v>
      </c>
      <c r="E215" s="267" t="s">
        <v>35</v>
      </c>
      <c r="F215" s="268" t="s">
        <v>2298</v>
      </c>
      <c r="G215" s="266"/>
      <c r="H215" s="269">
        <v>0.23999999999999999</v>
      </c>
      <c r="I215" s="270"/>
      <c r="J215" s="266"/>
      <c r="K215" s="266"/>
      <c r="L215" s="271"/>
      <c r="M215" s="272"/>
      <c r="N215" s="273"/>
      <c r="O215" s="273"/>
      <c r="P215" s="273"/>
      <c r="Q215" s="273"/>
      <c r="R215" s="273"/>
      <c r="S215" s="273"/>
      <c r="T215" s="274"/>
      <c r="U215" s="14"/>
      <c r="V215" s="14"/>
      <c r="W215" s="14"/>
      <c r="X215" s="14"/>
      <c r="Y215" s="14"/>
      <c r="Z215" s="14"/>
      <c r="AA215" s="14"/>
      <c r="AB215" s="14"/>
      <c r="AC215" s="14"/>
      <c r="AD215" s="14"/>
      <c r="AE215" s="14"/>
      <c r="AT215" s="275" t="s">
        <v>609</v>
      </c>
      <c r="AU215" s="275" t="s">
        <v>96</v>
      </c>
      <c r="AV215" s="14" t="s">
        <v>89</v>
      </c>
      <c r="AW215" s="14" t="s">
        <v>41</v>
      </c>
      <c r="AX215" s="14" t="s">
        <v>80</v>
      </c>
      <c r="AY215" s="275" t="s">
        <v>298</v>
      </c>
    </row>
    <row r="216" s="13" customFormat="1">
      <c r="A216" s="13"/>
      <c r="B216" s="255"/>
      <c r="C216" s="256"/>
      <c r="D216" s="250" t="s">
        <v>609</v>
      </c>
      <c r="E216" s="257" t="s">
        <v>35</v>
      </c>
      <c r="F216" s="258" t="s">
        <v>2112</v>
      </c>
      <c r="G216" s="256"/>
      <c r="H216" s="257" t="s">
        <v>35</v>
      </c>
      <c r="I216" s="259"/>
      <c r="J216" s="256"/>
      <c r="K216" s="256"/>
      <c r="L216" s="260"/>
      <c r="M216" s="261"/>
      <c r="N216" s="262"/>
      <c r="O216" s="262"/>
      <c r="P216" s="262"/>
      <c r="Q216" s="262"/>
      <c r="R216" s="262"/>
      <c r="S216" s="262"/>
      <c r="T216" s="263"/>
      <c r="U216" s="13"/>
      <c r="V216" s="13"/>
      <c r="W216" s="13"/>
      <c r="X216" s="13"/>
      <c r="Y216" s="13"/>
      <c r="Z216" s="13"/>
      <c r="AA216" s="13"/>
      <c r="AB216" s="13"/>
      <c r="AC216" s="13"/>
      <c r="AD216" s="13"/>
      <c r="AE216" s="13"/>
      <c r="AT216" s="264" t="s">
        <v>609</v>
      </c>
      <c r="AU216" s="264" t="s">
        <v>96</v>
      </c>
      <c r="AV216" s="13" t="s">
        <v>87</v>
      </c>
      <c r="AW216" s="13" t="s">
        <v>41</v>
      </c>
      <c r="AX216" s="13" t="s">
        <v>80</v>
      </c>
      <c r="AY216" s="264" t="s">
        <v>298</v>
      </c>
    </row>
    <row r="217" s="14" customFormat="1">
      <c r="A217" s="14"/>
      <c r="B217" s="265"/>
      <c r="C217" s="266"/>
      <c r="D217" s="250" t="s">
        <v>609</v>
      </c>
      <c r="E217" s="267" t="s">
        <v>35</v>
      </c>
      <c r="F217" s="268" t="s">
        <v>2299</v>
      </c>
      <c r="G217" s="266"/>
      <c r="H217" s="269">
        <v>1.6799999999999999</v>
      </c>
      <c r="I217" s="270"/>
      <c r="J217" s="266"/>
      <c r="K217" s="266"/>
      <c r="L217" s="271"/>
      <c r="M217" s="272"/>
      <c r="N217" s="273"/>
      <c r="O217" s="273"/>
      <c r="P217" s="273"/>
      <c r="Q217" s="273"/>
      <c r="R217" s="273"/>
      <c r="S217" s="273"/>
      <c r="T217" s="274"/>
      <c r="U217" s="14"/>
      <c r="V217" s="14"/>
      <c r="W217" s="14"/>
      <c r="X217" s="14"/>
      <c r="Y217" s="14"/>
      <c r="Z217" s="14"/>
      <c r="AA217" s="14"/>
      <c r="AB217" s="14"/>
      <c r="AC217" s="14"/>
      <c r="AD217" s="14"/>
      <c r="AE217" s="14"/>
      <c r="AT217" s="275" t="s">
        <v>609</v>
      </c>
      <c r="AU217" s="275" t="s">
        <v>96</v>
      </c>
      <c r="AV217" s="14" t="s">
        <v>89</v>
      </c>
      <c r="AW217" s="14" t="s">
        <v>41</v>
      </c>
      <c r="AX217" s="14" t="s">
        <v>80</v>
      </c>
      <c r="AY217" s="275" t="s">
        <v>298</v>
      </c>
    </row>
    <row r="218" s="13" customFormat="1">
      <c r="A218" s="13"/>
      <c r="B218" s="255"/>
      <c r="C218" s="256"/>
      <c r="D218" s="250" t="s">
        <v>609</v>
      </c>
      <c r="E218" s="257" t="s">
        <v>35</v>
      </c>
      <c r="F218" s="258" t="s">
        <v>2224</v>
      </c>
      <c r="G218" s="256"/>
      <c r="H218" s="257" t="s">
        <v>35</v>
      </c>
      <c r="I218" s="259"/>
      <c r="J218" s="256"/>
      <c r="K218" s="256"/>
      <c r="L218" s="260"/>
      <c r="M218" s="261"/>
      <c r="N218" s="262"/>
      <c r="O218" s="262"/>
      <c r="P218" s="262"/>
      <c r="Q218" s="262"/>
      <c r="R218" s="262"/>
      <c r="S218" s="262"/>
      <c r="T218" s="263"/>
      <c r="U218" s="13"/>
      <c r="V218" s="13"/>
      <c r="W218" s="13"/>
      <c r="X218" s="13"/>
      <c r="Y218" s="13"/>
      <c r="Z218" s="13"/>
      <c r="AA218" s="13"/>
      <c r="AB218" s="13"/>
      <c r="AC218" s="13"/>
      <c r="AD218" s="13"/>
      <c r="AE218" s="13"/>
      <c r="AT218" s="264" t="s">
        <v>609</v>
      </c>
      <c r="AU218" s="264" t="s">
        <v>96</v>
      </c>
      <c r="AV218" s="13" t="s">
        <v>87</v>
      </c>
      <c r="AW218" s="13" t="s">
        <v>41</v>
      </c>
      <c r="AX218" s="13" t="s">
        <v>80</v>
      </c>
      <c r="AY218" s="264" t="s">
        <v>298</v>
      </c>
    </row>
    <row r="219" s="14" customFormat="1">
      <c r="A219" s="14"/>
      <c r="B219" s="265"/>
      <c r="C219" s="266"/>
      <c r="D219" s="250" t="s">
        <v>609</v>
      </c>
      <c r="E219" s="267" t="s">
        <v>35</v>
      </c>
      <c r="F219" s="268" t="s">
        <v>2229</v>
      </c>
      <c r="G219" s="266"/>
      <c r="H219" s="269">
        <v>7.3499999999999996</v>
      </c>
      <c r="I219" s="270"/>
      <c r="J219" s="266"/>
      <c r="K219" s="266"/>
      <c r="L219" s="271"/>
      <c r="M219" s="272"/>
      <c r="N219" s="273"/>
      <c r="O219" s="273"/>
      <c r="P219" s="273"/>
      <c r="Q219" s="273"/>
      <c r="R219" s="273"/>
      <c r="S219" s="273"/>
      <c r="T219" s="274"/>
      <c r="U219" s="14"/>
      <c r="V219" s="14"/>
      <c r="W219" s="14"/>
      <c r="X219" s="14"/>
      <c r="Y219" s="14"/>
      <c r="Z219" s="14"/>
      <c r="AA219" s="14"/>
      <c r="AB219" s="14"/>
      <c r="AC219" s="14"/>
      <c r="AD219" s="14"/>
      <c r="AE219" s="14"/>
      <c r="AT219" s="275" t="s">
        <v>609</v>
      </c>
      <c r="AU219" s="275" t="s">
        <v>96</v>
      </c>
      <c r="AV219" s="14" t="s">
        <v>89</v>
      </c>
      <c r="AW219" s="14" t="s">
        <v>41</v>
      </c>
      <c r="AX219" s="14" t="s">
        <v>80</v>
      </c>
      <c r="AY219" s="275" t="s">
        <v>298</v>
      </c>
    </row>
    <row r="220" s="13" customFormat="1">
      <c r="A220" s="13"/>
      <c r="B220" s="255"/>
      <c r="C220" s="256"/>
      <c r="D220" s="250" t="s">
        <v>609</v>
      </c>
      <c r="E220" s="257" t="s">
        <v>35</v>
      </c>
      <c r="F220" s="258" t="s">
        <v>2240</v>
      </c>
      <c r="G220" s="256"/>
      <c r="H220" s="257" t="s">
        <v>35</v>
      </c>
      <c r="I220" s="259"/>
      <c r="J220" s="256"/>
      <c r="K220" s="256"/>
      <c r="L220" s="260"/>
      <c r="M220" s="261"/>
      <c r="N220" s="262"/>
      <c r="O220" s="262"/>
      <c r="P220" s="262"/>
      <c r="Q220" s="262"/>
      <c r="R220" s="262"/>
      <c r="S220" s="262"/>
      <c r="T220" s="263"/>
      <c r="U220" s="13"/>
      <c r="V220" s="13"/>
      <c r="W220" s="13"/>
      <c r="X220" s="13"/>
      <c r="Y220" s="13"/>
      <c r="Z220" s="13"/>
      <c r="AA220" s="13"/>
      <c r="AB220" s="13"/>
      <c r="AC220" s="13"/>
      <c r="AD220" s="13"/>
      <c r="AE220" s="13"/>
      <c r="AT220" s="264" t="s">
        <v>609</v>
      </c>
      <c r="AU220" s="264" t="s">
        <v>96</v>
      </c>
      <c r="AV220" s="13" t="s">
        <v>87</v>
      </c>
      <c r="AW220" s="13" t="s">
        <v>41</v>
      </c>
      <c r="AX220" s="13" t="s">
        <v>80</v>
      </c>
      <c r="AY220" s="264" t="s">
        <v>298</v>
      </c>
    </row>
    <row r="221" s="14" customFormat="1">
      <c r="A221" s="14"/>
      <c r="B221" s="265"/>
      <c r="C221" s="266"/>
      <c r="D221" s="250" t="s">
        <v>609</v>
      </c>
      <c r="E221" s="267" t="s">
        <v>35</v>
      </c>
      <c r="F221" s="268" t="s">
        <v>2241</v>
      </c>
      <c r="G221" s="266"/>
      <c r="H221" s="269">
        <v>1.05</v>
      </c>
      <c r="I221" s="270"/>
      <c r="J221" s="266"/>
      <c r="K221" s="266"/>
      <c r="L221" s="271"/>
      <c r="M221" s="272"/>
      <c r="N221" s="273"/>
      <c r="O221" s="273"/>
      <c r="P221" s="273"/>
      <c r="Q221" s="273"/>
      <c r="R221" s="273"/>
      <c r="S221" s="273"/>
      <c r="T221" s="274"/>
      <c r="U221" s="14"/>
      <c r="V221" s="14"/>
      <c r="W221" s="14"/>
      <c r="X221" s="14"/>
      <c r="Y221" s="14"/>
      <c r="Z221" s="14"/>
      <c r="AA221" s="14"/>
      <c r="AB221" s="14"/>
      <c r="AC221" s="14"/>
      <c r="AD221" s="14"/>
      <c r="AE221" s="14"/>
      <c r="AT221" s="275" t="s">
        <v>609</v>
      </c>
      <c r="AU221" s="275" t="s">
        <v>96</v>
      </c>
      <c r="AV221" s="14" t="s">
        <v>89</v>
      </c>
      <c r="AW221" s="14" t="s">
        <v>41</v>
      </c>
      <c r="AX221" s="14" t="s">
        <v>80</v>
      </c>
      <c r="AY221" s="275" t="s">
        <v>298</v>
      </c>
    </row>
    <row r="222" s="15" customFormat="1">
      <c r="A222" s="15"/>
      <c r="B222" s="276"/>
      <c r="C222" s="277"/>
      <c r="D222" s="250" t="s">
        <v>609</v>
      </c>
      <c r="E222" s="278" t="s">
        <v>35</v>
      </c>
      <c r="F222" s="279" t="s">
        <v>612</v>
      </c>
      <c r="G222" s="277"/>
      <c r="H222" s="280">
        <v>11.52</v>
      </c>
      <c r="I222" s="281"/>
      <c r="J222" s="277"/>
      <c r="K222" s="277"/>
      <c r="L222" s="282"/>
      <c r="M222" s="289"/>
      <c r="N222" s="290"/>
      <c r="O222" s="290"/>
      <c r="P222" s="290"/>
      <c r="Q222" s="290"/>
      <c r="R222" s="290"/>
      <c r="S222" s="290"/>
      <c r="T222" s="291"/>
      <c r="U222" s="15"/>
      <c r="V222" s="15"/>
      <c r="W222" s="15"/>
      <c r="X222" s="15"/>
      <c r="Y222" s="15"/>
      <c r="Z222" s="15"/>
      <c r="AA222" s="15"/>
      <c r="AB222" s="15"/>
      <c r="AC222" s="15"/>
      <c r="AD222" s="15"/>
      <c r="AE222" s="15"/>
      <c r="AT222" s="286" t="s">
        <v>609</v>
      </c>
      <c r="AU222" s="286" t="s">
        <v>96</v>
      </c>
      <c r="AV222" s="15" t="s">
        <v>100</v>
      </c>
      <c r="AW222" s="15" t="s">
        <v>41</v>
      </c>
      <c r="AX222" s="15" t="s">
        <v>87</v>
      </c>
      <c r="AY222" s="286" t="s">
        <v>298</v>
      </c>
    </row>
    <row r="223" s="2" customFormat="1" ht="6.96" customHeight="1">
      <c r="A223" s="41"/>
      <c r="B223" s="62"/>
      <c r="C223" s="63"/>
      <c r="D223" s="63"/>
      <c r="E223" s="63"/>
      <c r="F223" s="63"/>
      <c r="G223" s="63"/>
      <c r="H223" s="63"/>
      <c r="I223" s="63"/>
      <c r="J223" s="63"/>
      <c r="K223" s="63"/>
      <c r="L223" s="47"/>
      <c r="M223" s="41"/>
      <c r="O223" s="41"/>
      <c r="P223" s="41"/>
      <c r="Q223" s="41"/>
      <c r="R223" s="41"/>
      <c r="S223" s="41"/>
      <c r="T223" s="41"/>
      <c r="U223" s="41"/>
      <c r="V223" s="41"/>
      <c r="W223" s="41"/>
      <c r="X223" s="41"/>
      <c r="Y223" s="41"/>
      <c r="Z223" s="41"/>
      <c r="AA223" s="41"/>
      <c r="AB223" s="41"/>
      <c r="AC223" s="41"/>
      <c r="AD223" s="41"/>
      <c r="AE223" s="41"/>
    </row>
  </sheetData>
  <sheetProtection sheet="1" autoFilter="0" formatColumns="0" formatRows="0" objects="1" scenarios="1" spinCount="100000" saltValue="WwlP6mJ6iS6vou/O8ONwn3Ca3fL7ey+OvCbN+qKHECuNIScglWQ/9Dh4SitUL2cMShXpdIkP7W4GksQKiv8zVQ==" hashValue="yvssJBDY1iIyuTQTCh6nEvsMckxakRRqgaS8ciu2b3Kt0k4I1ju/W+mdxrmc3TwgE6xkkLnDqtkc9/+jVLwryg==" algorithmName="SHA-512" password="CC35"/>
  <autoFilter ref="C95:K222"/>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202</v>
      </c>
    </row>
    <row r="3" s="1" customFormat="1" ht="6.96" customHeight="1">
      <c r="B3" s="142"/>
      <c r="C3" s="143"/>
      <c r="D3" s="143"/>
      <c r="E3" s="143"/>
      <c r="F3" s="143"/>
      <c r="G3" s="143"/>
      <c r="H3" s="143"/>
      <c r="I3" s="143"/>
      <c r="J3" s="143"/>
      <c r="K3" s="143"/>
      <c r="L3" s="22"/>
      <c r="AT3" s="19" t="s">
        <v>89</v>
      </c>
    </row>
    <row r="4" s="1" customFormat="1" ht="24.96" customHeight="1">
      <c r="B4" s="22"/>
      <c r="D4" s="144" t="s">
        <v>269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Oprava trati v úseku Kunovice - Veselí nad Moravou</v>
      </c>
      <c r="F7" s="146"/>
      <c r="G7" s="146"/>
      <c r="H7" s="146"/>
      <c r="L7" s="22"/>
    </row>
    <row r="8">
      <c r="B8" s="22"/>
      <c r="D8" s="146" t="s">
        <v>270</v>
      </c>
      <c r="L8" s="22"/>
    </row>
    <row r="9" s="1" customFormat="1" ht="16.5" customHeight="1">
      <c r="B9" s="22"/>
      <c r="E9" s="147" t="s">
        <v>1001</v>
      </c>
      <c r="F9" s="1"/>
      <c r="G9" s="1"/>
      <c r="H9" s="1"/>
      <c r="L9" s="22"/>
    </row>
    <row r="10" s="1" customFormat="1" ht="12" customHeight="1">
      <c r="B10" s="22"/>
      <c r="D10" s="146" t="s">
        <v>272</v>
      </c>
      <c r="L10" s="22"/>
    </row>
    <row r="11" s="2" customFormat="1" ht="16.5" customHeight="1">
      <c r="A11" s="41"/>
      <c r="B11" s="47"/>
      <c r="C11" s="41"/>
      <c r="D11" s="41"/>
      <c r="E11" s="148" t="s">
        <v>1002</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2211</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2300</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35</v>
      </c>
      <c r="G15" s="41"/>
      <c r="H15" s="41"/>
      <c r="I15" s="146" t="s">
        <v>20</v>
      </c>
      <c r="J15" s="136" t="s">
        <v>35</v>
      </c>
      <c r="K15" s="41"/>
      <c r="L15" s="149"/>
      <c r="S15" s="41"/>
      <c r="T15" s="41"/>
      <c r="U15" s="41"/>
      <c r="V15" s="41"/>
      <c r="W15" s="41"/>
      <c r="X15" s="41"/>
      <c r="Y15" s="41"/>
      <c r="Z15" s="41"/>
      <c r="AA15" s="41"/>
      <c r="AB15" s="41"/>
      <c r="AC15" s="41"/>
      <c r="AD15" s="41"/>
      <c r="AE15" s="41"/>
    </row>
    <row r="16" s="2" customFormat="1" ht="12" customHeight="1">
      <c r="A16" s="41"/>
      <c r="B16" s="47"/>
      <c r="C16" s="41"/>
      <c r="D16" s="146" t="s">
        <v>22</v>
      </c>
      <c r="E16" s="41"/>
      <c r="F16" s="136" t="s">
        <v>23</v>
      </c>
      <c r="G16" s="41"/>
      <c r="H16" s="41"/>
      <c r="I16" s="146" t="s">
        <v>24</v>
      </c>
      <c r="J16" s="151" t="str">
        <f>'Rekapitulace stavby'!AN8</f>
        <v>13. 4. 2021</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30</v>
      </c>
      <c r="E18" s="41"/>
      <c r="F18" s="41"/>
      <c r="G18" s="41"/>
      <c r="H18" s="41"/>
      <c r="I18" s="146" t="s">
        <v>31</v>
      </c>
      <c r="J18" s="136" t="s">
        <v>32</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
        <v>33</v>
      </c>
      <c r="F19" s="41"/>
      <c r="G19" s="41"/>
      <c r="H19" s="41"/>
      <c r="I19" s="146" t="s">
        <v>34</v>
      </c>
      <c r="J19" s="136" t="s">
        <v>35</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36</v>
      </c>
      <c r="E21" s="41"/>
      <c r="F21" s="41"/>
      <c r="G21" s="41"/>
      <c r="H21" s="41"/>
      <c r="I21" s="146" t="s">
        <v>31</v>
      </c>
      <c r="J21" s="35"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6"/>
      <c r="G22" s="136"/>
      <c r="H22" s="136"/>
      <c r="I22" s="146" t="s">
        <v>34</v>
      </c>
      <c r="J22" s="35"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38</v>
      </c>
      <c r="E24" s="41"/>
      <c r="F24" s="41"/>
      <c r="G24" s="41"/>
      <c r="H24" s="41"/>
      <c r="I24" s="146" t="s">
        <v>31</v>
      </c>
      <c r="J24" s="136" t="s">
        <v>39</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
        <v>40</v>
      </c>
      <c r="F25" s="41"/>
      <c r="G25" s="41"/>
      <c r="H25" s="41"/>
      <c r="I25" s="146" t="s">
        <v>34</v>
      </c>
      <c r="J25" s="136" t="s">
        <v>35</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42</v>
      </c>
      <c r="E27" s="41"/>
      <c r="F27" s="41"/>
      <c r="G27" s="41"/>
      <c r="H27" s="41"/>
      <c r="I27" s="146" t="s">
        <v>31</v>
      </c>
      <c r="J27" s="136" t="s">
        <v>35</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
        <v>1004</v>
      </c>
      <c r="F28" s="41"/>
      <c r="G28" s="41"/>
      <c r="H28" s="41"/>
      <c r="I28" s="146" t="s">
        <v>34</v>
      </c>
      <c r="J28" s="136" t="s">
        <v>35</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44</v>
      </c>
      <c r="E30" s="41"/>
      <c r="F30" s="41"/>
      <c r="G30" s="41"/>
      <c r="H30" s="41"/>
      <c r="I30" s="41"/>
      <c r="J30" s="41"/>
      <c r="K30" s="41"/>
      <c r="L30" s="149"/>
      <c r="S30" s="41"/>
      <c r="T30" s="41"/>
      <c r="U30" s="41"/>
      <c r="V30" s="41"/>
      <c r="W30" s="41"/>
      <c r="X30" s="41"/>
      <c r="Y30" s="41"/>
      <c r="Z30" s="41"/>
      <c r="AA30" s="41"/>
      <c r="AB30" s="41"/>
      <c r="AC30" s="41"/>
      <c r="AD30" s="41"/>
      <c r="AE30" s="41"/>
    </row>
    <row r="31" s="8" customFormat="1" ht="23.25" customHeight="1">
      <c r="A31" s="152"/>
      <c r="B31" s="153"/>
      <c r="C31" s="152"/>
      <c r="D31" s="152"/>
      <c r="E31" s="154" t="s">
        <v>45</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46</v>
      </c>
      <c r="E34" s="41"/>
      <c r="F34" s="41"/>
      <c r="G34" s="41"/>
      <c r="H34" s="41"/>
      <c r="I34" s="41"/>
      <c r="J34" s="158">
        <f>ROUND(J96,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48</v>
      </c>
      <c r="G36" s="41"/>
      <c r="H36" s="41"/>
      <c r="I36" s="159" t="s">
        <v>47</v>
      </c>
      <c r="J36" s="159" t="s">
        <v>49</v>
      </c>
      <c r="K36" s="41"/>
      <c r="L36" s="149"/>
      <c r="S36" s="41"/>
      <c r="T36" s="41"/>
      <c r="U36" s="41"/>
      <c r="V36" s="41"/>
      <c r="W36" s="41"/>
      <c r="X36" s="41"/>
      <c r="Y36" s="41"/>
      <c r="Z36" s="41"/>
      <c r="AA36" s="41"/>
      <c r="AB36" s="41"/>
      <c r="AC36" s="41"/>
      <c r="AD36" s="41"/>
      <c r="AE36" s="41"/>
    </row>
    <row r="37" s="2" customFormat="1" ht="14.4" customHeight="1">
      <c r="A37" s="41"/>
      <c r="B37" s="47"/>
      <c r="C37" s="41"/>
      <c r="D37" s="148" t="s">
        <v>50</v>
      </c>
      <c r="E37" s="146" t="s">
        <v>51</v>
      </c>
      <c r="F37" s="160">
        <f>ROUND((SUM(BE96:BE295)),  2)</f>
        <v>0</v>
      </c>
      <c r="G37" s="41"/>
      <c r="H37" s="41"/>
      <c r="I37" s="161">
        <v>0.20999999999999999</v>
      </c>
      <c r="J37" s="160">
        <f>ROUND(((SUM(BE96:BE295))*I37),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52</v>
      </c>
      <c r="F38" s="160">
        <f>ROUND((SUM(BF96:BF295)),  2)</f>
        <v>0</v>
      </c>
      <c r="G38" s="41"/>
      <c r="H38" s="41"/>
      <c r="I38" s="161">
        <v>0.14999999999999999</v>
      </c>
      <c r="J38" s="160">
        <f>ROUND(((SUM(BF96:BF295))*I38),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53</v>
      </c>
      <c r="F39" s="160">
        <f>ROUND((SUM(BG96:BG295)),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54</v>
      </c>
      <c r="F40" s="160">
        <f>ROUND((SUM(BH96:BH295)),  2)</f>
        <v>0</v>
      </c>
      <c r="G40" s="41"/>
      <c r="H40" s="41"/>
      <c r="I40" s="161">
        <v>0.14999999999999999</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55</v>
      </c>
      <c r="F41" s="160">
        <f>ROUND((SUM(BI96:BI295)),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56</v>
      </c>
      <c r="E43" s="164"/>
      <c r="F43" s="164"/>
      <c r="G43" s="165" t="s">
        <v>57</v>
      </c>
      <c r="H43" s="166" t="s">
        <v>58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5" t="s">
        <v>277</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Oprava trati v úseku Kunovice - Veselí nad Moravou</v>
      </c>
      <c r="F52" s="34"/>
      <c r="G52" s="34"/>
      <c r="H52" s="34"/>
      <c r="I52" s="43"/>
      <c r="J52" s="43"/>
      <c r="K52" s="43"/>
      <c r="L52" s="149"/>
      <c r="S52" s="41"/>
      <c r="T52" s="41"/>
      <c r="U52" s="41"/>
      <c r="V52" s="41"/>
      <c r="W52" s="41"/>
      <c r="X52" s="41"/>
      <c r="Y52" s="41"/>
      <c r="Z52" s="41"/>
      <c r="AA52" s="41"/>
      <c r="AB52" s="41"/>
      <c r="AC52" s="41"/>
      <c r="AD52" s="41"/>
      <c r="AE52" s="41"/>
    </row>
    <row r="53" s="1" customFormat="1" ht="12" customHeight="1">
      <c r="B53" s="23"/>
      <c r="C53" s="34" t="s">
        <v>270</v>
      </c>
      <c r="D53" s="24"/>
      <c r="E53" s="24"/>
      <c r="F53" s="24"/>
      <c r="G53" s="24"/>
      <c r="H53" s="24"/>
      <c r="I53" s="24"/>
      <c r="J53" s="24"/>
      <c r="K53" s="24"/>
      <c r="L53" s="22"/>
    </row>
    <row r="54" s="1" customFormat="1" ht="16.5" customHeight="1">
      <c r="B54" s="23"/>
      <c r="C54" s="24"/>
      <c r="D54" s="24"/>
      <c r="E54" s="173" t="s">
        <v>1001</v>
      </c>
      <c r="F54" s="24"/>
      <c r="G54" s="24"/>
      <c r="H54" s="24"/>
      <c r="I54" s="24"/>
      <c r="J54" s="24"/>
      <c r="K54" s="24"/>
      <c r="L54" s="22"/>
    </row>
    <row r="55" s="1" customFormat="1" ht="12" customHeight="1">
      <c r="B55" s="23"/>
      <c r="C55" s="34" t="s">
        <v>272</v>
      </c>
      <c r="D55" s="24"/>
      <c r="E55" s="24"/>
      <c r="F55" s="24"/>
      <c r="G55" s="24"/>
      <c r="H55" s="24"/>
      <c r="I55" s="24"/>
      <c r="J55" s="24"/>
      <c r="K55" s="24"/>
      <c r="L55" s="22"/>
    </row>
    <row r="56" s="2" customFormat="1" ht="16.5" customHeight="1">
      <c r="A56" s="41"/>
      <c r="B56" s="42"/>
      <c r="C56" s="43"/>
      <c r="D56" s="43"/>
      <c r="E56" s="174" t="s">
        <v>1002</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4" t="s">
        <v>2211</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SO 11-13-02 - Železniční přejezd P7959 v km 100,312</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Kunovice - Veselí nad Moravou</v>
      </c>
      <c r="G60" s="43"/>
      <c r="H60" s="43"/>
      <c r="I60" s="34" t="s">
        <v>24</v>
      </c>
      <c r="J60" s="75" t="str">
        <f>IF(J16="","",J16)</f>
        <v>13. 4. 2021</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25.65" customHeight="1">
      <c r="A62" s="41"/>
      <c r="B62" s="42"/>
      <c r="C62" s="34" t="s">
        <v>30</v>
      </c>
      <c r="D62" s="43"/>
      <c r="E62" s="43"/>
      <c r="F62" s="29" t="str">
        <f>E19</f>
        <v>Správa železnic</v>
      </c>
      <c r="G62" s="43"/>
      <c r="H62" s="43"/>
      <c r="I62" s="34" t="s">
        <v>38</v>
      </c>
      <c r="J62" s="39" t="str">
        <f>E25</f>
        <v>MORAVIA CONSULT OLOMOUC a.s.</v>
      </c>
      <c r="K62" s="43"/>
      <c r="L62" s="149"/>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Ing. Petr Přehnal</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278</v>
      </c>
      <c r="D65" s="176"/>
      <c r="E65" s="176"/>
      <c r="F65" s="176"/>
      <c r="G65" s="176"/>
      <c r="H65" s="176"/>
      <c r="I65" s="176"/>
      <c r="J65" s="177" t="s">
        <v>279</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78</v>
      </c>
      <c r="D67" s="43"/>
      <c r="E67" s="43"/>
      <c r="F67" s="43"/>
      <c r="G67" s="43"/>
      <c r="H67" s="43"/>
      <c r="I67" s="43"/>
      <c r="J67" s="105">
        <f>J96</f>
        <v>0</v>
      </c>
      <c r="K67" s="43"/>
      <c r="L67" s="149"/>
      <c r="S67" s="41"/>
      <c r="T67" s="41"/>
      <c r="U67" s="41"/>
      <c r="V67" s="41"/>
      <c r="W67" s="41"/>
      <c r="X67" s="41"/>
      <c r="Y67" s="41"/>
      <c r="Z67" s="41"/>
      <c r="AA67" s="41"/>
      <c r="AB67" s="41"/>
      <c r="AC67" s="41"/>
      <c r="AD67" s="41"/>
      <c r="AE67" s="41"/>
      <c r="AU67" s="19" t="s">
        <v>280</v>
      </c>
    </row>
    <row r="68" s="9" customFormat="1" ht="24.96" customHeight="1">
      <c r="A68" s="9"/>
      <c r="B68" s="179"/>
      <c r="C68" s="180"/>
      <c r="D68" s="181" t="s">
        <v>598</v>
      </c>
      <c r="E68" s="182"/>
      <c r="F68" s="182"/>
      <c r="G68" s="182"/>
      <c r="H68" s="182"/>
      <c r="I68" s="182"/>
      <c r="J68" s="183">
        <f>J97</f>
        <v>0</v>
      </c>
      <c r="K68" s="180"/>
      <c r="L68" s="184"/>
      <c r="S68" s="9"/>
      <c r="T68" s="9"/>
      <c r="U68" s="9"/>
      <c r="V68" s="9"/>
      <c r="W68" s="9"/>
      <c r="X68" s="9"/>
      <c r="Y68" s="9"/>
      <c r="Z68" s="9"/>
      <c r="AA68" s="9"/>
      <c r="AB68" s="9"/>
      <c r="AC68" s="9"/>
      <c r="AD68" s="9"/>
      <c r="AE68" s="9"/>
    </row>
    <row r="69" s="10" customFormat="1" ht="19.92" customHeight="1">
      <c r="A69" s="10"/>
      <c r="B69" s="185"/>
      <c r="C69" s="127"/>
      <c r="D69" s="186" t="s">
        <v>599</v>
      </c>
      <c r="E69" s="187"/>
      <c r="F69" s="187"/>
      <c r="G69" s="187"/>
      <c r="H69" s="187"/>
      <c r="I69" s="187"/>
      <c r="J69" s="188">
        <f>J98</f>
        <v>0</v>
      </c>
      <c r="K69" s="127"/>
      <c r="L69" s="189"/>
      <c r="S69" s="10"/>
      <c r="T69" s="10"/>
      <c r="U69" s="10"/>
      <c r="V69" s="10"/>
      <c r="W69" s="10"/>
      <c r="X69" s="10"/>
      <c r="Y69" s="10"/>
      <c r="Z69" s="10"/>
      <c r="AA69" s="10"/>
      <c r="AB69" s="10"/>
      <c r="AC69" s="10"/>
      <c r="AD69" s="10"/>
      <c r="AE69" s="10"/>
    </row>
    <row r="70" s="10" customFormat="1" ht="19.92" customHeight="1">
      <c r="A70" s="10"/>
      <c r="B70" s="185"/>
      <c r="C70" s="127"/>
      <c r="D70" s="186" t="s">
        <v>1005</v>
      </c>
      <c r="E70" s="187"/>
      <c r="F70" s="187"/>
      <c r="G70" s="187"/>
      <c r="H70" s="187"/>
      <c r="I70" s="187"/>
      <c r="J70" s="188">
        <f>J131</f>
        <v>0</v>
      </c>
      <c r="K70" s="127"/>
      <c r="L70" s="189"/>
      <c r="S70" s="10"/>
      <c r="T70" s="10"/>
      <c r="U70" s="10"/>
      <c r="V70" s="10"/>
      <c r="W70" s="10"/>
      <c r="X70" s="10"/>
      <c r="Y70" s="10"/>
      <c r="Z70" s="10"/>
      <c r="AA70" s="10"/>
      <c r="AB70" s="10"/>
      <c r="AC70" s="10"/>
      <c r="AD70" s="10"/>
      <c r="AE70" s="10"/>
    </row>
    <row r="71" s="10" customFormat="1" ht="19.92" customHeight="1">
      <c r="A71" s="10"/>
      <c r="B71" s="185"/>
      <c r="C71" s="127"/>
      <c r="D71" s="186" t="s">
        <v>600</v>
      </c>
      <c r="E71" s="187"/>
      <c r="F71" s="187"/>
      <c r="G71" s="187"/>
      <c r="H71" s="187"/>
      <c r="I71" s="187"/>
      <c r="J71" s="188">
        <f>J181</f>
        <v>0</v>
      </c>
      <c r="K71" s="127"/>
      <c r="L71" s="189"/>
      <c r="S71" s="10"/>
      <c r="T71" s="10"/>
      <c r="U71" s="10"/>
      <c r="V71" s="10"/>
      <c r="W71" s="10"/>
      <c r="X71" s="10"/>
      <c r="Y71" s="10"/>
      <c r="Z71" s="10"/>
      <c r="AA71" s="10"/>
      <c r="AB71" s="10"/>
      <c r="AC71" s="10"/>
      <c r="AD71" s="10"/>
      <c r="AE71" s="10"/>
    </row>
    <row r="72" s="10" customFormat="1" ht="14.88" customHeight="1">
      <c r="A72" s="10"/>
      <c r="B72" s="185"/>
      <c r="C72" s="127"/>
      <c r="D72" s="186" t="s">
        <v>601</v>
      </c>
      <c r="E72" s="187"/>
      <c r="F72" s="187"/>
      <c r="G72" s="187"/>
      <c r="H72" s="187"/>
      <c r="I72" s="187"/>
      <c r="J72" s="188">
        <f>J252</f>
        <v>0</v>
      </c>
      <c r="K72" s="127"/>
      <c r="L72" s="189"/>
      <c r="S72" s="10"/>
      <c r="T72" s="10"/>
      <c r="U72" s="10"/>
      <c r="V72" s="10"/>
      <c r="W72" s="10"/>
      <c r="X72" s="10"/>
      <c r="Y72" s="10"/>
      <c r="Z72" s="10"/>
      <c r="AA72" s="10"/>
      <c r="AB72" s="10"/>
      <c r="AC72" s="10"/>
      <c r="AD72" s="10"/>
      <c r="AE72" s="10"/>
    </row>
    <row r="73" s="2" customFormat="1" ht="21.84" customHeight="1">
      <c r="A73" s="41"/>
      <c r="B73" s="42"/>
      <c r="C73" s="43"/>
      <c r="D73" s="43"/>
      <c r="E73" s="43"/>
      <c r="F73" s="43"/>
      <c r="G73" s="43"/>
      <c r="H73" s="43"/>
      <c r="I73" s="43"/>
      <c r="J73" s="43"/>
      <c r="K73" s="43"/>
      <c r="L73" s="149"/>
      <c r="S73" s="41"/>
      <c r="T73" s="41"/>
      <c r="U73" s="41"/>
      <c r="V73" s="41"/>
      <c r="W73" s="41"/>
      <c r="X73" s="41"/>
      <c r="Y73" s="41"/>
      <c r="Z73" s="41"/>
      <c r="AA73" s="41"/>
      <c r="AB73" s="41"/>
      <c r="AC73" s="41"/>
      <c r="AD73" s="41"/>
      <c r="AE73" s="41"/>
    </row>
    <row r="74" s="2" customFormat="1" ht="6.96" customHeight="1">
      <c r="A74" s="41"/>
      <c r="B74" s="62"/>
      <c r="C74" s="63"/>
      <c r="D74" s="63"/>
      <c r="E74" s="63"/>
      <c r="F74" s="63"/>
      <c r="G74" s="63"/>
      <c r="H74" s="63"/>
      <c r="I74" s="63"/>
      <c r="J74" s="63"/>
      <c r="K74" s="63"/>
      <c r="L74" s="149"/>
      <c r="S74" s="41"/>
      <c r="T74" s="41"/>
      <c r="U74" s="41"/>
      <c r="V74" s="41"/>
      <c r="W74" s="41"/>
      <c r="X74" s="41"/>
      <c r="Y74" s="41"/>
      <c r="Z74" s="41"/>
      <c r="AA74" s="41"/>
      <c r="AB74" s="41"/>
      <c r="AC74" s="41"/>
      <c r="AD74" s="41"/>
      <c r="AE74" s="41"/>
    </row>
    <row r="78" s="2" customFormat="1" ht="6.96" customHeight="1">
      <c r="A78" s="41"/>
      <c r="B78" s="64"/>
      <c r="C78" s="65"/>
      <c r="D78" s="65"/>
      <c r="E78" s="65"/>
      <c r="F78" s="65"/>
      <c r="G78" s="65"/>
      <c r="H78" s="65"/>
      <c r="I78" s="65"/>
      <c r="J78" s="65"/>
      <c r="K78" s="65"/>
      <c r="L78" s="149"/>
      <c r="S78" s="41"/>
      <c r="T78" s="41"/>
      <c r="U78" s="41"/>
      <c r="V78" s="41"/>
      <c r="W78" s="41"/>
      <c r="X78" s="41"/>
      <c r="Y78" s="41"/>
      <c r="Z78" s="41"/>
      <c r="AA78" s="41"/>
      <c r="AB78" s="41"/>
      <c r="AC78" s="41"/>
      <c r="AD78" s="41"/>
      <c r="AE78" s="41"/>
    </row>
    <row r="79" s="2" customFormat="1" ht="24.96" customHeight="1">
      <c r="A79" s="41"/>
      <c r="B79" s="42"/>
      <c r="C79" s="25" t="s">
        <v>283</v>
      </c>
      <c r="D79" s="43"/>
      <c r="E79" s="43"/>
      <c r="F79" s="43"/>
      <c r="G79" s="43"/>
      <c r="H79" s="43"/>
      <c r="I79" s="43"/>
      <c r="J79" s="43"/>
      <c r="K79" s="43"/>
      <c r="L79" s="149"/>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49"/>
      <c r="S80" s="41"/>
      <c r="T80" s="41"/>
      <c r="U80" s="41"/>
      <c r="V80" s="41"/>
      <c r="W80" s="41"/>
      <c r="X80" s="41"/>
      <c r="Y80" s="41"/>
      <c r="Z80" s="41"/>
      <c r="AA80" s="41"/>
      <c r="AB80" s="41"/>
      <c r="AC80" s="41"/>
      <c r="AD80" s="41"/>
      <c r="AE80" s="41"/>
    </row>
    <row r="81" s="2" customFormat="1" ht="12" customHeight="1">
      <c r="A81" s="41"/>
      <c r="B81" s="42"/>
      <c r="C81" s="34" t="s">
        <v>16</v>
      </c>
      <c r="D81" s="43"/>
      <c r="E81" s="43"/>
      <c r="F81" s="43"/>
      <c r="G81" s="43"/>
      <c r="H81" s="43"/>
      <c r="I81" s="43"/>
      <c r="J81" s="43"/>
      <c r="K81" s="43"/>
      <c r="L81" s="149"/>
      <c r="S81" s="41"/>
      <c r="T81" s="41"/>
      <c r="U81" s="41"/>
      <c r="V81" s="41"/>
      <c r="W81" s="41"/>
      <c r="X81" s="41"/>
      <c r="Y81" s="41"/>
      <c r="Z81" s="41"/>
      <c r="AA81" s="41"/>
      <c r="AB81" s="41"/>
      <c r="AC81" s="41"/>
      <c r="AD81" s="41"/>
      <c r="AE81" s="41"/>
    </row>
    <row r="82" s="2" customFormat="1" ht="16.5" customHeight="1">
      <c r="A82" s="41"/>
      <c r="B82" s="42"/>
      <c r="C82" s="43"/>
      <c r="D82" s="43"/>
      <c r="E82" s="173" t="str">
        <f>E7</f>
        <v>Oprava trati v úseku Kunovice - Veselí nad Moravou</v>
      </c>
      <c r="F82" s="34"/>
      <c r="G82" s="34"/>
      <c r="H82" s="34"/>
      <c r="I82" s="43"/>
      <c r="J82" s="43"/>
      <c r="K82" s="43"/>
      <c r="L82" s="149"/>
      <c r="S82" s="41"/>
      <c r="T82" s="41"/>
      <c r="U82" s="41"/>
      <c r="V82" s="41"/>
      <c r="W82" s="41"/>
      <c r="X82" s="41"/>
      <c r="Y82" s="41"/>
      <c r="Z82" s="41"/>
      <c r="AA82" s="41"/>
      <c r="AB82" s="41"/>
      <c r="AC82" s="41"/>
      <c r="AD82" s="41"/>
      <c r="AE82" s="41"/>
    </row>
    <row r="83" s="1" customFormat="1" ht="12" customHeight="1">
      <c r="B83" s="23"/>
      <c r="C83" s="34" t="s">
        <v>270</v>
      </c>
      <c r="D83" s="24"/>
      <c r="E83" s="24"/>
      <c r="F83" s="24"/>
      <c r="G83" s="24"/>
      <c r="H83" s="24"/>
      <c r="I83" s="24"/>
      <c r="J83" s="24"/>
      <c r="K83" s="24"/>
      <c r="L83" s="22"/>
    </row>
    <row r="84" s="1" customFormat="1" ht="16.5" customHeight="1">
      <c r="B84" s="23"/>
      <c r="C84" s="24"/>
      <c r="D84" s="24"/>
      <c r="E84" s="173" t="s">
        <v>1001</v>
      </c>
      <c r="F84" s="24"/>
      <c r="G84" s="24"/>
      <c r="H84" s="24"/>
      <c r="I84" s="24"/>
      <c r="J84" s="24"/>
      <c r="K84" s="24"/>
      <c r="L84" s="22"/>
    </row>
    <row r="85" s="1" customFormat="1" ht="12" customHeight="1">
      <c r="B85" s="23"/>
      <c r="C85" s="34" t="s">
        <v>272</v>
      </c>
      <c r="D85" s="24"/>
      <c r="E85" s="24"/>
      <c r="F85" s="24"/>
      <c r="G85" s="24"/>
      <c r="H85" s="24"/>
      <c r="I85" s="24"/>
      <c r="J85" s="24"/>
      <c r="K85" s="24"/>
      <c r="L85" s="22"/>
    </row>
    <row r="86" s="2" customFormat="1" ht="16.5" customHeight="1">
      <c r="A86" s="41"/>
      <c r="B86" s="42"/>
      <c r="C86" s="43"/>
      <c r="D86" s="43"/>
      <c r="E86" s="174" t="s">
        <v>1002</v>
      </c>
      <c r="F86" s="43"/>
      <c r="G86" s="43"/>
      <c r="H86" s="43"/>
      <c r="I86" s="43"/>
      <c r="J86" s="43"/>
      <c r="K86" s="43"/>
      <c r="L86" s="149"/>
      <c r="S86" s="41"/>
      <c r="T86" s="41"/>
      <c r="U86" s="41"/>
      <c r="V86" s="41"/>
      <c r="W86" s="41"/>
      <c r="X86" s="41"/>
      <c r="Y86" s="41"/>
      <c r="Z86" s="41"/>
      <c r="AA86" s="41"/>
      <c r="AB86" s="41"/>
      <c r="AC86" s="41"/>
      <c r="AD86" s="41"/>
      <c r="AE86" s="41"/>
    </row>
    <row r="87" s="2" customFormat="1" ht="12" customHeight="1">
      <c r="A87" s="41"/>
      <c r="B87" s="42"/>
      <c r="C87" s="34" t="s">
        <v>2211</v>
      </c>
      <c r="D87" s="43"/>
      <c r="E87" s="43"/>
      <c r="F87" s="43"/>
      <c r="G87" s="43"/>
      <c r="H87" s="43"/>
      <c r="I87" s="43"/>
      <c r="J87" s="43"/>
      <c r="K87" s="43"/>
      <c r="L87" s="149"/>
      <c r="S87" s="41"/>
      <c r="T87" s="41"/>
      <c r="U87" s="41"/>
      <c r="V87" s="41"/>
      <c r="W87" s="41"/>
      <c r="X87" s="41"/>
      <c r="Y87" s="41"/>
      <c r="Z87" s="41"/>
      <c r="AA87" s="41"/>
      <c r="AB87" s="41"/>
      <c r="AC87" s="41"/>
      <c r="AD87" s="41"/>
      <c r="AE87" s="41"/>
    </row>
    <row r="88" s="2" customFormat="1" ht="16.5" customHeight="1">
      <c r="A88" s="41"/>
      <c r="B88" s="42"/>
      <c r="C88" s="43"/>
      <c r="D88" s="43"/>
      <c r="E88" s="72" t="str">
        <f>E13</f>
        <v>SO 11-13-02 - Železniční přejezd P7959 v km 100,312</v>
      </c>
      <c r="F88" s="43"/>
      <c r="G88" s="43"/>
      <c r="H88" s="43"/>
      <c r="I88" s="43"/>
      <c r="J88" s="43"/>
      <c r="K88" s="43"/>
      <c r="L88" s="149"/>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49"/>
      <c r="S89" s="41"/>
      <c r="T89" s="41"/>
      <c r="U89" s="41"/>
      <c r="V89" s="41"/>
      <c r="W89" s="41"/>
      <c r="X89" s="41"/>
      <c r="Y89" s="41"/>
      <c r="Z89" s="41"/>
      <c r="AA89" s="41"/>
      <c r="AB89" s="41"/>
      <c r="AC89" s="41"/>
      <c r="AD89" s="41"/>
      <c r="AE89" s="41"/>
    </row>
    <row r="90" s="2" customFormat="1" ht="12" customHeight="1">
      <c r="A90" s="41"/>
      <c r="B90" s="42"/>
      <c r="C90" s="34" t="s">
        <v>22</v>
      </c>
      <c r="D90" s="43"/>
      <c r="E90" s="43"/>
      <c r="F90" s="29" t="str">
        <f>F16</f>
        <v>Kunovice - Veselí nad Moravou</v>
      </c>
      <c r="G90" s="43"/>
      <c r="H90" s="43"/>
      <c r="I90" s="34" t="s">
        <v>24</v>
      </c>
      <c r="J90" s="75" t="str">
        <f>IF(J16="","",J16)</f>
        <v>13. 4. 2021</v>
      </c>
      <c r="K90" s="43"/>
      <c r="L90" s="149"/>
      <c r="S90" s="41"/>
      <c r="T90" s="41"/>
      <c r="U90" s="41"/>
      <c r="V90" s="41"/>
      <c r="W90" s="41"/>
      <c r="X90" s="41"/>
      <c r="Y90" s="41"/>
      <c r="Z90" s="41"/>
      <c r="AA90" s="41"/>
      <c r="AB90" s="41"/>
      <c r="AC90" s="41"/>
      <c r="AD90" s="41"/>
      <c r="AE90" s="41"/>
    </row>
    <row r="91" s="2" customFormat="1" ht="6.96" customHeight="1">
      <c r="A91" s="41"/>
      <c r="B91" s="42"/>
      <c r="C91" s="43"/>
      <c r="D91" s="43"/>
      <c r="E91" s="43"/>
      <c r="F91" s="43"/>
      <c r="G91" s="43"/>
      <c r="H91" s="43"/>
      <c r="I91" s="43"/>
      <c r="J91" s="43"/>
      <c r="K91" s="43"/>
      <c r="L91" s="149"/>
      <c r="S91" s="41"/>
      <c r="T91" s="41"/>
      <c r="U91" s="41"/>
      <c r="V91" s="41"/>
      <c r="W91" s="41"/>
      <c r="X91" s="41"/>
      <c r="Y91" s="41"/>
      <c r="Z91" s="41"/>
      <c r="AA91" s="41"/>
      <c r="AB91" s="41"/>
      <c r="AC91" s="41"/>
      <c r="AD91" s="41"/>
      <c r="AE91" s="41"/>
    </row>
    <row r="92" s="2" customFormat="1" ht="25.65" customHeight="1">
      <c r="A92" s="41"/>
      <c r="B92" s="42"/>
      <c r="C92" s="34" t="s">
        <v>30</v>
      </c>
      <c r="D92" s="43"/>
      <c r="E92" s="43"/>
      <c r="F92" s="29" t="str">
        <f>E19</f>
        <v>Správa železnic</v>
      </c>
      <c r="G92" s="43"/>
      <c r="H92" s="43"/>
      <c r="I92" s="34" t="s">
        <v>38</v>
      </c>
      <c r="J92" s="39" t="str">
        <f>E25</f>
        <v>MORAVIA CONSULT OLOMOUC a.s.</v>
      </c>
      <c r="K92" s="43"/>
      <c r="L92" s="149"/>
      <c r="S92" s="41"/>
      <c r="T92" s="41"/>
      <c r="U92" s="41"/>
      <c r="V92" s="41"/>
      <c r="W92" s="41"/>
      <c r="X92" s="41"/>
      <c r="Y92" s="41"/>
      <c r="Z92" s="41"/>
      <c r="AA92" s="41"/>
      <c r="AB92" s="41"/>
      <c r="AC92" s="41"/>
      <c r="AD92" s="41"/>
      <c r="AE92" s="41"/>
    </row>
    <row r="93" s="2" customFormat="1" ht="15.15" customHeight="1">
      <c r="A93" s="41"/>
      <c r="B93" s="42"/>
      <c r="C93" s="34" t="s">
        <v>36</v>
      </c>
      <c r="D93" s="43"/>
      <c r="E93" s="43"/>
      <c r="F93" s="29" t="str">
        <f>IF(E22="","",E22)</f>
        <v>Vyplň údaj</v>
      </c>
      <c r="G93" s="43"/>
      <c r="H93" s="43"/>
      <c r="I93" s="34" t="s">
        <v>42</v>
      </c>
      <c r="J93" s="39" t="str">
        <f>E28</f>
        <v>Ing. Petr Přehnal</v>
      </c>
      <c r="K93" s="43"/>
      <c r="L93" s="149"/>
      <c r="S93" s="41"/>
      <c r="T93" s="41"/>
      <c r="U93" s="41"/>
      <c r="V93" s="41"/>
      <c r="W93" s="41"/>
      <c r="X93" s="41"/>
      <c r="Y93" s="41"/>
      <c r="Z93" s="41"/>
      <c r="AA93" s="41"/>
      <c r="AB93" s="41"/>
      <c r="AC93" s="41"/>
      <c r="AD93" s="41"/>
      <c r="AE93" s="41"/>
    </row>
    <row r="94" s="2" customFormat="1" ht="10.32" customHeight="1">
      <c r="A94" s="41"/>
      <c r="B94" s="42"/>
      <c r="C94" s="43"/>
      <c r="D94" s="43"/>
      <c r="E94" s="43"/>
      <c r="F94" s="43"/>
      <c r="G94" s="43"/>
      <c r="H94" s="43"/>
      <c r="I94" s="43"/>
      <c r="J94" s="43"/>
      <c r="K94" s="43"/>
      <c r="L94" s="149"/>
      <c r="S94" s="41"/>
      <c r="T94" s="41"/>
      <c r="U94" s="41"/>
      <c r="V94" s="41"/>
      <c r="W94" s="41"/>
      <c r="X94" s="41"/>
      <c r="Y94" s="41"/>
      <c r="Z94" s="41"/>
      <c r="AA94" s="41"/>
      <c r="AB94" s="41"/>
      <c r="AC94" s="41"/>
      <c r="AD94" s="41"/>
      <c r="AE94" s="41"/>
    </row>
    <row r="95" s="11" customFormat="1" ht="29.28" customHeight="1">
      <c r="A95" s="190"/>
      <c r="B95" s="191"/>
      <c r="C95" s="192" t="s">
        <v>284</v>
      </c>
      <c r="D95" s="193" t="s">
        <v>65</v>
      </c>
      <c r="E95" s="193" t="s">
        <v>61</v>
      </c>
      <c r="F95" s="193" t="s">
        <v>62</v>
      </c>
      <c r="G95" s="193" t="s">
        <v>285</v>
      </c>
      <c r="H95" s="193" t="s">
        <v>286</v>
      </c>
      <c r="I95" s="193" t="s">
        <v>287</v>
      </c>
      <c r="J95" s="193" t="s">
        <v>279</v>
      </c>
      <c r="K95" s="194" t="s">
        <v>288</v>
      </c>
      <c r="L95" s="195"/>
      <c r="M95" s="95" t="s">
        <v>35</v>
      </c>
      <c r="N95" s="96" t="s">
        <v>50</v>
      </c>
      <c r="O95" s="96" t="s">
        <v>289</v>
      </c>
      <c r="P95" s="96" t="s">
        <v>290</v>
      </c>
      <c r="Q95" s="96" t="s">
        <v>291</v>
      </c>
      <c r="R95" s="96" t="s">
        <v>292</v>
      </c>
      <c r="S95" s="96" t="s">
        <v>293</v>
      </c>
      <c r="T95" s="97" t="s">
        <v>294</v>
      </c>
      <c r="U95" s="190"/>
      <c r="V95" s="190"/>
      <c r="W95" s="190"/>
      <c r="X95" s="190"/>
      <c r="Y95" s="190"/>
      <c r="Z95" s="190"/>
      <c r="AA95" s="190"/>
      <c r="AB95" s="190"/>
      <c r="AC95" s="190"/>
      <c r="AD95" s="190"/>
      <c r="AE95" s="190"/>
    </row>
    <row r="96" s="2" customFormat="1" ht="22.8" customHeight="1">
      <c r="A96" s="41"/>
      <c r="B96" s="42"/>
      <c r="C96" s="102" t="s">
        <v>295</v>
      </c>
      <c r="D96" s="43"/>
      <c r="E96" s="43"/>
      <c r="F96" s="43"/>
      <c r="G96" s="43"/>
      <c r="H96" s="43"/>
      <c r="I96" s="43"/>
      <c r="J96" s="196">
        <f>BK96</f>
        <v>0</v>
      </c>
      <c r="K96" s="43"/>
      <c r="L96" s="47"/>
      <c r="M96" s="98"/>
      <c r="N96" s="197"/>
      <c r="O96" s="99"/>
      <c r="P96" s="198">
        <f>P97</f>
        <v>0</v>
      </c>
      <c r="Q96" s="99"/>
      <c r="R96" s="198">
        <f>R97</f>
        <v>33.348074999999994</v>
      </c>
      <c r="S96" s="99"/>
      <c r="T96" s="199">
        <f>T97</f>
        <v>0</v>
      </c>
      <c r="U96" s="41"/>
      <c r="V96" s="41"/>
      <c r="W96" s="41"/>
      <c r="X96" s="41"/>
      <c r="Y96" s="41"/>
      <c r="Z96" s="41"/>
      <c r="AA96" s="41"/>
      <c r="AB96" s="41"/>
      <c r="AC96" s="41"/>
      <c r="AD96" s="41"/>
      <c r="AE96" s="41"/>
      <c r="AT96" s="19" t="s">
        <v>79</v>
      </c>
      <c r="AU96" s="19" t="s">
        <v>280</v>
      </c>
      <c r="BK96" s="200">
        <f>BK97</f>
        <v>0</v>
      </c>
    </row>
    <row r="97" s="12" customFormat="1" ht="25.92" customHeight="1">
      <c r="A97" s="12"/>
      <c r="B97" s="201"/>
      <c r="C97" s="202"/>
      <c r="D97" s="203" t="s">
        <v>79</v>
      </c>
      <c r="E97" s="204" t="s">
        <v>602</v>
      </c>
      <c r="F97" s="204" t="s">
        <v>603</v>
      </c>
      <c r="G97" s="202"/>
      <c r="H97" s="202"/>
      <c r="I97" s="205"/>
      <c r="J97" s="206">
        <f>BK97</f>
        <v>0</v>
      </c>
      <c r="K97" s="202"/>
      <c r="L97" s="207"/>
      <c r="M97" s="208"/>
      <c r="N97" s="209"/>
      <c r="O97" s="209"/>
      <c r="P97" s="210">
        <f>P98+P131+P181</f>
        <v>0</v>
      </c>
      <c r="Q97" s="209"/>
      <c r="R97" s="210">
        <f>R98+R131+R181</f>
        <v>33.348074999999994</v>
      </c>
      <c r="S97" s="209"/>
      <c r="T97" s="211">
        <f>T98+T131+T181</f>
        <v>0</v>
      </c>
      <c r="U97" s="12"/>
      <c r="V97" s="12"/>
      <c r="W97" s="12"/>
      <c r="X97" s="12"/>
      <c r="Y97" s="12"/>
      <c r="Z97" s="12"/>
      <c r="AA97" s="12"/>
      <c r="AB97" s="12"/>
      <c r="AC97" s="12"/>
      <c r="AD97" s="12"/>
      <c r="AE97" s="12"/>
      <c r="AR97" s="212" t="s">
        <v>87</v>
      </c>
      <c r="AT97" s="213" t="s">
        <v>79</v>
      </c>
      <c r="AU97" s="213" t="s">
        <v>80</v>
      </c>
      <c r="AY97" s="212" t="s">
        <v>298</v>
      </c>
      <c r="BK97" s="214">
        <f>BK98+BK131+BK181</f>
        <v>0</v>
      </c>
    </row>
    <row r="98" s="12" customFormat="1" ht="22.8" customHeight="1">
      <c r="A98" s="12"/>
      <c r="B98" s="201"/>
      <c r="C98" s="202"/>
      <c r="D98" s="203" t="s">
        <v>79</v>
      </c>
      <c r="E98" s="215" t="s">
        <v>87</v>
      </c>
      <c r="F98" s="215" t="s">
        <v>107</v>
      </c>
      <c r="G98" s="202"/>
      <c r="H98" s="202"/>
      <c r="I98" s="205"/>
      <c r="J98" s="216">
        <f>BK98</f>
        <v>0</v>
      </c>
      <c r="K98" s="202"/>
      <c r="L98" s="207"/>
      <c r="M98" s="208"/>
      <c r="N98" s="209"/>
      <c r="O98" s="209"/>
      <c r="P98" s="210">
        <f>SUM(P99:P130)</f>
        <v>0</v>
      </c>
      <c r="Q98" s="209"/>
      <c r="R98" s="210">
        <f>SUM(R99:R130)</f>
        <v>22.279</v>
      </c>
      <c r="S98" s="209"/>
      <c r="T98" s="211">
        <f>SUM(T99:T130)</f>
        <v>0</v>
      </c>
      <c r="U98" s="12"/>
      <c r="V98" s="12"/>
      <c r="W98" s="12"/>
      <c r="X98" s="12"/>
      <c r="Y98" s="12"/>
      <c r="Z98" s="12"/>
      <c r="AA98" s="12"/>
      <c r="AB98" s="12"/>
      <c r="AC98" s="12"/>
      <c r="AD98" s="12"/>
      <c r="AE98" s="12"/>
      <c r="AR98" s="212" t="s">
        <v>87</v>
      </c>
      <c r="AT98" s="213" t="s">
        <v>79</v>
      </c>
      <c r="AU98" s="213" t="s">
        <v>87</v>
      </c>
      <c r="AY98" s="212" t="s">
        <v>298</v>
      </c>
      <c r="BK98" s="214">
        <f>SUM(BK99:BK130)</f>
        <v>0</v>
      </c>
    </row>
    <row r="99" s="2" customFormat="1" ht="33" customHeight="1">
      <c r="A99" s="41"/>
      <c r="B99" s="42"/>
      <c r="C99" s="217" t="s">
        <v>87</v>
      </c>
      <c r="D99" s="217" t="s">
        <v>301</v>
      </c>
      <c r="E99" s="218" t="s">
        <v>1315</v>
      </c>
      <c r="F99" s="219" t="s">
        <v>1316</v>
      </c>
      <c r="G99" s="220" t="s">
        <v>658</v>
      </c>
      <c r="H99" s="221">
        <v>31.899999999999999</v>
      </c>
      <c r="I99" s="222"/>
      <c r="J99" s="223">
        <f>ROUND(I99*H99,2)</f>
        <v>0</v>
      </c>
      <c r="K99" s="219" t="s">
        <v>305</v>
      </c>
      <c r="L99" s="47"/>
      <c r="M99" s="224" t="s">
        <v>35</v>
      </c>
      <c r="N99" s="225" t="s">
        <v>51</v>
      </c>
      <c r="O99" s="87"/>
      <c r="P99" s="226">
        <f>O99*H99</f>
        <v>0</v>
      </c>
      <c r="Q99" s="226">
        <v>0</v>
      </c>
      <c r="R99" s="226">
        <f>Q99*H99</f>
        <v>0</v>
      </c>
      <c r="S99" s="226">
        <v>0</v>
      </c>
      <c r="T99" s="227">
        <f>S99*H99</f>
        <v>0</v>
      </c>
      <c r="U99" s="41"/>
      <c r="V99" s="41"/>
      <c r="W99" s="41"/>
      <c r="X99" s="41"/>
      <c r="Y99" s="41"/>
      <c r="Z99" s="41"/>
      <c r="AA99" s="41"/>
      <c r="AB99" s="41"/>
      <c r="AC99" s="41"/>
      <c r="AD99" s="41"/>
      <c r="AE99" s="41"/>
      <c r="AR99" s="228" t="s">
        <v>398</v>
      </c>
      <c r="AT99" s="228" t="s">
        <v>301</v>
      </c>
      <c r="AU99" s="228" t="s">
        <v>89</v>
      </c>
      <c r="AY99" s="19" t="s">
        <v>298</v>
      </c>
      <c r="BE99" s="229">
        <f>IF(N99="základní",J99,0)</f>
        <v>0</v>
      </c>
      <c r="BF99" s="229">
        <f>IF(N99="snížená",J99,0)</f>
        <v>0</v>
      </c>
      <c r="BG99" s="229">
        <f>IF(N99="zákl. přenesená",J99,0)</f>
        <v>0</v>
      </c>
      <c r="BH99" s="229">
        <f>IF(N99="sníž. přenesená",J99,0)</f>
        <v>0</v>
      </c>
      <c r="BI99" s="229">
        <f>IF(N99="nulová",J99,0)</f>
        <v>0</v>
      </c>
      <c r="BJ99" s="19" t="s">
        <v>87</v>
      </c>
      <c r="BK99" s="229">
        <f>ROUND(I99*H99,2)</f>
        <v>0</v>
      </c>
      <c r="BL99" s="19" t="s">
        <v>398</v>
      </c>
      <c r="BM99" s="228" t="s">
        <v>2301</v>
      </c>
    </row>
    <row r="100" s="13" customFormat="1">
      <c r="A100" s="13"/>
      <c r="B100" s="255"/>
      <c r="C100" s="256"/>
      <c r="D100" s="250" t="s">
        <v>609</v>
      </c>
      <c r="E100" s="257" t="s">
        <v>35</v>
      </c>
      <c r="F100" s="258" t="s">
        <v>1015</v>
      </c>
      <c r="G100" s="256"/>
      <c r="H100" s="257" t="s">
        <v>35</v>
      </c>
      <c r="I100" s="259"/>
      <c r="J100" s="256"/>
      <c r="K100" s="256"/>
      <c r="L100" s="260"/>
      <c r="M100" s="261"/>
      <c r="N100" s="262"/>
      <c r="O100" s="262"/>
      <c r="P100" s="262"/>
      <c r="Q100" s="262"/>
      <c r="R100" s="262"/>
      <c r="S100" s="262"/>
      <c r="T100" s="263"/>
      <c r="U100" s="13"/>
      <c r="V100" s="13"/>
      <c r="W100" s="13"/>
      <c r="X100" s="13"/>
      <c r="Y100" s="13"/>
      <c r="Z100" s="13"/>
      <c r="AA100" s="13"/>
      <c r="AB100" s="13"/>
      <c r="AC100" s="13"/>
      <c r="AD100" s="13"/>
      <c r="AE100" s="13"/>
      <c r="AT100" s="264" t="s">
        <v>609</v>
      </c>
      <c r="AU100" s="264" t="s">
        <v>89</v>
      </c>
      <c r="AV100" s="13" t="s">
        <v>87</v>
      </c>
      <c r="AW100" s="13" t="s">
        <v>41</v>
      </c>
      <c r="AX100" s="13" t="s">
        <v>80</v>
      </c>
      <c r="AY100" s="264" t="s">
        <v>298</v>
      </c>
    </row>
    <row r="101" s="13" customFormat="1">
      <c r="A101" s="13"/>
      <c r="B101" s="255"/>
      <c r="C101" s="256"/>
      <c r="D101" s="250" t="s">
        <v>609</v>
      </c>
      <c r="E101" s="257" t="s">
        <v>35</v>
      </c>
      <c r="F101" s="258" t="s">
        <v>2302</v>
      </c>
      <c r="G101" s="256"/>
      <c r="H101" s="257" t="s">
        <v>35</v>
      </c>
      <c r="I101" s="259"/>
      <c r="J101" s="256"/>
      <c r="K101" s="256"/>
      <c r="L101" s="260"/>
      <c r="M101" s="261"/>
      <c r="N101" s="262"/>
      <c r="O101" s="262"/>
      <c r="P101" s="262"/>
      <c r="Q101" s="262"/>
      <c r="R101" s="262"/>
      <c r="S101" s="262"/>
      <c r="T101" s="263"/>
      <c r="U101" s="13"/>
      <c r="V101" s="13"/>
      <c r="W101" s="13"/>
      <c r="X101" s="13"/>
      <c r="Y101" s="13"/>
      <c r="Z101" s="13"/>
      <c r="AA101" s="13"/>
      <c r="AB101" s="13"/>
      <c r="AC101" s="13"/>
      <c r="AD101" s="13"/>
      <c r="AE101" s="13"/>
      <c r="AT101" s="264" t="s">
        <v>609</v>
      </c>
      <c r="AU101" s="264" t="s">
        <v>89</v>
      </c>
      <c r="AV101" s="13" t="s">
        <v>87</v>
      </c>
      <c r="AW101" s="13" t="s">
        <v>41</v>
      </c>
      <c r="AX101" s="13" t="s">
        <v>80</v>
      </c>
      <c r="AY101" s="264" t="s">
        <v>298</v>
      </c>
    </row>
    <row r="102" s="14" customFormat="1">
      <c r="A102" s="14"/>
      <c r="B102" s="265"/>
      <c r="C102" s="266"/>
      <c r="D102" s="250" t="s">
        <v>609</v>
      </c>
      <c r="E102" s="267" t="s">
        <v>35</v>
      </c>
      <c r="F102" s="268" t="s">
        <v>2303</v>
      </c>
      <c r="G102" s="266"/>
      <c r="H102" s="269">
        <v>31.899999999999999</v>
      </c>
      <c r="I102" s="270"/>
      <c r="J102" s="266"/>
      <c r="K102" s="266"/>
      <c r="L102" s="271"/>
      <c r="M102" s="272"/>
      <c r="N102" s="273"/>
      <c r="O102" s="273"/>
      <c r="P102" s="273"/>
      <c r="Q102" s="273"/>
      <c r="R102" s="273"/>
      <c r="S102" s="273"/>
      <c r="T102" s="274"/>
      <c r="U102" s="14"/>
      <c r="V102" s="14"/>
      <c r="W102" s="14"/>
      <c r="X102" s="14"/>
      <c r="Y102" s="14"/>
      <c r="Z102" s="14"/>
      <c r="AA102" s="14"/>
      <c r="AB102" s="14"/>
      <c r="AC102" s="14"/>
      <c r="AD102" s="14"/>
      <c r="AE102" s="14"/>
      <c r="AT102" s="275" t="s">
        <v>609</v>
      </c>
      <c r="AU102" s="275" t="s">
        <v>89</v>
      </c>
      <c r="AV102" s="14" t="s">
        <v>89</v>
      </c>
      <c r="AW102" s="14" t="s">
        <v>41</v>
      </c>
      <c r="AX102" s="14" t="s">
        <v>80</v>
      </c>
      <c r="AY102" s="275" t="s">
        <v>298</v>
      </c>
    </row>
    <row r="103" s="15" customFormat="1">
      <c r="A103" s="15"/>
      <c r="B103" s="276"/>
      <c r="C103" s="277"/>
      <c r="D103" s="250" t="s">
        <v>609</v>
      </c>
      <c r="E103" s="278" t="s">
        <v>35</v>
      </c>
      <c r="F103" s="279" t="s">
        <v>612</v>
      </c>
      <c r="G103" s="277"/>
      <c r="H103" s="280">
        <v>31.899999999999999</v>
      </c>
      <c r="I103" s="281"/>
      <c r="J103" s="277"/>
      <c r="K103" s="277"/>
      <c r="L103" s="282"/>
      <c r="M103" s="283"/>
      <c r="N103" s="284"/>
      <c r="O103" s="284"/>
      <c r="P103" s="284"/>
      <c r="Q103" s="284"/>
      <c r="R103" s="284"/>
      <c r="S103" s="284"/>
      <c r="T103" s="285"/>
      <c r="U103" s="15"/>
      <c r="V103" s="15"/>
      <c r="W103" s="15"/>
      <c r="X103" s="15"/>
      <c r="Y103" s="15"/>
      <c r="Z103" s="15"/>
      <c r="AA103" s="15"/>
      <c r="AB103" s="15"/>
      <c r="AC103" s="15"/>
      <c r="AD103" s="15"/>
      <c r="AE103" s="15"/>
      <c r="AT103" s="286" t="s">
        <v>609</v>
      </c>
      <c r="AU103" s="286" t="s">
        <v>89</v>
      </c>
      <c r="AV103" s="15" t="s">
        <v>100</v>
      </c>
      <c r="AW103" s="15" t="s">
        <v>41</v>
      </c>
      <c r="AX103" s="15" t="s">
        <v>87</v>
      </c>
      <c r="AY103" s="286" t="s">
        <v>298</v>
      </c>
    </row>
    <row r="104" s="2" customFormat="1" ht="24.15" customHeight="1">
      <c r="A104" s="41"/>
      <c r="B104" s="42"/>
      <c r="C104" s="217" t="s">
        <v>89</v>
      </c>
      <c r="D104" s="217" t="s">
        <v>301</v>
      </c>
      <c r="E104" s="218" t="s">
        <v>1450</v>
      </c>
      <c r="F104" s="219" t="s">
        <v>1451</v>
      </c>
      <c r="G104" s="220" t="s">
        <v>606</v>
      </c>
      <c r="H104" s="221">
        <v>10.300000000000001</v>
      </c>
      <c r="I104" s="222"/>
      <c r="J104" s="223">
        <f>ROUND(I104*H104,2)</f>
        <v>0</v>
      </c>
      <c r="K104" s="219" t="s">
        <v>305</v>
      </c>
      <c r="L104" s="47"/>
      <c r="M104" s="224" t="s">
        <v>35</v>
      </c>
      <c r="N104" s="225" t="s">
        <v>51</v>
      </c>
      <c r="O104" s="87"/>
      <c r="P104" s="226">
        <f>O104*H104</f>
        <v>0</v>
      </c>
      <c r="Q104" s="226">
        <v>0</v>
      </c>
      <c r="R104" s="226">
        <f>Q104*H104</f>
        <v>0</v>
      </c>
      <c r="S104" s="226">
        <v>0</v>
      </c>
      <c r="T104" s="227">
        <f>S104*H104</f>
        <v>0</v>
      </c>
      <c r="U104" s="41"/>
      <c r="V104" s="41"/>
      <c r="W104" s="41"/>
      <c r="X104" s="41"/>
      <c r="Y104" s="41"/>
      <c r="Z104" s="41"/>
      <c r="AA104" s="41"/>
      <c r="AB104" s="41"/>
      <c r="AC104" s="41"/>
      <c r="AD104" s="41"/>
      <c r="AE104" s="41"/>
      <c r="AR104" s="228" t="s">
        <v>398</v>
      </c>
      <c r="AT104" s="228" t="s">
        <v>301</v>
      </c>
      <c r="AU104" s="228" t="s">
        <v>89</v>
      </c>
      <c r="AY104" s="19" t="s">
        <v>298</v>
      </c>
      <c r="BE104" s="229">
        <f>IF(N104="základní",J104,0)</f>
        <v>0</v>
      </c>
      <c r="BF104" s="229">
        <f>IF(N104="snížená",J104,0)</f>
        <v>0</v>
      </c>
      <c r="BG104" s="229">
        <f>IF(N104="zákl. přenesená",J104,0)</f>
        <v>0</v>
      </c>
      <c r="BH104" s="229">
        <f>IF(N104="sníž. přenesená",J104,0)</f>
        <v>0</v>
      </c>
      <c r="BI104" s="229">
        <f>IF(N104="nulová",J104,0)</f>
        <v>0</v>
      </c>
      <c r="BJ104" s="19" t="s">
        <v>87</v>
      </c>
      <c r="BK104" s="229">
        <f>ROUND(I104*H104,2)</f>
        <v>0</v>
      </c>
      <c r="BL104" s="19" t="s">
        <v>398</v>
      </c>
      <c r="BM104" s="228" t="s">
        <v>2304</v>
      </c>
    </row>
    <row r="105" s="13" customFormat="1">
      <c r="A105" s="13"/>
      <c r="B105" s="255"/>
      <c r="C105" s="256"/>
      <c r="D105" s="250" t="s">
        <v>609</v>
      </c>
      <c r="E105" s="257" t="s">
        <v>35</v>
      </c>
      <c r="F105" s="258" t="s">
        <v>1015</v>
      </c>
      <c r="G105" s="256"/>
      <c r="H105" s="257" t="s">
        <v>35</v>
      </c>
      <c r="I105" s="259"/>
      <c r="J105" s="256"/>
      <c r="K105" s="256"/>
      <c r="L105" s="260"/>
      <c r="M105" s="261"/>
      <c r="N105" s="262"/>
      <c r="O105" s="262"/>
      <c r="P105" s="262"/>
      <c r="Q105" s="262"/>
      <c r="R105" s="262"/>
      <c r="S105" s="262"/>
      <c r="T105" s="263"/>
      <c r="U105" s="13"/>
      <c r="V105" s="13"/>
      <c r="W105" s="13"/>
      <c r="X105" s="13"/>
      <c r="Y105" s="13"/>
      <c r="Z105" s="13"/>
      <c r="AA105" s="13"/>
      <c r="AB105" s="13"/>
      <c r="AC105" s="13"/>
      <c r="AD105" s="13"/>
      <c r="AE105" s="13"/>
      <c r="AT105" s="264" t="s">
        <v>609</v>
      </c>
      <c r="AU105" s="264" t="s">
        <v>89</v>
      </c>
      <c r="AV105" s="13" t="s">
        <v>87</v>
      </c>
      <c r="AW105" s="13" t="s">
        <v>41</v>
      </c>
      <c r="AX105" s="13" t="s">
        <v>80</v>
      </c>
      <c r="AY105" s="264" t="s">
        <v>298</v>
      </c>
    </row>
    <row r="106" s="13" customFormat="1">
      <c r="A106" s="13"/>
      <c r="B106" s="255"/>
      <c r="C106" s="256"/>
      <c r="D106" s="250" t="s">
        <v>609</v>
      </c>
      <c r="E106" s="257" t="s">
        <v>35</v>
      </c>
      <c r="F106" s="258" t="s">
        <v>2305</v>
      </c>
      <c r="G106" s="256"/>
      <c r="H106" s="257" t="s">
        <v>35</v>
      </c>
      <c r="I106" s="259"/>
      <c r="J106" s="256"/>
      <c r="K106" s="256"/>
      <c r="L106" s="260"/>
      <c r="M106" s="261"/>
      <c r="N106" s="262"/>
      <c r="O106" s="262"/>
      <c r="P106" s="262"/>
      <c r="Q106" s="262"/>
      <c r="R106" s="262"/>
      <c r="S106" s="262"/>
      <c r="T106" s="263"/>
      <c r="U106" s="13"/>
      <c r="V106" s="13"/>
      <c r="W106" s="13"/>
      <c r="X106" s="13"/>
      <c r="Y106" s="13"/>
      <c r="Z106" s="13"/>
      <c r="AA106" s="13"/>
      <c r="AB106" s="13"/>
      <c r="AC106" s="13"/>
      <c r="AD106" s="13"/>
      <c r="AE106" s="13"/>
      <c r="AT106" s="264" t="s">
        <v>609</v>
      </c>
      <c r="AU106" s="264" t="s">
        <v>89</v>
      </c>
      <c r="AV106" s="13" t="s">
        <v>87</v>
      </c>
      <c r="AW106" s="13" t="s">
        <v>41</v>
      </c>
      <c r="AX106" s="13" t="s">
        <v>80</v>
      </c>
      <c r="AY106" s="264" t="s">
        <v>298</v>
      </c>
    </row>
    <row r="107" s="14" customFormat="1">
      <c r="A107" s="14"/>
      <c r="B107" s="265"/>
      <c r="C107" s="266"/>
      <c r="D107" s="250" t="s">
        <v>609</v>
      </c>
      <c r="E107" s="267" t="s">
        <v>35</v>
      </c>
      <c r="F107" s="268" t="s">
        <v>2225</v>
      </c>
      <c r="G107" s="266"/>
      <c r="H107" s="269">
        <v>3.5</v>
      </c>
      <c r="I107" s="270"/>
      <c r="J107" s="266"/>
      <c r="K107" s="266"/>
      <c r="L107" s="271"/>
      <c r="M107" s="272"/>
      <c r="N107" s="273"/>
      <c r="O107" s="273"/>
      <c r="P107" s="273"/>
      <c r="Q107" s="273"/>
      <c r="R107" s="273"/>
      <c r="S107" s="273"/>
      <c r="T107" s="274"/>
      <c r="U107" s="14"/>
      <c r="V107" s="14"/>
      <c r="W107" s="14"/>
      <c r="X107" s="14"/>
      <c r="Y107" s="14"/>
      <c r="Z107" s="14"/>
      <c r="AA107" s="14"/>
      <c r="AB107" s="14"/>
      <c r="AC107" s="14"/>
      <c r="AD107" s="14"/>
      <c r="AE107" s="14"/>
      <c r="AT107" s="275" t="s">
        <v>609</v>
      </c>
      <c r="AU107" s="275" t="s">
        <v>89</v>
      </c>
      <c r="AV107" s="14" t="s">
        <v>89</v>
      </c>
      <c r="AW107" s="14" t="s">
        <v>41</v>
      </c>
      <c r="AX107" s="14" t="s">
        <v>80</v>
      </c>
      <c r="AY107" s="275" t="s">
        <v>298</v>
      </c>
    </row>
    <row r="108" s="13" customFormat="1">
      <c r="A108" s="13"/>
      <c r="B108" s="255"/>
      <c r="C108" s="256"/>
      <c r="D108" s="250" t="s">
        <v>609</v>
      </c>
      <c r="E108" s="257" t="s">
        <v>35</v>
      </c>
      <c r="F108" s="258" t="s">
        <v>2306</v>
      </c>
      <c r="G108" s="256"/>
      <c r="H108" s="257" t="s">
        <v>35</v>
      </c>
      <c r="I108" s="259"/>
      <c r="J108" s="256"/>
      <c r="K108" s="256"/>
      <c r="L108" s="260"/>
      <c r="M108" s="261"/>
      <c r="N108" s="262"/>
      <c r="O108" s="262"/>
      <c r="P108" s="262"/>
      <c r="Q108" s="262"/>
      <c r="R108" s="262"/>
      <c r="S108" s="262"/>
      <c r="T108" s="263"/>
      <c r="U108" s="13"/>
      <c r="V108" s="13"/>
      <c r="W108" s="13"/>
      <c r="X108" s="13"/>
      <c r="Y108" s="13"/>
      <c r="Z108" s="13"/>
      <c r="AA108" s="13"/>
      <c r="AB108" s="13"/>
      <c r="AC108" s="13"/>
      <c r="AD108" s="13"/>
      <c r="AE108" s="13"/>
      <c r="AT108" s="264" t="s">
        <v>609</v>
      </c>
      <c r="AU108" s="264" t="s">
        <v>89</v>
      </c>
      <c r="AV108" s="13" t="s">
        <v>87</v>
      </c>
      <c r="AW108" s="13" t="s">
        <v>41</v>
      </c>
      <c r="AX108" s="13" t="s">
        <v>80</v>
      </c>
      <c r="AY108" s="264" t="s">
        <v>298</v>
      </c>
    </row>
    <row r="109" s="13" customFormat="1">
      <c r="A109" s="13"/>
      <c r="B109" s="255"/>
      <c r="C109" s="256"/>
      <c r="D109" s="250" t="s">
        <v>609</v>
      </c>
      <c r="E109" s="257" t="s">
        <v>35</v>
      </c>
      <c r="F109" s="258" t="s">
        <v>2307</v>
      </c>
      <c r="G109" s="256"/>
      <c r="H109" s="257" t="s">
        <v>35</v>
      </c>
      <c r="I109" s="259"/>
      <c r="J109" s="256"/>
      <c r="K109" s="256"/>
      <c r="L109" s="260"/>
      <c r="M109" s="261"/>
      <c r="N109" s="262"/>
      <c r="O109" s="262"/>
      <c r="P109" s="262"/>
      <c r="Q109" s="262"/>
      <c r="R109" s="262"/>
      <c r="S109" s="262"/>
      <c r="T109" s="263"/>
      <c r="U109" s="13"/>
      <c r="V109" s="13"/>
      <c r="W109" s="13"/>
      <c r="X109" s="13"/>
      <c r="Y109" s="13"/>
      <c r="Z109" s="13"/>
      <c r="AA109" s="13"/>
      <c r="AB109" s="13"/>
      <c r="AC109" s="13"/>
      <c r="AD109" s="13"/>
      <c r="AE109" s="13"/>
      <c r="AT109" s="264" t="s">
        <v>609</v>
      </c>
      <c r="AU109" s="264" t="s">
        <v>89</v>
      </c>
      <c r="AV109" s="13" t="s">
        <v>87</v>
      </c>
      <c r="AW109" s="13" t="s">
        <v>41</v>
      </c>
      <c r="AX109" s="13" t="s">
        <v>80</v>
      </c>
      <c r="AY109" s="264" t="s">
        <v>298</v>
      </c>
    </row>
    <row r="110" s="14" customFormat="1">
      <c r="A110" s="14"/>
      <c r="B110" s="265"/>
      <c r="C110" s="266"/>
      <c r="D110" s="250" t="s">
        <v>609</v>
      </c>
      <c r="E110" s="267" t="s">
        <v>35</v>
      </c>
      <c r="F110" s="268" t="s">
        <v>2308</v>
      </c>
      <c r="G110" s="266"/>
      <c r="H110" s="269">
        <v>6.7999999999999998</v>
      </c>
      <c r="I110" s="270"/>
      <c r="J110" s="266"/>
      <c r="K110" s="266"/>
      <c r="L110" s="271"/>
      <c r="M110" s="272"/>
      <c r="N110" s="273"/>
      <c r="O110" s="273"/>
      <c r="P110" s="273"/>
      <c r="Q110" s="273"/>
      <c r="R110" s="273"/>
      <c r="S110" s="273"/>
      <c r="T110" s="274"/>
      <c r="U110" s="14"/>
      <c r="V110" s="14"/>
      <c r="W110" s="14"/>
      <c r="X110" s="14"/>
      <c r="Y110" s="14"/>
      <c r="Z110" s="14"/>
      <c r="AA110" s="14"/>
      <c r="AB110" s="14"/>
      <c r="AC110" s="14"/>
      <c r="AD110" s="14"/>
      <c r="AE110" s="14"/>
      <c r="AT110" s="275" t="s">
        <v>609</v>
      </c>
      <c r="AU110" s="275" t="s">
        <v>89</v>
      </c>
      <c r="AV110" s="14" t="s">
        <v>89</v>
      </c>
      <c r="AW110" s="14" t="s">
        <v>41</v>
      </c>
      <c r="AX110" s="14" t="s">
        <v>80</v>
      </c>
      <c r="AY110" s="275" t="s">
        <v>298</v>
      </c>
    </row>
    <row r="111" s="15" customFormat="1">
      <c r="A111" s="15"/>
      <c r="B111" s="276"/>
      <c r="C111" s="277"/>
      <c r="D111" s="250" t="s">
        <v>609</v>
      </c>
      <c r="E111" s="278" t="s">
        <v>35</v>
      </c>
      <c r="F111" s="279" t="s">
        <v>612</v>
      </c>
      <c r="G111" s="277"/>
      <c r="H111" s="280">
        <v>10.300000000000001</v>
      </c>
      <c r="I111" s="281"/>
      <c r="J111" s="277"/>
      <c r="K111" s="277"/>
      <c r="L111" s="282"/>
      <c r="M111" s="283"/>
      <c r="N111" s="284"/>
      <c r="O111" s="284"/>
      <c r="P111" s="284"/>
      <c r="Q111" s="284"/>
      <c r="R111" s="284"/>
      <c r="S111" s="284"/>
      <c r="T111" s="285"/>
      <c r="U111" s="15"/>
      <c r="V111" s="15"/>
      <c r="W111" s="15"/>
      <c r="X111" s="15"/>
      <c r="Y111" s="15"/>
      <c r="Z111" s="15"/>
      <c r="AA111" s="15"/>
      <c r="AB111" s="15"/>
      <c r="AC111" s="15"/>
      <c r="AD111" s="15"/>
      <c r="AE111" s="15"/>
      <c r="AT111" s="286" t="s">
        <v>609</v>
      </c>
      <c r="AU111" s="286" t="s">
        <v>89</v>
      </c>
      <c r="AV111" s="15" t="s">
        <v>100</v>
      </c>
      <c r="AW111" s="15" t="s">
        <v>41</v>
      </c>
      <c r="AX111" s="15" t="s">
        <v>87</v>
      </c>
      <c r="AY111" s="286" t="s">
        <v>298</v>
      </c>
    </row>
    <row r="112" s="2" customFormat="1" ht="16.5" customHeight="1">
      <c r="A112" s="41"/>
      <c r="B112" s="42"/>
      <c r="C112" s="230" t="s">
        <v>96</v>
      </c>
      <c r="D112" s="230" t="s">
        <v>474</v>
      </c>
      <c r="E112" s="231" t="s">
        <v>1260</v>
      </c>
      <c r="F112" s="232" t="s">
        <v>1261</v>
      </c>
      <c r="G112" s="233" t="s">
        <v>594</v>
      </c>
      <c r="H112" s="234">
        <v>22.279</v>
      </c>
      <c r="I112" s="235"/>
      <c r="J112" s="236">
        <f>ROUND(I112*H112,2)</f>
        <v>0</v>
      </c>
      <c r="K112" s="232" t="s">
        <v>35</v>
      </c>
      <c r="L112" s="237"/>
      <c r="M112" s="238" t="s">
        <v>35</v>
      </c>
      <c r="N112" s="239" t="s">
        <v>51</v>
      </c>
      <c r="O112" s="87"/>
      <c r="P112" s="226">
        <f>O112*H112</f>
        <v>0</v>
      </c>
      <c r="Q112" s="226">
        <v>1</v>
      </c>
      <c r="R112" s="226">
        <f>Q112*H112</f>
        <v>22.279</v>
      </c>
      <c r="S112" s="226">
        <v>0</v>
      </c>
      <c r="T112" s="227">
        <f>S112*H112</f>
        <v>0</v>
      </c>
      <c r="U112" s="41"/>
      <c r="V112" s="41"/>
      <c r="W112" s="41"/>
      <c r="X112" s="41"/>
      <c r="Y112" s="41"/>
      <c r="Z112" s="41"/>
      <c r="AA112" s="41"/>
      <c r="AB112" s="41"/>
      <c r="AC112" s="41"/>
      <c r="AD112" s="41"/>
      <c r="AE112" s="41"/>
      <c r="AR112" s="228" t="s">
        <v>682</v>
      </c>
      <c r="AT112" s="228" t="s">
        <v>474</v>
      </c>
      <c r="AU112" s="228" t="s">
        <v>89</v>
      </c>
      <c r="AY112" s="19" t="s">
        <v>298</v>
      </c>
      <c r="BE112" s="229">
        <f>IF(N112="základní",J112,0)</f>
        <v>0</v>
      </c>
      <c r="BF112" s="229">
        <f>IF(N112="snížená",J112,0)</f>
        <v>0</v>
      </c>
      <c r="BG112" s="229">
        <f>IF(N112="zákl. přenesená",J112,0)</f>
        <v>0</v>
      </c>
      <c r="BH112" s="229">
        <f>IF(N112="sníž. přenesená",J112,0)</f>
        <v>0</v>
      </c>
      <c r="BI112" s="229">
        <f>IF(N112="nulová",J112,0)</f>
        <v>0</v>
      </c>
      <c r="BJ112" s="19" t="s">
        <v>87</v>
      </c>
      <c r="BK112" s="229">
        <f>ROUND(I112*H112,2)</f>
        <v>0</v>
      </c>
      <c r="BL112" s="19" t="s">
        <v>682</v>
      </c>
      <c r="BM112" s="228" t="s">
        <v>2309</v>
      </c>
    </row>
    <row r="113" s="13" customFormat="1">
      <c r="A113" s="13"/>
      <c r="B113" s="255"/>
      <c r="C113" s="256"/>
      <c r="D113" s="250" t="s">
        <v>609</v>
      </c>
      <c r="E113" s="257" t="s">
        <v>35</v>
      </c>
      <c r="F113" s="258" t="s">
        <v>1015</v>
      </c>
      <c r="G113" s="256"/>
      <c r="H113" s="257" t="s">
        <v>35</v>
      </c>
      <c r="I113" s="259"/>
      <c r="J113" s="256"/>
      <c r="K113" s="256"/>
      <c r="L113" s="260"/>
      <c r="M113" s="261"/>
      <c r="N113" s="262"/>
      <c r="O113" s="262"/>
      <c r="P113" s="262"/>
      <c r="Q113" s="262"/>
      <c r="R113" s="262"/>
      <c r="S113" s="262"/>
      <c r="T113" s="263"/>
      <c r="U113" s="13"/>
      <c r="V113" s="13"/>
      <c r="W113" s="13"/>
      <c r="X113" s="13"/>
      <c r="Y113" s="13"/>
      <c r="Z113" s="13"/>
      <c r="AA113" s="13"/>
      <c r="AB113" s="13"/>
      <c r="AC113" s="13"/>
      <c r="AD113" s="13"/>
      <c r="AE113" s="13"/>
      <c r="AT113" s="264" t="s">
        <v>609</v>
      </c>
      <c r="AU113" s="264" t="s">
        <v>89</v>
      </c>
      <c r="AV113" s="13" t="s">
        <v>87</v>
      </c>
      <c r="AW113" s="13" t="s">
        <v>41</v>
      </c>
      <c r="AX113" s="13" t="s">
        <v>80</v>
      </c>
      <c r="AY113" s="264" t="s">
        <v>298</v>
      </c>
    </row>
    <row r="114" s="13" customFormat="1">
      <c r="A114" s="13"/>
      <c r="B114" s="255"/>
      <c r="C114" s="256"/>
      <c r="D114" s="250" t="s">
        <v>609</v>
      </c>
      <c r="E114" s="257" t="s">
        <v>35</v>
      </c>
      <c r="F114" s="258" t="s">
        <v>2305</v>
      </c>
      <c r="G114" s="256"/>
      <c r="H114" s="257" t="s">
        <v>35</v>
      </c>
      <c r="I114" s="259"/>
      <c r="J114" s="256"/>
      <c r="K114" s="256"/>
      <c r="L114" s="260"/>
      <c r="M114" s="261"/>
      <c r="N114" s="262"/>
      <c r="O114" s="262"/>
      <c r="P114" s="262"/>
      <c r="Q114" s="262"/>
      <c r="R114" s="262"/>
      <c r="S114" s="262"/>
      <c r="T114" s="263"/>
      <c r="U114" s="13"/>
      <c r="V114" s="13"/>
      <c r="W114" s="13"/>
      <c r="X114" s="13"/>
      <c r="Y114" s="13"/>
      <c r="Z114" s="13"/>
      <c r="AA114" s="13"/>
      <c r="AB114" s="13"/>
      <c r="AC114" s="13"/>
      <c r="AD114" s="13"/>
      <c r="AE114" s="13"/>
      <c r="AT114" s="264" t="s">
        <v>609</v>
      </c>
      <c r="AU114" s="264" t="s">
        <v>89</v>
      </c>
      <c r="AV114" s="13" t="s">
        <v>87</v>
      </c>
      <c r="AW114" s="13" t="s">
        <v>41</v>
      </c>
      <c r="AX114" s="13" t="s">
        <v>80</v>
      </c>
      <c r="AY114" s="264" t="s">
        <v>298</v>
      </c>
    </row>
    <row r="115" s="14" customFormat="1">
      <c r="A115" s="14"/>
      <c r="B115" s="265"/>
      <c r="C115" s="266"/>
      <c r="D115" s="250" t="s">
        <v>609</v>
      </c>
      <c r="E115" s="267" t="s">
        <v>35</v>
      </c>
      <c r="F115" s="268" t="s">
        <v>2229</v>
      </c>
      <c r="G115" s="266"/>
      <c r="H115" s="269">
        <v>7.3499999999999996</v>
      </c>
      <c r="I115" s="270"/>
      <c r="J115" s="266"/>
      <c r="K115" s="266"/>
      <c r="L115" s="271"/>
      <c r="M115" s="272"/>
      <c r="N115" s="273"/>
      <c r="O115" s="273"/>
      <c r="P115" s="273"/>
      <c r="Q115" s="273"/>
      <c r="R115" s="273"/>
      <c r="S115" s="273"/>
      <c r="T115" s="274"/>
      <c r="U115" s="14"/>
      <c r="V115" s="14"/>
      <c r="W115" s="14"/>
      <c r="X115" s="14"/>
      <c r="Y115" s="14"/>
      <c r="Z115" s="14"/>
      <c r="AA115" s="14"/>
      <c r="AB115" s="14"/>
      <c r="AC115" s="14"/>
      <c r="AD115" s="14"/>
      <c r="AE115" s="14"/>
      <c r="AT115" s="275" t="s">
        <v>609</v>
      </c>
      <c r="AU115" s="275" t="s">
        <v>89</v>
      </c>
      <c r="AV115" s="14" t="s">
        <v>89</v>
      </c>
      <c r="AW115" s="14" t="s">
        <v>41</v>
      </c>
      <c r="AX115" s="14" t="s">
        <v>80</v>
      </c>
      <c r="AY115" s="275" t="s">
        <v>298</v>
      </c>
    </row>
    <row r="116" s="13" customFormat="1">
      <c r="A116" s="13"/>
      <c r="B116" s="255"/>
      <c r="C116" s="256"/>
      <c r="D116" s="250" t="s">
        <v>609</v>
      </c>
      <c r="E116" s="257" t="s">
        <v>35</v>
      </c>
      <c r="F116" s="258" t="s">
        <v>2306</v>
      </c>
      <c r="G116" s="256"/>
      <c r="H116" s="257" t="s">
        <v>35</v>
      </c>
      <c r="I116" s="259"/>
      <c r="J116" s="256"/>
      <c r="K116" s="256"/>
      <c r="L116" s="260"/>
      <c r="M116" s="261"/>
      <c r="N116" s="262"/>
      <c r="O116" s="262"/>
      <c r="P116" s="262"/>
      <c r="Q116" s="262"/>
      <c r="R116" s="262"/>
      <c r="S116" s="262"/>
      <c r="T116" s="263"/>
      <c r="U116" s="13"/>
      <c r="V116" s="13"/>
      <c r="W116" s="13"/>
      <c r="X116" s="13"/>
      <c r="Y116" s="13"/>
      <c r="Z116" s="13"/>
      <c r="AA116" s="13"/>
      <c r="AB116" s="13"/>
      <c r="AC116" s="13"/>
      <c r="AD116" s="13"/>
      <c r="AE116" s="13"/>
      <c r="AT116" s="264" t="s">
        <v>609</v>
      </c>
      <c r="AU116" s="264" t="s">
        <v>89</v>
      </c>
      <c r="AV116" s="13" t="s">
        <v>87</v>
      </c>
      <c r="AW116" s="13" t="s">
        <v>41</v>
      </c>
      <c r="AX116" s="13" t="s">
        <v>80</v>
      </c>
      <c r="AY116" s="264" t="s">
        <v>298</v>
      </c>
    </row>
    <row r="117" s="13" customFormat="1">
      <c r="A117" s="13"/>
      <c r="B117" s="255"/>
      <c r="C117" s="256"/>
      <c r="D117" s="250" t="s">
        <v>609</v>
      </c>
      <c r="E117" s="257" t="s">
        <v>35</v>
      </c>
      <c r="F117" s="258" t="s">
        <v>2307</v>
      </c>
      <c r="G117" s="256"/>
      <c r="H117" s="257" t="s">
        <v>35</v>
      </c>
      <c r="I117" s="259"/>
      <c r="J117" s="256"/>
      <c r="K117" s="256"/>
      <c r="L117" s="260"/>
      <c r="M117" s="261"/>
      <c r="N117" s="262"/>
      <c r="O117" s="262"/>
      <c r="P117" s="262"/>
      <c r="Q117" s="262"/>
      <c r="R117" s="262"/>
      <c r="S117" s="262"/>
      <c r="T117" s="263"/>
      <c r="U117" s="13"/>
      <c r="V117" s="13"/>
      <c r="W117" s="13"/>
      <c r="X117" s="13"/>
      <c r="Y117" s="13"/>
      <c r="Z117" s="13"/>
      <c r="AA117" s="13"/>
      <c r="AB117" s="13"/>
      <c r="AC117" s="13"/>
      <c r="AD117" s="13"/>
      <c r="AE117" s="13"/>
      <c r="AT117" s="264" t="s">
        <v>609</v>
      </c>
      <c r="AU117" s="264" t="s">
        <v>89</v>
      </c>
      <c r="AV117" s="13" t="s">
        <v>87</v>
      </c>
      <c r="AW117" s="13" t="s">
        <v>41</v>
      </c>
      <c r="AX117" s="13" t="s">
        <v>80</v>
      </c>
      <c r="AY117" s="264" t="s">
        <v>298</v>
      </c>
    </row>
    <row r="118" s="14" customFormat="1">
      <c r="A118" s="14"/>
      <c r="B118" s="265"/>
      <c r="C118" s="266"/>
      <c r="D118" s="250" t="s">
        <v>609</v>
      </c>
      <c r="E118" s="267" t="s">
        <v>35</v>
      </c>
      <c r="F118" s="268" t="s">
        <v>2310</v>
      </c>
      <c r="G118" s="266"/>
      <c r="H118" s="269">
        <v>14.279999999999999</v>
      </c>
      <c r="I118" s="270"/>
      <c r="J118" s="266"/>
      <c r="K118" s="266"/>
      <c r="L118" s="271"/>
      <c r="M118" s="272"/>
      <c r="N118" s="273"/>
      <c r="O118" s="273"/>
      <c r="P118" s="273"/>
      <c r="Q118" s="273"/>
      <c r="R118" s="273"/>
      <c r="S118" s="273"/>
      <c r="T118" s="274"/>
      <c r="U118" s="14"/>
      <c r="V118" s="14"/>
      <c r="W118" s="14"/>
      <c r="X118" s="14"/>
      <c r="Y118" s="14"/>
      <c r="Z118" s="14"/>
      <c r="AA118" s="14"/>
      <c r="AB118" s="14"/>
      <c r="AC118" s="14"/>
      <c r="AD118" s="14"/>
      <c r="AE118" s="14"/>
      <c r="AT118" s="275" t="s">
        <v>609</v>
      </c>
      <c r="AU118" s="275" t="s">
        <v>89</v>
      </c>
      <c r="AV118" s="14" t="s">
        <v>89</v>
      </c>
      <c r="AW118" s="14" t="s">
        <v>41</v>
      </c>
      <c r="AX118" s="14" t="s">
        <v>80</v>
      </c>
      <c r="AY118" s="275" t="s">
        <v>298</v>
      </c>
    </row>
    <row r="119" s="15" customFormat="1">
      <c r="A119" s="15"/>
      <c r="B119" s="276"/>
      <c r="C119" s="277"/>
      <c r="D119" s="250" t="s">
        <v>609</v>
      </c>
      <c r="E119" s="278" t="s">
        <v>35</v>
      </c>
      <c r="F119" s="279" t="s">
        <v>612</v>
      </c>
      <c r="G119" s="277"/>
      <c r="H119" s="280">
        <v>21.629999999999999</v>
      </c>
      <c r="I119" s="281"/>
      <c r="J119" s="277"/>
      <c r="K119" s="277"/>
      <c r="L119" s="282"/>
      <c r="M119" s="283"/>
      <c r="N119" s="284"/>
      <c r="O119" s="284"/>
      <c r="P119" s="284"/>
      <c r="Q119" s="284"/>
      <c r="R119" s="284"/>
      <c r="S119" s="284"/>
      <c r="T119" s="285"/>
      <c r="U119" s="15"/>
      <c r="V119" s="15"/>
      <c r="W119" s="15"/>
      <c r="X119" s="15"/>
      <c r="Y119" s="15"/>
      <c r="Z119" s="15"/>
      <c r="AA119" s="15"/>
      <c r="AB119" s="15"/>
      <c r="AC119" s="15"/>
      <c r="AD119" s="15"/>
      <c r="AE119" s="15"/>
      <c r="AT119" s="286" t="s">
        <v>609</v>
      </c>
      <c r="AU119" s="286" t="s">
        <v>89</v>
      </c>
      <c r="AV119" s="15" t="s">
        <v>100</v>
      </c>
      <c r="AW119" s="15" t="s">
        <v>41</v>
      </c>
      <c r="AX119" s="15" t="s">
        <v>80</v>
      </c>
      <c r="AY119" s="286" t="s">
        <v>298</v>
      </c>
    </row>
    <row r="120" s="14" customFormat="1">
      <c r="A120" s="14"/>
      <c r="B120" s="265"/>
      <c r="C120" s="266"/>
      <c r="D120" s="250" t="s">
        <v>609</v>
      </c>
      <c r="E120" s="267" t="s">
        <v>35</v>
      </c>
      <c r="F120" s="268" t="s">
        <v>2311</v>
      </c>
      <c r="G120" s="266"/>
      <c r="H120" s="269">
        <v>22.279</v>
      </c>
      <c r="I120" s="270"/>
      <c r="J120" s="266"/>
      <c r="K120" s="266"/>
      <c r="L120" s="271"/>
      <c r="M120" s="272"/>
      <c r="N120" s="273"/>
      <c r="O120" s="273"/>
      <c r="P120" s="273"/>
      <c r="Q120" s="273"/>
      <c r="R120" s="273"/>
      <c r="S120" s="273"/>
      <c r="T120" s="274"/>
      <c r="U120" s="14"/>
      <c r="V120" s="14"/>
      <c r="W120" s="14"/>
      <c r="X120" s="14"/>
      <c r="Y120" s="14"/>
      <c r="Z120" s="14"/>
      <c r="AA120" s="14"/>
      <c r="AB120" s="14"/>
      <c r="AC120" s="14"/>
      <c r="AD120" s="14"/>
      <c r="AE120" s="14"/>
      <c r="AT120" s="275" t="s">
        <v>609</v>
      </c>
      <c r="AU120" s="275" t="s">
        <v>89</v>
      </c>
      <c r="AV120" s="14" t="s">
        <v>89</v>
      </c>
      <c r="AW120" s="14" t="s">
        <v>41</v>
      </c>
      <c r="AX120" s="14" t="s">
        <v>87</v>
      </c>
      <c r="AY120" s="275" t="s">
        <v>298</v>
      </c>
    </row>
    <row r="121" s="2" customFormat="1" ht="37.8" customHeight="1">
      <c r="A121" s="41"/>
      <c r="B121" s="42"/>
      <c r="C121" s="217" t="s">
        <v>100</v>
      </c>
      <c r="D121" s="217" t="s">
        <v>301</v>
      </c>
      <c r="E121" s="218" t="s">
        <v>2312</v>
      </c>
      <c r="F121" s="219" t="s">
        <v>2313</v>
      </c>
      <c r="G121" s="220" t="s">
        <v>606</v>
      </c>
      <c r="H121" s="221">
        <v>4</v>
      </c>
      <c r="I121" s="222"/>
      <c r="J121" s="223">
        <f>ROUND(I121*H121,2)</f>
        <v>0</v>
      </c>
      <c r="K121" s="219" t="s">
        <v>305</v>
      </c>
      <c r="L121" s="47"/>
      <c r="M121" s="224" t="s">
        <v>35</v>
      </c>
      <c r="N121" s="225" t="s">
        <v>51</v>
      </c>
      <c r="O121" s="87"/>
      <c r="P121" s="226">
        <f>O121*H121</f>
        <v>0</v>
      </c>
      <c r="Q121" s="226">
        <v>0</v>
      </c>
      <c r="R121" s="226">
        <f>Q121*H121</f>
        <v>0</v>
      </c>
      <c r="S121" s="226">
        <v>0</v>
      </c>
      <c r="T121" s="227">
        <f>S121*H121</f>
        <v>0</v>
      </c>
      <c r="U121" s="41"/>
      <c r="V121" s="41"/>
      <c r="W121" s="41"/>
      <c r="X121" s="41"/>
      <c r="Y121" s="41"/>
      <c r="Z121" s="41"/>
      <c r="AA121" s="41"/>
      <c r="AB121" s="41"/>
      <c r="AC121" s="41"/>
      <c r="AD121" s="41"/>
      <c r="AE121" s="41"/>
      <c r="AR121" s="228" t="s">
        <v>398</v>
      </c>
      <c r="AT121" s="228" t="s">
        <v>301</v>
      </c>
      <c r="AU121" s="228" t="s">
        <v>89</v>
      </c>
      <c r="AY121" s="19" t="s">
        <v>298</v>
      </c>
      <c r="BE121" s="229">
        <f>IF(N121="základní",J121,0)</f>
        <v>0</v>
      </c>
      <c r="BF121" s="229">
        <f>IF(N121="snížená",J121,0)</f>
        <v>0</v>
      </c>
      <c r="BG121" s="229">
        <f>IF(N121="zákl. přenesená",J121,0)</f>
        <v>0</v>
      </c>
      <c r="BH121" s="229">
        <f>IF(N121="sníž. přenesená",J121,0)</f>
        <v>0</v>
      </c>
      <c r="BI121" s="229">
        <f>IF(N121="nulová",J121,0)</f>
        <v>0</v>
      </c>
      <c r="BJ121" s="19" t="s">
        <v>87</v>
      </c>
      <c r="BK121" s="229">
        <f>ROUND(I121*H121,2)</f>
        <v>0</v>
      </c>
      <c r="BL121" s="19" t="s">
        <v>398</v>
      </c>
      <c r="BM121" s="228" t="s">
        <v>2314</v>
      </c>
    </row>
    <row r="122" s="13" customFormat="1">
      <c r="A122" s="13"/>
      <c r="B122" s="255"/>
      <c r="C122" s="256"/>
      <c r="D122" s="250" t="s">
        <v>609</v>
      </c>
      <c r="E122" s="257" t="s">
        <v>35</v>
      </c>
      <c r="F122" s="258" t="s">
        <v>1015</v>
      </c>
      <c r="G122" s="256"/>
      <c r="H122" s="257" t="s">
        <v>35</v>
      </c>
      <c r="I122" s="259"/>
      <c r="J122" s="256"/>
      <c r="K122" s="256"/>
      <c r="L122" s="260"/>
      <c r="M122" s="261"/>
      <c r="N122" s="262"/>
      <c r="O122" s="262"/>
      <c r="P122" s="262"/>
      <c r="Q122" s="262"/>
      <c r="R122" s="262"/>
      <c r="S122" s="262"/>
      <c r="T122" s="263"/>
      <c r="U122" s="13"/>
      <c r="V122" s="13"/>
      <c r="W122" s="13"/>
      <c r="X122" s="13"/>
      <c r="Y122" s="13"/>
      <c r="Z122" s="13"/>
      <c r="AA122" s="13"/>
      <c r="AB122" s="13"/>
      <c r="AC122" s="13"/>
      <c r="AD122" s="13"/>
      <c r="AE122" s="13"/>
      <c r="AT122" s="264" t="s">
        <v>609</v>
      </c>
      <c r="AU122" s="264" t="s">
        <v>89</v>
      </c>
      <c r="AV122" s="13" t="s">
        <v>87</v>
      </c>
      <c r="AW122" s="13" t="s">
        <v>41</v>
      </c>
      <c r="AX122" s="13" t="s">
        <v>80</v>
      </c>
      <c r="AY122" s="264" t="s">
        <v>298</v>
      </c>
    </row>
    <row r="123" s="13" customFormat="1">
      <c r="A123" s="13"/>
      <c r="B123" s="255"/>
      <c r="C123" s="256"/>
      <c r="D123" s="250" t="s">
        <v>609</v>
      </c>
      <c r="E123" s="257" t="s">
        <v>35</v>
      </c>
      <c r="F123" s="258" t="s">
        <v>1992</v>
      </c>
      <c r="G123" s="256"/>
      <c r="H123" s="257" t="s">
        <v>35</v>
      </c>
      <c r="I123" s="259"/>
      <c r="J123" s="256"/>
      <c r="K123" s="256"/>
      <c r="L123" s="260"/>
      <c r="M123" s="261"/>
      <c r="N123" s="262"/>
      <c r="O123" s="262"/>
      <c r="P123" s="262"/>
      <c r="Q123" s="262"/>
      <c r="R123" s="262"/>
      <c r="S123" s="262"/>
      <c r="T123" s="263"/>
      <c r="U123" s="13"/>
      <c r="V123" s="13"/>
      <c r="W123" s="13"/>
      <c r="X123" s="13"/>
      <c r="Y123" s="13"/>
      <c r="Z123" s="13"/>
      <c r="AA123" s="13"/>
      <c r="AB123" s="13"/>
      <c r="AC123" s="13"/>
      <c r="AD123" s="13"/>
      <c r="AE123" s="13"/>
      <c r="AT123" s="264" t="s">
        <v>609</v>
      </c>
      <c r="AU123" s="264" t="s">
        <v>89</v>
      </c>
      <c r="AV123" s="13" t="s">
        <v>87</v>
      </c>
      <c r="AW123" s="13" t="s">
        <v>41</v>
      </c>
      <c r="AX123" s="13" t="s">
        <v>80</v>
      </c>
      <c r="AY123" s="264" t="s">
        <v>298</v>
      </c>
    </row>
    <row r="124" s="14" customFormat="1">
      <c r="A124" s="14"/>
      <c r="B124" s="265"/>
      <c r="C124" s="266"/>
      <c r="D124" s="250" t="s">
        <v>609</v>
      </c>
      <c r="E124" s="267" t="s">
        <v>35</v>
      </c>
      <c r="F124" s="268" t="s">
        <v>100</v>
      </c>
      <c r="G124" s="266"/>
      <c r="H124" s="269">
        <v>4</v>
      </c>
      <c r="I124" s="270"/>
      <c r="J124" s="266"/>
      <c r="K124" s="266"/>
      <c r="L124" s="271"/>
      <c r="M124" s="272"/>
      <c r="N124" s="273"/>
      <c r="O124" s="273"/>
      <c r="P124" s="273"/>
      <c r="Q124" s="273"/>
      <c r="R124" s="273"/>
      <c r="S124" s="273"/>
      <c r="T124" s="274"/>
      <c r="U124" s="14"/>
      <c r="V124" s="14"/>
      <c r="W124" s="14"/>
      <c r="X124" s="14"/>
      <c r="Y124" s="14"/>
      <c r="Z124" s="14"/>
      <c r="AA124" s="14"/>
      <c r="AB124" s="14"/>
      <c r="AC124" s="14"/>
      <c r="AD124" s="14"/>
      <c r="AE124" s="14"/>
      <c r="AT124" s="275" t="s">
        <v>609</v>
      </c>
      <c r="AU124" s="275" t="s">
        <v>89</v>
      </c>
      <c r="AV124" s="14" t="s">
        <v>89</v>
      </c>
      <c r="AW124" s="14" t="s">
        <v>41</v>
      </c>
      <c r="AX124" s="14" t="s">
        <v>80</v>
      </c>
      <c r="AY124" s="275" t="s">
        <v>298</v>
      </c>
    </row>
    <row r="125" s="15" customFormat="1">
      <c r="A125" s="15"/>
      <c r="B125" s="276"/>
      <c r="C125" s="277"/>
      <c r="D125" s="250" t="s">
        <v>609</v>
      </c>
      <c r="E125" s="278" t="s">
        <v>35</v>
      </c>
      <c r="F125" s="279" t="s">
        <v>612</v>
      </c>
      <c r="G125" s="277"/>
      <c r="H125" s="280">
        <v>4</v>
      </c>
      <c r="I125" s="281"/>
      <c r="J125" s="277"/>
      <c r="K125" s="277"/>
      <c r="L125" s="282"/>
      <c r="M125" s="283"/>
      <c r="N125" s="284"/>
      <c r="O125" s="284"/>
      <c r="P125" s="284"/>
      <c r="Q125" s="284"/>
      <c r="R125" s="284"/>
      <c r="S125" s="284"/>
      <c r="T125" s="285"/>
      <c r="U125" s="15"/>
      <c r="V125" s="15"/>
      <c r="W125" s="15"/>
      <c r="X125" s="15"/>
      <c r="Y125" s="15"/>
      <c r="Z125" s="15"/>
      <c r="AA125" s="15"/>
      <c r="AB125" s="15"/>
      <c r="AC125" s="15"/>
      <c r="AD125" s="15"/>
      <c r="AE125" s="15"/>
      <c r="AT125" s="286" t="s">
        <v>609</v>
      </c>
      <c r="AU125" s="286" t="s">
        <v>89</v>
      </c>
      <c r="AV125" s="15" t="s">
        <v>100</v>
      </c>
      <c r="AW125" s="15" t="s">
        <v>41</v>
      </c>
      <c r="AX125" s="15" t="s">
        <v>87</v>
      </c>
      <c r="AY125" s="286" t="s">
        <v>298</v>
      </c>
    </row>
    <row r="126" s="2" customFormat="1" ht="33" customHeight="1">
      <c r="A126" s="41"/>
      <c r="B126" s="42"/>
      <c r="C126" s="217" t="s">
        <v>104</v>
      </c>
      <c r="D126" s="217" t="s">
        <v>301</v>
      </c>
      <c r="E126" s="218" t="s">
        <v>1442</v>
      </c>
      <c r="F126" s="219" t="s">
        <v>1443</v>
      </c>
      <c r="G126" s="220" t="s">
        <v>658</v>
      </c>
      <c r="H126" s="221">
        <v>34.200000000000003</v>
      </c>
      <c r="I126" s="222"/>
      <c r="J126" s="223">
        <f>ROUND(I126*H126,2)</f>
        <v>0</v>
      </c>
      <c r="K126" s="219" t="s">
        <v>305</v>
      </c>
      <c r="L126" s="47"/>
      <c r="M126" s="224" t="s">
        <v>35</v>
      </c>
      <c r="N126" s="225" t="s">
        <v>51</v>
      </c>
      <c r="O126" s="87"/>
      <c r="P126" s="226">
        <f>O126*H126</f>
        <v>0</v>
      </c>
      <c r="Q126" s="226">
        <v>0</v>
      </c>
      <c r="R126" s="226">
        <f>Q126*H126</f>
        <v>0</v>
      </c>
      <c r="S126" s="226">
        <v>0</v>
      </c>
      <c r="T126" s="227">
        <f>S126*H126</f>
        <v>0</v>
      </c>
      <c r="U126" s="41"/>
      <c r="V126" s="41"/>
      <c r="W126" s="41"/>
      <c r="X126" s="41"/>
      <c r="Y126" s="41"/>
      <c r="Z126" s="41"/>
      <c r="AA126" s="41"/>
      <c r="AB126" s="41"/>
      <c r="AC126" s="41"/>
      <c r="AD126" s="41"/>
      <c r="AE126" s="41"/>
      <c r="AR126" s="228" t="s">
        <v>398</v>
      </c>
      <c r="AT126" s="228" t="s">
        <v>301</v>
      </c>
      <c r="AU126" s="228" t="s">
        <v>89</v>
      </c>
      <c r="AY126" s="19" t="s">
        <v>298</v>
      </c>
      <c r="BE126" s="229">
        <f>IF(N126="základní",J126,0)</f>
        <v>0</v>
      </c>
      <c r="BF126" s="229">
        <f>IF(N126="snížená",J126,0)</f>
        <v>0</v>
      </c>
      <c r="BG126" s="229">
        <f>IF(N126="zákl. přenesená",J126,0)</f>
        <v>0</v>
      </c>
      <c r="BH126" s="229">
        <f>IF(N126="sníž. přenesená",J126,0)</f>
        <v>0</v>
      </c>
      <c r="BI126" s="229">
        <f>IF(N126="nulová",J126,0)</f>
        <v>0</v>
      </c>
      <c r="BJ126" s="19" t="s">
        <v>87</v>
      </c>
      <c r="BK126" s="229">
        <f>ROUND(I126*H126,2)</f>
        <v>0</v>
      </c>
      <c r="BL126" s="19" t="s">
        <v>398</v>
      </c>
      <c r="BM126" s="228" t="s">
        <v>2315</v>
      </c>
    </row>
    <row r="127" s="13" customFormat="1">
      <c r="A127" s="13"/>
      <c r="B127" s="255"/>
      <c r="C127" s="256"/>
      <c r="D127" s="250" t="s">
        <v>609</v>
      </c>
      <c r="E127" s="257" t="s">
        <v>35</v>
      </c>
      <c r="F127" s="258" t="s">
        <v>1015</v>
      </c>
      <c r="G127" s="256"/>
      <c r="H127" s="257" t="s">
        <v>35</v>
      </c>
      <c r="I127" s="259"/>
      <c r="J127" s="256"/>
      <c r="K127" s="256"/>
      <c r="L127" s="260"/>
      <c r="M127" s="261"/>
      <c r="N127" s="262"/>
      <c r="O127" s="262"/>
      <c r="P127" s="262"/>
      <c r="Q127" s="262"/>
      <c r="R127" s="262"/>
      <c r="S127" s="262"/>
      <c r="T127" s="263"/>
      <c r="U127" s="13"/>
      <c r="V127" s="13"/>
      <c r="W127" s="13"/>
      <c r="X127" s="13"/>
      <c r="Y127" s="13"/>
      <c r="Z127" s="13"/>
      <c r="AA127" s="13"/>
      <c r="AB127" s="13"/>
      <c r="AC127" s="13"/>
      <c r="AD127" s="13"/>
      <c r="AE127" s="13"/>
      <c r="AT127" s="264" t="s">
        <v>609</v>
      </c>
      <c r="AU127" s="264" t="s">
        <v>89</v>
      </c>
      <c r="AV127" s="13" t="s">
        <v>87</v>
      </c>
      <c r="AW127" s="13" t="s">
        <v>41</v>
      </c>
      <c r="AX127" s="13" t="s">
        <v>80</v>
      </c>
      <c r="AY127" s="264" t="s">
        <v>298</v>
      </c>
    </row>
    <row r="128" s="13" customFormat="1">
      <c r="A128" s="13"/>
      <c r="B128" s="255"/>
      <c r="C128" s="256"/>
      <c r="D128" s="250" t="s">
        <v>609</v>
      </c>
      <c r="E128" s="257" t="s">
        <v>35</v>
      </c>
      <c r="F128" s="258" t="s">
        <v>2023</v>
      </c>
      <c r="G128" s="256"/>
      <c r="H128" s="257" t="s">
        <v>35</v>
      </c>
      <c r="I128" s="259"/>
      <c r="J128" s="256"/>
      <c r="K128" s="256"/>
      <c r="L128" s="260"/>
      <c r="M128" s="261"/>
      <c r="N128" s="262"/>
      <c r="O128" s="262"/>
      <c r="P128" s="262"/>
      <c r="Q128" s="262"/>
      <c r="R128" s="262"/>
      <c r="S128" s="262"/>
      <c r="T128" s="263"/>
      <c r="U128" s="13"/>
      <c r="V128" s="13"/>
      <c r="W128" s="13"/>
      <c r="X128" s="13"/>
      <c r="Y128" s="13"/>
      <c r="Z128" s="13"/>
      <c r="AA128" s="13"/>
      <c r="AB128" s="13"/>
      <c r="AC128" s="13"/>
      <c r="AD128" s="13"/>
      <c r="AE128" s="13"/>
      <c r="AT128" s="264" t="s">
        <v>609</v>
      </c>
      <c r="AU128" s="264" t="s">
        <v>89</v>
      </c>
      <c r="AV128" s="13" t="s">
        <v>87</v>
      </c>
      <c r="AW128" s="13" t="s">
        <v>41</v>
      </c>
      <c r="AX128" s="13" t="s">
        <v>80</v>
      </c>
      <c r="AY128" s="264" t="s">
        <v>298</v>
      </c>
    </row>
    <row r="129" s="14" customFormat="1">
      <c r="A129" s="14"/>
      <c r="B129" s="265"/>
      <c r="C129" s="266"/>
      <c r="D129" s="250" t="s">
        <v>609</v>
      </c>
      <c r="E129" s="267" t="s">
        <v>35</v>
      </c>
      <c r="F129" s="268" t="s">
        <v>2316</v>
      </c>
      <c r="G129" s="266"/>
      <c r="H129" s="269">
        <v>34.200000000000003</v>
      </c>
      <c r="I129" s="270"/>
      <c r="J129" s="266"/>
      <c r="K129" s="266"/>
      <c r="L129" s="271"/>
      <c r="M129" s="272"/>
      <c r="N129" s="273"/>
      <c r="O129" s="273"/>
      <c r="P129" s="273"/>
      <c r="Q129" s="273"/>
      <c r="R129" s="273"/>
      <c r="S129" s="273"/>
      <c r="T129" s="274"/>
      <c r="U129" s="14"/>
      <c r="V129" s="14"/>
      <c r="W129" s="14"/>
      <c r="X129" s="14"/>
      <c r="Y129" s="14"/>
      <c r="Z129" s="14"/>
      <c r="AA129" s="14"/>
      <c r="AB129" s="14"/>
      <c r="AC129" s="14"/>
      <c r="AD129" s="14"/>
      <c r="AE129" s="14"/>
      <c r="AT129" s="275" t="s">
        <v>609</v>
      </c>
      <c r="AU129" s="275" t="s">
        <v>89</v>
      </c>
      <c r="AV129" s="14" t="s">
        <v>89</v>
      </c>
      <c r="AW129" s="14" t="s">
        <v>41</v>
      </c>
      <c r="AX129" s="14" t="s">
        <v>80</v>
      </c>
      <c r="AY129" s="275" t="s">
        <v>298</v>
      </c>
    </row>
    <row r="130" s="15" customFormat="1">
      <c r="A130" s="15"/>
      <c r="B130" s="276"/>
      <c r="C130" s="277"/>
      <c r="D130" s="250" t="s">
        <v>609</v>
      </c>
      <c r="E130" s="278" t="s">
        <v>35</v>
      </c>
      <c r="F130" s="279" t="s">
        <v>612</v>
      </c>
      <c r="G130" s="277"/>
      <c r="H130" s="280">
        <v>34.200000000000003</v>
      </c>
      <c r="I130" s="281"/>
      <c r="J130" s="277"/>
      <c r="K130" s="277"/>
      <c r="L130" s="282"/>
      <c r="M130" s="283"/>
      <c r="N130" s="284"/>
      <c r="O130" s="284"/>
      <c r="P130" s="284"/>
      <c r="Q130" s="284"/>
      <c r="R130" s="284"/>
      <c r="S130" s="284"/>
      <c r="T130" s="285"/>
      <c r="U130" s="15"/>
      <c r="V130" s="15"/>
      <c r="W130" s="15"/>
      <c r="X130" s="15"/>
      <c r="Y130" s="15"/>
      <c r="Z130" s="15"/>
      <c r="AA130" s="15"/>
      <c r="AB130" s="15"/>
      <c r="AC130" s="15"/>
      <c r="AD130" s="15"/>
      <c r="AE130" s="15"/>
      <c r="AT130" s="286" t="s">
        <v>609</v>
      </c>
      <c r="AU130" s="286" t="s">
        <v>89</v>
      </c>
      <c r="AV130" s="15" t="s">
        <v>100</v>
      </c>
      <c r="AW130" s="15" t="s">
        <v>41</v>
      </c>
      <c r="AX130" s="15" t="s">
        <v>87</v>
      </c>
      <c r="AY130" s="286" t="s">
        <v>298</v>
      </c>
    </row>
    <row r="131" s="12" customFormat="1" ht="22.8" customHeight="1">
      <c r="A131" s="12"/>
      <c r="B131" s="201"/>
      <c r="C131" s="202"/>
      <c r="D131" s="203" t="s">
        <v>79</v>
      </c>
      <c r="E131" s="215" t="s">
        <v>104</v>
      </c>
      <c r="F131" s="215" t="s">
        <v>1010</v>
      </c>
      <c r="G131" s="202"/>
      <c r="H131" s="202"/>
      <c r="I131" s="205"/>
      <c r="J131" s="216">
        <f>BK131</f>
        <v>0</v>
      </c>
      <c r="K131" s="202"/>
      <c r="L131" s="207"/>
      <c r="M131" s="208"/>
      <c r="N131" s="209"/>
      <c r="O131" s="209"/>
      <c r="P131" s="210">
        <f>SUM(P132:P180)</f>
        <v>0</v>
      </c>
      <c r="Q131" s="209"/>
      <c r="R131" s="210">
        <f>SUM(R132:R180)</f>
        <v>8.8649999999999984</v>
      </c>
      <c r="S131" s="209"/>
      <c r="T131" s="211">
        <f>SUM(T132:T180)</f>
        <v>0</v>
      </c>
      <c r="U131" s="12"/>
      <c r="V131" s="12"/>
      <c r="W131" s="12"/>
      <c r="X131" s="12"/>
      <c r="Y131" s="12"/>
      <c r="Z131" s="12"/>
      <c r="AA131" s="12"/>
      <c r="AB131" s="12"/>
      <c r="AC131" s="12"/>
      <c r="AD131" s="12"/>
      <c r="AE131" s="12"/>
      <c r="AR131" s="212" t="s">
        <v>87</v>
      </c>
      <c r="AT131" s="213" t="s">
        <v>79</v>
      </c>
      <c r="AU131" s="213" t="s">
        <v>87</v>
      </c>
      <c r="AY131" s="212" t="s">
        <v>298</v>
      </c>
      <c r="BK131" s="214">
        <f>SUM(BK132:BK180)</f>
        <v>0</v>
      </c>
    </row>
    <row r="132" s="2" customFormat="1" ht="49.05" customHeight="1">
      <c r="A132" s="41"/>
      <c r="B132" s="42"/>
      <c r="C132" s="217" t="s">
        <v>320</v>
      </c>
      <c r="D132" s="217" t="s">
        <v>301</v>
      </c>
      <c r="E132" s="218" t="s">
        <v>1244</v>
      </c>
      <c r="F132" s="219" t="s">
        <v>1245</v>
      </c>
      <c r="G132" s="220" t="s">
        <v>658</v>
      </c>
      <c r="H132" s="221">
        <v>34.200000000000003</v>
      </c>
      <c r="I132" s="222"/>
      <c r="J132" s="223">
        <f>ROUND(I132*H132,2)</f>
        <v>0</v>
      </c>
      <c r="K132" s="219" t="s">
        <v>305</v>
      </c>
      <c r="L132" s="47"/>
      <c r="M132" s="224" t="s">
        <v>35</v>
      </c>
      <c r="N132" s="225" t="s">
        <v>51</v>
      </c>
      <c r="O132" s="87"/>
      <c r="P132" s="226">
        <f>O132*H132</f>
        <v>0</v>
      </c>
      <c r="Q132" s="226">
        <v>0</v>
      </c>
      <c r="R132" s="226">
        <f>Q132*H132</f>
        <v>0</v>
      </c>
      <c r="S132" s="226">
        <v>0</v>
      </c>
      <c r="T132" s="227">
        <f>S132*H132</f>
        <v>0</v>
      </c>
      <c r="U132" s="41"/>
      <c r="V132" s="41"/>
      <c r="W132" s="41"/>
      <c r="X132" s="41"/>
      <c r="Y132" s="41"/>
      <c r="Z132" s="41"/>
      <c r="AA132" s="41"/>
      <c r="AB132" s="41"/>
      <c r="AC132" s="41"/>
      <c r="AD132" s="41"/>
      <c r="AE132" s="41"/>
      <c r="AR132" s="228" t="s">
        <v>100</v>
      </c>
      <c r="AT132" s="228" t="s">
        <v>301</v>
      </c>
      <c r="AU132" s="228" t="s">
        <v>89</v>
      </c>
      <c r="AY132" s="19" t="s">
        <v>298</v>
      </c>
      <c r="BE132" s="229">
        <f>IF(N132="základní",J132,0)</f>
        <v>0</v>
      </c>
      <c r="BF132" s="229">
        <f>IF(N132="snížená",J132,0)</f>
        <v>0</v>
      </c>
      <c r="BG132" s="229">
        <f>IF(N132="zákl. přenesená",J132,0)</f>
        <v>0</v>
      </c>
      <c r="BH132" s="229">
        <f>IF(N132="sníž. přenesená",J132,0)</f>
        <v>0</v>
      </c>
      <c r="BI132" s="229">
        <f>IF(N132="nulová",J132,0)</f>
        <v>0</v>
      </c>
      <c r="BJ132" s="19" t="s">
        <v>87</v>
      </c>
      <c r="BK132" s="229">
        <f>ROUND(I132*H132,2)</f>
        <v>0</v>
      </c>
      <c r="BL132" s="19" t="s">
        <v>100</v>
      </c>
      <c r="BM132" s="228" t="s">
        <v>2317</v>
      </c>
    </row>
    <row r="133" s="13" customFormat="1">
      <c r="A133" s="13"/>
      <c r="B133" s="255"/>
      <c r="C133" s="256"/>
      <c r="D133" s="250" t="s">
        <v>609</v>
      </c>
      <c r="E133" s="257" t="s">
        <v>35</v>
      </c>
      <c r="F133" s="258" t="s">
        <v>1015</v>
      </c>
      <c r="G133" s="256"/>
      <c r="H133" s="257" t="s">
        <v>35</v>
      </c>
      <c r="I133" s="259"/>
      <c r="J133" s="256"/>
      <c r="K133" s="256"/>
      <c r="L133" s="260"/>
      <c r="M133" s="261"/>
      <c r="N133" s="262"/>
      <c r="O133" s="262"/>
      <c r="P133" s="262"/>
      <c r="Q133" s="262"/>
      <c r="R133" s="262"/>
      <c r="S133" s="262"/>
      <c r="T133" s="263"/>
      <c r="U133" s="13"/>
      <c r="V133" s="13"/>
      <c r="W133" s="13"/>
      <c r="X133" s="13"/>
      <c r="Y133" s="13"/>
      <c r="Z133" s="13"/>
      <c r="AA133" s="13"/>
      <c r="AB133" s="13"/>
      <c r="AC133" s="13"/>
      <c r="AD133" s="13"/>
      <c r="AE133" s="13"/>
      <c r="AT133" s="264" t="s">
        <v>609</v>
      </c>
      <c r="AU133" s="264" t="s">
        <v>89</v>
      </c>
      <c r="AV133" s="13" t="s">
        <v>87</v>
      </c>
      <c r="AW133" s="13" t="s">
        <v>41</v>
      </c>
      <c r="AX133" s="13" t="s">
        <v>80</v>
      </c>
      <c r="AY133" s="264" t="s">
        <v>298</v>
      </c>
    </row>
    <row r="134" s="13" customFormat="1">
      <c r="A134" s="13"/>
      <c r="B134" s="255"/>
      <c r="C134" s="256"/>
      <c r="D134" s="250" t="s">
        <v>609</v>
      </c>
      <c r="E134" s="257" t="s">
        <v>35</v>
      </c>
      <c r="F134" s="258" t="s">
        <v>2306</v>
      </c>
      <c r="G134" s="256"/>
      <c r="H134" s="257" t="s">
        <v>35</v>
      </c>
      <c r="I134" s="259"/>
      <c r="J134" s="256"/>
      <c r="K134" s="256"/>
      <c r="L134" s="260"/>
      <c r="M134" s="261"/>
      <c r="N134" s="262"/>
      <c r="O134" s="262"/>
      <c r="P134" s="262"/>
      <c r="Q134" s="262"/>
      <c r="R134" s="262"/>
      <c r="S134" s="262"/>
      <c r="T134" s="263"/>
      <c r="U134" s="13"/>
      <c r="V134" s="13"/>
      <c r="W134" s="13"/>
      <c r="X134" s="13"/>
      <c r="Y134" s="13"/>
      <c r="Z134" s="13"/>
      <c r="AA134" s="13"/>
      <c r="AB134" s="13"/>
      <c r="AC134" s="13"/>
      <c r="AD134" s="13"/>
      <c r="AE134" s="13"/>
      <c r="AT134" s="264" t="s">
        <v>609</v>
      </c>
      <c r="AU134" s="264" t="s">
        <v>89</v>
      </c>
      <c r="AV134" s="13" t="s">
        <v>87</v>
      </c>
      <c r="AW134" s="13" t="s">
        <v>41</v>
      </c>
      <c r="AX134" s="13" t="s">
        <v>80</v>
      </c>
      <c r="AY134" s="264" t="s">
        <v>298</v>
      </c>
    </row>
    <row r="135" s="13" customFormat="1">
      <c r="A135" s="13"/>
      <c r="B135" s="255"/>
      <c r="C135" s="256"/>
      <c r="D135" s="250" t="s">
        <v>609</v>
      </c>
      <c r="E135" s="257" t="s">
        <v>35</v>
      </c>
      <c r="F135" s="258" t="s">
        <v>2318</v>
      </c>
      <c r="G135" s="256"/>
      <c r="H135" s="257" t="s">
        <v>35</v>
      </c>
      <c r="I135" s="259"/>
      <c r="J135" s="256"/>
      <c r="K135" s="256"/>
      <c r="L135" s="260"/>
      <c r="M135" s="261"/>
      <c r="N135" s="262"/>
      <c r="O135" s="262"/>
      <c r="P135" s="262"/>
      <c r="Q135" s="262"/>
      <c r="R135" s="262"/>
      <c r="S135" s="262"/>
      <c r="T135" s="263"/>
      <c r="U135" s="13"/>
      <c r="V135" s="13"/>
      <c r="W135" s="13"/>
      <c r="X135" s="13"/>
      <c r="Y135" s="13"/>
      <c r="Z135" s="13"/>
      <c r="AA135" s="13"/>
      <c r="AB135" s="13"/>
      <c r="AC135" s="13"/>
      <c r="AD135" s="13"/>
      <c r="AE135" s="13"/>
      <c r="AT135" s="264" t="s">
        <v>609</v>
      </c>
      <c r="AU135" s="264" t="s">
        <v>89</v>
      </c>
      <c r="AV135" s="13" t="s">
        <v>87</v>
      </c>
      <c r="AW135" s="13" t="s">
        <v>41</v>
      </c>
      <c r="AX135" s="13" t="s">
        <v>80</v>
      </c>
      <c r="AY135" s="264" t="s">
        <v>298</v>
      </c>
    </row>
    <row r="136" s="13" customFormat="1">
      <c r="A136" s="13"/>
      <c r="B136" s="255"/>
      <c r="C136" s="256"/>
      <c r="D136" s="250" t="s">
        <v>609</v>
      </c>
      <c r="E136" s="257" t="s">
        <v>35</v>
      </c>
      <c r="F136" s="258" t="s">
        <v>2319</v>
      </c>
      <c r="G136" s="256"/>
      <c r="H136" s="257" t="s">
        <v>35</v>
      </c>
      <c r="I136" s="259"/>
      <c r="J136" s="256"/>
      <c r="K136" s="256"/>
      <c r="L136" s="260"/>
      <c r="M136" s="261"/>
      <c r="N136" s="262"/>
      <c r="O136" s="262"/>
      <c r="P136" s="262"/>
      <c r="Q136" s="262"/>
      <c r="R136" s="262"/>
      <c r="S136" s="262"/>
      <c r="T136" s="263"/>
      <c r="U136" s="13"/>
      <c r="V136" s="13"/>
      <c r="W136" s="13"/>
      <c r="X136" s="13"/>
      <c r="Y136" s="13"/>
      <c r="Z136" s="13"/>
      <c r="AA136" s="13"/>
      <c r="AB136" s="13"/>
      <c r="AC136" s="13"/>
      <c r="AD136" s="13"/>
      <c r="AE136" s="13"/>
      <c r="AT136" s="264" t="s">
        <v>609</v>
      </c>
      <c r="AU136" s="264" t="s">
        <v>89</v>
      </c>
      <c r="AV136" s="13" t="s">
        <v>87</v>
      </c>
      <c r="AW136" s="13" t="s">
        <v>41</v>
      </c>
      <c r="AX136" s="13" t="s">
        <v>80</v>
      </c>
      <c r="AY136" s="264" t="s">
        <v>298</v>
      </c>
    </row>
    <row r="137" s="13" customFormat="1">
      <c r="A137" s="13"/>
      <c r="B137" s="255"/>
      <c r="C137" s="256"/>
      <c r="D137" s="250" t="s">
        <v>609</v>
      </c>
      <c r="E137" s="257" t="s">
        <v>35</v>
      </c>
      <c r="F137" s="258" t="s">
        <v>2320</v>
      </c>
      <c r="G137" s="256"/>
      <c r="H137" s="257" t="s">
        <v>35</v>
      </c>
      <c r="I137" s="259"/>
      <c r="J137" s="256"/>
      <c r="K137" s="256"/>
      <c r="L137" s="260"/>
      <c r="M137" s="261"/>
      <c r="N137" s="262"/>
      <c r="O137" s="262"/>
      <c r="P137" s="262"/>
      <c r="Q137" s="262"/>
      <c r="R137" s="262"/>
      <c r="S137" s="262"/>
      <c r="T137" s="263"/>
      <c r="U137" s="13"/>
      <c r="V137" s="13"/>
      <c r="W137" s="13"/>
      <c r="X137" s="13"/>
      <c r="Y137" s="13"/>
      <c r="Z137" s="13"/>
      <c r="AA137" s="13"/>
      <c r="AB137" s="13"/>
      <c r="AC137" s="13"/>
      <c r="AD137" s="13"/>
      <c r="AE137" s="13"/>
      <c r="AT137" s="264" t="s">
        <v>609</v>
      </c>
      <c r="AU137" s="264" t="s">
        <v>89</v>
      </c>
      <c r="AV137" s="13" t="s">
        <v>87</v>
      </c>
      <c r="AW137" s="13" t="s">
        <v>41</v>
      </c>
      <c r="AX137" s="13" t="s">
        <v>80</v>
      </c>
      <c r="AY137" s="264" t="s">
        <v>298</v>
      </c>
    </row>
    <row r="138" s="13" customFormat="1">
      <c r="A138" s="13"/>
      <c r="B138" s="255"/>
      <c r="C138" s="256"/>
      <c r="D138" s="250" t="s">
        <v>609</v>
      </c>
      <c r="E138" s="257" t="s">
        <v>35</v>
      </c>
      <c r="F138" s="258" t="s">
        <v>2321</v>
      </c>
      <c r="G138" s="256"/>
      <c r="H138" s="257" t="s">
        <v>35</v>
      </c>
      <c r="I138" s="259"/>
      <c r="J138" s="256"/>
      <c r="K138" s="256"/>
      <c r="L138" s="260"/>
      <c r="M138" s="261"/>
      <c r="N138" s="262"/>
      <c r="O138" s="262"/>
      <c r="P138" s="262"/>
      <c r="Q138" s="262"/>
      <c r="R138" s="262"/>
      <c r="S138" s="262"/>
      <c r="T138" s="263"/>
      <c r="U138" s="13"/>
      <c r="V138" s="13"/>
      <c r="W138" s="13"/>
      <c r="X138" s="13"/>
      <c r="Y138" s="13"/>
      <c r="Z138" s="13"/>
      <c r="AA138" s="13"/>
      <c r="AB138" s="13"/>
      <c r="AC138" s="13"/>
      <c r="AD138" s="13"/>
      <c r="AE138" s="13"/>
      <c r="AT138" s="264" t="s">
        <v>609</v>
      </c>
      <c r="AU138" s="264" t="s">
        <v>89</v>
      </c>
      <c r="AV138" s="13" t="s">
        <v>87</v>
      </c>
      <c r="AW138" s="13" t="s">
        <v>41</v>
      </c>
      <c r="AX138" s="13" t="s">
        <v>80</v>
      </c>
      <c r="AY138" s="264" t="s">
        <v>298</v>
      </c>
    </row>
    <row r="139" s="13" customFormat="1">
      <c r="A139" s="13"/>
      <c r="B139" s="255"/>
      <c r="C139" s="256"/>
      <c r="D139" s="250" t="s">
        <v>609</v>
      </c>
      <c r="E139" s="257" t="s">
        <v>35</v>
      </c>
      <c r="F139" s="258" t="s">
        <v>2322</v>
      </c>
      <c r="G139" s="256"/>
      <c r="H139" s="257" t="s">
        <v>35</v>
      </c>
      <c r="I139" s="259"/>
      <c r="J139" s="256"/>
      <c r="K139" s="256"/>
      <c r="L139" s="260"/>
      <c r="M139" s="261"/>
      <c r="N139" s="262"/>
      <c r="O139" s="262"/>
      <c r="P139" s="262"/>
      <c r="Q139" s="262"/>
      <c r="R139" s="262"/>
      <c r="S139" s="262"/>
      <c r="T139" s="263"/>
      <c r="U139" s="13"/>
      <c r="V139" s="13"/>
      <c r="W139" s="13"/>
      <c r="X139" s="13"/>
      <c r="Y139" s="13"/>
      <c r="Z139" s="13"/>
      <c r="AA139" s="13"/>
      <c r="AB139" s="13"/>
      <c r="AC139" s="13"/>
      <c r="AD139" s="13"/>
      <c r="AE139" s="13"/>
      <c r="AT139" s="264" t="s">
        <v>609</v>
      </c>
      <c r="AU139" s="264" t="s">
        <v>89</v>
      </c>
      <c r="AV139" s="13" t="s">
        <v>87</v>
      </c>
      <c r="AW139" s="13" t="s">
        <v>41</v>
      </c>
      <c r="AX139" s="13" t="s">
        <v>80</v>
      </c>
      <c r="AY139" s="264" t="s">
        <v>298</v>
      </c>
    </row>
    <row r="140" s="13" customFormat="1">
      <c r="A140" s="13"/>
      <c r="B140" s="255"/>
      <c r="C140" s="256"/>
      <c r="D140" s="250" t="s">
        <v>609</v>
      </c>
      <c r="E140" s="257" t="s">
        <v>35</v>
      </c>
      <c r="F140" s="258" t="s">
        <v>2321</v>
      </c>
      <c r="G140" s="256"/>
      <c r="H140" s="257" t="s">
        <v>35</v>
      </c>
      <c r="I140" s="259"/>
      <c r="J140" s="256"/>
      <c r="K140" s="256"/>
      <c r="L140" s="260"/>
      <c r="M140" s="261"/>
      <c r="N140" s="262"/>
      <c r="O140" s="262"/>
      <c r="P140" s="262"/>
      <c r="Q140" s="262"/>
      <c r="R140" s="262"/>
      <c r="S140" s="262"/>
      <c r="T140" s="263"/>
      <c r="U140" s="13"/>
      <c r="V140" s="13"/>
      <c r="W140" s="13"/>
      <c r="X140" s="13"/>
      <c r="Y140" s="13"/>
      <c r="Z140" s="13"/>
      <c r="AA140" s="13"/>
      <c r="AB140" s="13"/>
      <c r="AC140" s="13"/>
      <c r="AD140" s="13"/>
      <c r="AE140" s="13"/>
      <c r="AT140" s="264" t="s">
        <v>609</v>
      </c>
      <c r="AU140" s="264" t="s">
        <v>89</v>
      </c>
      <c r="AV140" s="13" t="s">
        <v>87</v>
      </c>
      <c r="AW140" s="13" t="s">
        <v>41</v>
      </c>
      <c r="AX140" s="13" t="s">
        <v>80</v>
      </c>
      <c r="AY140" s="264" t="s">
        <v>298</v>
      </c>
    </row>
    <row r="141" s="13" customFormat="1">
      <c r="A141" s="13"/>
      <c r="B141" s="255"/>
      <c r="C141" s="256"/>
      <c r="D141" s="250" t="s">
        <v>609</v>
      </c>
      <c r="E141" s="257" t="s">
        <v>35</v>
      </c>
      <c r="F141" s="258" t="s">
        <v>2323</v>
      </c>
      <c r="G141" s="256"/>
      <c r="H141" s="257" t="s">
        <v>35</v>
      </c>
      <c r="I141" s="259"/>
      <c r="J141" s="256"/>
      <c r="K141" s="256"/>
      <c r="L141" s="260"/>
      <c r="M141" s="261"/>
      <c r="N141" s="262"/>
      <c r="O141" s="262"/>
      <c r="P141" s="262"/>
      <c r="Q141" s="262"/>
      <c r="R141" s="262"/>
      <c r="S141" s="262"/>
      <c r="T141" s="263"/>
      <c r="U141" s="13"/>
      <c r="V141" s="13"/>
      <c r="W141" s="13"/>
      <c r="X141" s="13"/>
      <c r="Y141" s="13"/>
      <c r="Z141" s="13"/>
      <c r="AA141" s="13"/>
      <c r="AB141" s="13"/>
      <c r="AC141" s="13"/>
      <c r="AD141" s="13"/>
      <c r="AE141" s="13"/>
      <c r="AT141" s="264" t="s">
        <v>609</v>
      </c>
      <c r="AU141" s="264" t="s">
        <v>89</v>
      </c>
      <c r="AV141" s="13" t="s">
        <v>87</v>
      </c>
      <c r="AW141" s="13" t="s">
        <v>41</v>
      </c>
      <c r="AX141" s="13" t="s">
        <v>80</v>
      </c>
      <c r="AY141" s="264" t="s">
        <v>298</v>
      </c>
    </row>
    <row r="142" s="13" customFormat="1">
      <c r="A142" s="13"/>
      <c r="B142" s="255"/>
      <c r="C142" s="256"/>
      <c r="D142" s="250" t="s">
        <v>609</v>
      </c>
      <c r="E142" s="257" t="s">
        <v>35</v>
      </c>
      <c r="F142" s="258" t="s">
        <v>2324</v>
      </c>
      <c r="G142" s="256"/>
      <c r="H142" s="257" t="s">
        <v>35</v>
      </c>
      <c r="I142" s="259"/>
      <c r="J142" s="256"/>
      <c r="K142" s="256"/>
      <c r="L142" s="260"/>
      <c r="M142" s="261"/>
      <c r="N142" s="262"/>
      <c r="O142" s="262"/>
      <c r="P142" s="262"/>
      <c r="Q142" s="262"/>
      <c r="R142" s="262"/>
      <c r="S142" s="262"/>
      <c r="T142" s="263"/>
      <c r="U142" s="13"/>
      <c r="V142" s="13"/>
      <c r="W142" s="13"/>
      <c r="X142" s="13"/>
      <c r="Y142" s="13"/>
      <c r="Z142" s="13"/>
      <c r="AA142" s="13"/>
      <c r="AB142" s="13"/>
      <c r="AC142" s="13"/>
      <c r="AD142" s="13"/>
      <c r="AE142" s="13"/>
      <c r="AT142" s="264" t="s">
        <v>609</v>
      </c>
      <c r="AU142" s="264" t="s">
        <v>89</v>
      </c>
      <c r="AV142" s="13" t="s">
        <v>87</v>
      </c>
      <c r="AW142" s="13" t="s">
        <v>41</v>
      </c>
      <c r="AX142" s="13" t="s">
        <v>80</v>
      </c>
      <c r="AY142" s="264" t="s">
        <v>298</v>
      </c>
    </row>
    <row r="143" s="14" customFormat="1">
      <c r="A143" s="14"/>
      <c r="B143" s="265"/>
      <c r="C143" s="266"/>
      <c r="D143" s="250" t="s">
        <v>609</v>
      </c>
      <c r="E143" s="267" t="s">
        <v>35</v>
      </c>
      <c r="F143" s="268" t="s">
        <v>2316</v>
      </c>
      <c r="G143" s="266"/>
      <c r="H143" s="269">
        <v>34.200000000000003</v>
      </c>
      <c r="I143" s="270"/>
      <c r="J143" s="266"/>
      <c r="K143" s="266"/>
      <c r="L143" s="271"/>
      <c r="M143" s="272"/>
      <c r="N143" s="273"/>
      <c r="O143" s="273"/>
      <c r="P143" s="273"/>
      <c r="Q143" s="273"/>
      <c r="R143" s="273"/>
      <c r="S143" s="273"/>
      <c r="T143" s="274"/>
      <c r="U143" s="14"/>
      <c r="V143" s="14"/>
      <c r="W143" s="14"/>
      <c r="X143" s="14"/>
      <c r="Y143" s="14"/>
      <c r="Z143" s="14"/>
      <c r="AA143" s="14"/>
      <c r="AB143" s="14"/>
      <c r="AC143" s="14"/>
      <c r="AD143" s="14"/>
      <c r="AE143" s="14"/>
      <c r="AT143" s="275" t="s">
        <v>609</v>
      </c>
      <c r="AU143" s="275" t="s">
        <v>89</v>
      </c>
      <c r="AV143" s="14" t="s">
        <v>89</v>
      </c>
      <c r="AW143" s="14" t="s">
        <v>41</v>
      </c>
      <c r="AX143" s="14" t="s">
        <v>80</v>
      </c>
      <c r="AY143" s="275" t="s">
        <v>298</v>
      </c>
    </row>
    <row r="144" s="15" customFormat="1">
      <c r="A144" s="15"/>
      <c r="B144" s="276"/>
      <c r="C144" s="277"/>
      <c r="D144" s="250" t="s">
        <v>609</v>
      </c>
      <c r="E144" s="278" t="s">
        <v>35</v>
      </c>
      <c r="F144" s="279" t="s">
        <v>612</v>
      </c>
      <c r="G144" s="277"/>
      <c r="H144" s="280">
        <v>34.200000000000003</v>
      </c>
      <c r="I144" s="281"/>
      <c r="J144" s="277"/>
      <c r="K144" s="277"/>
      <c r="L144" s="282"/>
      <c r="M144" s="283"/>
      <c r="N144" s="284"/>
      <c r="O144" s="284"/>
      <c r="P144" s="284"/>
      <c r="Q144" s="284"/>
      <c r="R144" s="284"/>
      <c r="S144" s="284"/>
      <c r="T144" s="285"/>
      <c r="U144" s="15"/>
      <c r="V144" s="15"/>
      <c r="W144" s="15"/>
      <c r="X144" s="15"/>
      <c r="Y144" s="15"/>
      <c r="Z144" s="15"/>
      <c r="AA144" s="15"/>
      <c r="AB144" s="15"/>
      <c r="AC144" s="15"/>
      <c r="AD144" s="15"/>
      <c r="AE144" s="15"/>
      <c r="AT144" s="286" t="s">
        <v>609</v>
      </c>
      <c r="AU144" s="286" t="s">
        <v>89</v>
      </c>
      <c r="AV144" s="15" t="s">
        <v>100</v>
      </c>
      <c r="AW144" s="15" t="s">
        <v>41</v>
      </c>
      <c r="AX144" s="15" t="s">
        <v>87</v>
      </c>
      <c r="AY144" s="286" t="s">
        <v>298</v>
      </c>
    </row>
    <row r="145" s="2" customFormat="1" ht="16.5" customHeight="1">
      <c r="A145" s="41"/>
      <c r="B145" s="42"/>
      <c r="C145" s="230" t="s">
        <v>324</v>
      </c>
      <c r="D145" s="230" t="s">
        <v>474</v>
      </c>
      <c r="E145" s="231" t="s">
        <v>1248</v>
      </c>
      <c r="F145" s="232" t="s">
        <v>1249</v>
      </c>
      <c r="G145" s="233" t="s">
        <v>594</v>
      </c>
      <c r="H145" s="234">
        <v>3.1539999999999999</v>
      </c>
      <c r="I145" s="235"/>
      <c r="J145" s="236">
        <f>ROUND(I145*H145,2)</f>
        <v>0</v>
      </c>
      <c r="K145" s="232" t="s">
        <v>305</v>
      </c>
      <c r="L145" s="237"/>
      <c r="M145" s="238" t="s">
        <v>35</v>
      </c>
      <c r="N145" s="239" t="s">
        <v>51</v>
      </c>
      <c r="O145" s="87"/>
      <c r="P145" s="226">
        <f>O145*H145</f>
        <v>0</v>
      </c>
      <c r="Q145" s="226">
        <v>1</v>
      </c>
      <c r="R145" s="226">
        <f>Q145*H145</f>
        <v>3.1539999999999999</v>
      </c>
      <c r="S145" s="226">
        <v>0</v>
      </c>
      <c r="T145" s="227">
        <f>S145*H145</f>
        <v>0</v>
      </c>
      <c r="U145" s="41"/>
      <c r="V145" s="41"/>
      <c r="W145" s="41"/>
      <c r="X145" s="41"/>
      <c r="Y145" s="41"/>
      <c r="Z145" s="41"/>
      <c r="AA145" s="41"/>
      <c r="AB145" s="41"/>
      <c r="AC145" s="41"/>
      <c r="AD145" s="41"/>
      <c r="AE145" s="41"/>
      <c r="AR145" s="228" t="s">
        <v>328</v>
      </c>
      <c r="AT145" s="228" t="s">
        <v>474</v>
      </c>
      <c r="AU145" s="228" t="s">
        <v>89</v>
      </c>
      <c r="AY145" s="19" t="s">
        <v>298</v>
      </c>
      <c r="BE145" s="229">
        <f>IF(N145="základní",J145,0)</f>
        <v>0</v>
      </c>
      <c r="BF145" s="229">
        <f>IF(N145="snížená",J145,0)</f>
        <v>0</v>
      </c>
      <c r="BG145" s="229">
        <f>IF(N145="zákl. přenesená",J145,0)</f>
        <v>0</v>
      </c>
      <c r="BH145" s="229">
        <f>IF(N145="sníž. přenesená",J145,0)</f>
        <v>0</v>
      </c>
      <c r="BI145" s="229">
        <f>IF(N145="nulová",J145,0)</f>
        <v>0</v>
      </c>
      <c r="BJ145" s="19" t="s">
        <v>87</v>
      </c>
      <c r="BK145" s="229">
        <f>ROUND(I145*H145,2)</f>
        <v>0</v>
      </c>
      <c r="BL145" s="19" t="s">
        <v>100</v>
      </c>
      <c r="BM145" s="228" t="s">
        <v>2325</v>
      </c>
    </row>
    <row r="146" s="13" customFormat="1">
      <c r="A146" s="13"/>
      <c r="B146" s="255"/>
      <c r="C146" s="256"/>
      <c r="D146" s="250" t="s">
        <v>609</v>
      </c>
      <c r="E146" s="257" t="s">
        <v>35</v>
      </c>
      <c r="F146" s="258" t="s">
        <v>1015</v>
      </c>
      <c r="G146" s="256"/>
      <c r="H146" s="257" t="s">
        <v>35</v>
      </c>
      <c r="I146" s="259"/>
      <c r="J146" s="256"/>
      <c r="K146" s="256"/>
      <c r="L146" s="260"/>
      <c r="M146" s="261"/>
      <c r="N146" s="262"/>
      <c r="O146" s="262"/>
      <c r="P146" s="262"/>
      <c r="Q146" s="262"/>
      <c r="R146" s="262"/>
      <c r="S146" s="262"/>
      <c r="T146" s="263"/>
      <c r="U146" s="13"/>
      <c r="V146" s="13"/>
      <c r="W146" s="13"/>
      <c r="X146" s="13"/>
      <c r="Y146" s="13"/>
      <c r="Z146" s="13"/>
      <c r="AA146" s="13"/>
      <c r="AB146" s="13"/>
      <c r="AC146" s="13"/>
      <c r="AD146" s="13"/>
      <c r="AE146" s="13"/>
      <c r="AT146" s="264" t="s">
        <v>609</v>
      </c>
      <c r="AU146" s="264" t="s">
        <v>89</v>
      </c>
      <c r="AV146" s="13" t="s">
        <v>87</v>
      </c>
      <c r="AW146" s="13" t="s">
        <v>41</v>
      </c>
      <c r="AX146" s="13" t="s">
        <v>80</v>
      </c>
      <c r="AY146" s="264" t="s">
        <v>298</v>
      </c>
    </row>
    <row r="147" s="13" customFormat="1">
      <c r="A147" s="13"/>
      <c r="B147" s="255"/>
      <c r="C147" s="256"/>
      <c r="D147" s="250" t="s">
        <v>609</v>
      </c>
      <c r="E147" s="257" t="s">
        <v>35</v>
      </c>
      <c r="F147" s="258" t="s">
        <v>2306</v>
      </c>
      <c r="G147" s="256"/>
      <c r="H147" s="257" t="s">
        <v>35</v>
      </c>
      <c r="I147" s="259"/>
      <c r="J147" s="256"/>
      <c r="K147" s="256"/>
      <c r="L147" s="260"/>
      <c r="M147" s="261"/>
      <c r="N147" s="262"/>
      <c r="O147" s="262"/>
      <c r="P147" s="262"/>
      <c r="Q147" s="262"/>
      <c r="R147" s="262"/>
      <c r="S147" s="262"/>
      <c r="T147" s="263"/>
      <c r="U147" s="13"/>
      <c r="V147" s="13"/>
      <c r="W147" s="13"/>
      <c r="X147" s="13"/>
      <c r="Y147" s="13"/>
      <c r="Z147" s="13"/>
      <c r="AA147" s="13"/>
      <c r="AB147" s="13"/>
      <c r="AC147" s="13"/>
      <c r="AD147" s="13"/>
      <c r="AE147" s="13"/>
      <c r="AT147" s="264" t="s">
        <v>609</v>
      </c>
      <c r="AU147" s="264" t="s">
        <v>89</v>
      </c>
      <c r="AV147" s="13" t="s">
        <v>87</v>
      </c>
      <c r="AW147" s="13" t="s">
        <v>41</v>
      </c>
      <c r="AX147" s="13" t="s">
        <v>80</v>
      </c>
      <c r="AY147" s="264" t="s">
        <v>298</v>
      </c>
    </row>
    <row r="148" s="13" customFormat="1">
      <c r="A148" s="13"/>
      <c r="B148" s="255"/>
      <c r="C148" s="256"/>
      <c r="D148" s="250" t="s">
        <v>609</v>
      </c>
      <c r="E148" s="257" t="s">
        <v>35</v>
      </c>
      <c r="F148" s="258" t="s">
        <v>2318</v>
      </c>
      <c r="G148" s="256"/>
      <c r="H148" s="257" t="s">
        <v>35</v>
      </c>
      <c r="I148" s="259"/>
      <c r="J148" s="256"/>
      <c r="K148" s="256"/>
      <c r="L148" s="260"/>
      <c r="M148" s="261"/>
      <c r="N148" s="262"/>
      <c r="O148" s="262"/>
      <c r="P148" s="262"/>
      <c r="Q148" s="262"/>
      <c r="R148" s="262"/>
      <c r="S148" s="262"/>
      <c r="T148" s="263"/>
      <c r="U148" s="13"/>
      <c r="V148" s="13"/>
      <c r="W148" s="13"/>
      <c r="X148" s="13"/>
      <c r="Y148" s="13"/>
      <c r="Z148" s="13"/>
      <c r="AA148" s="13"/>
      <c r="AB148" s="13"/>
      <c r="AC148" s="13"/>
      <c r="AD148" s="13"/>
      <c r="AE148" s="13"/>
      <c r="AT148" s="264" t="s">
        <v>609</v>
      </c>
      <c r="AU148" s="264" t="s">
        <v>89</v>
      </c>
      <c r="AV148" s="13" t="s">
        <v>87</v>
      </c>
      <c r="AW148" s="13" t="s">
        <v>41</v>
      </c>
      <c r="AX148" s="13" t="s">
        <v>80</v>
      </c>
      <c r="AY148" s="264" t="s">
        <v>298</v>
      </c>
    </row>
    <row r="149" s="13" customFormat="1">
      <c r="A149" s="13"/>
      <c r="B149" s="255"/>
      <c r="C149" s="256"/>
      <c r="D149" s="250" t="s">
        <v>609</v>
      </c>
      <c r="E149" s="257" t="s">
        <v>35</v>
      </c>
      <c r="F149" s="258" t="s">
        <v>2319</v>
      </c>
      <c r="G149" s="256"/>
      <c r="H149" s="257" t="s">
        <v>35</v>
      </c>
      <c r="I149" s="259"/>
      <c r="J149" s="256"/>
      <c r="K149" s="256"/>
      <c r="L149" s="260"/>
      <c r="M149" s="261"/>
      <c r="N149" s="262"/>
      <c r="O149" s="262"/>
      <c r="P149" s="262"/>
      <c r="Q149" s="262"/>
      <c r="R149" s="262"/>
      <c r="S149" s="262"/>
      <c r="T149" s="263"/>
      <c r="U149" s="13"/>
      <c r="V149" s="13"/>
      <c r="W149" s="13"/>
      <c r="X149" s="13"/>
      <c r="Y149" s="13"/>
      <c r="Z149" s="13"/>
      <c r="AA149" s="13"/>
      <c r="AB149" s="13"/>
      <c r="AC149" s="13"/>
      <c r="AD149" s="13"/>
      <c r="AE149" s="13"/>
      <c r="AT149" s="264" t="s">
        <v>609</v>
      </c>
      <c r="AU149" s="264" t="s">
        <v>89</v>
      </c>
      <c r="AV149" s="13" t="s">
        <v>87</v>
      </c>
      <c r="AW149" s="13" t="s">
        <v>41</v>
      </c>
      <c r="AX149" s="13" t="s">
        <v>80</v>
      </c>
      <c r="AY149" s="264" t="s">
        <v>298</v>
      </c>
    </row>
    <row r="150" s="14" customFormat="1">
      <c r="A150" s="14"/>
      <c r="B150" s="265"/>
      <c r="C150" s="266"/>
      <c r="D150" s="250" t="s">
        <v>609</v>
      </c>
      <c r="E150" s="267" t="s">
        <v>35</v>
      </c>
      <c r="F150" s="268" t="s">
        <v>2326</v>
      </c>
      <c r="G150" s="266"/>
      <c r="H150" s="269">
        <v>3.0619999999999998</v>
      </c>
      <c r="I150" s="270"/>
      <c r="J150" s="266"/>
      <c r="K150" s="266"/>
      <c r="L150" s="271"/>
      <c r="M150" s="272"/>
      <c r="N150" s="273"/>
      <c r="O150" s="273"/>
      <c r="P150" s="273"/>
      <c r="Q150" s="273"/>
      <c r="R150" s="273"/>
      <c r="S150" s="273"/>
      <c r="T150" s="274"/>
      <c r="U150" s="14"/>
      <c r="V150" s="14"/>
      <c r="W150" s="14"/>
      <c r="X150" s="14"/>
      <c r="Y150" s="14"/>
      <c r="Z150" s="14"/>
      <c r="AA150" s="14"/>
      <c r="AB150" s="14"/>
      <c r="AC150" s="14"/>
      <c r="AD150" s="14"/>
      <c r="AE150" s="14"/>
      <c r="AT150" s="275" t="s">
        <v>609</v>
      </c>
      <c r="AU150" s="275" t="s">
        <v>89</v>
      </c>
      <c r="AV150" s="14" t="s">
        <v>89</v>
      </c>
      <c r="AW150" s="14" t="s">
        <v>41</v>
      </c>
      <c r="AX150" s="14" t="s">
        <v>80</v>
      </c>
      <c r="AY150" s="275" t="s">
        <v>298</v>
      </c>
    </row>
    <row r="151" s="15" customFormat="1">
      <c r="A151" s="15"/>
      <c r="B151" s="276"/>
      <c r="C151" s="277"/>
      <c r="D151" s="250" t="s">
        <v>609</v>
      </c>
      <c r="E151" s="278" t="s">
        <v>35</v>
      </c>
      <c r="F151" s="279" t="s">
        <v>612</v>
      </c>
      <c r="G151" s="277"/>
      <c r="H151" s="280">
        <v>3.0619999999999998</v>
      </c>
      <c r="I151" s="281"/>
      <c r="J151" s="277"/>
      <c r="K151" s="277"/>
      <c r="L151" s="282"/>
      <c r="M151" s="283"/>
      <c r="N151" s="284"/>
      <c r="O151" s="284"/>
      <c r="P151" s="284"/>
      <c r="Q151" s="284"/>
      <c r="R151" s="284"/>
      <c r="S151" s="284"/>
      <c r="T151" s="285"/>
      <c r="U151" s="15"/>
      <c r="V151" s="15"/>
      <c r="W151" s="15"/>
      <c r="X151" s="15"/>
      <c r="Y151" s="15"/>
      <c r="Z151" s="15"/>
      <c r="AA151" s="15"/>
      <c r="AB151" s="15"/>
      <c r="AC151" s="15"/>
      <c r="AD151" s="15"/>
      <c r="AE151" s="15"/>
      <c r="AT151" s="286" t="s">
        <v>609</v>
      </c>
      <c r="AU151" s="286" t="s">
        <v>89</v>
      </c>
      <c r="AV151" s="15" t="s">
        <v>100</v>
      </c>
      <c r="AW151" s="15" t="s">
        <v>41</v>
      </c>
      <c r="AX151" s="15" t="s">
        <v>80</v>
      </c>
      <c r="AY151" s="286" t="s">
        <v>298</v>
      </c>
    </row>
    <row r="152" s="14" customFormat="1">
      <c r="A152" s="14"/>
      <c r="B152" s="265"/>
      <c r="C152" s="266"/>
      <c r="D152" s="250" t="s">
        <v>609</v>
      </c>
      <c r="E152" s="267" t="s">
        <v>35</v>
      </c>
      <c r="F152" s="268" t="s">
        <v>2327</v>
      </c>
      <c r="G152" s="266"/>
      <c r="H152" s="269">
        <v>3.1539999999999999</v>
      </c>
      <c r="I152" s="270"/>
      <c r="J152" s="266"/>
      <c r="K152" s="266"/>
      <c r="L152" s="271"/>
      <c r="M152" s="272"/>
      <c r="N152" s="273"/>
      <c r="O152" s="273"/>
      <c r="P152" s="273"/>
      <c r="Q152" s="273"/>
      <c r="R152" s="273"/>
      <c r="S152" s="273"/>
      <c r="T152" s="274"/>
      <c r="U152" s="14"/>
      <c r="V152" s="14"/>
      <c r="W152" s="14"/>
      <c r="X152" s="14"/>
      <c r="Y152" s="14"/>
      <c r="Z152" s="14"/>
      <c r="AA152" s="14"/>
      <c r="AB152" s="14"/>
      <c r="AC152" s="14"/>
      <c r="AD152" s="14"/>
      <c r="AE152" s="14"/>
      <c r="AT152" s="275" t="s">
        <v>609</v>
      </c>
      <c r="AU152" s="275" t="s">
        <v>89</v>
      </c>
      <c r="AV152" s="14" t="s">
        <v>89</v>
      </c>
      <c r="AW152" s="14" t="s">
        <v>41</v>
      </c>
      <c r="AX152" s="14" t="s">
        <v>87</v>
      </c>
      <c r="AY152" s="275" t="s">
        <v>298</v>
      </c>
    </row>
    <row r="153" s="2" customFormat="1" ht="16.5" customHeight="1">
      <c r="A153" s="41"/>
      <c r="B153" s="42"/>
      <c r="C153" s="230" t="s">
        <v>328</v>
      </c>
      <c r="D153" s="230" t="s">
        <v>474</v>
      </c>
      <c r="E153" s="231" t="s">
        <v>2328</v>
      </c>
      <c r="F153" s="232" t="s">
        <v>2329</v>
      </c>
      <c r="G153" s="233" t="s">
        <v>594</v>
      </c>
      <c r="H153" s="234">
        <v>5.6239999999999997</v>
      </c>
      <c r="I153" s="235"/>
      <c r="J153" s="236">
        <f>ROUND(I153*H153,2)</f>
        <v>0</v>
      </c>
      <c r="K153" s="232" t="s">
        <v>305</v>
      </c>
      <c r="L153" s="237"/>
      <c r="M153" s="238" t="s">
        <v>35</v>
      </c>
      <c r="N153" s="239" t="s">
        <v>51</v>
      </c>
      <c r="O153" s="87"/>
      <c r="P153" s="226">
        <f>O153*H153</f>
        <v>0</v>
      </c>
      <c r="Q153" s="226">
        <v>1</v>
      </c>
      <c r="R153" s="226">
        <f>Q153*H153</f>
        <v>5.6239999999999997</v>
      </c>
      <c r="S153" s="226">
        <v>0</v>
      </c>
      <c r="T153" s="227">
        <f>S153*H153</f>
        <v>0</v>
      </c>
      <c r="U153" s="41"/>
      <c r="V153" s="41"/>
      <c r="W153" s="41"/>
      <c r="X153" s="41"/>
      <c r="Y153" s="41"/>
      <c r="Z153" s="41"/>
      <c r="AA153" s="41"/>
      <c r="AB153" s="41"/>
      <c r="AC153" s="41"/>
      <c r="AD153" s="41"/>
      <c r="AE153" s="41"/>
      <c r="AR153" s="228" t="s">
        <v>328</v>
      </c>
      <c r="AT153" s="228" t="s">
        <v>474</v>
      </c>
      <c r="AU153" s="228" t="s">
        <v>89</v>
      </c>
      <c r="AY153" s="19" t="s">
        <v>298</v>
      </c>
      <c r="BE153" s="229">
        <f>IF(N153="základní",J153,0)</f>
        <v>0</v>
      </c>
      <c r="BF153" s="229">
        <f>IF(N153="snížená",J153,0)</f>
        <v>0</v>
      </c>
      <c r="BG153" s="229">
        <f>IF(N153="zákl. přenesená",J153,0)</f>
        <v>0</v>
      </c>
      <c r="BH153" s="229">
        <f>IF(N153="sníž. přenesená",J153,0)</f>
        <v>0</v>
      </c>
      <c r="BI153" s="229">
        <f>IF(N153="nulová",J153,0)</f>
        <v>0</v>
      </c>
      <c r="BJ153" s="19" t="s">
        <v>87</v>
      </c>
      <c r="BK153" s="229">
        <f>ROUND(I153*H153,2)</f>
        <v>0</v>
      </c>
      <c r="BL153" s="19" t="s">
        <v>100</v>
      </c>
      <c r="BM153" s="228" t="s">
        <v>2330</v>
      </c>
    </row>
    <row r="154" s="13" customFormat="1">
      <c r="A154" s="13"/>
      <c r="B154" s="255"/>
      <c r="C154" s="256"/>
      <c r="D154" s="250" t="s">
        <v>609</v>
      </c>
      <c r="E154" s="257" t="s">
        <v>35</v>
      </c>
      <c r="F154" s="258" t="s">
        <v>1015</v>
      </c>
      <c r="G154" s="256"/>
      <c r="H154" s="257" t="s">
        <v>35</v>
      </c>
      <c r="I154" s="259"/>
      <c r="J154" s="256"/>
      <c r="K154" s="256"/>
      <c r="L154" s="260"/>
      <c r="M154" s="261"/>
      <c r="N154" s="262"/>
      <c r="O154" s="262"/>
      <c r="P154" s="262"/>
      <c r="Q154" s="262"/>
      <c r="R154" s="262"/>
      <c r="S154" s="262"/>
      <c r="T154" s="263"/>
      <c r="U154" s="13"/>
      <c r="V154" s="13"/>
      <c r="W154" s="13"/>
      <c r="X154" s="13"/>
      <c r="Y154" s="13"/>
      <c r="Z154" s="13"/>
      <c r="AA154" s="13"/>
      <c r="AB154" s="13"/>
      <c r="AC154" s="13"/>
      <c r="AD154" s="13"/>
      <c r="AE154" s="13"/>
      <c r="AT154" s="264" t="s">
        <v>609</v>
      </c>
      <c r="AU154" s="264" t="s">
        <v>89</v>
      </c>
      <c r="AV154" s="13" t="s">
        <v>87</v>
      </c>
      <c r="AW154" s="13" t="s">
        <v>41</v>
      </c>
      <c r="AX154" s="13" t="s">
        <v>80</v>
      </c>
      <c r="AY154" s="264" t="s">
        <v>298</v>
      </c>
    </row>
    <row r="155" s="13" customFormat="1">
      <c r="A155" s="13"/>
      <c r="B155" s="255"/>
      <c r="C155" s="256"/>
      <c r="D155" s="250" t="s">
        <v>609</v>
      </c>
      <c r="E155" s="257" t="s">
        <v>35</v>
      </c>
      <c r="F155" s="258" t="s">
        <v>2306</v>
      </c>
      <c r="G155" s="256"/>
      <c r="H155" s="257" t="s">
        <v>35</v>
      </c>
      <c r="I155" s="259"/>
      <c r="J155" s="256"/>
      <c r="K155" s="256"/>
      <c r="L155" s="260"/>
      <c r="M155" s="261"/>
      <c r="N155" s="262"/>
      <c r="O155" s="262"/>
      <c r="P155" s="262"/>
      <c r="Q155" s="262"/>
      <c r="R155" s="262"/>
      <c r="S155" s="262"/>
      <c r="T155" s="263"/>
      <c r="U155" s="13"/>
      <c r="V155" s="13"/>
      <c r="W155" s="13"/>
      <c r="X155" s="13"/>
      <c r="Y155" s="13"/>
      <c r="Z155" s="13"/>
      <c r="AA155" s="13"/>
      <c r="AB155" s="13"/>
      <c r="AC155" s="13"/>
      <c r="AD155" s="13"/>
      <c r="AE155" s="13"/>
      <c r="AT155" s="264" t="s">
        <v>609</v>
      </c>
      <c r="AU155" s="264" t="s">
        <v>89</v>
      </c>
      <c r="AV155" s="13" t="s">
        <v>87</v>
      </c>
      <c r="AW155" s="13" t="s">
        <v>41</v>
      </c>
      <c r="AX155" s="13" t="s">
        <v>80</v>
      </c>
      <c r="AY155" s="264" t="s">
        <v>298</v>
      </c>
    </row>
    <row r="156" s="13" customFormat="1">
      <c r="A156" s="13"/>
      <c r="B156" s="255"/>
      <c r="C156" s="256"/>
      <c r="D156" s="250" t="s">
        <v>609</v>
      </c>
      <c r="E156" s="257" t="s">
        <v>35</v>
      </c>
      <c r="F156" s="258" t="s">
        <v>2320</v>
      </c>
      <c r="G156" s="256"/>
      <c r="H156" s="257" t="s">
        <v>35</v>
      </c>
      <c r="I156" s="259"/>
      <c r="J156" s="256"/>
      <c r="K156" s="256"/>
      <c r="L156" s="260"/>
      <c r="M156" s="261"/>
      <c r="N156" s="262"/>
      <c r="O156" s="262"/>
      <c r="P156" s="262"/>
      <c r="Q156" s="262"/>
      <c r="R156" s="262"/>
      <c r="S156" s="262"/>
      <c r="T156" s="263"/>
      <c r="U156" s="13"/>
      <c r="V156" s="13"/>
      <c r="W156" s="13"/>
      <c r="X156" s="13"/>
      <c r="Y156" s="13"/>
      <c r="Z156" s="13"/>
      <c r="AA156" s="13"/>
      <c r="AB156" s="13"/>
      <c r="AC156" s="13"/>
      <c r="AD156" s="13"/>
      <c r="AE156" s="13"/>
      <c r="AT156" s="264" t="s">
        <v>609</v>
      </c>
      <c r="AU156" s="264" t="s">
        <v>89</v>
      </c>
      <c r="AV156" s="13" t="s">
        <v>87</v>
      </c>
      <c r="AW156" s="13" t="s">
        <v>41</v>
      </c>
      <c r="AX156" s="13" t="s">
        <v>80</v>
      </c>
      <c r="AY156" s="264" t="s">
        <v>298</v>
      </c>
    </row>
    <row r="157" s="13" customFormat="1">
      <c r="A157" s="13"/>
      <c r="B157" s="255"/>
      <c r="C157" s="256"/>
      <c r="D157" s="250" t="s">
        <v>609</v>
      </c>
      <c r="E157" s="257" t="s">
        <v>35</v>
      </c>
      <c r="F157" s="258" t="s">
        <v>2321</v>
      </c>
      <c r="G157" s="256"/>
      <c r="H157" s="257" t="s">
        <v>35</v>
      </c>
      <c r="I157" s="259"/>
      <c r="J157" s="256"/>
      <c r="K157" s="256"/>
      <c r="L157" s="260"/>
      <c r="M157" s="261"/>
      <c r="N157" s="262"/>
      <c r="O157" s="262"/>
      <c r="P157" s="262"/>
      <c r="Q157" s="262"/>
      <c r="R157" s="262"/>
      <c r="S157" s="262"/>
      <c r="T157" s="263"/>
      <c r="U157" s="13"/>
      <c r="V157" s="13"/>
      <c r="W157" s="13"/>
      <c r="X157" s="13"/>
      <c r="Y157" s="13"/>
      <c r="Z157" s="13"/>
      <c r="AA157" s="13"/>
      <c r="AB157" s="13"/>
      <c r="AC157" s="13"/>
      <c r="AD157" s="13"/>
      <c r="AE157" s="13"/>
      <c r="AT157" s="264" t="s">
        <v>609</v>
      </c>
      <c r="AU157" s="264" t="s">
        <v>89</v>
      </c>
      <c r="AV157" s="13" t="s">
        <v>87</v>
      </c>
      <c r="AW157" s="13" t="s">
        <v>41</v>
      </c>
      <c r="AX157" s="13" t="s">
        <v>80</v>
      </c>
      <c r="AY157" s="264" t="s">
        <v>298</v>
      </c>
    </row>
    <row r="158" s="14" customFormat="1">
      <c r="A158" s="14"/>
      <c r="B158" s="265"/>
      <c r="C158" s="266"/>
      <c r="D158" s="250" t="s">
        <v>609</v>
      </c>
      <c r="E158" s="267" t="s">
        <v>35</v>
      </c>
      <c r="F158" s="268" t="s">
        <v>2331</v>
      </c>
      <c r="G158" s="266"/>
      <c r="H158" s="269">
        <v>5.46</v>
      </c>
      <c r="I158" s="270"/>
      <c r="J158" s="266"/>
      <c r="K158" s="266"/>
      <c r="L158" s="271"/>
      <c r="M158" s="272"/>
      <c r="N158" s="273"/>
      <c r="O158" s="273"/>
      <c r="P158" s="273"/>
      <c r="Q158" s="273"/>
      <c r="R158" s="273"/>
      <c r="S158" s="273"/>
      <c r="T158" s="274"/>
      <c r="U158" s="14"/>
      <c r="V158" s="14"/>
      <c r="W158" s="14"/>
      <c r="X158" s="14"/>
      <c r="Y158" s="14"/>
      <c r="Z158" s="14"/>
      <c r="AA158" s="14"/>
      <c r="AB158" s="14"/>
      <c r="AC158" s="14"/>
      <c r="AD158" s="14"/>
      <c r="AE158" s="14"/>
      <c r="AT158" s="275" t="s">
        <v>609</v>
      </c>
      <c r="AU158" s="275" t="s">
        <v>89</v>
      </c>
      <c r="AV158" s="14" t="s">
        <v>89</v>
      </c>
      <c r="AW158" s="14" t="s">
        <v>41</v>
      </c>
      <c r="AX158" s="14" t="s">
        <v>80</v>
      </c>
      <c r="AY158" s="275" t="s">
        <v>298</v>
      </c>
    </row>
    <row r="159" s="15" customFormat="1">
      <c r="A159" s="15"/>
      <c r="B159" s="276"/>
      <c r="C159" s="277"/>
      <c r="D159" s="250" t="s">
        <v>609</v>
      </c>
      <c r="E159" s="278" t="s">
        <v>35</v>
      </c>
      <c r="F159" s="279" t="s">
        <v>612</v>
      </c>
      <c r="G159" s="277"/>
      <c r="H159" s="280">
        <v>5.46</v>
      </c>
      <c r="I159" s="281"/>
      <c r="J159" s="277"/>
      <c r="K159" s="277"/>
      <c r="L159" s="282"/>
      <c r="M159" s="283"/>
      <c r="N159" s="284"/>
      <c r="O159" s="284"/>
      <c r="P159" s="284"/>
      <c r="Q159" s="284"/>
      <c r="R159" s="284"/>
      <c r="S159" s="284"/>
      <c r="T159" s="285"/>
      <c r="U159" s="15"/>
      <c r="V159" s="15"/>
      <c r="W159" s="15"/>
      <c r="X159" s="15"/>
      <c r="Y159" s="15"/>
      <c r="Z159" s="15"/>
      <c r="AA159" s="15"/>
      <c r="AB159" s="15"/>
      <c r="AC159" s="15"/>
      <c r="AD159" s="15"/>
      <c r="AE159" s="15"/>
      <c r="AT159" s="286" t="s">
        <v>609</v>
      </c>
      <c r="AU159" s="286" t="s">
        <v>89</v>
      </c>
      <c r="AV159" s="15" t="s">
        <v>100</v>
      </c>
      <c r="AW159" s="15" t="s">
        <v>41</v>
      </c>
      <c r="AX159" s="15" t="s">
        <v>80</v>
      </c>
      <c r="AY159" s="286" t="s">
        <v>298</v>
      </c>
    </row>
    <row r="160" s="14" customFormat="1">
      <c r="A160" s="14"/>
      <c r="B160" s="265"/>
      <c r="C160" s="266"/>
      <c r="D160" s="250" t="s">
        <v>609</v>
      </c>
      <c r="E160" s="267" t="s">
        <v>35</v>
      </c>
      <c r="F160" s="268" t="s">
        <v>2332</v>
      </c>
      <c r="G160" s="266"/>
      <c r="H160" s="269">
        <v>5.6239999999999997</v>
      </c>
      <c r="I160" s="270"/>
      <c r="J160" s="266"/>
      <c r="K160" s="266"/>
      <c r="L160" s="271"/>
      <c r="M160" s="272"/>
      <c r="N160" s="273"/>
      <c r="O160" s="273"/>
      <c r="P160" s="273"/>
      <c r="Q160" s="273"/>
      <c r="R160" s="273"/>
      <c r="S160" s="273"/>
      <c r="T160" s="274"/>
      <c r="U160" s="14"/>
      <c r="V160" s="14"/>
      <c r="W160" s="14"/>
      <c r="X160" s="14"/>
      <c r="Y160" s="14"/>
      <c r="Z160" s="14"/>
      <c r="AA160" s="14"/>
      <c r="AB160" s="14"/>
      <c r="AC160" s="14"/>
      <c r="AD160" s="14"/>
      <c r="AE160" s="14"/>
      <c r="AT160" s="275" t="s">
        <v>609</v>
      </c>
      <c r="AU160" s="275" t="s">
        <v>89</v>
      </c>
      <c r="AV160" s="14" t="s">
        <v>89</v>
      </c>
      <c r="AW160" s="14" t="s">
        <v>41</v>
      </c>
      <c r="AX160" s="14" t="s">
        <v>87</v>
      </c>
      <c r="AY160" s="275" t="s">
        <v>298</v>
      </c>
    </row>
    <row r="161" s="2" customFormat="1" ht="16.5" customHeight="1">
      <c r="A161" s="41"/>
      <c r="B161" s="42"/>
      <c r="C161" s="230" t="s">
        <v>332</v>
      </c>
      <c r="D161" s="230" t="s">
        <v>474</v>
      </c>
      <c r="E161" s="231" t="s">
        <v>2333</v>
      </c>
      <c r="F161" s="232" t="s">
        <v>2334</v>
      </c>
      <c r="G161" s="233" t="s">
        <v>594</v>
      </c>
      <c r="H161" s="234">
        <v>0.086999999999999994</v>
      </c>
      <c r="I161" s="235"/>
      <c r="J161" s="236">
        <f>ROUND(I161*H161,2)</f>
        <v>0</v>
      </c>
      <c r="K161" s="232" t="s">
        <v>471</v>
      </c>
      <c r="L161" s="237"/>
      <c r="M161" s="238" t="s">
        <v>35</v>
      </c>
      <c r="N161" s="239" t="s">
        <v>51</v>
      </c>
      <c r="O161" s="87"/>
      <c r="P161" s="226">
        <f>O161*H161</f>
        <v>0</v>
      </c>
      <c r="Q161" s="226">
        <v>1</v>
      </c>
      <c r="R161" s="226">
        <f>Q161*H161</f>
        <v>0.086999999999999994</v>
      </c>
      <c r="S161" s="226">
        <v>0</v>
      </c>
      <c r="T161" s="227">
        <f>S161*H161</f>
        <v>0</v>
      </c>
      <c r="U161" s="41"/>
      <c r="V161" s="41"/>
      <c r="W161" s="41"/>
      <c r="X161" s="41"/>
      <c r="Y161" s="41"/>
      <c r="Z161" s="41"/>
      <c r="AA161" s="41"/>
      <c r="AB161" s="41"/>
      <c r="AC161" s="41"/>
      <c r="AD161" s="41"/>
      <c r="AE161" s="41"/>
      <c r="AR161" s="228" t="s">
        <v>682</v>
      </c>
      <c r="AT161" s="228" t="s">
        <v>474</v>
      </c>
      <c r="AU161" s="228" t="s">
        <v>89</v>
      </c>
      <c r="AY161" s="19" t="s">
        <v>298</v>
      </c>
      <c r="BE161" s="229">
        <f>IF(N161="základní",J161,0)</f>
        <v>0</v>
      </c>
      <c r="BF161" s="229">
        <f>IF(N161="snížená",J161,0)</f>
        <v>0</v>
      </c>
      <c r="BG161" s="229">
        <f>IF(N161="zákl. přenesená",J161,0)</f>
        <v>0</v>
      </c>
      <c r="BH161" s="229">
        <f>IF(N161="sníž. přenesená",J161,0)</f>
        <v>0</v>
      </c>
      <c r="BI161" s="229">
        <f>IF(N161="nulová",J161,0)</f>
        <v>0</v>
      </c>
      <c r="BJ161" s="19" t="s">
        <v>87</v>
      </c>
      <c r="BK161" s="229">
        <f>ROUND(I161*H161,2)</f>
        <v>0</v>
      </c>
      <c r="BL161" s="19" t="s">
        <v>682</v>
      </c>
      <c r="BM161" s="228" t="s">
        <v>2335</v>
      </c>
    </row>
    <row r="162" s="13" customFormat="1">
      <c r="A162" s="13"/>
      <c r="B162" s="255"/>
      <c r="C162" s="256"/>
      <c r="D162" s="250" t="s">
        <v>609</v>
      </c>
      <c r="E162" s="257" t="s">
        <v>35</v>
      </c>
      <c r="F162" s="258" t="s">
        <v>1015</v>
      </c>
      <c r="G162" s="256"/>
      <c r="H162" s="257" t="s">
        <v>35</v>
      </c>
      <c r="I162" s="259"/>
      <c r="J162" s="256"/>
      <c r="K162" s="256"/>
      <c r="L162" s="260"/>
      <c r="M162" s="261"/>
      <c r="N162" s="262"/>
      <c r="O162" s="262"/>
      <c r="P162" s="262"/>
      <c r="Q162" s="262"/>
      <c r="R162" s="262"/>
      <c r="S162" s="262"/>
      <c r="T162" s="263"/>
      <c r="U162" s="13"/>
      <c r="V162" s="13"/>
      <c r="W162" s="13"/>
      <c r="X162" s="13"/>
      <c r="Y162" s="13"/>
      <c r="Z162" s="13"/>
      <c r="AA162" s="13"/>
      <c r="AB162" s="13"/>
      <c r="AC162" s="13"/>
      <c r="AD162" s="13"/>
      <c r="AE162" s="13"/>
      <c r="AT162" s="264" t="s">
        <v>609</v>
      </c>
      <c r="AU162" s="264" t="s">
        <v>89</v>
      </c>
      <c r="AV162" s="13" t="s">
        <v>87</v>
      </c>
      <c r="AW162" s="13" t="s">
        <v>41</v>
      </c>
      <c r="AX162" s="13" t="s">
        <v>80</v>
      </c>
      <c r="AY162" s="264" t="s">
        <v>298</v>
      </c>
    </row>
    <row r="163" s="13" customFormat="1">
      <c r="A163" s="13"/>
      <c r="B163" s="255"/>
      <c r="C163" s="256"/>
      <c r="D163" s="250" t="s">
        <v>609</v>
      </c>
      <c r="E163" s="257" t="s">
        <v>35</v>
      </c>
      <c r="F163" s="258" t="s">
        <v>2306</v>
      </c>
      <c r="G163" s="256"/>
      <c r="H163" s="257" t="s">
        <v>35</v>
      </c>
      <c r="I163" s="259"/>
      <c r="J163" s="256"/>
      <c r="K163" s="256"/>
      <c r="L163" s="260"/>
      <c r="M163" s="261"/>
      <c r="N163" s="262"/>
      <c r="O163" s="262"/>
      <c r="P163" s="262"/>
      <c r="Q163" s="262"/>
      <c r="R163" s="262"/>
      <c r="S163" s="262"/>
      <c r="T163" s="263"/>
      <c r="U163" s="13"/>
      <c r="V163" s="13"/>
      <c r="W163" s="13"/>
      <c r="X163" s="13"/>
      <c r="Y163" s="13"/>
      <c r="Z163" s="13"/>
      <c r="AA163" s="13"/>
      <c r="AB163" s="13"/>
      <c r="AC163" s="13"/>
      <c r="AD163" s="13"/>
      <c r="AE163" s="13"/>
      <c r="AT163" s="264" t="s">
        <v>609</v>
      </c>
      <c r="AU163" s="264" t="s">
        <v>89</v>
      </c>
      <c r="AV163" s="13" t="s">
        <v>87</v>
      </c>
      <c r="AW163" s="13" t="s">
        <v>41</v>
      </c>
      <c r="AX163" s="13" t="s">
        <v>80</v>
      </c>
      <c r="AY163" s="264" t="s">
        <v>298</v>
      </c>
    </row>
    <row r="164" s="13" customFormat="1">
      <c r="A164" s="13"/>
      <c r="B164" s="255"/>
      <c r="C164" s="256"/>
      <c r="D164" s="250" t="s">
        <v>609</v>
      </c>
      <c r="E164" s="257" t="s">
        <v>35</v>
      </c>
      <c r="F164" s="258" t="s">
        <v>2322</v>
      </c>
      <c r="G164" s="256"/>
      <c r="H164" s="257" t="s">
        <v>35</v>
      </c>
      <c r="I164" s="259"/>
      <c r="J164" s="256"/>
      <c r="K164" s="256"/>
      <c r="L164" s="260"/>
      <c r="M164" s="261"/>
      <c r="N164" s="262"/>
      <c r="O164" s="262"/>
      <c r="P164" s="262"/>
      <c r="Q164" s="262"/>
      <c r="R164" s="262"/>
      <c r="S164" s="262"/>
      <c r="T164" s="263"/>
      <c r="U164" s="13"/>
      <c r="V164" s="13"/>
      <c r="W164" s="13"/>
      <c r="X164" s="13"/>
      <c r="Y164" s="13"/>
      <c r="Z164" s="13"/>
      <c r="AA164" s="13"/>
      <c r="AB164" s="13"/>
      <c r="AC164" s="13"/>
      <c r="AD164" s="13"/>
      <c r="AE164" s="13"/>
      <c r="AT164" s="264" t="s">
        <v>609</v>
      </c>
      <c r="AU164" s="264" t="s">
        <v>89</v>
      </c>
      <c r="AV164" s="13" t="s">
        <v>87</v>
      </c>
      <c r="AW164" s="13" t="s">
        <v>41</v>
      </c>
      <c r="AX164" s="13" t="s">
        <v>80</v>
      </c>
      <c r="AY164" s="264" t="s">
        <v>298</v>
      </c>
    </row>
    <row r="165" s="13" customFormat="1">
      <c r="A165" s="13"/>
      <c r="B165" s="255"/>
      <c r="C165" s="256"/>
      <c r="D165" s="250" t="s">
        <v>609</v>
      </c>
      <c r="E165" s="257" t="s">
        <v>35</v>
      </c>
      <c r="F165" s="258" t="s">
        <v>2321</v>
      </c>
      <c r="G165" s="256"/>
      <c r="H165" s="257" t="s">
        <v>35</v>
      </c>
      <c r="I165" s="259"/>
      <c r="J165" s="256"/>
      <c r="K165" s="256"/>
      <c r="L165" s="260"/>
      <c r="M165" s="261"/>
      <c r="N165" s="262"/>
      <c r="O165" s="262"/>
      <c r="P165" s="262"/>
      <c r="Q165" s="262"/>
      <c r="R165" s="262"/>
      <c r="S165" s="262"/>
      <c r="T165" s="263"/>
      <c r="U165" s="13"/>
      <c r="V165" s="13"/>
      <c r="W165" s="13"/>
      <c r="X165" s="13"/>
      <c r="Y165" s="13"/>
      <c r="Z165" s="13"/>
      <c r="AA165" s="13"/>
      <c r="AB165" s="13"/>
      <c r="AC165" s="13"/>
      <c r="AD165" s="13"/>
      <c r="AE165" s="13"/>
      <c r="AT165" s="264" t="s">
        <v>609</v>
      </c>
      <c r="AU165" s="264" t="s">
        <v>89</v>
      </c>
      <c r="AV165" s="13" t="s">
        <v>87</v>
      </c>
      <c r="AW165" s="13" t="s">
        <v>41</v>
      </c>
      <c r="AX165" s="13" t="s">
        <v>80</v>
      </c>
      <c r="AY165" s="264" t="s">
        <v>298</v>
      </c>
    </row>
    <row r="166" s="13" customFormat="1">
      <c r="A166" s="13"/>
      <c r="B166" s="255"/>
      <c r="C166" s="256"/>
      <c r="D166" s="250" t="s">
        <v>609</v>
      </c>
      <c r="E166" s="257" t="s">
        <v>35</v>
      </c>
      <c r="F166" s="258" t="s">
        <v>2323</v>
      </c>
      <c r="G166" s="256"/>
      <c r="H166" s="257" t="s">
        <v>35</v>
      </c>
      <c r="I166" s="259"/>
      <c r="J166" s="256"/>
      <c r="K166" s="256"/>
      <c r="L166" s="260"/>
      <c r="M166" s="261"/>
      <c r="N166" s="262"/>
      <c r="O166" s="262"/>
      <c r="P166" s="262"/>
      <c r="Q166" s="262"/>
      <c r="R166" s="262"/>
      <c r="S166" s="262"/>
      <c r="T166" s="263"/>
      <c r="U166" s="13"/>
      <c r="V166" s="13"/>
      <c r="W166" s="13"/>
      <c r="X166" s="13"/>
      <c r="Y166" s="13"/>
      <c r="Z166" s="13"/>
      <c r="AA166" s="13"/>
      <c r="AB166" s="13"/>
      <c r="AC166" s="13"/>
      <c r="AD166" s="13"/>
      <c r="AE166" s="13"/>
      <c r="AT166" s="264" t="s">
        <v>609</v>
      </c>
      <c r="AU166" s="264" t="s">
        <v>89</v>
      </c>
      <c r="AV166" s="13" t="s">
        <v>87</v>
      </c>
      <c r="AW166" s="13" t="s">
        <v>41</v>
      </c>
      <c r="AX166" s="13" t="s">
        <v>80</v>
      </c>
      <c r="AY166" s="264" t="s">
        <v>298</v>
      </c>
    </row>
    <row r="167" s="13" customFormat="1">
      <c r="A167" s="13"/>
      <c r="B167" s="255"/>
      <c r="C167" s="256"/>
      <c r="D167" s="250" t="s">
        <v>609</v>
      </c>
      <c r="E167" s="257" t="s">
        <v>35</v>
      </c>
      <c r="F167" s="258" t="s">
        <v>2324</v>
      </c>
      <c r="G167" s="256"/>
      <c r="H167" s="257" t="s">
        <v>35</v>
      </c>
      <c r="I167" s="259"/>
      <c r="J167" s="256"/>
      <c r="K167" s="256"/>
      <c r="L167" s="260"/>
      <c r="M167" s="261"/>
      <c r="N167" s="262"/>
      <c r="O167" s="262"/>
      <c r="P167" s="262"/>
      <c r="Q167" s="262"/>
      <c r="R167" s="262"/>
      <c r="S167" s="262"/>
      <c r="T167" s="263"/>
      <c r="U167" s="13"/>
      <c r="V167" s="13"/>
      <c r="W167" s="13"/>
      <c r="X167" s="13"/>
      <c r="Y167" s="13"/>
      <c r="Z167" s="13"/>
      <c r="AA167" s="13"/>
      <c r="AB167" s="13"/>
      <c r="AC167" s="13"/>
      <c r="AD167" s="13"/>
      <c r="AE167" s="13"/>
      <c r="AT167" s="264" t="s">
        <v>609</v>
      </c>
      <c r="AU167" s="264" t="s">
        <v>89</v>
      </c>
      <c r="AV167" s="13" t="s">
        <v>87</v>
      </c>
      <c r="AW167" s="13" t="s">
        <v>41</v>
      </c>
      <c r="AX167" s="13" t="s">
        <v>80</v>
      </c>
      <c r="AY167" s="264" t="s">
        <v>298</v>
      </c>
    </row>
    <row r="168" s="14" customFormat="1">
      <c r="A168" s="14"/>
      <c r="B168" s="265"/>
      <c r="C168" s="266"/>
      <c r="D168" s="250" t="s">
        <v>609</v>
      </c>
      <c r="E168" s="267" t="s">
        <v>35</v>
      </c>
      <c r="F168" s="268" t="s">
        <v>2336</v>
      </c>
      <c r="G168" s="266"/>
      <c r="H168" s="269">
        <v>0.084000000000000005</v>
      </c>
      <c r="I168" s="270"/>
      <c r="J168" s="266"/>
      <c r="K168" s="266"/>
      <c r="L168" s="271"/>
      <c r="M168" s="272"/>
      <c r="N168" s="273"/>
      <c r="O168" s="273"/>
      <c r="P168" s="273"/>
      <c r="Q168" s="273"/>
      <c r="R168" s="273"/>
      <c r="S168" s="273"/>
      <c r="T168" s="274"/>
      <c r="U168" s="14"/>
      <c r="V168" s="14"/>
      <c r="W168" s="14"/>
      <c r="X168" s="14"/>
      <c r="Y168" s="14"/>
      <c r="Z168" s="14"/>
      <c r="AA168" s="14"/>
      <c r="AB168" s="14"/>
      <c r="AC168" s="14"/>
      <c r="AD168" s="14"/>
      <c r="AE168" s="14"/>
      <c r="AT168" s="275" t="s">
        <v>609</v>
      </c>
      <c r="AU168" s="275" t="s">
        <v>89</v>
      </c>
      <c r="AV168" s="14" t="s">
        <v>89</v>
      </c>
      <c r="AW168" s="14" t="s">
        <v>41</v>
      </c>
      <c r="AX168" s="14" t="s">
        <v>80</v>
      </c>
      <c r="AY168" s="275" t="s">
        <v>298</v>
      </c>
    </row>
    <row r="169" s="15" customFormat="1">
      <c r="A169" s="15"/>
      <c r="B169" s="276"/>
      <c r="C169" s="277"/>
      <c r="D169" s="250" t="s">
        <v>609</v>
      </c>
      <c r="E169" s="278" t="s">
        <v>35</v>
      </c>
      <c r="F169" s="279" t="s">
        <v>612</v>
      </c>
      <c r="G169" s="277"/>
      <c r="H169" s="280">
        <v>0.084000000000000005</v>
      </c>
      <c r="I169" s="281"/>
      <c r="J169" s="277"/>
      <c r="K169" s="277"/>
      <c r="L169" s="282"/>
      <c r="M169" s="283"/>
      <c r="N169" s="284"/>
      <c r="O169" s="284"/>
      <c r="P169" s="284"/>
      <c r="Q169" s="284"/>
      <c r="R169" s="284"/>
      <c r="S169" s="284"/>
      <c r="T169" s="285"/>
      <c r="U169" s="15"/>
      <c r="V169" s="15"/>
      <c r="W169" s="15"/>
      <c r="X169" s="15"/>
      <c r="Y169" s="15"/>
      <c r="Z169" s="15"/>
      <c r="AA169" s="15"/>
      <c r="AB169" s="15"/>
      <c r="AC169" s="15"/>
      <c r="AD169" s="15"/>
      <c r="AE169" s="15"/>
      <c r="AT169" s="286" t="s">
        <v>609</v>
      </c>
      <c r="AU169" s="286" t="s">
        <v>89</v>
      </c>
      <c r="AV169" s="15" t="s">
        <v>100</v>
      </c>
      <c r="AW169" s="15" t="s">
        <v>41</v>
      </c>
      <c r="AX169" s="15" t="s">
        <v>80</v>
      </c>
      <c r="AY169" s="286" t="s">
        <v>298</v>
      </c>
    </row>
    <row r="170" s="14" customFormat="1">
      <c r="A170" s="14"/>
      <c r="B170" s="265"/>
      <c r="C170" s="266"/>
      <c r="D170" s="250" t="s">
        <v>609</v>
      </c>
      <c r="E170" s="267" t="s">
        <v>35</v>
      </c>
      <c r="F170" s="268" t="s">
        <v>2337</v>
      </c>
      <c r="G170" s="266"/>
      <c r="H170" s="269">
        <v>0.086999999999999994</v>
      </c>
      <c r="I170" s="270"/>
      <c r="J170" s="266"/>
      <c r="K170" s="266"/>
      <c r="L170" s="271"/>
      <c r="M170" s="272"/>
      <c r="N170" s="273"/>
      <c r="O170" s="273"/>
      <c r="P170" s="273"/>
      <c r="Q170" s="273"/>
      <c r="R170" s="273"/>
      <c r="S170" s="273"/>
      <c r="T170" s="274"/>
      <c r="U170" s="14"/>
      <c r="V170" s="14"/>
      <c r="W170" s="14"/>
      <c r="X170" s="14"/>
      <c r="Y170" s="14"/>
      <c r="Z170" s="14"/>
      <c r="AA170" s="14"/>
      <c r="AB170" s="14"/>
      <c r="AC170" s="14"/>
      <c r="AD170" s="14"/>
      <c r="AE170" s="14"/>
      <c r="AT170" s="275" t="s">
        <v>609</v>
      </c>
      <c r="AU170" s="275" t="s">
        <v>89</v>
      </c>
      <c r="AV170" s="14" t="s">
        <v>89</v>
      </c>
      <c r="AW170" s="14" t="s">
        <v>41</v>
      </c>
      <c r="AX170" s="14" t="s">
        <v>87</v>
      </c>
      <c r="AY170" s="275" t="s">
        <v>298</v>
      </c>
    </row>
    <row r="171" s="2" customFormat="1" ht="37.8" customHeight="1">
      <c r="A171" s="41"/>
      <c r="B171" s="42"/>
      <c r="C171" s="217" t="s">
        <v>336</v>
      </c>
      <c r="D171" s="217" t="s">
        <v>301</v>
      </c>
      <c r="E171" s="218" t="s">
        <v>1236</v>
      </c>
      <c r="F171" s="219" t="s">
        <v>1237</v>
      </c>
      <c r="G171" s="220" t="s">
        <v>304</v>
      </c>
      <c r="H171" s="221">
        <v>7</v>
      </c>
      <c r="I171" s="222"/>
      <c r="J171" s="223">
        <f>ROUND(I171*H171,2)</f>
        <v>0</v>
      </c>
      <c r="K171" s="219" t="s">
        <v>305</v>
      </c>
      <c r="L171" s="47"/>
      <c r="M171" s="224" t="s">
        <v>35</v>
      </c>
      <c r="N171" s="225" t="s">
        <v>51</v>
      </c>
      <c r="O171" s="87"/>
      <c r="P171" s="226">
        <f>O171*H171</f>
        <v>0</v>
      </c>
      <c r="Q171" s="226">
        <v>0</v>
      </c>
      <c r="R171" s="226">
        <f>Q171*H171</f>
        <v>0</v>
      </c>
      <c r="S171" s="226">
        <v>0</v>
      </c>
      <c r="T171" s="227">
        <f>S171*H171</f>
        <v>0</v>
      </c>
      <c r="U171" s="41"/>
      <c r="V171" s="41"/>
      <c r="W171" s="41"/>
      <c r="X171" s="41"/>
      <c r="Y171" s="41"/>
      <c r="Z171" s="41"/>
      <c r="AA171" s="41"/>
      <c r="AB171" s="41"/>
      <c r="AC171" s="41"/>
      <c r="AD171" s="41"/>
      <c r="AE171" s="41"/>
      <c r="AR171" s="228" t="s">
        <v>398</v>
      </c>
      <c r="AT171" s="228" t="s">
        <v>301</v>
      </c>
      <c r="AU171" s="228" t="s">
        <v>89</v>
      </c>
      <c r="AY171" s="19" t="s">
        <v>298</v>
      </c>
      <c r="BE171" s="229">
        <f>IF(N171="základní",J171,0)</f>
        <v>0</v>
      </c>
      <c r="BF171" s="229">
        <f>IF(N171="snížená",J171,0)</f>
        <v>0</v>
      </c>
      <c r="BG171" s="229">
        <f>IF(N171="zákl. přenesená",J171,0)</f>
        <v>0</v>
      </c>
      <c r="BH171" s="229">
        <f>IF(N171="sníž. přenesená",J171,0)</f>
        <v>0</v>
      </c>
      <c r="BI171" s="229">
        <f>IF(N171="nulová",J171,0)</f>
        <v>0</v>
      </c>
      <c r="BJ171" s="19" t="s">
        <v>87</v>
      </c>
      <c r="BK171" s="229">
        <f>ROUND(I171*H171,2)</f>
        <v>0</v>
      </c>
      <c r="BL171" s="19" t="s">
        <v>398</v>
      </c>
      <c r="BM171" s="228" t="s">
        <v>2338</v>
      </c>
    </row>
    <row r="172" s="13" customFormat="1">
      <c r="A172" s="13"/>
      <c r="B172" s="255"/>
      <c r="C172" s="256"/>
      <c r="D172" s="250" t="s">
        <v>609</v>
      </c>
      <c r="E172" s="257" t="s">
        <v>35</v>
      </c>
      <c r="F172" s="258" t="s">
        <v>1015</v>
      </c>
      <c r="G172" s="256"/>
      <c r="H172" s="257" t="s">
        <v>35</v>
      </c>
      <c r="I172" s="259"/>
      <c r="J172" s="256"/>
      <c r="K172" s="256"/>
      <c r="L172" s="260"/>
      <c r="M172" s="261"/>
      <c r="N172" s="262"/>
      <c r="O172" s="262"/>
      <c r="P172" s="262"/>
      <c r="Q172" s="262"/>
      <c r="R172" s="262"/>
      <c r="S172" s="262"/>
      <c r="T172" s="263"/>
      <c r="U172" s="13"/>
      <c r="V172" s="13"/>
      <c r="W172" s="13"/>
      <c r="X172" s="13"/>
      <c r="Y172" s="13"/>
      <c r="Z172" s="13"/>
      <c r="AA172" s="13"/>
      <c r="AB172" s="13"/>
      <c r="AC172" s="13"/>
      <c r="AD172" s="13"/>
      <c r="AE172" s="13"/>
      <c r="AT172" s="264" t="s">
        <v>609</v>
      </c>
      <c r="AU172" s="264" t="s">
        <v>89</v>
      </c>
      <c r="AV172" s="13" t="s">
        <v>87</v>
      </c>
      <c r="AW172" s="13" t="s">
        <v>41</v>
      </c>
      <c r="AX172" s="13" t="s">
        <v>80</v>
      </c>
      <c r="AY172" s="264" t="s">
        <v>298</v>
      </c>
    </row>
    <row r="173" s="13" customFormat="1">
      <c r="A173" s="13"/>
      <c r="B173" s="255"/>
      <c r="C173" s="256"/>
      <c r="D173" s="250" t="s">
        <v>609</v>
      </c>
      <c r="E173" s="257" t="s">
        <v>35</v>
      </c>
      <c r="F173" s="258" t="s">
        <v>2339</v>
      </c>
      <c r="G173" s="256"/>
      <c r="H173" s="257" t="s">
        <v>35</v>
      </c>
      <c r="I173" s="259"/>
      <c r="J173" s="256"/>
      <c r="K173" s="256"/>
      <c r="L173" s="260"/>
      <c r="M173" s="261"/>
      <c r="N173" s="262"/>
      <c r="O173" s="262"/>
      <c r="P173" s="262"/>
      <c r="Q173" s="262"/>
      <c r="R173" s="262"/>
      <c r="S173" s="262"/>
      <c r="T173" s="263"/>
      <c r="U173" s="13"/>
      <c r="V173" s="13"/>
      <c r="W173" s="13"/>
      <c r="X173" s="13"/>
      <c r="Y173" s="13"/>
      <c r="Z173" s="13"/>
      <c r="AA173" s="13"/>
      <c r="AB173" s="13"/>
      <c r="AC173" s="13"/>
      <c r="AD173" s="13"/>
      <c r="AE173" s="13"/>
      <c r="AT173" s="264" t="s">
        <v>609</v>
      </c>
      <c r="AU173" s="264" t="s">
        <v>89</v>
      </c>
      <c r="AV173" s="13" t="s">
        <v>87</v>
      </c>
      <c r="AW173" s="13" t="s">
        <v>41</v>
      </c>
      <c r="AX173" s="13" t="s">
        <v>80</v>
      </c>
      <c r="AY173" s="264" t="s">
        <v>298</v>
      </c>
    </row>
    <row r="174" s="14" customFormat="1">
      <c r="A174" s="14"/>
      <c r="B174" s="265"/>
      <c r="C174" s="266"/>
      <c r="D174" s="250" t="s">
        <v>609</v>
      </c>
      <c r="E174" s="267" t="s">
        <v>35</v>
      </c>
      <c r="F174" s="268" t="s">
        <v>324</v>
      </c>
      <c r="G174" s="266"/>
      <c r="H174" s="269">
        <v>7</v>
      </c>
      <c r="I174" s="270"/>
      <c r="J174" s="266"/>
      <c r="K174" s="266"/>
      <c r="L174" s="271"/>
      <c r="M174" s="272"/>
      <c r="N174" s="273"/>
      <c r="O174" s="273"/>
      <c r="P174" s="273"/>
      <c r="Q174" s="273"/>
      <c r="R174" s="273"/>
      <c r="S174" s="273"/>
      <c r="T174" s="274"/>
      <c r="U174" s="14"/>
      <c r="V174" s="14"/>
      <c r="W174" s="14"/>
      <c r="X174" s="14"/>
      <c r="Y174" s="14"/>
      <c r="Z174" s="14"/>
      <c r="AA174" s="14"/>
      <c r="AB174" s="14"/>
      <c r="AC174" s="14"/>
      <c r="AD174" s="14"/>
      <c r="AE174" s="14"/>
      <c r="AT174" s="275" t="s">
        <v>609</v>
      </c>
      <c r="AU174" s="275" t="s">
        <v>89</v>
      </c>
      <c r="AV174" s="14" t="s">
        <v>89</v>
      </c>
      <c r="AW174" s="14" t="s">
        <v>41</v>
      </c>
      <c r="AX174" s="14" t="s">
        <v>80</v>
      </c>
      <c r="AY174" s="275" t="s">
        <v>298</v>
      </c>
    </row>
    <row r="175" s="15" customFormat="1">
      <c r="A175" s="15"/>
      <c r="B175" s="276"/>
      <c r="C175" s="277"/>
      <c r="D175" s="250" t="s">
        <v>609</v>
      </c>
      <c r="E175" s="278" t="s">
        <v>35</v>
      </c>
      <c r="F175" s="279" t="s">
        <v>612</v>
      </c>
      <c r="G175" s="277"/>
      <c r="H175" s="280">
        <v>7</v>
      </c>
      <c r="I175" s="281"/>
      <c r="J175" s="277"/>
      <c r="K175" s="277"/>
      <c r="L175" s="282"/>
      <c r="M175" s="283"/>
      <c r="N175" s="284"/>
      <c r="O175" s="284"/>
      <c r="P175" s="284"/>
      <c r="Q175" s="284"/>
      <c r="R175" s="284"/>
      <c r="S175" s="284"/>
      <c r="T175" s="285"/>
      <c r="U175" s="15"/>
      <c r="V175" s="15"/>
      <c r="W175" s="15"/>
      <c r="X175" s="15"/>
      <c r="Y175" s="15"/>
      <c r="Z175" s="15"/>
      <c r="AA175" s="15"/>
      <c r="AB175" s="15"/>
      <c r="AC175" s="15"/>
      <c r="AD175" s="15"/>
      <c r="AE175" s="15"/>
      <c r="AT175" s="286" t="s">
        <v>609</v>
      </c>
      <c r="AU175" s="286" t="s">
        <v>89</v>
      </c>
      <c r="AV175" s="15" t="s">
        <v>100</v>
      </c>
      <c r="AW175" s="15" t="s">
        <v>41</v>
      </c>
      <c r="AX175" s="15" t="s">
        <v>87</v>
      </c>
      <c r="AY175" s="286" t="s">
        <v>298</v>
      </c>
    </row>
    <row r="176" s="2" customFormat="1" ht="16.5" customHeight="1">
      <c r="A176" s="41"/>
      <c r="B176" s="42"/>
      <c r="C176" s="230" t="s">
        <v>340</v>
      </c>
      <c r="D176" s="230" t="s">
        <v>474</v>
      </c>
      <c r="E176" s="231" t="s">
        <v>1240</v>
      </c>
      <c r="F176" s="232" t="s">
        <v>1241</v>
      </c>
      <c r="G176" s="233" t="s">
        <v>385</v>
      </c>
      <c r="H176" s="234">
        <v>35</v>
      </c>
      <c r="I176" s="235"/>
      <c r="J176" s="236">
        <f>ROUND(I176*H176,2)</f>
        <v>0</v>
      </c>
      <c r="K176" s="232" t="s">
        <v>305</v>
      </c>
      <c r="L176" s="237"/>
      <c r="M176" s="238" t="s">
        <v>35</v>
      </c>
      <c r="N176" s="239" t="s">
        <v>51</v>
      </c>
      <c r="O176" s="87"/>
      <c r="P176" s="226">
        <f>O176*H176</f>
        <v>0</v>
      </c>
      <c r="Q176" s="226">
        <v>0</v>
      </c>
      <c r="R176" s="226">
        <f>Q176*H176</f>
        <v>0</v>
      </c>
      <c r="S176" s="226">
        <v>0</v>
      </c>
      <c r="T176" s="227">
        <f>S176*H176</f>
        <v>0</v>
      </c>
      <c r="U176" s="41"/>
      <c r="V176" s="41"/>
      <c r="W176" s="41"/>
      <c r="X176" s="41"/>
      <c r="Y176" s="41"/>
      <c r="Z176" s="41"/>
      <c r="AA176" s="41"/>
      <c r="AB176" s="41"/>
      <c r="AC176" s="41"/>
      <c r="AD176" s="41"/>
      <c r="AE176" s="41"/>
      <c r="AR176" s="228" t="s">
        <v>682</v>
      </c>
      <c r="AT176" s="228" t="s">
        <v>474</v>
      </c>
      <c r="AU176" s="228" t="s">
        <v>89</v>
      </c>
      <c r="AY176" s="19" t="s">
        <v>298</v>
      </c>
      <c r="BE176" s="229">
        <f>IF(N176="základní",J176,0)</f>
        <v>0</v>
      </c>
      <c r="BF176" s="229">
        <f>IF(N176="snížená",J176,0)</f>
        <v>0</v>
      </c>
      <c r="BG176" s="229">
        <f>IF(N176="zákl. přenesená",J176,0)</f>
        <v>0</v>
      </c>
      <c r="BH176" s="229">
        <f>IF(N176="sníž. přenesená",J176,0)</f>
        <v>0</v>
      </c>
      <c r="BI176" s="229">
        <f>IF(N176="nulová",J176,0)</f>
        <v>0</v>
      </c>
      <c r="BJ176" s="19" t="s">
        <v>87</v>
      </c>
      <c r="BK176" s="229">
        <f>ROUND(I176*H176,2)</f>
        <v>0</v>
      </c>
      <c r="BL176" s="19" t="s">
        <v>682</v>
      </c>
      <c r="BM176" s="228" t="s">
        <v>2340</v>
      </c>
    </row>
    <row r="177" s="13" customFormat="1">
      <c r="A177" s="13"/>
      <c r="B177" s="255"/>
      <c r="C177" s="256"/>
      <c r="D177" s="250" t="s">
        <v>609</v>
      </c>
      <c r="E177" s="257" t="s">
        <v>35</v>
      </c>
      <c r="F177" s="258" t="s">
        <v>1015</v>
      </c>
      <c r="G177" s="256"/>
      <c r="H177" s="257" t="s">
        <v>35</v>
      </c>
      <c r="I177" s="259"/>
      <c r="J177" s="256"/>
      <c r="K177" s="256"/>
      <c r="L177" s="260"/>
      <c r="M177" s="261"/>
      <c r="N177" s="262"/>
      <c r="O177" s="262"/>
      <c r="P177" s="262"/>
      <c r="Q177" s="262"/>
      <c r="R177" s="262"/>
      <c r="S177" s="262"/>
      <c r="T177" s="263"/>
      <c r="U177" s="13"/>
      <c r="V177" s="13"/>
      <c r="W177" s="13"/>
      <c r="X177" s="13"/>
      <c r="Y177" s="13"/>
      <c r="Z177" s="13"/>
      <c r="AA177" s="13"/>
      <c r="AB177" s="13"/>
      <c r="AC177" s="13"/>
      <c r="AD177" s="13"/>
      <c r="AE177" s="13"/>
      <c r="AT177" s="264" t="s">
        <v>609</v>
      </c>
      <c r="AU177" s="264" t="s">
        <v>89</v>
      </c>
      <c r="AV177" s="13" t="s">
        <v>87</v>
      </c>
      <c r="AW177" s="13" t="s">
        <v>41</v>
      </c>
      <c r="AX177" s="13" t="s">
        <v>80</v>
      </c>
      <c r="AY177" s="264" t="s">
        <v>298</v>
      </c>
    </row>
    <row r="178" s="13" customFormat="1">
      <c r="A178" s="13"/>
      <c r="B178" s="255"/>
      <c r="C178" s="256"/>
      <c r="D178" s="250" t="s">
        <v>609</v>
      </c>
      <c r="E178" s="257" t="s">
        <v>35</v>
      </c>
      <c r="F178" s="258" t="s">
        <v>2339</v>
      </c>
      <c r="G178" s="256"/>
      <c r="H178" s="257" t="s">
        <v>35</v>
      </c>
      <c r="I178" s="259"/>
      <c r="J178" s="256"/>
      <c r="K178" s="256"/>
      <c r="L178" s="260"/>
      <c r="M178" s="261"/>
      <c r="N178" s="262"/>
      <c r="O178" s="262"/>
      <c r="P178" s="262"/>
      <c r="Q178" s="262"/>
      <c r="R178" s="262"/>
      <c r="S178" s="262"/>
      <c r="T178" s="263"/>
      <c r="U178" s="13"/>
      <c r="V178" s="13"/>
      <c r="W178" s="13"/>
      <c r="X178" s="13"/>
      <c r="Y178" s="13"/>
      <c r="Z178" s="13"/>
      <c r="AA178" s="13"/>
      <c r="AB178" s="13"/>
      <c r="AC178" s="13"/>
      <c r="AD178" s="13"/>
      <c r="AE178" s="13"/>
      <c r="AT178" s="264" t="s">
        <v>609</v>
      </c>
      <c r="AU178" s="264" t="s">
        <v>89</v>
      </c>
      <c r="AV178" s="13" t="s">
        <v>87</v>
      </c>
      <c r="AW178" s="13" t="s">
        <v>41</v>
      </c>
      <c r="AX178" s="13" t="s">
        <v>80</v>
      </c>
      <c r="AY178" s="264" t="s">
        <v>298</v>
      </c>
    </row>
    <row r="179" s="14" customFormat="1">
      <c r="A179" s="14"/>
      <c r="B179" s="265"/>
      <c r="C179" s="266"/>
      <c r="D179" s="250" t="s">
        <v>609</v>
      </c>
      <c r="E179" s="267" t="s">
        <v>35</v>
      </c>
      <c r="F179" s="268" t="s">
        <v>2341</v>
      </c>
      <c r="G179" s="266"/>
      <c r="H179" s="269">
        <v>35</v>
      </c>
      <c r="I179" s="270"/>
      <c r="J179" s="266"/>
      <c r="K179" s="266"/>
      <c r="L179" s="271"/>
      <c r="M179" s="272"/>
      <c r="N179" s="273"/>
      <c r="O179" s="273"/>
      <c r="P179" s="273"/>
      <c r="Q179" s="273"/>
      <c r="R179" s="273"/>
      <c r="S179" s="273"/>
      <c r="T179" s="274"/>
      <c r="U179" s="14"/>
      <c r="V179" s="14"/>
      <c r="W179" s="14"/>
      <c r="X179" s="14"/>
      <c r="Y179" s="14"/>
      <c r="Z179" s="14"/>
      <c r="AA179" s="14"/>
      <c r="AB179" s="14"/>
      <c r="AC179" s="14"/>
      <c r="AD179" s="14"/>
      <c r="AE179" s="14"/>
      <c r="AT179" s="275" t="s">
        <v>609</v>
      </c>
      <c r="AU179" s="275" t="s">
        <v>89</v>
      </c>
      <c r="AV179" s="14" t="s">
        <v>89</v>
      </c>
      <c r="AW179" s="14" t="s">
        <v>41</v>
      </c>
      <c r="AX179" s="14" t="s">
        <v>80</v>
      </c>
      <c r="AY179" s="275" t="s">
        <v>298</v>
      </c>
    </row>
    <row r="180" s="15" customFormat="1">
      <c r="A180" s="15"/>
      <c r="B180" s="276"/>
      <c r="C180" s="277"/>
      <c r="D180" s="250" t="s">
        <v>609</v>
      </c>
      <c r="E180" s="278" t="s">
        <v>35</v>
      </c>
      <c r="F180" s="279" t="s">
        <v>612</v>
      </c>
      <c r="G180" s="277"/>
      <c r="H180" s="280">
        <v>35</v>
      </c>
      <c r="I180" s="281"/>
      <c r="J180" s="277"/>
      <c r="K180" s="277"/>
      <c r="L180" s="282"/>
      <c r="M180" s="283"/>
      <c r="N180" s="284"/>
      <c r="O180" s="284"/>
      <c r="P180" s="284"/>
      <c r="Q180" s="284"/>
      <c r="R180" s="284"/>
      <c r="S180" s="284"/>
      <c r="T180" s="285"/>
      <c r="U180" s="15"/>
      <c r="V180" s="15"/>
      <c r="W180" s="15"/>
      <c r="X180" s="15"/>
      <c r="Y180" s="15"/>
      <c r="Z180" s="15"/>
      <c r="AA180" s="15"/>
      <c r="AB180" s="15"/>
      <c r="AC180" s="15"/>
      <c r="AD180" s="15"/>
      <c r="AE180" s="15"/>
      <c r="AT180" s="286" t="s">
        <v>609</v>
      </c>
      <c r="AU180" s="286" t="s">
        <v>89</v>
      </c>
      <c r="AV180" s="15" t="s">
        <v>100</v>
      </c>
      <c r="AW180" s="15" t="s">
        <v>41</v>
      </c>
      <c r="AX180" s="15" t="s">
        <v>87</v>
      </c>
      <c r="AY180" s="286" t="s">
        <v>298</v>
      </c>
    </row>
    <row r="181" s="12" customFormat="1" ht="22.8" customHeight="1">
      <c r="A181" s="12"/>
      <c r="B181" s="201"/>
      <c r="C181" s="202"/>
      <c r="D181" s="203" t="s">
        <v>79</v>
      </c>
      <c r="E181" s="215" t="s">
        <v>332</v>
      </c>
      <c r="F181" s="215" t="s">
        <v>626</v>
      </c>
      <c r="G181" s="202"/>
      <c r="H181" s="202"/>
      <c r="I181" s="205"/>
      <c r="J181" s="216">
        <f>BK181</f>
        <v>0</v>
      </c>
      <c r="K181" s="202"/>
      <c r="L181" s="207"/>
      <c r="M181" s="208"/>
      <c r="N181" s="209"/>
      <c r="O181" s="209"/>
      <c r="P181" s="210">
        <f>P182+SUM(P183:P252)</f>
        <v>0</v>
      </c>
      <c r="Q181" s="209"/>
      <c r="R181" s="210">
        <f>R182+SUM(R183:R252)</f>
        <v>2.2040749999999996</v>
      </c>
      <c r="S181" s="209"/>
      <c r="T181" s="211">
        <f>T182+SUM(T183:T252)</f>
        <v>0</v>
      </c>
      <c r="U181" s="12"/>
      <c r="V181" s="12"/>
      <c r="W181" s="12"/>
      <c r="X181" s="12"/>
      <c r="Y181" s="12"/>
      <c r="Z181" s="12"/>
      <c r="AA181" s="12"/>
      <c r="AB181" s="12"/>
      <c r="AC181" s="12"/>
      <c r="AD181" s="12"/>
      <c r="AE181" s="12"/>
      <c r="AR181" s="212" t="s">
        <v>87</v>
      </c>
      <c r="AT181" s="213" t="s">
        <v>79</v>
      </c>
      <c r="AU181" s="213" t="s">
        <v>87</v>
      </c>
      <c r="AY181" s="212" t="s">
        <v>298</v>
      </c>
      <c r="BK181" s="214">
        <f>BK182+SUM(BK183:BK252)</f>
        <v>0</v>
      </c>
    </row>
    <row r="182" s="2" customFormat="1" ht="24.15" customHeight="1">
      <c r="A182" s="41"/>
      <c r="B182" s="42"/>
      <c r="C182" s="217" t="s">
        <v>344</v>
      </c>
      <c r="D182" s="217" t="s">
        <v>301</v>
      </c>
      <c r="E182" s="218" t="s">
        <v>2342</v>
      </c>
      <c r="F182" s="219" t="s">
        <v>2343</v>
      </c>
      <c r="G182" s="220" t="s">
        <v>304</v>
      </c>
      <c r="H182" s="221">
        <v>10</v>
      </c>
      <c r="I182" s="222"/>
      <c r="J182" s="223">
        <f>ROUND(I182*H182,2)</f>
        <v>0</v>
      </c>
      <c r="K182" s="219" t="s">
        <v>305</v>
      </c>
      <c r="L182" s="47"/>
      <c r="M182" s="224" t="s">
        <v>35</v>
      </c>
      <c r="N182" s="225" t="s">
        <v>51</v>
      </c>
      <c r="O182" s="87"/>
      <c r="P182" s="226">
        <f>O182*H182</f>
        <v>0</v>
      </c>
      <c r="Q182" s="226">
        <v>0</v>
      </c>
      <c r="R182" s="226">
        <f>Q182*H182</f>
        <v>0</v>
      </c>
      <c r="S182" s="226">
        <v>0</v>
      </c>
      <c r="T182" s="227">
        <f>S182*H182</f>
        <v>0</v>
      </c>
      <c r="U182" s="41"/>
      <c r="V182" s="41"/>
      <c r="W182" s="41"/>
      <c r="X182" s="41"/>
      <c r="Y182" s="41"/>
      <c r="Z182" s="41"/>
      <c r="AA182" s="41"/>
      <c r="AB182" s="41"/>
      <c r="AC182" s="41"/>
      <c r="AD182" s="41"/>
      <c r="AE182" s="41"/>
      <c r="AR182" s="228" t="s">
        <v>100</v>
      </c>
      <c r="AT182" s="228" t="s">
        <v>301</v>
      </c>
      <c r="AU182" s="228" t="s">
        <v>89</v>
      </c>
      <c r="AY182" s="19" t="s">
        <v>298</v>
      </c>
      <c r="BE182" s="229">
        <f>IF(N182="základní",J182,0)</f>
        <v>0</v>
      </c>
      <c r="BF182" s="229">
        <f>IF(N182="snížená",J182,0)</f>
        <v>0</v>
      </c>
      <c r="BG182" s="229">
        <f>IF(N182="zákl. přenesená",J182,0)</f>
        <v>0</v>
      </c>
      <c r="BH182" s="229">
        <f>IF(N182="sníž. přenesená",J182,0)</f>
        <v>0</v>
      </c>
      <c r="BI182" s="229">
        <f>IF(N182="nulová",J182,0)</f>
        <v>0</v>
      </c>
      <c r="BJ182" s="19" t="s">
        <v>87</v>
      </c>
      <c r="BK182" s="229">
        <f>ROUND(I182*H182,2)</f>
        <v>0</v>
      </c>
      <c r="BL182" s="19" t="s">
        <v>100</v>
      </c>
      <c r="BM182" s="228" t="s">
        <v>2344</v>
      </c>
    </row>
    <row r="183" s="13" customFormat="1">
      <c r="A183" s="13"/>
      <c r="B183" s="255"/>
      <c r="C183" s="256"/>
      <c r="D183" s="250" t="s">
        <v>609</v>
      </c>
      <c r="E183" s="257" t="s">
        <v>35</v>
      </c>
      <c r="F183" s="258" t="s">
        <v>1015</v>
      </c>
      <c r="G183" s="256"/>
      <c r="H183" s="257" t="s">
        <v>35</v>
      </c>
      <c r="I183" s="259"/>
      <c r="J183" s="256"/>
      <c r="K183" s="256"/>
      <c r="L183" s="260"/>
      <c r="M183" s="261"/>
      <c r="N183" s="262"/>
      <c r="O183" s="262"/>
      <c r="P183" s="262"/>
      <c r="Q183" s="262"/>
      <c r="R183" s="262"/>
      <c r="S183" s="262"/>
      <c r="T183" s="263"/>
      <c r="U183" s="13"/>
      <c r="V183" s="13"/>
      <c r="W183" s="13"/>
      <c r="X183" s="13"/>
      <c r="Y183" s="13"/>
      <c r="Z183" s="13"/>
      <c r="AA183" s="13"/>
      <c r="AB183" s="13"/>
      <c r="AC183" s="13"/>
      <c r="AD183" s="13"/>
      <c r="AE183" s="13"/>
      <c r="AT183" s="264" t="s">
        <v>609</v>
      </c>
      <c r="AU183" s="264" t="s">
        <v>89</v>
      </c>
      <c r="AV183" s="13" t="s">
        <v>87</v>
      </c>
      <c r="AW183" s="13" t="s">
        <v>41</v>
      </c>
      <c r="AX183" s="13" t="s">
        <v>80</v>
      </c>
      <c r="AY183" s="264" t="s">
        <v>298</v>
      </c>
    </row>
    <row r="184" s="13" customFormat="1">
      <c r="A184" s="13"/>
      <c r="B184" s="255"/>
      <c r="C184" s="256"/>
      <c r="D184" s="250" t="s">
        <v>609</v>
      </c>
      <c r="E184" s="257" t="s">
        <v>35</v>
      </c>
      <c r="F184" s="258" t="s">
        <v>2266</v>
      </c>
      <c r="G184" s="256"/>
      <c r="H184" s="257" t="s">
        <v>35</v>
      </c>
      <c r="I184" s="259"/>
      <c r="J184" s="256"/>
      <c r="K184" s="256"/>
      <c r="L184" s="260"/>
      <c r="M184" s="261"/>
      <c r="N184" s="262"/>
      <c r="O184" s="262"/>
      <c r="P184" s="262"/>
      <c r="Q184" s="262"/>
      <c r="R184" s="262"/>
      <c r="S184" s="262"/>
      <c r="T184" s="263"/>
      <c r="U184" s="13"/>
      <c r="V184" s="13"/>
      <c r="W184" s="13"/>
      <c r="X184" s="13"/>
      <c r="Y184" s="13"/>
      <c r="Z184" s="13"/>
      <c r="AA184" s="13"/>
      <c r="AB184" s="13"/>
      <c r="AC184" s="13"/>
      <c r="AD184" s="13"/>
      <c r="AE184" s="13"/>
      <c r="AT184" s="264" t="s">
        <v>609</v>
      </c>
      <c r="AU184" s="264" t="s">
        <v>89</v>
      </c>
      <c r="AV184" s="13" t="s">
        <v>87</v>
      </c>
      <c r="AW184" s="13" t="s">
        <v>41</v>
      </c>
      <c r="AX184" s="13" t="s">
        <v>80</v>
      </c>
      <c r="AY184" s="264" t="s">
        <v>298</v>
      </c>
    </row>
    <row r="185" s="14" customFormat="1">
      <c r="A185" s="14"/>
      <c r="B185" s="265"/>
      <c r="C185" s="266"/>
      <c r="D185" s="250" t="s">
        <v>609</v>
      </c>
      <c r="E185" s="267" t="s">
        <v>35</v>
      </c>
      <c r="F185" s="268" t="s">
        <v>336</v>
      </c>
      <c r="G185" s="266"/>
      <c r="H185" s="269">
        <v>10</v>
      </c>
      <c r="I185" s="270"/>
      <c r="J185" s="266"/>
      <c r="K185" s="266"/>
      <c r="L185" s="271"/>
      <c r="M185" s="272"/>
      <c r="N185" s="273"/>
      <c r="O185" s="273"/>
      <c r="P185" s="273"/>
      <c r="Q185" s="273"/>
      <c r="R185" s="273"/>
      <c r="S185" s="273"/>
      <c r="T185" s="274"/>
      <c r="U185" s="14"/>
      <c r="V185" s="14"/>
      <c r="W185" s="14"/>
      <c r="X185" s="14"/>
      <c r="Y185" s="14"/>
      <c r="Z185" s="14"/>
      <c r="AA185" s="14"/>
      <c r="AB185" s="14"/>
      <c r="AC185" s="14"/>
      <c r="AD185" s="14"/>
      <c r="AE185" s="14"/>
      <c r="AT185" s="275" t="s">
        <v>609</v>
      </c>
      <c r="AU185" s="275" t="s">
        <v>89</v>
      </c>
      <c r="AV185" s="14" t="s">
        <v>89</v>
      </c>
      <c r="AW185" s="14" t="s">
        <v>41</v>
      </c>
      <c r="AX185" s="14" t="s">
        <v>80</v>
      </c>
      <c r="AY185" s="275" t="s">
        <v>298</v>
      </c>
    </row>
    <row r="186" s="15" customFormat="1">
      <c r="A186" s="15"/>
      <c r="B186" s="276"/>
      <c r="C186" s="277"/>
      <c r="D186" s="250" t="s">
        <v>609</v>
      </c>
      <c r="E186" s="278" t="s">
        <v>35</v>
      </c>
      <c r="F186" s="279" t="s">
        <v>612</v>
      </c>
      <c r="G186" s="277"/>
      <c r="H186" s="280">
        <v>10</v>
      </c>
      <c r="I186" s="281"/>
      <c r="J186" s="277"/>
      <c r="K186" s="277"/>
      <c r="L186" s="282"/>
      <c r="M186" s="283"/>
      <c r="N186" s="284"/>
      <c r="O186" s="284"/>
      <c r="P186" s="284"/>
      <c r="Q186" s="284"/>
      <c r="R186" s="284"/>
      <c r="S186" s="284"/>
      <c r="T186" s="285"/>
      <c r="U186" s="15"/>
      <c r="V186" s="15"/>
      <c r="W186" s="15"/>
      <c r="X186" s="15"/>
      <c r="Y186" s="15"/>
      <c r="Z186" s="15"/>
      <c r="AA186" s="15"/>
      <c r="AB186" s="15"/>
      <c r="AC186" s="15"/>
      <c r="AD186" s="15"/>
      <c r="AE186" s="15"/>
      <c r="AT186" s="286" t="s">
        <v>609</v>
      </c>
      <c r="AU186" s="286" t="s">
        <v>89</v>
      </c>
      <c r="AV186" s="15" t="s">
        <v>100</v>
      </c>
      <c r="AW186" s="15" t="s">
        <v>41</v>
      </c>
      <c r="AX186" s="15" t="s">
        <v>87</v>
      </c>
      <c r="AY186" s="286" t="s">
        <v>298</v>
      </c>
    </row>
    <row r="187" s="2" customFormat="1" ht="24.15" customHeight="1">
      <c r="A187" s="41"/>
      <c r="B187" s="42"/>
      <c r="C187" s="217" t="s">
        <v>348</v>
      </c>
      <c r="D187" s="217" t="s">
        <v>301</v>
      </c>
      <c r="E187" s="218" t="s">
        <v>2345</v>
      </c>
      <c r="F187" s="219" t="s">
        <v>2346</v>
      </c>
      <c r="G187" s="220" t="s">
        <v>315</v>
      </c>
      <c r="H187" s="221">
        <v>2</v>
      </c>
      <c r="I187" s="222"/>
      <c r="J187" s="223">
        <f>ROUND(I187*H187,2)</f>
        <v>0</v>
      </c>
      <c r="K187" s="219" t="s">
        <v>305</v>
      </c>
      <c r="L187" s="47"/>
      <c r="M187" s="224" t="s">
        <v>35</v>
      </c>
      <c r="N187" s="225" t="s">
        <v>51</v>
      </c>
      <c r="O187" s="87"/>
      <c r="P187" s="226">
        <f>O187*H187</f>
        <v>0</v>
      </c>
      <c r="Q187" s="226">
        <v>0</v>
      </c>
      <c r="R187" s="226">
        <f>Q187*H187</f>
        <v>0</v>
      </c>
      <c r="S187" s="226">
        <v>0</v>
      </c>
      <c r="T187" s="227">
        <f>S187*H187</f>
        <v>0</v>
      </c>
      <c r="U187" s="41"/>
      <c r="V187" s="41"/>
      <c r="W187" s="41"/>
      <c r="X187" s="41"/>
      <c r="Y187" s="41"/>
      <c r="Z187" s="41"/>
      <c r="AA187" s="41"/>
      <c r="AB187" s="41"/>
      <c r="AC187" s="41"/>
      <c r="AD187" s="41"/>
      <c r="AE187" s="41"/>
      <c r="AR187" s="228" t="s">
        <v>398</v>
      </c>
      <c r="AT187" s="228" t="s">
        <v>301</v>
      </c>
      <c r="AU187" s="228" t="s">
        <v>89</v>
      </c>
      <c r="AY187" s="19" t="s">
        <v>298</v>
      </c>
      <c r="BE187" s="229">
        <f>IF(N187="základní",J187,0)</f>
        <v>0</v>
      </c>
      <c r="BF187" s="229">
        <f>IF(N187="snížená",J187,0)</f>
        <v>0</v>
      </c>
      <c r="BG187" s="229">
        <f>IF(N187="zákl. přenesená",J187,0)</f>
        <v>0</v>
      </c>
      <c r="BH187" s="229">
        <f>IF(N187="sníž. přenesená",J187,0)</f>
        <v>0</v>
      </c>
      <c r="BI187" s="229">
        <f>IF(N187="nulová",J187,0)</f>
        <v>0</v>
      </c>
      <c r="BJ187" s="19" t="s">
        <v>87</v>
      </c>
      <c r="BK187" s="229">
        <f>ROUND(I187*H187,2)</f>
        <v>0</v>
      </c>
      <c r="BL187" s="19" t="s">
        <v>398</v>
      </c>
      <c r="BM187" s="228" t="s">
        <v>2347</v>
      </c>
    </row>
    <row r="188" s="13" customFormat="1">
      <c r="A188" s="13"/>
      <c r="B188" s="255"/>
      <c r="C188" s="256"/>
      <c r="D188" s="250" t="s">
        <v>609</v>
      </c>
      <c r="E188" s="257" t="s">
        <v>35</v>
      </c>
      <c r="F188" s="258" t="s">
        <v>1015</v>
      </c>
      <c r="G188" s="256"/>
      <c r="H188" s="257" t="s">
        <v>35</v>
      </c>
      <c r="I188" s="259"/>
      <c r="J188" s="256"/>
      <c r="K188" s="256"/>
      <c r="L188" s="260"/>
      <c r="M188" s="261"/>
      <c r="N188" s="262"/>
      <c r="O188" s="262"/>
      <c r="P188" s="262"/>
      <c r="Q188" s="262"/>
      <c r="R188" s="262"/>
      <c r="S188" s="262"/>
      <c r="T188" s="263"/>
      <c r="U188" s="13"/>
      <c r="V188" s="13"/>
      <c r="W188" s="13"/>
      <c r="X188" s="13"/>
      <c r="Y188" s="13"/>
      <c r="Z188" s="13"/>
      <c r="AA188" s="13"/>
      <c r="AB188" s="13"/>
      <c r="AC188" s="13"/>
      <c r="AD188" s="13"/>
      <c r="AE188" s="13"/>
      <c r="AT188" s="264" t="s">
        <v>609</v>
      </c>
      <c r="AU188" s="264" t="s">
        <v>89</v>
      </c>
      <c r="AV188" s="13" t="s">
        <v>87</v>
      </c>
      <c r="AW188" s="13" t="s">
        <v>41</v>
      </c>
      <c r="AX188" s="13" t="s">
        <v>80</v>
      </c>
      <c r="AY188" s="264" t="s">
        <v>298</v>
      </c>
    </row>
    <row r="189" s="13" customFormat="1">
      <c r="A189" s="13"/>
      <c r="B189" s="255"/>
      <c r="C189" s="256"/>
      <c r="D189" s="250" t="s">
        <v>609</v>
      </c>
      <c r="E189" s="257" t="s">
        <v>35</v>
      </c>
      <c r="F189" s="258" t="s">
        <v>2348</v>
      </c>
      <c r="G189" s="256"/>
      <c r="H189" s="257" t="s">
        <v>35</v>
      </c>
      <c r="I189" s="259"/>
      <c r="J189" s="256"/>
      <c r="K189" s="256"/>
      <c r="L189" s="260"/>
      <c r="M189" s="261"/>
      <c r="N189" s="262"/>
      <c r="O189" s="262"/>
      <c r="P189" s="262"/>
      <c r="Q189" s="262"/>
      <c r="R189" s="262"/>
      <c r="S189" s="262"/>
      <c r="T189" s="263"/>
      <c r="U189" s="13"/>
      <c r="V189" s="13"/>
      <c r="W189" s="13"/>
      <c r="X189" s="13"/>
      <c r="Y189" s="13"/>
      <c r="Z189" s="13"/>
      <c r="AA189" s="13"/>
      <c r="AB189" s="13"/>
      <c r="AC189" s="13"/>
      <c r="AD189" s="13"/>
      <c r="AE189" s="13"/>
      <c r="AT189" s="264" t="s">
        <v>609</v>
      </c>
      <c r="AU189" s="264" t="s">
        <v>89</v>
      </c>
      <c r="AV189" s="13" t="s">
        <v>87</v>
      </c>
      <c r="AW189" s="13" t="s">
        <v>41</v>
      </c>
      <c r="AX189" s="13" t="s">
        <v>80</v>
      </c>
      <c r="AY189" s="264" t="s">
        <v>298</v>
      </c>
    </row>
    <row r="190" s="14" customFormat="1">
      <c r="A190" s="14"/>
      <c r="B190" s="265"/>
      <c r="C190" s="266"/>
      <c r="D190" s="250" t="s">
        <v>609</v>
      </c>
      <c r="E190" s="267" t="s">
        <v>35</v>
      </c>
      <c r="F190" s="268" t="s">
        <v>89</v>
      </c>
      <c r="G190" s="266"/>
      <c r="H190" s="269">
        <v>2</v>
      </c>
      <c r="I190" s="270"/>
      <c r="J190" s="266"/>
      <c r="K190" s="266"/>
      <c r="L190" s="271"/>
      <c r="M190" s="272"/>
      <c r="N190" s="273"/>
      <c r="O190" s="273"/>
      <c r="P190" s="273"/>
      <c r="Q190" s="273"/>
      <c r="R190" s="273"/>
      <c r="S190" s="273"/>
      <c r="T190" s="274"/>
      <c r="U190" s="14"/>
      <c r="V190" s="14"/>
      <c r="W190" s="14"/>
      <c r="X190" s="14"/>
      <c r="Y190" s="14"/>
      <c r="Z190" s="14"/>
      <c r="AA190" s="14"/>
      <c r="AB190" s="14"/>
      <c r="AC190" s="14"/>
      <c r="AD190" s="14"/>
      <c r="AE190" s="14"/>
      <c r="AT190" s="275" t="s">
        <v>609</v>
      </c>
      <c r="AU190" s="275" t="s">
        <v>89</v>
      </c>
      <c r="AV190" s="14" t="s">
        <v>89</v>
      </c>
      <c r="AW190" s="14" t="s">
        <v>41</v>
      </c>
      <c r="AX190" s="14" t="s">
        <v>80</v>
      </c>
      <c r="AY190" s="275" t="s">
        <v>298</v>
      </c>
    </row>
    <row r="191" s="15" customFormat="1">
      <c r="A191" s="15"/>
      <c r="B191" s="276"/>
      <c r="C191" s="277"/>
      <c r="D191" s="250" t="s">
        <v>609</v>
      </c>
      <c r="E191" s="278" t="s">
        <v>35</v>
      </c>
      <c r="F191" s="279" t="s">
        <v>612</v>
      </c>
      <c r="G191" s="277"/>
      <c r="H191" s="280">
        <v>2</v>
      </c>
      <c r="I191" s="281"/>
      <c r="J191" s="277"/>
      <c r="K191" s="277"/>
      <c r="L191" s="282"/>
      <c r="M191" s="283"/>
      <c r="N191" s="284"/>
      <c r="O191" s="284"/>
      <c r="P191" s="284"/>
      <c r="Q191" s="284"/>
      <c r="R191" s="284"/>
      <c r="S191" s="284"/>
      <c r="T191" s="285"/>
      <c r="U191" s="15"/>
      <c r="V191" s="15"/>
      <c r="W191" s="15"/>
      <c r="X191" s="15"/>
      <c r="Y191" s="15"/>
      <c r="Z191" s="15"/>
      <c r="AA191" s="15"/>
      <c r="AB191" s="15"/>
      <c r="AC191" s="15"/>
      <c r="AD191" s="15"/>
      <c r="AE191" s="15"/>
      <c r="AT191" s="286" t="s">
        <v>609</v>
      </c>
      <c r="AU191" s="286" t="s">
        <v>89</v>
      </c>
      <c r="AV191" s="15" t="s">
        <v>100</v>
      </c>
      <c r="AW191" s="15" t="s">
        <v>41</v>
      </c>
      <c r="AX191" s="15" t="s">
        <v>87</v>
      </c>
      <c r="AY191" s="286" t="s">
        <v>298</v>
      </c>
    </row>
    <row r="192" s="2" customFormat="1" ht="37.8" customHeight="1">
      <c r="A192" s="41"/>
      <c r="B192" s="42"/>
      <c r="C192" s="217" t="s">
        <v>352</v>
      </c>
      <c r="D192" s="217" t="s">
        <v>301</v>
      </c>
      <c r="E192" s="218" t="s">
        <v>2349</v>
      </c>
      <c r="F192" s="219" t="s">
        <v>2350</v>
      </c>
      <c r="G192" s="220" t="s">
        <v>304</v>
      </c>
      <c r="H192" s="221">
        <v>2.3999999999999999</v>
      </c>
      <c r="I192" s="222"/>
      <c r="J192" s="223">
        <f>ROUND(I192*H192,2)</f>
        <v>0</v>
      </c>
      <c r="K192" s="219" t="s">
        <v>1065</v>
      </c>
      <c r="L192" s="47"/>
      <c r="M192" s="224" t="s">
        <v>35</v>
      </c>
      <c r="N192" s="225" t="s">
        <v>51</v>
      </c>
      <c r="O192" s="87"/>
      <c r="P192" s="226">
        <f>O192*H192</f>
        <v>0</v>
      </c>
      <c r="Q192" s="226">
        <v>0</v>
      </c>
      <c r="R192" s="226">
        <f>Q192*H192</f>
        <v>0</v>
      </c>
      <c r="S192" s="226">
        <v>0</v>
      </c>
      <c r="T192" s="227">
        <f>S192*H192</f>
        <v>0</v>
      </c>
      <c r="U192" s="41"/>
      <c r="V192" s="41"/>
      <c r="W192" s="41"/>
      <c r="X192" s="41"/>
      <c r="Y192" s="41"/>
      <c r="Z192" s="41"/>
      <c r="AA192" s="41"/>
      <c r="AB192" s="41"/>
      <c r="AC192" s="41"/>
      <c r="AD192" s="41"/>
      <c r="AE192" s="41"/>
      <c r="AR192" s="228" t="s">
        <v>100</v>
      </c>
      <c r="AT192" s="228" t="s">
        <v>301</v>
      </c>
      <c r="AU192" s="228" t="s">
        <v>89</v>
      </c>
      <c r="AY192" s="19" t="s">
        <v>298</v>
      </c>
      <c r="BE192" s="229">
        <f>IF(N192="základní",J192,0)</f>
        <v>0</v>
      </c>
      <c r="BF192" s="229">
        <f>IF(N192="snížená",J192,0)</f>
        <v>0</v>
      </c>
      <c r="BG192" s="229">
        <f>IF(N192="zákl. přenesená",J192,0)</f>
        <v>0</v>
      </c>
      <c r="BH192" s="229">
        <f>IF(N192="sníž. přenesená",J192,0)</f>
        <v>0</v>
      </c>
      <c r="BI192" s="229">
        <f>IF(N192="nulová",J192,0)</f>
        <v>0</v>
      </c>
      <c r="BJ192" s="19" t="s">
        <v>87</v>
      </c>
      <c r="BK192" s="229">
        <f>ROUND(I192*H192,2)</f>
        <v>0</v>
      </c>
      <c r="BL192" s="19" t="s">
        <v>100</v>
      </c>
      <c r="BM192" s="228" t="s">
        <v>2351</v>
      </c>
    </row>
    <row r="193" s="13" customFormat="1">
      <c r="A193" s="13"/>
      <c r="B193" s="255"/>
      <c r="C193" s="256"/>
      <c r="D193" s="250" t="s">
        <v>609</v>
      </c>
      <c r="E193" s="257" t="s">
        <v>35</v>
      </c>
      <c r="F193" s="258" t="s">
        <v>1015</v>
      </c>
      <c r="G193" s="256"/>
      <c r="H193" s="257" t="s">
        <v>35</v>
      </c>
      <c r="I193" s="259"/>
      <c r="J193" s="256"/>
      <c r="K193" s="256"/>
      <c r="L193" s="260"/>
      <c r="M193" s="261"/>
      <c r="N193" s="262"/>
      <c r="O193" s="262"/>
      <c r="P193" s="262"/>
      <c r="Q193" s="262"/>
      <c r="R193" s="262"/>
      <c r="S193" s="262"/>
      <c r="T193" s="263"/>
      <c r="U193" s="13"/>
      <c r="V193" s="13"/>
      <c r="W193" s="13"/>
      <c r="X193" s="13"/>
      <c r="Y193" s="13"/>
      <c r="Z193" s="13"/>
      <c r="AA193" s="13"/>
      <c r="AB193" s="13"/>
      <c r="AC193" s="13"/>
      <c r="AD193" s="13"/>
      <c r="AE193" s="13"/>
      <c r="AT193" s="264" t="s">
        <v>609</v>
      </c>
      <c r="AU193" s="264" t="s">
        <v>89</v>
      </c>
      <c r="AV193" s="13" t="s">
        <v>87</v>
      </c>
      <c r="AW193" s="13" t="s">
        <v>41</v>
      </c>
      <c r="AX193" s="13" t="s">
        <v>80</v>
      </c>
      <c r="AY193" s="264" t="s">
        <v>298</v>
      </c>
    </row>
    <row r="194" s="13" customFormat="1">
      <c r="A194" s="13"/>
      <c r="B194" s="255"/>
      <c r="C194" s="256"/>
      <c r="D194" s="250" t="s">
        <v>609</v>
      </c>
      <c r="E194" s="257" t="s">
        <v>35</v>
      </c>
      <c r="F194" s="258" t="s">
        <v>2266</v>
      </c>
      <c r="G194" s="256"/>
      <c r="H194" s="257" t="s">
        <v>35</v>
      </c>
      <c r="I194" s="259"/>
      <c r="J194" s="256"/>
      <c r="K194" s="256"/>
      <c r="L194" s="260"/>
      <c r="M194" s="261"/>
      <c r="N194" s="262"/>
      <c r="O194" s="262"/>
      <c r="P194" s="262"/>
      <c r="Q194" s="262"/>
      <c r="R194" s="262"/>
      <c r="S194" s="262"/>
      <c r="T194" s="263"/>
      <c r="U194" s="13"/>
      <c r="V194" s="13"/>
      <c r="W194" s="13"/>
      <c r="X194" s="13"/>
      <c r="Y194" s="13"/>
      <c r="Z194" s="13"/>
      <c r="AA194" s="13"/>
      <c r="AB194" s="13"/>
      <c r="AC194" s="13"/>
      <c r="AD194" s="13"/>
      <c r="AE194" s="13"/>
      <c r="AT194" s="264" t="s">
        <v>609</v>
      </c>
      <c r="AU194" s="264" t="s">
        <v>89</v>
      </c>
      <c r="AV194" s="13" t="s">
        <v>87</v>
      </c>
      <c r="AW194" s="13" t="s">
        <v>41</v>
      </c>
      <c r="AX194" s="13" t="s">
        <v>80</v>
      </c>
      <c r="AY194" s="264" t="s">
        <v>298</v>
      </c>
    </row>
    <row r="195" s="14" customFormat="1">
      <c r="A195" s="14"/>
      <c r="B195" s="265"/>
      <c r="C195" s="266"/>
      <c r="D195" s="250" t="s">
        <v>609</v>
      </c>
      <c r="E195" s="267" t="s">
        <v>35</v>
      </c>
      <c r="F195" s="268" t="s">
        <v>2352</v>
      </c>
      <c r="G195" s="266"/>
      <c r="H195" s="269">
        <v>2.3999999999999999</v>
      </c>
      <c r="I195" s="270"/>
      <c r="J195" s="266"/>
      <c r="K195" s="266"/>
      <c r="L195" s="271"/>
      <c r="M195" s="272"/>
      <c r="N195" s="273"/>
      <c r="O195" s="273"/>
      <c r="P195" s="273"/>
      <c r="Q195" s="273"/>
      <c r="R195" s="273"/>
      <c r="S195" s="273"/>
      <c r="T195" s="274"/>
      <c r="U195" s="14"/>
      <c r="V195" s="14"/>
      <c r="W195" s="14"/>
      <c r="X195" s="14"/>
      <c r="Y195" s="14"/>
      <c r="Z195" s="14"/>
      <c r="AA195" s="14"/>
      <c r="AB195" s="14"/>
      <c r="AC195" s="14"/>
      <c r="AD195" s="14"/>
      <c r="AE195" s="14"/>
      <c r="AT195" s="275" t="s">
        <v>609</v>
      </c>
      <c r="AU195" s="275" t="s">
        <v>89</v>
      </c>
      <c r="AV195" s="14" t="s">
        <v>89</v>
      </c>
      <c r="AW195" s="14" t="s">
        <v>41</v>
      </c>
      <c r="AX195" s="14" t="s">
        <v>80</v>
      </c>
      <c r="AY195" s="275" t="s">
        <v>298</v>
      </c>
    </row>
    <row r="196" s="15" customFormat="1">
      <c r="A196" s="15"/>
      <c r="B196" s="276"/>
      <c r="C196" s="277"/>
      <c r="D196" s="250" t="s">
        <v>609</v>
      </c>
      <c r="E196" s="278" t="s">
        <v>35</v>
      </c>
      <c r="F196" s="279" t="s">
        <v>612</v>
      </c>
      <c r="G196" s="277"/>
      <c r="H196" s="280">
        <v>2.3999999999999999</v>
      </c>
      <c r="I196" s="281"/>
      <c r="J196" s="277"/>
      <c r="K196" s="277"/>
      <c r="L196" s="282"/>
      <c r="M196" s="283"/>
      <c r="N196" s="284"/>
      <c r="O196" s="284"/>
      <c r="P196" s="284"/>
      <c r="Q196" s="284"/>
      <c r="R196" s="284"/>
      <c r="S196" s="284"/>
      <c r="T196" s="285"/>
      <c r="U196" s="15"/>
      <c r="V196" s="15"/>
      <c r="W196" s="15"/>
      <c r="X196" s="15"/>
      <c r="Y196" s="15"/>
      <c r="Z196" s="15"/>
      <c r="AA196" s="15"/>
      <c r="AB196" s="15"/>
      <c r="AC196" s="15"/>
      <c r="AD196" s="15"/>
      <c r="AE196" s="15"/>
      <c r="AT196" s="286" t="s">
        <v>609</v>
      </c>
      <c r="AU196" s="286" t="s">
        <v>89</v>
      </c>
      <c r="AV196" s="15" t="s">
        <v>100</v>
      </c>
      <c r="AW196" s="15" t="s">
        <v>41</v>
      </c>
      <c r="AX196" s="15" t="s">
        <v>87</v>
      </c>
      <c r="AY196" s="286" t="s">
        <v>298</v>
      </c>
    </row>
    <row r="197" s="2" customFormat="1" ht="16.5" customHeight="1">
      <c r="A197" s="41"/>
      <c r="B197" s="42"/>
      <c r="C197" s="230" t="s">
        <v>8</v>
      </c>
      <c r="D197" s="230" t="s">
        <v>474</v>
      </c>
      <c r="E197" s="231" t="s">
        <v>2268</v>
      </c>
      <c r="F197" s="232" t="s">
        <v>2269</v>
      </c>
      <c r="G197" s="233" t="s">
        <v>304</v>
      </c>
      <c r="H197" s="234">
        <v>2.3999999999999999</v>
      </c>
      <c r="I197" s="235"/>
      <c r="J197" s="236">
        <f>ROUND(I197*H197,2)</f>
        <v>0</v>
      </c>
      <c r="K197" s="232" t="s">
        <v>305</v>
      </c>
      <c r="L197" s="237"/>
      <c r="M197" s="238" t="s">
        <v>35</v>
      </c>
      <c r="N197" s="239" t="s">
        <v>51</v>
      </c>
      <c r="O197" s="87"/>
      <c r="P197" s="226">
        <f>O197*H197</f>
        <v>0</v>
      </c>
      <c r="Q197" s="226">
        <v>0</v>
      </c>
      <c r="R197" s="226">
        <f>Q197*H197</f>
        <v>0</v>
      </c>
      <c r="S197" s="226">
        <v>0</v>
      </c>
      <c r="T197" s="227">
        <f>S197*H197</f>
        <v>0</v>
      </c>
      <c r="U197" s="41"/>
      <c r="V197" s="41"/>
      <c r="W197" s="41"/>
      <c r="X197" s="41"/>
      <c r="Y197" s="41"/>
      <c r="Z197" s="41"/>
      <c r="AA197" s="41"/>
      <c r="AB197" s="41"/>
      <c r="AC197" s="41"/>
      <c r="AD197" s="41"/>
      <c r="AE197" s="41"/>
      <c r="AR197" s="228" t="s">
        <v>682</v>
      </c>
      <c r="AT197" s="228" t="s">
        <v>474</v>
      </c>
      <c r="AU197" s="228" t="s">
        <v>89</v>
      </c>
      <c r="AY197" s="19" t="s">
        <v>298</v>
      </c>
      <c r="BE197" s="229">
        <f>IF(N197="základní",J197,0)</f>
        <v>0</v>
      </c>
      <c r="BF197" s="229">
        <f>IF(N197="snížená",J197,0)</f>
        <v>0</v>
      </c>
      <c r="BG197" s="229">
        <f>IF(N197="zákl. přenesená",J197,0)</f>
        <v>0</v>
      </c>
      <c r="BH197" s="229">
        <f>IF(N197="sníž. přenesená",J197,0)</f>
        <v>0</v>
      </c>
      <c r="BI197" s="229">
        <f>IF(N197="nulová",J197,0)</f>
        <v>0</v>
      </c>
      <c r="BJ197" s="19" t="s">
        <v>87</v>
      </c>
      <c r="BK197" s="229">
        <f>ROUND(I197*H197,2)</f>
        <v>0</v>
      </c>
      <c r="BL197" s="19" t="s">
        <v>682</v>
      </c>
      <c r="BM197" s="228" t="s">
        <v>2353</v>
      </c>
    </row>
    <row r="198" s="13" customFormat="1">
      <c r="A198" s="13"/>
      <c r="B198" s="255"/>
      <c r="C198" s="256"/>
      <c r="D198" s="250" t="s">
        <v>609</v>
      </c>
      <c r="E198" s="257" t="s">
        <v>35</v>
      </c>
      <c r="F198" s="258" t="s">
        <v>1015</v>
      </c>
      <c r="G198" s="256"/>
      <c r="H198" s="257" t="s">
        <v>35</v>
      </c>
      <c r="I198" s="259"/>
      <c r="J198" s="256"/>
      <c r="K198" s="256"/>
      <c r="L198" s="260"/>
      <c r="M198" s="261"/>
      <c r="N198" s="262"/>
      <c r="O198" s="262"/>
      <c r="P198" s="262"/>
      <c r="Q198" s="262"/>
      <c r="R198" s="262"/>
      <c r="S198" s="262"/>
      <c r="T198" s="263"/>
      <c r="U198" s="13"/>
      <c r="V198" s="13"/>
      <c r="W198" s="13"/>
      <c r="X198" s="13"/>
      <c r="Y198" s="13"/>
      <c r="Z198" s="13"/>
      <c r="AA198" s="13"/>
      <c r="AB198" s="13"/>
      <c r="AC198" s="13"/>
      <c r="AD198" s="13"/>
      <c r="AE198" s="13"/>
      <c r="AT198" s="264" t="s">
        <v>609</v>
      </c>
      <c r="AU198" s="264" t="s">
        <v>89</v>
      </c>
      <c r="AV198" s="13" t="s">
        <v>87</v>
      </c>
      <c r="AW198" s="13" t="s">
        <v>41</v>
      </c>
      <c r="AX198" s="13" t="s">
        <v>80</v>
      </c>
      <c r="AY198" s="264" t="s">
        <v>298</v>
      </c>
    </row>
    <row r="199" s="13" customFormat="1">
      <c r="A199" s="13"/>
      <c r="B199" s="255"/>
      <c r="C199" s="256"/>
      <c r="D199" s="250" t="s">
        <v>609</v>
      </c>
      <c r="E199" s="257" t="s">
        <v>35</v>
      </c>
      <c r="F199" s="258" t="s">
        <v>2354</v>
      </c>
      <c r="G199" s="256"/>
      <c r="H199" s="257" t="s">
        <v>35</v>
      </c>
      <c r="I199" s="259"/>
      <c r="J199" s="256"/>
      <c r="K199" s="256"/>
      <c r="L199" s="260"/>
      <c r="M199" s="261"/>
      <c r="N199" s="262"/>
      <c r="O199" s="262"/>
      <c r="P199" s="262"/>
      <c r="Q199" s="262"/>
      <c r="R199" s="262"/>
      <c r="S199" s="262"/>
      <c r="T199" s="263"/>
      <c r="U199" s="13"/>
      <c r="V199" s="13"/>
      <c r="W199" s="13"/>
      <c r="X199" s="13"/>
      <c r="Y199" s="13"/>
      <c r="Z199" s="13"/>
      <c r="AA199" s="13"/>
      <c r="AB199" s="13"/>
      <c r="AC199" s="13"/>
      <c r="AD199" s="13"/>
      <c r="AE199" s="13"/>
      <c r="AT199" s="264" t="s">
        <v>609</v>
      </c>
      <c r="AU199" s="264" t="s">
        <v>89</v>
      </c>
      <c r="AV199" s="13" t="s">
        <v>87</v>
      </c>
      <c r="AW199" s="13" t="s">
        <v>41</v>
      </c>
      <c r="AX199" s="13" t="s">
        <v>80</v>
      </c>
      <c r="AY199" s="264" t="s">
        <v>298</v>
      </c>
    </row>
    <row r="200" s="13" customFormat="1">
      <c r="A200" s="13"/>
      <c r="B200" s="255"/>
      <c r="C200" s="256"/>
      <c r="D200" s="250" t="s">
        <v>609</v>
      </c>
      <c r="E200" s="257" t="s">
        <v>35</v>
      </c>
      <c r="F200" s="258" t="s">
        <v>2355</v>
      </c>
      <c r="G200" s="256"/>
      <c r="H200" s="257" t="s">
        <v>35</v>
      </c>
      <c r="I200" s="259"/>
      <c r="J200" s="256"/>
      <c r="K200" s="256"/>
      <c r="L200" s="260"/>
      <c r="M200" s="261"/>
      <c r="N200" s="262"/>
      <c r="O200" s="262"/>
      <c r="P200" s="262"/>
      <c r="Q200" s="262"/>
      <c r="R200" s="262"/>
      <c r="S200" s="262"/>
      <c r="T200" s="263"/>
      <c r="U200" s="13"/>
      <c r="V200" s="13"/>
      <c r="W200" s="13"/>
      <c r="X200" s="13"/>
      <c r="Y200" s="13"/>
      <c r="Z200" s="13"/>
      <c r="AA200" s="13"/>
      <c r="AB200" s="13"/>
      <c r="AC200" s="13"/>
      <c r="AD200" s="13"/>
      <c r="AE200" s="13"/>
      <c r="AT200" s="264" t="s">
        <v>609</v>
      </c>
      <c r="AU200" s="264" t="s">
        <v>89</v>
      </c>
      <c r="AV200" s="13" t="s">
        <v>87</v>
      </c>
      <c r="AW200" s="13" t="s">
        <v>41</v>
      </c>
      <c r="AX200" s="13" t="s">
        <v>80</v>
      </c>
      <c r="AY200" s="264" t="s">
        <v>298</v>
      </c>
    </row>
    <row r="201" s="13" customFormat="1">
      <c r="A201" s="13"/>
      <c r="B201" s="255"/>
      <c r="C201" s="256"/>
      <c r="D201" s="250" t="s">
        <v>609</v>
      </c>
      <c r="E201" s="257" t="s">
        <v>35</v>
      </c>
      <c r="F201" s="258" t="s">
        <v>2356</v>
      </c>
      <c r="G201" s="256"/>
      <c r="H201" s="257" t="s">
        <v>35</v>
      </c>
      <c r="I201" s="259"/>
      <c r="J201" s="256"/>
      <c r="K201" s="256"/>
      <c r="L201" s="260"/>
      <c r="M201" s="261"/>
      <c r="N201" s="262"/>
      <c r="O201" s="262"/>
      <c r="P201" s="262"/>
      <c r="Q201" s="262"/>
      <c r="R201" s="262"/>
      <c r="S201" s="262"/>
      <c r="T201" s="263"/>
      <c r="U201" s="13"/>
      <c r="V201" s="13"/>
      <c r="W201" s="13"/>
      <c r="X201" s="13"/>
      <c r="Y201" s="13"/>
      <c r="Z201" s="13"/>
      <c r="AA201" s="13"/>
      <c r="AB201" s="13"/>
      <c r="AC201" s="13"/>
      <c r="AD201" s="13"/>
      <c r="AE201" s="13"/>
      <c r="AT201" s="264" t="s">
        <v>609</v>
      </c>
      <c r="AU201" s="264" t="s">
        <v>89</v>
      </c>
      <c r="AV201" s="13" t="s">
        <v>87</v>
      </c>
      <c r="AW201" s="13" t="s">
        <v>41</v>
      </c>
      <c r="AX201" s="13" t="s">
        <v>80</v>
      </c>
      <c r="AY201" s="264" t="s">
        <v>298</v>
      </c>
    </row>
    <row r="202" s="13" customFormat="1">
      <c r="A202" s="13"/>
      <c r="B202" s="255"/>
      <c r="C202" s="256"/>
      <c r="D202" s="250" t="s">
        <v>609</v>
      </c>
      <c r="E202" s="257" t="s">
        <v>35</v>
      </c>
      <c r="F202" s="258" t="s">
        <v>2273</v>
      </c>
      <c r="G202" s="256"/>
      <c r="H202" s="257" t="s">
        <v>35</v>
      </c>
      <c r="I202" s="259"/>
      <c r="J202" s="256"/>
      <c r="K202" s="256"/>
      <c r="L202" s="260"/>
      <c r="M202" s="261"/>
      <c r="N202" s="262"/>
      <c r="O202" s="262"/>
      <c r="P202" s="262"/>
      <c r="Q202" s="262"/>
      <c r="R202" s="262"/>
      <c r="S202" s="262"/>
      <c r="T202" s="263"/>
      <c r="U202" s="13"/>
      <c r="V202" s="13"/>
      <c r="W202" s="13"/>
      <c r="X202" s="13"/>
      <c r="Y202" s="13"/>
      <c r="Z202" s="13"/>
      <c r="AA202" s="13"/>
      <c r="AB202" s="13"/>
      <c r="AC202" s="13"/>
      <c r="AD202" s="13"/>
      <c r="AE202" s="13"/>
      <c r="AT202" s="264" t="s">
        <v>609</v>
      </c>
      <c r="AU202" s="264" t="s">
        <v>89</v>
      </c>
      <c r="AV202" s="13" t="s">
        <v>87</v>
      </c>
      <c r="AW202" s="13" t="s">
        <v>41</v>
      </c>
      <c r="AX202" s="13" t="s">
        <v>80</v>
      </c>
      <c r="AY202" s="264" t="s">
        <v>298</v>
      </c>
    </row>
    <row r="203" s="13" customFormat="1">
      <c r="A203" s="13"/>
      <c r="B203" s="255"/>
      <c r="C203" s="256"/>
      <c r="D203" s="250" t="s">
        <v>609</v>
      </c>
      <c r="E203" s="257" t="s">
        <v>35</v>
      </c>
      <c r="F203" s="258" t="s">
        <v>2357</v>
      </c>
      <c r="G203" s="256"/>
      <c r="H203" s="257" t="s">
        <v>35</v>
      </c>
      <c r="I203" s="259"/>
      <c r="J203" s="256"/>
      <c r="K203" s="256"/>
      <c r="L203" s="260"/>
      <c r="M203" s="261"/>
      <c r="N203" s="262"/>
      <c r="O203" s="262"/>
      <c r="P203" s="262"/>
      <c r="Q203" s="262"/>
      <c r="R203" s="262"/>
      <c r="S203" s="262"/>
      <c r="T203" s="263"/>
      <c r="U203" s="13"/>
      <c r="V203" s="13"/>
      <c r="W203" s="13"/>
      <c r="X203" s="13"/>
      <c r="Y203" s="13"/>
      <c r="Z203" s="13"/>
      <c r="AA203" s="13"/>
      <c r="AB203" s="13"/>
      <c r="AC203" s="13"/>
      <c r="AD203" s="13"/>
      <c r="AE203" s="13"/>
      <c r="AT203" s="264" t="s">
        <v>609</v>
      </c>
      <c r="AU203" s="264" t="s">
        <v>89</v>
      </c>
      <c r="AV203" s="13" t="s">
        <v>87</v>
      </c>
      <c r="AW203" s="13" t="s">
        <v>41</v>
      </c>
      <c r="AX203" s="13" t="s">
        <v>80</v>
      </c>
      <c r="AY203" s="264" t="s">
        <v>298</v>
      </c>
    </row>
    <row r="204" s="13" customFormat="1">
      <c r="A204" s="13"/>
      <c r="B204" s="255"/>
      <c r="C204" s="256"/>
      <c r="D204" s="250" t="s">
        <v>609</v>
      </c>
      <c r="E204" s="257" t="s">
        <v>35</v>
      </c>
      <c r="F204" s="258" t="s">
        <v>2358</v>
      </c>
      <c r="G204" s="256"/>
      <c r="H204" s="257" t="s">
        <v>35</v>
      </c>
      <c r="I204" s="259"/>
      <c r="J204" s="256"/>
      <c r="K204" s="256"/>
      <c r="L204" s="260"/>
      <c r="M204" s="261"/>
      <c r="N204" s="262"/>
      <c r="O204" s="262"/>
      <c r="P204" s="262"/>
      <c r="Q204" s="262"/>
      <c r="R204" s="262"/>
      <c r="S204" s="262"/>
      <c r="T204" s="263"/>
      <c r="U204" s="13"/>
      <c r="V204" s="13"/>
      <c r="W204" s="13"/>
      <c r="X204" s="13"/>
      <c r="Y204" s="13"/>
      <c r="Z204" s="13"/>
      <c r="AA204" s="13"/>
      <c r="AB204" s="13"/>
      <c r="AC204" s="13"/>
      <c r="AD204" s="13"/>
      <c r="AE204" s="13"/>
      <c r="AT204" s="264" t="s">
        <v>609</v>
      </c>
      <c r="AU204" s="264" t="s">
        <v>89</v>
      </c>
      <c r="AV204" s="13" t="s">
        <v>87</v>
      </c>
      <c r="AW204" s="13" t="s">
        <v>41</v>
      </c>
      <c r="AX204" s="13" t="s">
        <v>80</v>
      </c>
      <c r="AY204" s="264" t="s">
        <v>298</v>
      </c>
    </row>
    <row r="205" s="13" customFormat="1">
      <c r="A205" s="13"/>
      <c r="B205" s="255"/>
      <c r="C205" s="256"/>
      <c r="D205" s="250" t="s">
        <v>609</v>
      </c>
      <c r="E205" s="257" t="s">
        <v>35</v>
      </c>
      <c r="F205" s="258" t="s">
        <v>2275</v>
      </c>
      <c r="G205" s="256"/>
      <c r="H205" s="257" t="s">
        <v>35</v>
      </c>
      <c r="I205" s="259"/>
      <c r="J205" s="256"/>
      <c r="K205" s="256"/>
      <c r="L205" s="260"/>
      <c r="M205" s="261"/>
      <c r="N205" s="262"/>
      <c r="O205" s="262"/>
      <c r="P205" s="262"/>
      <c r="Q205" s="262"/>
      <c r="R205" s="262"/>
      <c r="S205" s="262"/>
      <c r="T205" s="263"/>
      <c r="U205" s="13"/>
      <c r="V205" s="13"/>
      <c r="W205" s="13"/>
      <c r="X205" s="13"/>
      <c r="Y205" s="13"/>
      <c r="Z205" s="13"/>
      <c r="AA205" s="13"/>
      <c r="AB205" s="13"/>
      <c r="AC205" s="13"/>
      <c r="AD205" s="13"/>
      <c r="AE205" s="13"/>
      <c r="AT205" s="264" t="s">
        <v>609</v>
      </c>
      <c r="AU205" s="264" t="s">
        <v>89</v>
      </c>
      <c r="AV205" s="13" t="s">
        <v>87</v>
      </c>
      <c r="AW205" s="13" t="s">
        <v>41</v>
      </c>
      <c r="AX205" s="13" t="s">
        <v>80</v>
      </c>
      <c r="AY205" s="264" t="s">
        <v>298</v>
      </c>
    </row>
    <row r="206" s="13" customFormat="1">
      <c r="A206" s="13"/>
      <c r="B206" s="255"/>
      <c r="C206" s="256"/>
      <c r="D206" s="250" t="s">
        <v>609</v>
      </c>
      <c r="E206" s="257" t="s">
        <v>35</v>
      </c>
      <c r="F206" s="258" t="s">
        <v>2277</v>
      </c>
      <c r="G206" s="256"/>
      <c r="H206" s="257" t="s">
        <v>35</v>
      </c>
      <c r="I206" s="259"/>
      <c r="J206" s="256"/>
      <c r="K206" s="256"/>
      <c r="L206" s="260"/>
      <c r="M206" s="261"/>
      <c r="N206" s="262"/>
      <c r="O206" s="262"/>
      <c r="P206" s="262"/>
      <c r="Q206" s="262"/>
      <c r="R206" s="262"/>
      <c r="S206" s="262"/>
      <c r="T206" s="263"/>
      <c r="U206" s="13"/>
      <c r="V206" s="13"/>
      <c r="W206" s="13"/>
      <c r="X206" s="13"/>
      <c r="Y206" s="13"/>
      <c r="Z206" s="13"/>
      <c r="AA206" s="13"/>
      <c r="AB206" s="13"/>
      <c r="AC206" s="13"/>
      <c r="AD206" s="13"/>
      <c r="AE206" s="13"/>
      <c r="AT206" s="264" t="s">
        <v>609</v>
      </c>
      <c r="AU206" s="264" t="s">
        <v>89</v>
      </c>
      <c r="AV206" s="13" t="s">
        <v>87</v>
      </c>
      <c r="AW206" s="13" t="s">
        <v>41</v>
      </c>
      <c r="AX206" s="13" t="s">
        <v>80</v>
      </c>
      <c r="AY206" s="264" t="s">
        <v>298</v>
      </c>
    </row>
    <row r="207" s="14" customFormat="1">
      <c r="A207" s="14"/>
      <c r="B207" s="265"/>
      <c r="C207" s="266"/>
      <c r="D207" s="250" t="s">
        <v>609</v>
      </c>
      <c r="E207" s="267" t="s">
        <v>35</v>
      </c>
      <c r="F207" s="268" t="s">
        <v>2352</v>
      </c>
      <c r="G207" s="266"/>
      <c r="H207" s="269">
        <v>2.3999999999999999</v>
      </c>
      <c r="I207" s="270"/>
      <c r="J207" s="266"/>
      <c r="K207" s="266"/>
      <c r="L207" s="271"/>
      <c r="M207" s="272"/>
      <c r="N207" s="273"/>
      <c r="O207" s="273"/>
      <c r="P207" s="273"/>
      <c r="Q207" s="273"/>
      <c r="R207" s="273"/>
      <c r="S207" s="273"/>
      <c r="T207" s="274"/>
      <c r="U207" s="14"/>
      <c r="V207" s="14"/>
      <c r="W207" s="14"/>
      <c r="X207" s="14"/>
      <c r="Y207" s="14"/>
      <c r="Z207" s="14"/>
      <c r="AA207" s="14"/>
      <c r="AB207" s="14"/>
      <c r="AC207" s="14"/>
      <c r="AD207" s="14"/>
      <c r="AE207" s="14"/>
      <c r="AT207" s="275" t="s">
        <v>609</v>
      </c>
      <c r="AU207" s="275" t="s">
        <v>89</v>
      </c>
      <c r="AV207" s="14" t="s">
        <v>89</v>
      </c>
      <c r="AW207" s="14" t="s">
        <v>41</v>
      </c>
      <c r="AX207" s="14" t="s">
        <v>80</v>
      </c>
      <c r="AY207" s="275" t="s">
        <v>298</v>
      </c>
    </row>
    <row r="208" s="15" customFormat="1">
      <c r="A208" s="15"/>
      <c r="B208" s="276"/>
      <c r="C208" s="277"/>
      <c r="D208" s="250" t="s">
        <v>609</v>
      </c>
      <c r="E208" s="278" t="s">
        <v>35</v>
      </c>
      <c r="F208" s="279" t="s">
        <v>612</v>
      </c>
      <c r="G208" s="277"/>
      <c r="H208" s="280">
        <v>2.3999999999999999</v>
      </c>
      <c r="I208" s="281"/>
      <c r="J208" s="277"/>
      <c r="K208" s="277"/>
      <c r="L208" s="282"/>
      <c r="M208" s="283"/>
      <c r="N208" s="284"/>
      <c r="O208" s="284"/>
      <c r="P208" s="284"/>
      <c r="Q208" s="284"/>
      <c r="R208" s="284"/>
      <c r="S208" s="284"/>
      <c r="T208" s="285"/>
      <c r="U208" s="15"/>
      <c r="V208" s="15"/>
      <c r="W208" s="15"/>
      <c r="X208" s="15"/>
      <c r="Y208" s="15"/>
      <c r="Z208" s="15"/>
      <c r="AA208" s="15"/>
      <c r="AB208" s="15"/>
      <c r="AC208" s="15"/>
      <c r="AD208" s="15"/>
      <c r="AE208" s="15"/>
      <c r="AT208" s="286" t="s">
        <v>609</v>
      </c>
      <c r="AU208" s="286" t="s">
        <v>89</v>
      </c>
      <c r="AV208" s="15" t="s">
        <v>100</v>
      </c>
      <c r="AW208" s="15" t="s">
        <v>41</v>
      </c>
      <c r="AX208" s="15" t="s">
        <v>87</v>
      </c>
      <c r="AY208" s="286" t="s">
        <v>298</v>
      </c>
    </row>
    <row r="209" s="2" customFormat="1" ht="16.5" customHeight="1">
      <c r="A209" s="41"/>
      <c r="B209" s="42"/>
      <c r="C209" s="230" t="s">
        <v>359</v>
      </c>
      <c r="D209" s="230" t="s">
        <v>474</v>
      </c>
      <c r="E209" s="231" t="s">
        <v>2278</v>
      </c>
      <c r="F209" s="232" t="s">
        <v>2279</v>
      </c>
      <c r="G209" s="233" t="s">
        <v>606</v>
      </c>
      <c r="H209" s="234">
        <v>0.51500000000000001</v>
      </c>
      <c r="I209" s="235"/>
      <c r="J209" s="236">
        <f>ROUND(I209*H209,2)</f>
        <v>0</v>
      </c>
      <c r="K209" s="232" t="s">
        <v>471</v>
      </c>
      <c r="L209" s="237"/>
      <c r="M209" s="238" t="s">
        <v>35</v>
      </c>
      <c r="N209" s="239" t="s">
        <v>51</v>
      </c>
      <c r="O209" s="87"/>
      <c r="P209" s="226">
        <f>O209*H209</f>
        <v>0</v>
      </c>
      <c r="Q209" s="226">
        <v>2.4289999999999998</v>
      </c>
      <c r="R209" s="226">
        <f>Q209*H209</f>
        <v>1.2509349999999999</v>
      </c>
      <c r="S209" s="226">
        <v>0</v>
      </c>
      <c r="T209" s="227">
        <f>S209*H209</f>
        <v>0</v>
      </c>
      <c r="U209" s="41"/>
      <c r="V209" s="41"/>
      <c r="W209" s="41"/>
      <c r="X209" s="41"/>
      <c r="Y209" s="41"/>
      <c r="Z209" s="41"/>
      <c r="AA209" s="41"/>
      <c r="AB209" s="41"/>
      <c r="AC209" s="41"/>
      <c r="AD209" s="41"/>
      <c r="AE209" s="41"/>
      <c r="AR209" s="228" t="s">
        <v>682</v>
      </c>
      <c r="AT209" s="228" t="s">
        <v>474</v>
      </c>
      <c r="AU209" s="228" t="s">
        <v>89</v>
      </c>
      <c r="AY209" s="19" t="s">
        <v>298</v>
      </c>
      <c r="BE209" s="229">
        <f>IF(N209="základní",J209,0)</f>
        <v>0</v>
      </c>
      <c r="BF209" s="229">
        <f>IF(N209="snížená",J209,0)</f>
        <v>0</v>
      </c>
      <c r="BG209" s="229">
        <f>IF(N209="zákl. přenesená",J209,0)</f>
        <v>0</v>
      </c>
      <c r="BH209" s="229">
        <f>IF(N209="sníž. přenesená",J209,0)</f>
        <v>0</v>
      </c>
      <c r="BI209" s="229">
        <f>IF(N209="nulová",J209,0)</f>
        <v>0</v>
      </c>
      <c r="BJ209" s="19" t="s">
        <v>87</v>
      </c>
      <c r="BK209" s="229">
        <f>ROUND(I209*H209,2)</f>
        <v>0</v>
      </c>
      <c r="BL209" s="19" t="s">
        <v>682</v>
      </c>
      <c r="BM209" s="228" t="s">
        <v>2359</v>
      </c>
    </row>
    <row r="210" s="13" customFormat="1">
      <c r="A210" s="13"/>
      <c r="B210" s="255"/>
      <c r="C210" s="256"/>
      <c r="D210" s="250" t="s">
        <v>609</v>
      </c>
      <c r="E210" s="257" t="s">
        <v>35</v>
      </c>
      <c r="F210" s="258" t="s">
        <v>1015</v>
      </c>
      <c r="G210" s="256"/>
      <c r="H210" s="257" t="s">
        <v>35</v>
      </c>
      <c r="I210" s="259"/>
      <c r="J210" s="256"/>
      <c r="K210" s="256"/>
      <c r="L210" s="260"/>
      <c r="M210" s="261"/>
      <c r="N210" s="262"/>
      <c r="O210" s="262"/>
      <c r="P210" s="262"/>
      <c r="Q210" s="262"/>
      <c r="R210" s="262"/>
      <c r="S210" s="262"/>
      <c r="T210" s="263"/>
      <c r="U210" s="13"/>
      <c r="V210" s="13"/>
      <c r="W210" s="13"/>
      <c r="X210" s="13"/>
      <c r="Y210" s="13"/>
      <c r="Z210" s="13"/>
      <c r="AA210" s="13"/>
      <c r="AB210" s="13"/>
      <c r="AC210" s="13"/>
      <c r="AD210" s="13"/>
      <c r="AE210" s="13"/>
      <c r="AT210" s="264" t="s">
        <v>609</v>
      </c>
      <c r="AU210" s="264" t="s">
        <v>89</v>
      </c>
      <c r="AV210" s="13" t="s">
        <v>87</v>
      </c>
      <c r="AW210" s="13" t="s">
        <v>41</v>
      </c>
      <c r="AX210" s="13" t="s">
        <v>80</v>
      </c>
      <c r="AY210" s="264" t="s">
        <v>298</v>
      </c>
    </row>
    <row r="211" s="13" customFormat="1">
      <c r="A211" s="13"/>
      <c r="B211" s="255"/>
      <c r="C211" s="256"/>
      <c r="D211" s="250" t="s">
        <v>609</v>
      </c>
      <c r="E211" s="257" t="s">
        <v>35</v>
      </c>
      <c r="F211" s="258" t="s">
        <v>2354</v>
      </c>
      <c r="G211" s="256"/>
      <c r="H211" s="257" t="s">
        <v>35</v>
      </c>
      <c r="I211" s="259"/>
      <c r="J211" s="256"/>
      <c r="K211" s="256"/>
      <c r="L211" s="260"/>
      <c r="M211" s="261"/>
      <c r="N211" s="262"/>
      <c r="O211" s="262"/>
      <c r="P211" s="262"/>
      <c r="Q211" s="262"/>
      <c r="R211" s="262"/>
      <c r="S211" s="262"/>
      <c r="T211" s="263"/>
      <c r="U211" s="13"/>
      <c r="V211" s="13"/>
      <c r="W211" s="13"/>
      <c r="X211" s="13"/>
      <c r="Y211" s="13"/>
      <c r="Z211" s="13"/>
      <c r="AA211" s="13"/>
      <c r="AB211" s="13"/>
      <c r="AC211" s="13"/>
      <c r="AD211" s="13"/>
      <c r="AE211" s="13"/>
      <c r="AT211" s="264" t="s">
        <v>609</v>
      </c>
      <c r="AU211" s="264" t="s">
        <v>89</v>
      </c>
      <c r="AV211" s="13" t="s">
        <v>87</v>
      </c>
      <c r="AW211" s="13" t="s">
        <v>41</v>
      </c>
      <c r="AX211" s="13" t="s">
        <v>80</v>
      </c>
      <c r="AY211" s="264" t="s">
        <v>298</v>
      </c>
    </row>
    <row r="212" s="13" customFormat="1">
      <c r="A212" s="13"/>
      <c r="B212" s="255"/>
      <c r="C212" s="256"/>
      <c r="D212" s="250" t="s">
        <v>609</v>
      </c>
      <c r="E212" s="257" t="s">
        <v>35</v>
      </c>
      <c r="F212" s="258" t="s">
        <v>2281</v>
      </c>
      <c r="G212" s="256"/>
      <c r="H212" s="257" t="s">
        <v>35</v>
      </c>
      <c r="I212" s="259"/>
      <c r="J212" s="256"/>
      <c r="K212" s="256"/>
      <c r="L212" s="260"/>
      <c r="M212" s="261"/>
      <c r="N212" s="262"/>
      <c r="O212" s="262"/>
      <c r="P212" s="262"/>
      <c r="Q212" s="262"/>
      <c r="R212" s="262"/>
      <c r="S212" s="262"/>
      <c r="T212" s="263"/>
      <c r="U212" s="13"/>
      <c r="V212" s="13"/>
      <c r="W212" s="13"/>
      <c r="X212" s="13"/>
      <c r="Y212" s="13"/>
      <c r="Z212" s="13"/>
      <c r="AA212" s="13"/>
      <c r="AB212" s="13"/>
      <c r="AC212" s="13"/>
      <c r="AD212" s="13"/>
      <c r="AE212" s="13"/>
      <c r="AT212" s="264" t="s">
        <v>609</v>
      </c>
      <c r="AU212" s="264" t="s">
        <v>89</v>
      </c>
      <c r="AV212" s="13" t="s">
        <v>87</v>
      </c>
      <c r="AW212" s="13" t="s">
        <v>41</v>
      </c>
      <c r="AX212" s="13" t="s">
        <v>80</v>
      </c>
      <c r="AY212" s="264" t="s">
        <v>298</v>
      </c>
    </row>
    <row r="213" s="14" customFormat="1">
      <c r="A213" s="14"/>
      <c r="B213" s="265"/>
      <c r="C213" s="266"/>
      <c r="D213" s="250" t="s">
        <v>609</v>
      </c>
      <c r="E213" s="267" t="s">
        <v>35</v>
      </c>
      <c r="F213" s="268" t="s">
        <v>2037</v>
      </c>
      <c r="G213" s="266"/>
      <c r="H213" s="269">
        <v>0.5</v>
      </c>
      <c r="I213" s="270"/>
      <c r="J213" s="266"/>
      <c r="K213" s="266"/>
      <c r="L213" s="271"/>
      <c r="M213" s="272"/>
      <c r="N213" s="273"/>
      <c r="O213" s="273"/>
      <c r="P213" s="273"/>
      <c r="Q213" s="273"/>
      <c r="R213" s="273"/>
      <c r="S213" s="273"/>
      <c r="T213" s="274"/>
      <c r="U213" s="14"/>
      <c r="V213" s="14"/>
      <c r="W213" s="14"/>
      <c r="X213" s="14"/>
      <c r="Y213" s="14"/>
      <c r="Z213" s="14"/>
      <c r="AA213" s="14"/>
      <c r="AB213" s="14"/>
      <c r="AC213" s="14"/>
      <c r="AD213" s="14"/>
      <c r="AE213" s="14"/>
      <c r="AT213" s="275" t="s">
        <v>609</v>
      </c>
      <c r="AU213" s="275" t="s">
        <v>89</v>
      </c>
      <c r="AV213" s="14" t="s">
        <v>89</v>
      </c>
      <c r="AW213" s="14" t="s">
        <v>41</v>
      </c>
      <c r="AX213" s="14" t="s">
        <v>80</v>
      </c>
      <c r="AY213" s="275" t="s">
        <v>298</v>
      </c>
    </row>
    <row r="214" s="15" customFormat="1">
      <c r="A214" s="15"/>
      <c r="B214" s="276"/>
      <c r="C214" s="277"/>
      <c r="D214" s="250" t="s">
        <v>609</v>
      </c>
      <c r="E214" s="278" t="s">
        <v>35</v>
      </c>
      <c r="F214" s="279" t="s">
        <v>612</v>
      </c>
      <c r="G214" s="277"/>
      <c r="H214" s="280">
        <v>0.5</v>
      </c>
      <c r="I214" s="281"/>
      <c r="J214" s="277"/>
      <c r="K214" s="277"/>
      <c r="L214" s="282"/>
      <c r="M214" s="283"/>
      <c r="N214" s="284"/>
      <c r="O214" s="284"/>
      <c r="P214" s="284"/>
      <c r="Q214" s="284"/>
      <c r="R214" s="284"/>
      <c r="S214" s="284"/>
      <c r="T214" s="285"/>
      <c r="U214" s="15"/>
      <c r="V214" s="15"/>
      <c r="W214" s="15"/>
      <c r="X214" s="15"/>
      <c r="Y214" s="15"/>
      <c r="Z214" s="15"/>
      <c r="AA214" s="15"/>
      <c r="AB214" s="15"/>
      <c r="AC214" s="15"/>
      <c r="AD214" s="15"/>
      <c r="AE214" s="15"/>
      <c r="AT214" s="286" t="s">
        <v>609</v>
      </c>
      <c r="AU214" s="286" t="s">
        <v>89</v>
      </c>
      <c r="AV214" s="15" t="s">
        <v>100</v>
      </c>
      <c r="AW214" s="15" t="s">
        <v>41</v>
      </c>
      <c r="AX214" s="15" t="s">
        <v>80</v>
      </c>
      <c r="AY214" s="286" t="s">
        <v>298</v>
      </c>
    </row>
    <row r="215" s="14" customFormat="1">
      <c r="A215" s="14"/>
      <c r="B215" s="265"/>
      <c r="C215" s="266"/>
      <c r="D215" s="250" t="s">
        <v>609</v>
      </c>
      <c r="E215" s="267" t="s">
        <v>35</v>
      </c>
      <c r="F215" s="268" t="s">
        <v>2282</v>
      </c>
      <c r="G215" s="266"/>
      <c r="H215" s="269">
        <v>0.51500000000000001</v>
      </c>
      <c r="I215" s="270"/>
      <c r="J215" s="266"/>
      <c r="K215" s="266"/>
      <c r="L215" s="271"/>
      <c r="M215" s="272"/>
      <c r="N215" s="273"/>
      <c r="O215" s="273"/>
      <c r="P215" s="273"/>
      <c r="Q215" s="273"/>
      <c r="R215" s="273"/>
      <c r="S215" s="273"/>
      <c r="T215" s="274"/>
      <c r="U215" s="14"/>
      <c r="V215" s="14"/>
      <c r="W215" s="14"/>
      <c r="X215" s="14"/>
      <c r="Y215" s="14"/>
      <c r="Z215" s="14"/>
      <c r="AA215" s="14"/>
      <c r="AB215" s="14"/>
      <c r="AC215" s="14"/>
      <c r="AD215" s="14"/>
      <c r="AE215" s="14"/>
      <c r="AT215" s="275" t="s">
        <v>609</v>
      </c>
      <c r="AU215" s="275" t="s">
        <v>89</v>
      </c>
      <c r="AV215" s="14" t="s">
        <v>89</v>
      </c>
      <c r="AW215" s="14" t="s">
        <v>41</v>
      </c>
      <c r="AX215" s="14" t="s">
        <v>87</v>
      </c>
      <c r="AY215" s="275" t="s">
        <v>298</v>
      </c>
    </row>
    <row r="216" s="2" customFormat="1" ht="16.5" customHeight="1">
      <c r="A216" s="41"/>
      <c r="B216" s="42"/>
      <c r="C216" s="230" t="s">
        <v>363</v>
      </c>
      <c r="D216" s="230" t="s">
        <v>474</v>
      </c>
      <c r="E216" s="231" t="s">
        <v>2283</v>
      </c>
      <c r="F216" s="232" t="s">
        <v>2284</v>
      </c>
      <c r="G216" s="233" t="s">
        <v>606</v>
      </c>
      <c r="H216" s="234">
        <v>0.10299999999999999</v>
      </c>
      <c r="I216" s="235"/>
      <c r="J216" s="236">
        <f>ROUND(I216*H216,2)</f>
        <v>0</v>
      </c>
      <c r="K216" s="232" t="s">
        <v>471</v>
      </c>
      <c r="L216" s="237"/>
      <c r="M216" s="238" t="s">
        <v>35</v>
      </c>
      <c r="N216" s="239" t="s">
        <v>51</v>
      </c>
      <c r="O216" s="87"/>
      <c r="P216" s="226">
        <f>O216*H216</f>
        <v>0</v>
      </c>
      <c r="Q216" s="226">
        <v>1</v>
      </c>
      <c r="R216" s="226">
        <f>Q216*H216</f>
        <v>0.10299999999999999</v>
      </c>
      <c r="S216" s="226">
        <v>0</v>
      </c>
      <c r="T216" s="227">
        <f>S216*H216</f>
        <v>0</v>
      </c>
      <c r="U216" s="41"/>
      <c r="V216" s="41"/>
      <c r="W216" s="41"/>
      <c r="X216" s="41"/>
      <c r="Y216" s="41"/>
      <c r="Z216" s="41"/>
      <c r="AA216" s="41"/>
      <c r="AB216" s="41"/>
      <c r="AC216" s="41"/>
      <c r="AD216" s="41"/>
      <c r="AE216" s="41"/>
      <c r="AR216" s="228" t="s">
        <v>328</v>
      </c>
      <c r="AT216" s="228" t="s">
        <v>474</v>
      </c>
      <c r="AU216" s="228" t="s">
        <v>89</v>
      </c>
      <c r="AY216" s="19" t="s">
        <v>298</v>
      </c>
      <c r="BE216" s="229">
        <f>IF(N216="základní",J216,0)</f>
        <v>0</v>
      </c>
      <c r="BF216" s="229">
        <f>IF(N216="snížená",J216,0)</f>
        <v>0</v>
      </c>
      <c r="BG216" s="229">
        <f>IF(N216="zákl. přenesená",J216,0)</f>
        <v>0</v>
      </c>
      <c r="BH216" s="229">
        <f>IF(N216="sníž. přenesená",J216,0)</f>
        <v>0</v>
      </c>
      <c r="BI216" s="229">
        <f>IF(N216="nulová",J216,0)</f>
        <v>0</v>
      </c>
      <c r="BJ216" s="19" t="s">
        <v>87</v>
      </c>
      <c r="BK216" s="229">
        <f>ROUND(I216*H216,2)</f>
        <v>0</v>
      </c>
      <c r="BL216" s="19" t="s">
        <v>100</v>
      </c>
      <c r="BM216" s="228" t="s">
        <v>2360</v>
      </c>
    </row>
    <row r="217" s="13" customFormat="1">
      <c r="A217" s="13"/>
      <c r="B217" s="255"/>
      <c r="C217" s="256"/>
      <c r="D217" s="250" t="s">
        <v>609</v>
      </c>
      <c r="E217" s="257" t="s">
        <v>35</v>
      </c>
      <c r="F217" s="258" t="s">
        <v>1015</v>
      </c>
      <c r="G217" s="256"/>
      <c r="H217" s="257" t="s">
        <v>35</v>
      </c>
      <c r="I217" s="259"/>
      <c r="J217" s="256"/>
      <c r="K217" s="256"/>
      <c r="L217" s="260"/>
      <c r="M217" s="261"/>
      <c r="N217" s="262"/>
      <c r="O217" s="262"/>
      <c r="P217" s="262"/>
      <c r="Q217" s="262"/>
      <c r="R217" s="262"/>
      <c r="S217" s="262"/>
      <c r="T217" s="263"/>
      <c r="U217" s="13"/>
      <c r="V217" s="13"/>
      <c r="W217" s="13"/>
      <c r="X217" s="13"/>
      <c r="Y217" s="13"/>
      <c r="Z217" s="13"/>
      <c r="AA217" s="13"/>
      <c r="AB217" s="13"/>
      <c r="AC217" s="13"/>
      <c r="AD217" s="13"/>
      <c r="AE217" s="13"/>
      <c r="AT217" s="264" t="s">
        <v>609</v>
      </c>
      <c r="AU217" s="264" t="s">
        <v>89</v>
      </c>
      <c r="AV217" s="13" t="s">
        <v>87</v>
      </c>
      <c r="AW217" s="13" t="s">
        <v>41</v>
      </c>
      <c r="AX217" s="13" t="s">
        <v>80</v>
      </c>
      <c r="AY217" s="264" t="s">
        <v>298</v>
      </c>
    </row>
    <row r="218" s="13" customFormat="1">
      <c r="A218" s="13"/>
      <c r="B218" s="255"/>
      <c r="C218" s="256"/>
      <c r="D218" s="250" t="s">
        <v>609</v>
      </c>
      <c r="E218" s="257" t="s">
        <v>35</v>
      </c>
      <c r="F218" s="258" t="s">
        <v>2266</v>
      </c>
      <c r="G218" s="256"/>
      <c r="H218" s="257" t="s">
        <v>35</v>
      </c>
      <c r="I218" s="259"/>
      <c r="J218" s="256"/>
      <c r="K218" s="256"/>
      <c r="L218" s="260"/>
      <c r="M218" s="261"/>
      <c r="N218" s="262"/>
      <c r="O218" s="262"/>
      <c r="P218" s="262"/>
      <c r="Q218" s="262"/>
      <c r="R218" s="262"/>
      <c r="S218" s="262"/>
      <c r="T218" s="263"/>
      <c r="U218" s="13"/>
      <c r="V218" s="13"/>
      <c r="W218" s="13"/>
      <c r="X218" s="13"/>
      <c r="Y218" s="13"/>
      <c r="Z218" s="13"/>
      <c r="AA218" s="13"/>
      <c r="AB218" s="13"/>
      <c r="AC218" s="13"/>
      <c r="AD218" s="13"/>
      <c r="AE218" s="13"/>
      <c r="AT218" s="264" t="s">
        <v>609</v>
      </c>
      <c r="AU218" s="264" t="s">
        <v>89</v>
      </c>
      <c r="AV218" s="13" t="s">
        <v>87</v>
      </c>
      <c r="AW218" s="13" t="s">
        <v>41</v>
      </c>
      <c r="AX218" s="13" t="s">
        <v>80</v>
      </c>
      <c r="AY218" s="264" t="s">
        <v>298</v>
      </c>
    </row>
    <row r="219" s="13" customFormat="1">
      <c r="A219" s="13"/>
      <c r="B219" s="255"/>
      <c r="C219" s="256"/>
      <c r="D219" s="250" t="s">
        <v>609</v>
      </c>
      <c r="E219" s="257" t="s">
        <v>35</v>
      </c>
      <c r="F219" s="258" t="s">
        <v>2286</v>
      </c>
      <c r="G219" s="256"/>
      <c r="H219" s="257" t="s">
        <v>35</v>
      </c>
      <c r="I219" s="259"/>
      <c r="J219" s="256"/>
      <c r="K219" s="256"/>
      <c r="L219" s="260"/>
      <c r="M219" s="261"/>
      <c r="N219" s="262"/>
      <c r="O219" s="262"/>
      <c r="P219" s="262"/>
      <c r="Q219" s="262"/>
      <c r="R219" s="262"/>
      <c r="S219" s="262"/>
      <c r="T219" s="263"/>
      <c r="U219" s="13"/>
      <c r="V219" s="13"/>
      <c r="W219" s="13"/>
      <c r="X219" s="13"/>
      <c r="Y219" s="13"/>
      <c r="Z219" s="13"/>
      <c r="AA219" s="13"/>
      <c r="AB219" s="13"/>
      <c r="AC219" s="13"/>
      <c r="AD219" s="13"/>
      <c r="AE219" s="13"/>
      <c r="AT219" s="264" t="s">
        <v>609</v>
      </c>
      <c r="AU219" s="264" t="s">
        <v>89</v>
      </c>
      <c r="AV219" s="13" t="s">
        <v>87</v>
      </c>
      <c r="AW219" s="13" t="s">
        <v>41</v>
      </c>
      <c r="AX219" s="13" t="s">
        <v>80</v>
      </c>
      <c r="AY219" s="264" t="s">
        <v>298</v>
      </c>
    </row>
    <row r="220" s="14" customFormat="1">
      <c r="A220" s="14"/>
      <c r="B220" s="265"/>
      <c r="C220" s="266"/>
      <c r="D220" s="250" t="s">
        <v>609</v>
      </c>
      <c r="E220" s="267" t="s">
        <v>35</v>
      </c>
      <c r="F220" s="268" t="s">
        <v>2287</v>
      </c>
      <c r="G220" s="266"/>
      <c r="H220" s="269">
        <v>0.10000000000000001</v>
      </c>
      <c r="I220" s="270"/>
      <c r="J220" s="266"/>
      <c r="K220" s="266"/>
      <c r="L220" s="271"/>
      <c r="M220" s="272"/>
      <c r="N220" s="273"/>
      <c r="O220" s="273"/>
      <c r="P220" s="273"/>
      <c r="Q220" s="273"/>
      <c r="R220" s="273"/>
      <c r="S220" s="273"/>
      <c r="T220" s="274"/>
      <c r="U220" s="14"/>
      <c r="V220" s="14"/>
      <c r="W220" s="14"/>
      <c r="X220" s="14"/>
      <c r="Y220" s="14"/>
      <c r="Z220" s="14"/>
      <c r="AA220" s="14"/>
      <c r="AB220" s="14"/>
      <c r="AC220" s="14"/>
      <c r="AD220" s="14"/>
      <c r="AE220" s="14"/>
      <c r="AT220" s="275" t="s">
        <v>609</v>
      </c>
      <c r="AU220" s="275" t="s">
        <v>89</v>
      </c>
      <c r="AV220" s="14" t="s">
        <v>89</v>
      </c>
      <c r="AW220" s="14" t="s">
        <v>41</v>
      </c>
      <c r="AX220" s="14" t="s">
        <v>80</v>
      </c>
      <c r="AY220" s="275" t="s">
        <v>298</v>
      </c>
    </row>
    <row r="221" s="15" customFormat="1">
      <c r="A221" s="15"/>
      <c r="B221" s="276"/>
      <c r="C221" s="277"/>
      <c r="D221" s="250" t="s">
        <v>609</v>
      </c>
      <c r="E221" s="278" t="s">
        <v>35</v>
      </c>
      <c r="F221" s="279" t="s">
        <v>612</v>
      </c>
      <c r="G221" s="277"/>
      <c r="H221" s="280">
        <v>0.10000000000000001</v>
      </c>
      <c r="I221" s="281"/>
      <c r="J221" s="277"/>
      <c r="K221" s="277"/>
      <c r="L221" s="282"/>
      <c r="M221" s="283"/>
      <c r="N221" s="284"/>
      <c r="O221" s="284"/>
      <c r="P221" s="284"/>
      <c r="Q221" s="284"/>
      <c r="R221" s="284"/>
      <c r="S221" s="284"/>
      <c r="T221" s="285"/>
      <c r="U221" s="15"/>
      <c r="V221" s="15"/>
      <c r="W221" s="15"/>
      <c r="X221" s="15"/>
      <c r="Y221" s="15"/>
      <c r="Z221" s="15"/>
      <c r="AA221" s="15"/>
      <c r="AB221" s="15"/>
      <c r="AC221" s="15"/>
      <c r="AD221" s="15"/>
      <c r="AE221" s="15"/>
      <c r="AT221" s="286" t="s">
        <v>609</v>
      </c>
      <c r="AU221" s="286" t="s">
        <v>89</v>
      </c>
      <c r="AV221" s="15" t="s">
        <v>100</v>
      </c>
      <c r="AW221" s="15" t="s">
        <v>41</v>
      </c>
      <c r="AX221" s="15" t="s">
        <v>80</v>
      </c>
      <c r="AY221" s="286" t="s">
        <v>298</v>
      </c>
    </row>
    <row r="222" s="14" customFormat="1">
      <c r="A222" s="14"/>
      <c r="B222" s="265"/>
      <c r="C222" s="266"/>
      <c r="D222" s="250" t="s">
        <v>609</v>
      </c>
      <c r="E222" s="267" t="s">
        <v>35</v>
      </c>
      <c r="F222" s="268" t="s">
        <v>2288</v>
      </c>
      <c r="G222" s="266"/>
      <c r="H222" s="269">
        <v>0.10299999999999999</v>
      </c>
      <c r="I222" s="270"/>
      <c r="J222" s="266"/>
      <c r="K222" s="266"/>
      <c r="L222" s="271"/>
      <c r="M222" s="272"/>
      <c r="N222" s="273"/>
      <c r="O222" s="273"/>
      <c r="P222" s="273"/>
      <c r="Q222" s="273"/>
      <c r="R222" s="273"/>
      <c r="S222" s="273"/>
      <c r="T222" s="274"/>
      <c r="U222" s="14"/>
      <c r="V222" s="14"/>
      <c r="W222" s="14"/>
      <c r="X222" s="14"/>
      <c r="Y222" s="14"/>
      <c r="Z222" s="14"/>
      <c r="AA222" s="14"/>
      <c r="AB222" s="14"/>
      <c r="AC222" s="14"/>
      <c r="AD222" s="14"/>
      <c r="AE222" s="14"/>
      <c r="AT222" s="275" t="s">
        <v>609</v>
      </c>
      <c r="AU222" s="275" t="s">
        <v>89</v>
      </c>
      <c r="AV222" s="14" t="s">
        <v>89</v>
      </c>
      <c r="AW222" s="14" t="s">
        <v>41</v>
      </c>
      <c r="AX222" s="14" t="s">
        <v>87</v>
      </c>
      <c r="AY222" s="275" t="s">
        <v>298</v>
      </c>
    </row>
    <row r="223" s="2" customFormat="1" ht="16.5" customHeight="1">
      <c r="A223" s="41"/>
      <c r="B223" s="42"/>
      <c r="C223" s="230" t="s">
        <v>367</v>
      </c>
      <c r="D223" s="230" t="s">
        <v>474</v>
      </c>
      <c r="E223" s="231" t="s">
        <v>2361</v>
      </c>
      <c r="F223" s="232" t="s">
        <v>2362</v>
      </c>
      <c r="G223" s="233" t="s">
        <v>304</v>
      </c>
      <c r="H223" s="234">
        <v>4.6349999999999998</v>
      </c>
      <c r="I223" s="235"/>
      <c r="J223" s="236">
        <f>ROUND(I223*H223,2)</f>
        <v>0</v>
      </c>
      <c r="K223" s="232" t="s">
        <v>305</v>
      </c>
      <c r="L223" s="237"/>
      <c r="M223" s="238" t="s">
        <v>35</v>
      </c>
      <c r="N223" s="239" t="s">
        <v>51</v>
      </c>
      <c r="O223" s="87"/>
      <c r="P223" s="226">
        <f>O223*H223</f>
        <v>0</v>
      </c>
      <c r="Q223" s="226">
        <v>0</v>
      </c>
      <c r="R223" s="226">
        <f>Q223*H223</f>
        <v>0</v>
      </c>
      <c r="S223" s="226">
        <v>0</v>
      </c>
      <c r="T223" s="227">
        <f>S223*H223</f>
        <v>0</v>
      </c>
      <c r="U223" s="41"/>
      <c r="V223" s="41"/>
      <c r="W223" s="41"/>
      <c r="X223" s="41"/>
      <c r="Y223" s="41"/>
      <c r="Z223" s="41"/>
      <c r="AA223" s="41"/>
      <c r="AB223" s="41"/>
      <c r="AC223" s="41"/>
      <c r="AD223" s="41"/>
      <c r="AE223" s="41"/>
      <c r="AR223" s="228" t="s">
        <v>328</v>
      </c>
      <c r="AT223" s="228" t="s">
        <v>474</v>
      </c>
      <c r="AU223" s="228" t="s">
        <v>89</v>
      </c>
      <c r="AY223" s="19" t="s">
        <v>298</v>
      </c>
      <c r="BE223" s="229">
        <f>IF(N223="základní",J223,0)</f>
        <v>0</v>
      </c>
      <c r="BF223" s="229">
        <f>IF(N223="snížená",J223,0)</f>
        <v>0</v>
      </c>
      <c r="BG223" s="229">
        <f>IF(N223="zákl. přenesená",J223,0)</f>
        <v>0</v>
      </c>
      <c r="BH223" s="229">
        <f>IF(N223="sníž. přenesená",J223,0)</f>
        <v>0</v>
      </c>
      <c r="BI223" s="229">
        <f>IF(N223="nulová",J223,0)</f>
        <v>0</v>
      </c>
      <c r="BJ223" s="19" t="s">
        <v>87</v>
      </c>
      <c r="BK223" s="229">
        <f>ROUND(I223*H223,2)</f>
        <v>0</v>
      </c>
      <c r="BL223" s="19" t="s">
        <v>100</v>
      </c>
      <c r="BM223" s="228" t="s">
        <v>2363</v>
      </c>
    </row>
    <row r="224" s="13" customFormat="1">
      <c r="A224" s="13"/>
      <c r="B224" s="255"/>
      <c r="C224" s="256"/>
      <c r="D224" s="250" t="s">
        <v>609</v>
      </c>
      <c r="E224" s="257" t="s">
        <v>35</v>
      </c>
      <c r="F224" s="258" t="s">
        <v>1015</v>
      </c>
      <c r="G224" s="256"/>
      <c r="H224" s="257" t="s">
        <v>35</v>
      </c>
      <c r="I224" s="259"/>
      <c r="J224" s="256"/>
      <c r="K224" s="256"/>
      <c r="L224" s="260"/>
      <c r="M224" s="261"/>
      <c r="N224" s="262"/>
      <c r="O224" s="262"/>
      <c r="P224" s="262"/>
      <c r="Q224" s="262"/>
      <c r="R224" s="262"/>
      <c r="S224" s="262"/>
      <c r="T224" s="263"/>
      <c r="U224" s="13"/>
      <c r="V224" s="13"/>
      <c r="W224" s="13"/>
      <c r="X224" s="13"/>
      <c r="Y224" s="13"/>
      <c r="Z224" s="13"/>
      <c r="AA224" s="13"/>
      <c r="AB224" s="13"/>
      <c r="AC224" s="13"/>
      <c r="AD224" s="13"/>
      <c r="AE224" s="13"/>
      <c r="AT224" s="264" t="s">
        <v>609</v>
      </c>
      <c r="AU224" s="264" t="s">
        <v>89</v>
      </c>
      <c r="AV224" s="13" t="s">
        <v>87</v>
      </c>
      <c r="AW224" s="13" t="s">
        <v>41</v>
      </c>
      <c r="AX224" s="13" t="s">
        <v>80</v>
      </c>
      <c r="AY224" s="264" t="s">
        <v>298</v>
      </c>
    </row>
    <row r="225" s="13" customFormat="1">
      <c r="A225" s="13"/>
      <c r="B225" s="255"/>
      <c r="C225" s="256"/>
      <c r="D225" s="250" t="s">
        <v>609</v>
      </c>
      <c r="E225" s="257" t="s">
        <v>35</v>
      </c>
      <c r="F225" s="258" t="s">
        <v>2266</v>
      </c>
      <c r="G225" s="256"/>
      <c r="H225" s="257" t="s">
        <v>35</v>
      </c>
      <c r="I225" s="259"/>
      <c r="J225" s="256"/>
      <c r="K225" s="256"/>
      <c r="L225" s="260"/>
      <c r="M225" s="261"/>
      <c r="N225" s="262"/>
      <c r="O225" s="262"/>
      <c r="P225" s="262"/>
      <c r="Q225" s="262"/>
      <c r="R225" s="262"/>
      <c r="S225" s="262"/>
      <c r="T225" s="263"/>
      <c r="U225" s="13"/>
      <c r="V225" s="13"/>
      <c r="W225" s="13"/>
      <c r="X225" s="13"/>
      <c r="Y225" s="13"/>
      <c r="Z225" s="13"/>
      <c r="AA225" s="13"/>
      <c r="AB225" s="13"/>
      <c r="AC225" s="13"/>
      <c r="AD225" s="13"/>
      <c r="AE225" s="13"/>
      <c r="AT225" s="264" t="s">
        <v>609</v>
      </c>
      <c r="AU225" s="264" t="s">
        <v>89</v>
      </c>
      <c r="AV225" s="13" t="s">
        <v>87</v>
      </c>
      <c r="AW225" s="13" t="s">
        <v>41</v>
      </c>
      <c r="AX225" s="13" t="s">
        <v>80</v>
      </c>
      <c r="AY225" s="264" t="s">
        <v>298</v>
      </c>
    </row>
    <row r="226" s="13" customFormat="1">
      <c r="A226" s="13"/>
      <c r="B226" s="255"/>
      <c r="C226" s="256"/>
      <c r="D226" s="250" t="s">
        <v>609</v>
      </c>
      <c r="E226" s="257" t="s">
        <v>35</v>
      </c>
      <c r="F226" s="258" t="s">
        <v>2364</v>
      </c>
      <c r="G226" s="256"/>
      <c r="H226" s="257" t="s">
        <v>35</v>
      </c>
      <c r="I226" s="259"/>
      <c r="J226" s="256"/>
      <c r="K226" s="256"/>
      <c r="L226" s="260"/>
      <c r="M226" s="261"/>
      <c r="N226" s="262"/>
      <c r="O226" s="262"/>
      <c r="P226" s="262"/>
      <c r="Q226" s="262"/>
      <c r="R226" s="262"/>
      <c r="S226" s="262"/>
      <c r="T226" s="263"/>
      <c r="U226" s="13"/>
      <c r="V226" s="13"/>
      <c r="W226" s="13"/>
      <c r="X226" s="13"/>
      <c r="Y226" s="13"/>
      <c r="Z226" s="13"/>
      <c r="AA226" s="13"/>
      <c r="AB226" s="13"/>
      <c r="AC226" s="13"/>
      <c r="AD226" s="13"/>
      <c r="AE226" s="13"/>
      <c r="AT226" s="264" t="s">
        <v>609</v>
      </c>
      <c r="AU226" s="264" t="s">
        <v>89</v>
      </c>
      <c r="AV226" s="13" t="s">
        <v>87</v>
      </c>
      <c r="AW226" s="13" t="s">
        <v>41</v>
      </c>
      <c r="AX226" s="13" t="s">
        <v>80</v>
      </c>
      <c r="AY226" s="264" t="s">
        <v>298</v>
      </c>
    </row>
    <row r="227" s="14" customFormat="1">
      <c r="A227" s="14"/>
      <c r="B227" s="265"/>
      <c r="C227" s="266"/>
      <c r="D227" s="250" t="s">
        <v>609</v>
      </c>
      <c r="E227" s="267" t="s">
        <v>35</v>
      </c>
      <c r="F227" s="268" t="s">
        <v>2365</v>
      </c>
      <c r="G227" s="266"/>
      <c r="H227" s="269">
        <v>4.5</v>
      </c>
      <c r="I227" s="270"/>
      <c r="J227" s="266"/>
      <c r="K227" s="266"/>
      <c r="L227" s="271"/>
      <c r="M227" s="272"/>
      <c r="N227" s="273"/>
      <c r="O227" s="273"/>
      <c r="P227" s="273"/>
      <c r="Q227" s="273"/>
      <c r="R227" s="273"/>
      <c r="S227" s="273"/>
      <c r="T227" s="274"/>
      <c r="U227" s="14"/>
      <c r="V227" s="14"/>
      <c r="W227" s="14"/>
      <c r="X227" s="14"/>
      <c r="Y227" s="14"/>
      <c r="Z227" s="14"/>
      <c r="AA227" s="14"/>
      <c r="AB227" s="14"/>
      <c r="AC227" s="14"/>
      <c r="AD227" s="14"/>
      <c r="AE227" s="14"/>
      <c r="AT227" s="275" t="s">
        <v>609</v>
      </c>
      <c r="AU227" s="275" t="s">
        <v>89</v>
      </c>
      <c r="AV227" s="14" t="s">
        <v>89</v>
      </c>
      <c r="AW227" s="14" t="s">
        <v>41</v>
      </c>
      <c r="AX227" s="14" t="s">
        <v>80</v>
      </c>
      <c r="AY227" s="275" t="s">
        <v>298</v>
      </c>
    </row>
    <row r="228" s="15" customFormat="1">
      <c r="A228" s="15"/>
      <c r="B228" s="276"/>
      <c r="C228" s="277"/>
      <c r="D228" s="250" t="s">
        <v>609</v>
      </c>
      <c r="E228" s="278" t="s">
        <v>35</v>
      </c>
      <c r="F228" s="279" t="s">
        <v>612</v>
      </c>
      <c r="G228" s="277"/>
      <c r="H228" s="280">
        <v>4.5</v>
      </c>
      <c r="I228" s="281"/>
      <c r="J228" s="277"/>
      <c r="K228" s="277"/>
      <c r="L228" s="282"/>
      <c r="M228" s="283"/>
      <c r="N228" s="284"/>
      <c r="O228" s="284"/>
      <c r="P228" s="284"/>
      <c r="Q228" s="284"/>
      <c r="R228" s="284"/>
      <c r="S228" s="284"/>
      <c r="T228" s="285"/>
      <c r="U228" s="15"/>
      <c r="V228" s="15"/>
      <c r="W228" s="15"/>
      <c r="X228" s="15"/>
      <c r="Y228" s="15"/>
      <c r="Z228" s="15"/>
      <c r="AA228" s="15"/>
      <c r="AB228" s="15"/>
      <c r="AC228" s="15"/>
      <c r="AD228" s="15"/>
      <c r="AE228" s="15"/>
      <c r="AT228" s="286" t="s">
        <v>609</v>
      </c>
      <c r="AU228" s="286" t="s">
        <v>89</v>
      </c>
      <c r="AV228" s="15" t="s">
        <v>100</v>
      </c>
      <c r="AW228" s="15" t="s">
        <v>41</v>
      </c>
      <c r="AX228" s="15" t="s">
        <v>80</v>
      </c>
      <c r="AY228" s="286" t="s">
        <v>298</v>
      </c>
    </row>
    <row r="229" s="14" customFormat="1">
      <c r="A229" s="14"/>
      <c r="B229" s="265"/>
      <c r="C229" s="266"/>
      <c r="D229" s="250" t="s">
        <v>609</v>
      </c>
      <c r="E229" s="267" t="s">
        <v>35</v>
      </c>
      <c r="F229" s="268" t="s">
        <v>2366</v>
      </c>
      <c r="G229" s="266"/>
      <c r="H229" s="269">
        <v>4.6349999999999998</v>
      </c>
      <c r="I229" s="270"/>
      <c r="J229" s="266"/>
      <c r="K229" s="266"/>
      <c r="L229" s="271"/>
      <c r="M229" s="272"/>
      <c r="N229" s="273"/>
      <c r="O229" s="273"/>
      <c r="P229" s="273"/>
      <c r="Q229" s="273"/>
      <c r="R229" s="273"/>
      <c r="S229" s="273"/>
      <c r="T229" s="274"/>
      <c r="U229" s="14"/>
      <c r="V229" s="14"/>
      <c r="W229" s="14"/>
      <c r="X229" s="14"/>
      <c r="Y229" s="14"/>
      <c r="Z229" s="14"/>
      <c r="AA229" s="14"/>
      <c r="AB229" s="14"/>
      <c r="AC229" s="14"/>
      <c r="AD229" s="14"/>
      <c r="AE229" s="14"/>
      <c r="AT229" s="275" t="s">
        <v>609</v>
      </c>
      <c r="AU229" s="275" t="s">
        <v>89</v>
      </c>
      <c r="AV229" s="14" t="s">
        <v>89</v>
      </c>
      <c r="AW229" s="14" t="s">
        <v>41</v>
      </c>
      <c r="AX229" s="14" t="s">
        <v>87</v>
      </c>
      <c r="AY229" s="275" t="s">
        <v>298</v>
      </c>
    </row>
    <row r="230" s="2" customFormat="1" ht="16.5" customHeight="1">
      <c r="A230" s="41"/>
      <c r="B230" s="42"/>
      <c r="C230" s="217" t="s">
        <v>371</v>
      </c>
      <c r="D230" s="217" t="s">
        <v>301</v>
      </c>
      <c r="E230" s="218" t="s">
        <v>2367</v>
      </c>
      <c r="F230" s="219" t="s">
        <v>2368</v>
      </c>
      <c r="G230" s="220" t="s">
        <v>315</v>
      </c>
      <c r="H230" s="221">
        <v>2</v>
      </c>
      <c r="I230" s="222"/>
      <c r="J230" s="223">
        <f>ROUND(I230*H230,2)</f>
        <v>0</v>
      </c>
      <c r="K230" s="219" t="s">
        <v>471</v>
      </c>
      <c r="L230" s="47"/>
      <c r="M230" s="224" t="s">
        <v>35</v>
      </c>
      <c r="N230" s="225" t="s">
        <v>51</v>
      </c>
      <c r="O230" s="87"/>
      <c r="P230" s="226">
        <f>O230*H230</f>
        <v>0</v>
      </c>
      <c r="Q230" s="226">
        <v>0.11171</v>
      </c>
      <c r="R230" s="226">
        <f>Q230*H230</f>
        <v>0.22342000000000001</v>
      </c>
      <c r="S230" s="226">
        <v>0</v>
      </c>
      <c r="T230" s="227">
        <f>S230*H230</f>
        <v>0</v>
      </c>
      <c r="U230" s="41"/>
      <c r="V230" s="41"/>
      <c r="W230" s="41"/>
      <c r="X230" s="41"/>
      <c r="Y230" s="41"/>
      <c r="Z230" s="41"/>
      <c r="AA230" s="41"/>
      <c r="AB230" s="41"/>
      <c r="AC230" s="41"/>
      <c r="AD230" s="41"/>
      <c r="AE230" s="41"/>
      <c r="AR230" s="228" t="s">
        <v>100</v>
      </c>
      <c r="AT230" s="228" t="s">
        <v>301</v>
      </c>
      <c r="AU230" s="228" t="s">
        <v>89</v>
      </c>
      <c r="AY230" s="19" t="s">
        <v>298</v>
      </c>
      <c r="BE230" s="229">
        <f>IF(N230="základní",J230,0)</f>
        <v>0</v>
      </c>
      <c r="BF230" s="229">
        <f>IF(N230="snížená",J230,0)</f>
        <v>0</v>
      </c>
      <c r="BG230" s="229">
        <f>IF(N230="zákl. přenesená",J230,0)</f>
        <v>0</v>
      </c>
      <c r="BH230" s="229">
        <f>IF(N230="sníž. přenesená",J230,0)</f>
        <v>0</v>
      </c>
      <c r="BI230" s="229">
        <f>IF(N230="nulová",J230,0)</f>
        <v>0</v>
      </c>
      <c r="BJ230" s="19" t="s">
        <v>87</v>
      </c>
      <c r="BK230" s="229">
        <f>ROUND(I230*H230,2)</f>
        <v>0</v>
      </c>
      <c r="BL230" s="19" t="s">
        <v>100</v>
      </c>
      <c r="BM230" s="228" t="s">
        <v>2369</v>
      </c>
    </row>
    <row r="231" s="13" customFormat="1">
      <c r="A231" s="13"/>
      <c r="B231" s="255"/>
      <c r="C231" s="256"/>
      <c r="D231" s="250" t="s">
        <v>609</v>
      </c>
      <c r="E231" s="257" t="s">
        <v>35</v>
      </c>
      <c r="F231" s="258" t="s">
        <v>1015</v>
      </c>
      <c r="G231" s="256"/>
      <c r="H231" s="257" t="s">
        <v>35</v>
      </c>
      <c r="I231" s="259"/>
      <c r="J231" s="256"/>
      <c r="K231" s="256"/>
      <c r="L231" s="260"/>
      <c r="M231" s="261"/>
      <c r="N231" s="262"/>
      <c r="O231" s="262"/>
      <c r="P231" s="262"/>
      <c r="Q231" s="262"/>
      <c r="R231" s="262"/>
      <c r="S231" s="262"/>
      <c r="T231" s="263"/>
      <c r="U231" s="13"/>
      <c r="V231" s="13"/>
      <c r="W231" s="13"/>
      <c r="X231" s="13"/>
      <c r="Y231" s="13"/>
      <c r="Z231" s="13"/>
      <c r="AA231" s="13"/>
      <c r="AB231" s="13"/>
      <c r="AC231" s="13"/>
      <c r="AD231" s="13"/>
      <c r="AE231" s="13"/>
      <c r="AT231" s="264" t="s">
        <v>609</v>
      </c>
      <c r="AU231" s="264" t="s">
        <v>89</v>
      </c>
      <c r="AV231" s="13" t="s">
        <v>87</v>
      </c>
      <c r="AW231" s="13" t="s">
        <v>41</v>
      </c>
      <c r="AX231" s="13" t="s">
        <v>80</v>
      </c>
      <c r="AY231" s="264" t="s">
        <v>298</v>
      </c>
    </row>
    <row r="232" s="13" customFormat="1">
      <c r="A232" s="13"/>
      <c r="B232" s="255"/>
      <c r="C232" s="256"/>
      <c r="D232" s="250" t="s">
        <v>609</v>
      </c>
      <c r="E232" s="257" t="s">
        <v>35</v>
      </c>
      <c r="F232" s="258" t="s">
        <v>2370</v>
      </c>
      <c r="G232" s="256"/>
      <c r="H232" s="257" t="s">
        <v>35</v>
      </c>
      <c r="I232" s="259"/>
      <c r="J232" s="256"/>
      <c r="K232" s="256"/>
      <c r="L232" s="260"/>
      <c r="M232" s="261"/>
      <c r="N232" s="262"/>
      <c r="O232" s="262"/>
      <c r="P232" s="262"/>
      <c r="Q232" s="262"/>
      <c r="R232" s="262"/>
      <c r="S232" s="262"/>
      <c r="T232" s="263"/>
      <c r="U232" s="13"/>
      <c r="V232" s="13"/>
      <c r="W232" s="13"/>
      <c r="X232" s="13"/>
      <c r="Y232" s="13"/>
      <c r="Z232" s="13"/>
      <c r="AA232" s="13"/>
      <c r="AB232" s="13"/>
      <c r="AC232" s="13"/>
      <c r="AD232" s="13"/>
      <c r="AE232" s="13"/>
      <c r="AT232" s="264" t="s">
        <v>609</v>
      </c>
      <c r="AU232" s="264" t="s">
        <v>89</v>
      </c>
      <c r="AV232" s="13" t="s">
        <v>87</v>
      </c>
      <c r="AW232" s="13" t="s">
        <v>41</v>
      </c>
      <c r="AX232" s="13" t="s">
        <v>80</v>
      </c>
      <c r="AY232" s="264" t="s">
        <v>298</v>
      </c>
    </row>
    <row r="233" s="14" customFormat="1">
      <c r="A233" s="14"/>
      <c r="B233" s="265"/>
      <c r="C233" s="266"/>
      <c r="D233" s="250" t="s">
        <v>609</v>
      </c>
      <c r="E233" s="267" t="s">
        <v>35</v>
      </c>
      <c r="F233" s="268" t="s">
        <v>89</v>
      </c>
      <c r="G233" s="266"/>
      <c r="H233" s="269">
        <v>2</v>
      </c>
      <c r="I233" s="270"/>
      <c r="J233" s="266"/>
      <c r="K233" s="266"/>
      <c r="L233" s="271"/>
      <c r="M233" s="272"/>
      <c r="N233" s="273"/>
      <c r="O233" s="273"/>
      <c r="P233" s="273"/>
      <c r="Q233" s="273"/>
      <c r="R233" s="273"/>
      <c r="S233" s="273"/>
      <c r="T233" s="274"/>
      <c r="U233" s="14"/>
      <c r="V233" s="14"/>
      <c r="W233" s="14"/>
      <c r="X233" s="14"/>
      <c r="Y233" s="14"/>
      <c r="Z233" s="14"/>
      <c r="AA233" s="14"/>
      <c r="AB233" s="14"/>
      <c r="AC233" s="14"/>
      <c r="AD233" s="14"/>
      <c r="AE233" s="14"/>
      <c r="AT233" s="275" t="s">
        <v>609</v>
      </c>
      <c r="AU233" s="275" t="s">
        <v>89</v>
      </c>
      <c r="AV233" s="14" t="s">
        <v>89</v>
      </c>
      <c r="AW233" s="14" t="s">
        <v>41</v>
      </c>
      <c r="AX233" s="14" t="s">
        <v>80</v>
      </c>
      <c r="AY233" s="275" t="s">
        <v>298</v>
      </c>
    </row>
    <row r="234" s="15" customFormat="1">
      <c r="A234" s="15"/>
      <c r="B234" s="276"/>
      <c r="C234" s="277"/>
      <c r="D234" s="250" t="s">
        <v>609</v>
      </c>
      <c r="E234" s="278" t="s">
        <v>35</v>
      </c>
      <c r="F234" s="279" t="s">
        <v>612</v>
      </c>
      <c r="G234" s="277"/>
      <c r="H234" s="280">
        <v>2</v>
      </c>
      <c r="I234" s="281"/>
      <c r="J234" s="277"/>
      <c r="K234" s="277"/>
      <c r="L234" s="282"/>
      <c r="M234" s="283"/>
      <c r="N234" s="284"/>
      <c r="O234" s="284"/>
      <c r="P234" s="284"/>
      <c r="Q234" s="284"/>
      <c r="R234" s="284"/>
      <c r="S234" s="284"/>
      <c r="T234" s="285"/>
      <c r="U234" s="15"/>
      <c r="V234" s="15"/>
      <c r="W234" s="15"/>
      <c r="X234" s="15"/>
      <c r="Y234" s="15"/>
      <c r="Z234" s="15"/>
      <c r="AA234" s="15"/>
      <c r="AB234" s="15"/>
      <c r="AC234" s="15"/>
      <c r="AD234" s="15"/>
      <c r="AE234" s="15"/>
      <c r="AT234" s="286" t="s">
        <v>609</v>
      </c>
      <c r="AU234" s="286" t="s">
        <v>89</v>
      </c>
      <c r="AV234" s="15" t="s">
        <v>100</v>
      </c>
      <c r="AW234" s="15" t="s">
        <v>41</v>
      </c>
      <c r="AX234" s="15" t="s">
        <v>87</v>
      </c>
      <c r="AY234" s="286" t="s">
        <v>298</v>
      </c>
    </row>
    <row r="235" s="2" customFormat="1" ht="16.5" customHeight="1">
      <c r="A235" s="41"/>
      <c r="B235" s="42"/>
      <c r="C235" s="230" t="s">
        <v>375</v>
      </c>
      <c r="D235" s="230" t="s">
        <v>474</v>
      </c>
      <c r="E235" s="231" t="s">
        <v>2371</v>
      </c>
      <c r="F235" s="232" t="s">
        <v>2372</v>
      </c>
      <c r="G235" s="233" t="s">
        <v>315</v>
      </c>
      <c r="H235" s="234">
        <v>2</v>
      </c>
      <c r="I235" s="235"/>
      <c r="J235" s="236">
        <f>ROUND(I235*H235,2)</f>
        <v>0</v>
      </c>
      <c r="K235" s="232" t="s">
        <v>471</v>
      </c>
      <c r="L235" s="237"/>
      <c r="M235" s="238" t="s">
        <v>35</v>
      </c>
      <c r="N235" s="239" t="s">
        <v>51</v>
      </c>
      <c r="O235" s="87"/>
      <c r="P235" s="226">
        <f>O235*H235</f>
        <v>0</v>
      </c>
      <c r="Q235" s="226">
        <v>0</v>
      </c>
      <c r="R235" s="226">
        <f>Q235*H235</f>
        <v>0</v>
      </c>
      <c r="S235" s="226">
        <v>0</v>
      </c>
      <c r="T235" s="227">
        <f>S235*H235</f>
        <v>0</v>
      </c>
      <c r="U235" s="41"/>
      <c r="V235" s="41"/>
      <c r="W235" s="41"/>
      <c r="X235" s="41"/>
      <c r="Y235" s="41"/>
      <c r="Z235" s="41"/>
      <c r="AA235" s="41"/>
      <c r="AB235" s="41"/>
      <c r="AC235" s="41"/>
      <c r="AD235" s="41"/>
      <c r="AE235" s="41"/>
      <c r="AR235" s="228" t="s">
        <v>328</v>
      </c>
      <c r="AT235" s="228" t="s">
        <v>474</v>
      </c>
      <c r="AU235" s="228" t="s">
        <v>89</v>
      </c>
      <c r="AY235" s="19" t="s">
        <v>298</v>
      </c>
      <c r="BE235" s="229">
        <f>IF(N235="základní",J235,0)</f>
        <v>0</v>
      </c>
      <c r="BF235" s="229">
        <f>IF(N235="snížená",J235,0)</f>
        <v>0</v>
      </c>
      <c r="BG235" s="229">
        <f>IF(N235="zákl. přenesená",J235,0)</f>
        <v>0</v>
      </c>
      <c r="BH235" s="229">
        <f>IF(N235="sníž. přenesená",J235,0)</f>
        <v>0</v>
      </c>
      <c r="BI235" s="229">
        <f>IF(N235="nulová",J235,0)</f>
        <v>0</v>
      </c>
      <c r="BJ235" s="19" t="s">
        <v>87</v>
      </c>
      <c r="BK235" s="229">
        <f>ROUND(I235*H235,2)</f>
        <v>0</v>
      </c>
      <c r="BL235" s="19" t="s">
        <v>100</v>
      </c>
      <c r="BM235" s="228" t="s">
        <v>2373</v>
      </c>
    </row>
    <row r="236" s="2" customFormat="1">
      <c r="A236" s="41"/>
      <c r="B236" s="42"/>
      <c r="C236" s="43"/>
      <c r="D236" s="250" t="s">
        <v>555</v>
      </c>
      <c r="E236" s="43"/>
      <c r="F236" s="251" t="s">
        <v>2374</v>
      </c>
      <c r="G236" s="43"/>
      <c r="H236" s="43"/>
      <c r="I236" s="247"/>
      <c r="J236" s="43"/>
      <c r="K236" s="43"/>
      <c r="L236" s="47"/>
      <c r="M236" s="248"/>
      <c r="N236" s="249"/>
      <c r="O236" s="87"/>
      <c r="P236" s="87"/>
      <c r="Q236" s="87"/>
      <c r="R236" s="87"/>
      <c r="S236" s="87"/>
      <c r="T236" s="88"/>
      <c r="U236" s="41"/>
      <c r="V236" s="41"/>
      <c r="W236" s="41"/>
      <c r="X236" s="41"/>
      <c r="Y236" s="41"/>
      <c r="Z236" s="41"/>
      <c r="AA236" s="41"/>
      <c r="AB236" s="41"/>
      <c r="AC236" s="41"/>
      <c r="AD236" s="41"/>
      <c r="AE236" s="41"/>
      <c r="AT236" s="19" t="s">
        <v>555</v>
      </c>
      <c r="AU236" s="19" t="s">
        <v>89</v>
      </c>
    </row>
    <row r="237" s="13" customFormat="1">
      <c r="A237" s="13"/>
      <c r="B237" s="255"/>
      <c r="C237" s="256"/>
      <c r="D237" s="250" t="s">
        <v>609</v>
      </c>
      <c r="E237" s="257" t="s">
        <v>35</v>
      </c>
      <c r="F237" s="258" t="s">
        <v>1015</v>
      </c>
      <c r="G237" s="256"/>
      <c r="H237" s="257" t="s">
        <v>35</v>
      </c>
      <c r="I237" s="259"/>
      <c r="J237" s="256"/>
      <c r="K237" s="256"/>
      <c r="L237" s="260"/>
      <c r="M237" s="261"/>
      <c r="N237" s="262"/>
      <c r="O237" s="262"/>
      <c r="P237" s="262"/>
      <c r="Q237" s="262"/>
      <c r="R237" s="262"/>
      <c r="S237" s="262"/>
      <c r="T237" s="263"/>
      <c r="U237" s="13"/>
      <c r="V237" s="13"/>
      <c r="W237" s="13"/>
      <c r="X237" s="13"/>
      <c r="Y237" s="13"/>
      <c r="Z237" s="13"/>
      <c r="AA237" s="13"/>
      <c r="AB237" s="13"/>
      <c r="AC237" s="13"/>
      <c r="AD237" s="13"/>
      <c r="AE237" s="13"/>
      <c r="AT237" s="264" t="s">
        <v>609</v>
      </c>
      <c r="AU237" s="264" t="s">
        <v>89</v>
      </c>
      <c r="AV237" s="13" t="s">
        <v>87</v>
      </c>
      <c r="AW237" s="13" t="s">
        <v>41</v>
      </c>
      <c r="AX237" s="13" t="s">
        <v>80</v>
      </c>
      <c r="AY237" s="264" t="s">
        <v>298</v>
      </c>
    </row>
    <row r="238" s="13" customFormat="1">
      <c r="A238" s="13"/>
      <c r="B238" s="255"/>
      <c r="C238" s="256"/>
      <c r="D238" s="250" t="s">
        <v>609</v>
      </c>
      <c r="E238" s="257" t="s">
        <v>35</v>
      </c>
      <c r="F238" s="258" t="s">
        <v>2370</v>
      </c>
      <c r="G238" s="256"/>
      <c r="H238" s="257" t="s">
        <v>35</v>
      </c>
      <c r="I238" s="259"/>
      <c r="J238" s="256"/>
      <c r="K238" s="256"/>
      <c r="L238" s="260"/>
      <c r="M238" s="261"/>
      <c r="N238" s="262"/>
      <c r="O238" s="262"/>
      <c r="P238" s="262"/>
      <c r="Q238" s="262"/>
      <c r="R238" s="262"/>
      <c r="S238" s="262"/>
      <c r="T238" s="263"/>
      <c r="U238" s="13"/>
      <c r="V238" s="13"/>
      <c r="W238" s="13"/>
      <c r="X238" s="13"/>
      <c r="Y238" s="13"/>
      <c r="Z238" s="13"/>
      <c r="AA238" s="13"/>
      <c r="AB238" s="13"/>
      <c r="AC238" s="13"/>
      <c r="AD238" s="13"/>
      <c r="AE238" s="13"/>
      <c r="AT238" s="264" t="s">
        <v>609</v>
      </c>
      <c r="AU238" s="264" t="s">
        <v>89</v>
      </c>
      <c r="AV238" s="13" t="s">
        <v>87</v>
      </c>
      <c r="AW238" s="13" t="s">
        <v>41</v>
      </c>
      <c r="AX238" s="13" t="s">
        <v>80</v>
      </c>
      <c r="AY238" s="264" t="s">
        <v>298</v>
      </c>
    </row>
    <row r="239" s="14" customFormat="1">
      <c r="A239" s="14"/>
      <c r="B239" s="265"/>
      <c r="C239" s="266"/>
      <c r="D239" s="250" t="s">
        <v>609</v>
      </c>
      <c r="E239" s="267" t="s">
        <v>35</v>
      </c>
      <c r="F239" s="268" t="s">
        <v>89</v>
      </c>
      <c r="G239" s="266"/>
      <c r="H239" s="269">
        <v>2</v>
      </c>
      <c r="I239" s="270"/>
      <c r="J239" s="266"/>
      <c r="K239" s="266"/>
      <c r="L239" s="271"/>
      <c r="M239" s="272"/>
      <c r="N239" s="273"/>
      <c r="O239" s="273"/>
      <c r="P239" s="273"/>
      <c r="Q239" s="273"/>
      <c r="R239" s="273"/>
      <c r="S239" s="273"/>
      <c r="T239" s="274"/>
      <c r="U239" s="14"/>
      <c r="V239" s="14"/>
      <c r="W239" s="14"/>
      <c r="X239" s="14"/>
      <c r="Y239" s="14"/>
      <c r="Z239" s="14"/>
      <c r="AA239" s="14"/>
      <c r="AB239" s="14"/>
      <c r="AC239" s="14"/>
      <c r="AD239" s="14"/>
      <c r="AE239" s="14"/>
      <c r="AT239" s="275" t="s">
        <v>609</v>
      </c>
      <c r="AU239" s="275" t="s">
        <v>89</v>
      </c>
      <c r="AV239" s="14" t="s">
        <v>89</v>
      </c>
      <c r="AW239" s="14" t="s">
        <v>41</v>
      </c>
      <c r="AX239" s="14" t="s">
        <v>80</v>
      </c>
      <c r="AY239" s="275" t="s">
        <v>298</v>
      </c>
    </row>
    <row r="240" s="15" customFormat="1">
      <c r="A240" s="15"/>
      <c r="B240" s="276"/>
      <c r="C240" s="277"/>
      <c r="D240" s="250" t="s">
        <v>609</v>
      </c>
      <c r="E240" s="278" t="s">
        <v>35</v>
      </c>
      <c r="F240" s="279" t="s">
        <v>612</v>
      </c>
      <c r="G240" s="277"/>
      <c r="H240" s="280">
        <v>2</v>
      </c>
      <c r="I240" s="281"/>
      <c r="J240" s="277"/>
      <c r="K240" s="277"/>
      <c r="L240" s="282"/>
      <c r="M240" s="283"/>
      <c r="N240" s="284"/>
      <c r="O240" s="284"/>
      <c r="P240" s="284"/>
      <c r="Q240" s="284"/>
      <c r="R240" s="284"/>
      <c r="S240" s="284"/>
      <c r="T240" s="285"/>
      <c r="U240" s="15"/>
      <c r="V240" s="15"/>
      <c r="W240" s="15"/>
      <c r="X240" s="15"/>
      <c r="Y240" s="15"/>
      <c r="Z240" s="15"/>
      <c r="AA240" s="15"/>
      <c r="AB240" s="15"/>
      <c r="AC240" s="15"/>
      <c r="AD240" s="15"/>
      <c r="AE240" s="15"/>
      <c r="AT240" s="286" t="s">
        <v>609</v>
      </c>
      <c r="AU240" s="286" t="s">
        <v>89</v>
      </c>
      <c r="AV240" s="15" t="s">
        <v>100</v>
      </c>
      <c r="AW240" s="15" t="s">
        <v>41</v>
      </c>
      <c r="AX240" s="15" t="s">
        <v>87</v>
      </c>
      <c r="AY240" s="286" t="s">
        <v>298</v>
      </c>
    </row>
    <row r="241" s="2" customFormat="1" ht="16.5" customHeight="1">
      <c r="A241" s="41"/>
      <c r="B241" s="42"/>
      <c r="C241" s="230" t="s">
        <v>7</v>
      </c>
      <c r="D241" s="230" t="s">
        <v>474</v>
      </c>
      <c r="E241" s="231" t="s">
        <v>1918</v>
      </c>
      <c r="F241" s="232" t="s">
        <v>1919</v>
      </c>
      <c r="G241" s="233" t="s">
        <v>606</v>
      </c>
      <c r="H241" s="234">
        <v>0.25</v>
      </c>
      <c r="I241" s="235"/>
      <c r="J241" s="236">
        <f>ROUND(I241*H241,2)</f>
        <v>0</v>
      </c>
      <c r="K241" s="232" t="s">
        <v>305</v>
      </c>
      <c r="L241" s="237"/>
      <c r="M241" s="238" t="s">
        <v>35</v>
      </c>
      <c r="N241" s="239" t="s">
        <v>51</v>
      </c>
      <c r="O241" s="87"/>
      <c r="P241" s="226">
        <f>O241*H241</f>
        <v>0</v>
      </c>
      <c r="Q241" s="226">
        <v>2.4289999999999998</v>
      </c>
      <c r="R241" s="226">
        <f>Q241*H241</f>
        <v>0.60724999999999996</v>
      </c>
      <c r="S241" s="226">
        <v>0</v>
      </c>
      <c r="T241" s="227">
        <f>S241*H241</f>
        <v>0</v>
      </c>
      <c r="U241" s="41"/>
      <c r="V241" s="41"/>
      <c r="W241" s="41"/>
      <c r="X241" s="41"/>
      <c r="Y241" s="41"/>
      <c r="Z241" s="41"/>
      <c r="AA241" s="41"/>
      <c r="AB241" s="41"/>
      <c r="AC241" s="41"/>
      <c r="AD241" s="41"/>
      <c r="AE241" s="41"/>
      <c r="AR241" s="228" t="s">
        <v>328</v>
      </c>
      <c r="AT241" s="228" t="s">
        <v>474</v>
      </c>
      <c r="AU241" s="228" t="s">
        <v>89</v>
      </c>
      <c r="AY241" s="19" t="s">
        <v>298</v>
      </c>
      <c r="BE241" s="229">
        <f>IF(N241="základní",J241,0)</f>
        <v>0</v>
      </c>
      <c r="BF241" s="229">
        <f>IF(N241="snížená",J241,0)</f>
        <v>0</v>
      </c>
      <c r="BG241" s="229">
        <f>IF(N241="zákl. přenesená",J241,0)</f>
        <v>0</v>
      </c>
      <c r="BH241" s="229">
        <f>IF(N241="sníž. přenesená",J241,0)</f>
        <v>0</v>
      </c>
      <c r="BI241" s="229">
        <f>IF(N241="nulová",J241,0)</f>
        <v>0</v>
      </c>
      <c r="BJ241" s="19" t="s">
        <v>87</v>
      </c>
      <c r="BK241" s="229">
        <f>ROUND(I241*H241,2)</f>
        <v>0</v>
      </c>
      <c r="BL241" s="19" t="s">
        <v>100</v>
      </c>
      <c r="BM241" s="228" t="s">
        <v>2375</v>
      </c>
    </row>
    <row r="242" s="13" customFormat="1">
      <c r="A242" s="13"/>
      <c r="B242" s="255"/>
      <c r="C242" s="256"/>
      <c r="D242" s="250" t="s">
        <v>609</v>
      </c>
      <c r="E242" s="257" t="s">
        <v>35</v>
      </c>
      <c r="F242" s="258" t="s">
        <v>1015</v>
      </c>
      <c r="G242" s="256"/>
      <c r="H242" s="257" t="s">
        <v>35</v>
      </c>
      <c r="I242" s="259"/>
      <c r="J242" s="256"/>
      <c r="K242" s="256"/>
      <c r="L242" s="260"/>
      <c r="M242" s="261"/>
      <c r="N242" s="262"/>
      <c r="O242" s="262"/>
      <c r="P242" s="262"/>
      <c r="Q242" s="262"/>
      <c r="R242" s="262"/>
      <c r="S242" s="262"/>
      <c r="T242" s="263"/>
      <c r="U242" s="13"/>
      <c r="V242" s="13"/>
      <c r="W242" s="13"/>
      <c r="X242" s="13"/>
      <c r="Y242" s="13"/>
      <c r="Z242" s="13"/>
      <c r="AA242" s="13"/>
      <c r="AB242" s="13"/>
      <c r="AC242" s="13"/>
      <c r="AD242" s="13"/>
      <c r="AE242" s="13"/>
      <c r="AT242" s="264" t="s">
        <v>609</v>
      </c>
      <c r="AU242" s="264" t="s">
        <v>89</v>
      </c>
      <c r="AV242" s="13" t="s">
        <v>87</v>
      </c>
      <c r="AW242" s="13" t="s">
        <v>41</v>
      </c>
      <c r="AX242" s="13" t="s">
        <v>80</v>
      </c>
      <c r="AY242" s="264" t="s">
        <v>298</v>
      </c>
    </row>
    <row r="243" s="13" customFormat="1">
      <c r="A243" s="13"/>
      <c r="B243" s="255"/>
      <c r="C243" s="256"/>
      <c r="D243" s="250" t="s">
        <v>609</v>
      </c>
      <c r="E243" s="257" t="s">
        <v>35</v>
      </c>
      <c r="F243" s="258" t="s">
        <v>2370</v>
      </c>
      <c r="G243" s="256"/>
      <c r="H243" s="257" t="s">
        <v>35</v>
      </c>
      <c r="I243" s="259"/>
      <c r="J243" s="256"/>
      <c r="K243" s="256"/>
      <c r="L243" s="260"/>
      <c r="M243" s="261"/>
      <c r="N243" s="262"/>
      <c r="O243" s="262"/>
      <c r="P243" s="262"/>
      <c r="Q243" s="262"/>
      <c r="R243" s="262"/>
      <c r="S243" s="262"/>
      <c r="T243" s="263"/>
      <c r="U243" s="13"/>
      <c r="V243" s="13"/>
      <c r="W243" s="13"/>
      <c r="X243" s="13"/>
      <c r="Y243" s="13"/>
      <c r="Z243" s="13"/>
      <c r="AA243" s="13"/>
      <c r="AB243" s="13"/>
      <c r="AC243" s="13"/>
      <c r="AD243" s="13"/>
      <c r="AE243" s="13"/>
      <c r="AT243" s="264" t="s">
        <v>609</v>
      </c>
      <c r="AU243" s="264" t="s">
        <v>89</v>
      </c>
      <c r="AV243" s="13" t="s">
        <v>87</v>
      </c>
      <c r="AW243" s="13" t="s">
        <v>41</v>
      </c>
      <c r="AX243" s="13" t="s">
        <v>80</v>
      </c>
      <c r="AY243" s="264" t="s">
        <v>298</v>
      </c>
    </row>
    <row r="244" s="14" customFormat="1">
      <c r="A244" s="14"/>
      <c r="B244" s="265"/>
      <c r="C244" s="266"/>
      <c r="D244" s="250" t="s">
        <v>609</v>
      </c>
      <c r="E244" s="267" t="s">
        <v>35</v>
      </c>
      <c r="F244" s="268" t="s">
        <v>2376</v>
      </c>
      <c r="G244" s="266"/>
      <c r="H244" s="269">
        <v>0.25</v>
      </c>
      <c r="I244" s="270"/>
      <c r="J244" s="266"/>
      <c r="K244" s="266"/>
      <c r="L244" s="271"/>
      <c r="M244" s="272"/>
      <c r="N244" s="273"/>
      <c r="O244" s="273"/>
      <c r="P244" s="273"/>
      <c r="Q244" s="273"/>
      <c r="R244" s="273"/>
      <c r="S244" s="273"/>
      <c r="T244" s="274"/>
      <c r="U244" s="14"/>
      <c r="V244" s="14"/>
      <c r="W244" s="14"/>
      <c r="X244" s="14"/>
      <c r="Y244" s="14"/>
      <c r="Z244" s="14"/>
      <c r="AA244" s="14"/>
      <c r="AB244" s="14"/>
      <c r="AC244" s="14"/>
      <c r="AD244" s="14"/>
      <c r="AE244" s="14"/>
      <c r="AT244" s="275" t="s">
        <v>609</v>
      </c>
      <c r="AU244" s="275" t="s">
        <v>89</v>
      </c>
      <c r="AV244" s="14" t="s">
        <v>89</v>
      </c>
      <c r="AW244" s="14" t="s">
        <v>41</v>
      </c>
      <c r="AX244" s="14" t="s">
        <v>80</v>
      </c>
      <c r="AY244" s="275" t="s">
        <v>298</v>
      </c>
    </row>
    <row r="245" s="15" customFormat="1">
      <c r="A245" s="15"/>
      <c r="B245" s="276"/>
      <c r="C245" s="277"/>
      <c r="D245" s="250" t="s">
        <v>609</v>
      </c>
      <c r="E245" s="278" t="s">
        <v>35</v>
      </c>
      <c r="F245" s="279" t="s">
        <v>612</v>
      </c>
      <c r="G245" s="277"/>
      <c r="H245" s="280">
        <v>0.25</v>
      </c>
      <c r="I245" s="281"/>
      <c r="J245" s="277"/>
      <c r="K245" s="277"/>
      <c r="L245" s="282"/>
      <c r="M245" s="283"/>
      <c r="N245" s="284"/>
      <c r="O245" s="284"/>
      <c r="P245" s="284"/>
      <c r="Q245" s="284"/>
      <c r="R245" s="284"/>
      <c r="S245" s="284"/>
      <c r="T245" s="285"/>
      <c r="U245" s="15"/>
      <c r="V245" s="15"/>
      <c r="W245" s="15"/>
      <c r="X245" s="15"/>
      <c r="Y245" s="15"/>
      <c r="Z245" s="15"/>
      <c r="AA245" s="15"/>
      <c r="AB245" s="15"/>
      <c r="AC245" s="15"/>
      <c r="AD245" s="15"/>
      <c r="AE245" s="15"/>
      <c r="AT245" s="286" t="s">
        <v>609</v>
      </c>
      <c r="AU245" s="286" t="s">
        <v>89</v>
      </c>
      <c r="AV245" s="15" t="s">
        <v>100</v>
      </c>
      <c r="AW245" s="15" t="s">
        <v>41</v>
      </c>
      <c r="AX245" s="15" t="s">
        <v>87</v>
      </c>
      <c r="AY245" s="286" t="s">
        <v>298</v>
      </c>
    </row>
    <row r="246" s="2" customFormat="1" ht="24.15" customHeight="1">
      <c r="A246" s="41"/>
      <c r="B246" s="42"/>
      <c r="C246" s="217" t="s">
        <v>382</v>
      </c>
      <c r="D246" s="217" t="s">
        <v>301</v>
      </c>
      <c r="E246" s="218" t="s">
        <v>2377</v>
      </c>
      <c r="F246" s="219" t="s">
        <v>2378</v>
      </c>
      <c r="G246" s="220" t="s">
        <v>304</v>
      </c>
      <c r="H246" s="221">
        <v>5.5</v>
      </c>
      <c r="I246" s="222"/>
      <c r="J246" s="223">
        <f>ROUND(I246*H246,2)</f>
        <v>0</v>
      </c>
      <c r="K246" s="219" t="s">
        <v>471</v>
      </c>
      <c r="L246" s="47"/>
      <c r="M246" s="224" t="s">
        <v>35</v>
      </c>
      <c r="N246" s="225" t="s">
        <v>51</v>
      </c>
      <c r="O246" s="87"/>
      <c r="P246" s="226">
        <f>O246*H246</f>
        <v>0</v>
      </c>
      <c r="Q246" s="226">
        <v>0.0035400000000000002</v>
      </c>
      <c r="R246" s="226">
        <f>Q246*H246</f>
        <v>0.019470000000000001</v>
      </c>
      <c r="S246" s="226">
        <v>0</v>
      </c>
      <c r="T246" s="227">
        <f>S246*H246</f>
        <v>0</v>
      </c>
      <c r="U246" s="41"/>
      <c r="V246" s="41"/>
      <c r="W246" s="41"/>
      <c r="X246" s="41"/>
      <c r="Y246" s="41"/>
      <c r="Z246" s="41"/>
      <c r="AA246" s="41"/>
      <c r="AB246" s="41"/>
      <c r="AC246" s="41"/>
      <c r="AD246" s="41"/>
      <c r="AE246" s="41"/>
      <c r="AR246" s="228" t="s">
        <v>100</v>
      </c>
      <c r="AT246" s="228" t="s">
        <v>301</v>
      </c>
      <c r="AU246" s="228" t="s">
        <v>89</v>
      </c>
      <c r="AY246" s="19" t="s">
        <v>298</v>
      </c>
      <c r="BE246" s="229">
        <f>IF(N246="základní",J246,0)</f>
        <v>0</v>
      </c>
      <c r="BF246" s="229">
        <f>IF(N246="snížená",J246,0)</f>
        <v>0</v>
      </c>
      <c r="BG246" s="229">
        <f>IF(N246="zákl. přenesená",J246,0)</f>
        <v>0</v>
      </c>
      <c r="BH246" s="229">
        <f>IF(N246="sníž. přenesená",J246,0)</f>
        <v>0</v>
      </c>
      <c r="BI246" s="229">
        <f>IF(N246="nulová",J246,0)</f>
        <v>0</v>
      </c>
      <c r="BJ246" s="19" t="s">
        <v>87</v>
      </c>
      <c r="BK246" s="229">
        <f>ROUND(I246*H246,2)</f>
        <v>0</v>
      </c>
      <c r="BL246" s="19" t="s">
        <v>100</v>
      </c>
      <c r="BM246" s="228" t="s">
        <v>2379</v>
      </c>
    </row>
    <row r="247" s="2" customFormat="1">
      <c r="A247" s="41"/>
      <c r="B247" s="42"/>
      <c r="C247" s="43"/>
      <c r="D247" s="250" t="s">
        <v>555</v>
      </c>
      <c r="E247" s="43"/>
      <c r="F247" s="251" t="s">
        <v>2380</v>
      </c>
      <c r="G247" s="43"/>
      <c r="H247" s="43"/>
      <c r="I247" s="247"/>
      <c r="J247" s="43"/>
      <c r="K247" s="43"/>
      <c r="L247" s="47"/>
      <c r="M247" s="248"/>
      <c r="N247" s="249"/>
      <c r="O247" s="87"/>
      <c r="P247" s="87"/>
      <c r="Q247" s="87"/>
      <c r="R247" s="87"/>
      <c r="S247" s="87"/>
      <c r="T247" s="88"/>
      <c r="U247" s="41"/>
      <c r="V247" s="41"/>
      <c r="W247" s="41"/>
      <c r="X247" s="41"/>
      <c r="Y247" s="41"/>
      <c r="Z247" s="41"/>
      <c r="AA247" s="41"/>
      <c r="AB247" s="41"/>
      <c r="AC247" s="41"/>
      <c r="AD247" s="41"/>
      <c r="AE247" s="41"/>
      <c r="AT247" s="19" t="s">
        <v>555</v>
      </c>
      <c r="AU247" s="19" t="s">
        <v>89</v>
      </c>
    </row>
    <row r="248" s="13" customFormat="1">
      <c r="A248" s="13"/>
      <c r="B248" s="255"/>
      <c r="C248" s="256"/>
      <c r="D248" s="250" t="s">
        <v>609</v>
      </c>
      <c r="E248" s="257" t="s">
        <v>35</v>
      </c>
      <c r="F248" s="258" t="s">
        <v>1015</v>
      </c>
      <c r="G248" s="256"/>
      <c r="H248" s="257" t="s">
        <v>35</v>
      </c>
      <c r="I248" s="259"/>
      <c r="J248" s="256"/>
      <c r="K248" s="256"/>
      <c r="L248" s="260"/>
      <c r="M248" s="261"/>
      <c r="N248" s="262"/>
      <c r="O248" s="262"/>
      <c r="P248" s="262"/>
      <c r="Q248" s="262"/>
      <c r="R248" s="262"/>
      <c r="S248" s="262"/>
      <c r="T248" s="263"/>
      <c r="U248" s="13"/>
      <c r="V248" s="13"/>
      <c r="W248" s="13"/>
      <c r="X248" s="13"/>
      <c r="Y248" s="13"/>
      <c r="Z248" s="13"/>
      <c r="AA248" s="13"/>
      <c r="AB248" s="13"/>
      <c r="AC248" s="13"/>
      <c r="AD248" s="13"/>
      <c r="AE248" s="13"/>
      <c r="AT248" s="264" t="s">
        <v>609</v>
      </c>
      <c r="AU248" s="264" t="s">
        <v>89</v>
      </c>
      <c r="AV248" s="13" t="s">
        <v>87</v>
      </c>
      <c r="AW248" s="13" t="s">
        <v>41</v>
      </c>
      <c r="AX248" s="13" t="s">
        <v>80</v>
      </c>
      <c r="AY248" s="264" t="s">
        <v>298</v>
      </c>
    </row>
    <row r="249" s="13" customFormat="1">
      <c r="A249" s="13"/>
      <c r="B249" s="255"/>
      <c r="C249" s="256"/>
      <c r="D249" s="250" t="s">
        <v>609</v>
      </c>
      <c r="E249" s="257" t="s">
        <v>35</v>
      </c>
      <c r="F249" s="258" t="s">
        <v>2381</v>
      </c>
      <c r="G249" s="256"/>
      <c r="H249" s="257" t="s">
        <v>35</v>
      </c>
      <c r="I249" s="259"/>
      <c r="J249" s="256"/>
      <c r="K249" s="256"/>
      <c r="L249" s="260"/>
      <c r="M249" s="261"/>
      <c r="N249" s="262"/>
      <c r="O249" s="262"/>
      <c r="P249" s="262"/>
      <c r="Q249" s="262"/>
      <c r="R249" s="262"/>
      <c r="S249" s="262"/>
      <c r="T249" s="263"/>
      <c r="U249" s="13"/>
      <c r="V249" s="13"/>
      <c r="W249" s="13"/>
      <c r="X249" s="13"/>
      <c r="Y249" s="13"/>
      <c r="Z249" s="13"/>
      <c r="AA249" s="13"/>
      <c r="AB249" s="13"/>
      <c r="AC249" s="13"/>
      <c r="AD249" s="13"/>
      <c r="AE249" s="13"/>
      <c r="AT249" s="264" t="s">
        <v>609</v>
      </c>
      <c r="AU249" s="264" t="s">
        <v>89</v>
      </c>
      <c r="AV249" s="13" t="s">
        <v>87</v>
      </c>
      <c r="AW249" s="13" t="s">
        <v>41</v>
      </c>
      <c r="AX249" s="13" t="s">
        <v>80</v>
      </c>
      <c r="AY249" s="264" t="s">
        <v>298</v>
      </c>
    </row>
    <row r="250" s="14" customFormat="1">
      <c r="A250" s="14"/>
      <c r="B250" s="265"/>
      <c r="C250" s="266"/>
      <c r="D250" s="250" t="s">
        <v>609</v>
      </c>
      <c r="E250" s="267" t="s">
        <v>35</v>
      </c>
      <c r="F250" s="268" t="s">
        <v>2382</v>
      </c>
      <c r="G250" s="266"/>
      <c r="H250" s="269">
        <v>5.5</v>
      </c>
      <c r="I250" s="270"/>
      <c r="J250" s="266"/>
      <c r="K250" s="266"/>
      <c r="L250" s="271"/>
      <c r="M250" s="272"/>
      <c r="N250" s="273"/>
      <c r="O250" s="273"/>
      <c r="P250" s="273"/>
      <c r="Q250" s="273"/>
      <c r="R250" s="273"/>
      <c r="S250" s="273"/>
      <c r="T250" s="274"/>
      <c r="U250" s="14"/>
      <c r="V250" s="14"/>
      <c r="W250" s="14"/>
      <c r="X250" s="14"/>
      <c r="Y250" s="14"/>
      <c r="Z250" s="14"/>
      <c r="AA250" s="14"/>
      <c r="AB250" s="14"/>
      <c r="AC250" s="14"/>
      <c r="AD250" s="14"/>
      <c r="AE250" s="14"/>
      <c r="AT250" s="275" t="s">
        <v>609</v>
      </c>
      <c r="AU250" s="275" t="s">
        <v>89</v>
      </c>
      <c r="AV250" s="14" t="s">
        <v>89</v>
      </c>
      <c r="AW250" s="14" t="s">
        <v>41</v>
      </c>
      <c r="AX250" s="14" t="s">
        <v>80</v>
      </c>
      <c r="AY250" s="275" t="s">
        <v>298</v>
      </c>
    </row>
    <row r="251" s="15" customFormat="1">
      <c r="A251" s="15"/>
      <c r="B251" s="276"/>
      <c r="C251" s="277"/>
      <c r="D251" s="250" t="s">
        <v>609</v>
      </c>
      <c r="E251" s="278" t="s">
        <v>35</v>
      </c>
      <c r="F251" s="279" t="s">
        <v>612</v>
      </c>
      <c r="G251" s="277"/>
      <c r="H251" s="280">
        <v>5.5</v>
      </c>
      <c r="I251" s="281"/>
      <c r="J251" s="277"/>
      <c r="K251" s="277"/>
      <c r="L251" s="282"/>
      <c r="M251" s="283"/>
      <c r="N251" s="284"/>
      <c r="O251" s="284"/>
      <c r="P251" s="284"/>
      <c r="Q251" s="284"/>
      <c r="R251" s="284"/>
      <c r="S251" s="284"/>
      <c r="T251" s="285"/>
      <c r="U251" s="15"/>
      <c r="V251" s="15"/>
      <c r="W251" s="15"/>
      <c r="X251" s="15"/>
      <c r="Y251" s="15"/>
      <c r="Z251" s="15"/>
      <c r="AA251" s="15"/>
      <c r="AB251" s="15"/>
      <c r="AC251" s="15"/>
      <c r="AD251" s="15"/>
      <c r="AE251" s="15"/>
      <c r="AT251" s="286" t="s">
        <v>609</v>
      </c>
      <c r="AU251" s="286" t="s">
        <v>89</v>
      </c>
      <c r="AV251" s="15" t="s">
        <v>100</v>
      </c>
      <c r="AW251" s="15" t="s">
        <v>41</v>
      </c>
      <c r="AX251" s="15" t="s">
        <v>87</v>
      </c>
      <c r="AY251" s="286" t="s">
        <v>298</v>
      </c>
    </row>
    <row r="252" s="12" customFormat="1" ht="20.88" customHeight="1">
      <c r="A252" s="12"/>
      <c r="B252" s="201"/>
      <c r="C252" s="202"/>
      <c r="D252" s="203" t="s">
        <v>79</v>
      </c>
      <c r="E252" s="215" t="s">
        <v>627</v>
      </c>
      <c r="F252" s="215" t="s">
        <v>628</v>
      </c>
      <c r="G252" s="202"/>
      <c r="H252" s="202"/>
      <c r="I252" s="205"/>
      <c r="J252" s="216">
        <f>BK252</f>
        <v>0</v>
      </c>
      <c r="K252" s="202"/>
      <c r="L252" s="207"/>
      <c r="M252" s="208"/>
      <c r="N252" s="209"/>
      <c r="O252" s="209"/>
      <c r="P252" s="210">
        <f>SUM(P253:P295)</f>
        <v>0</v>
      </c>
      <c r="Q252" s="209"/>
      <c r="R252" s="210">
        <f>SUM(R253:R295)</f>
        <v>0</v>
      </c>
      <c r="S252" s="209"/>
      <c r="T252" s="211">
        <f>SUM(T253:T295)</f>
        <v>0</v>
      </c>
      <c r="U252" s="12"/>
      <c r="V252" s="12"/>
      <c r="W252" s="12"/>
      <c r="X252" s="12"/>
      <c r="Y252" s="12"/>
      <c r="Z252" s="12"/>
      <c r="AA252" s="12"/>
      <c r="AB252" s="12"/>
      <c r="AC252" s="12"/>
      <c r="AD252" s="12"/>
      <c r="AE252" s="12"/>
      <c r="AR252" s="212" t="s">
        <v>87</v>
      </c>
      <c r="AT252" s="213" t="s">
        <v>79</v>
      </c>
      <c r="AU252" s="213" t="s">
        <v>89</v>
      </c>
      <c r="AY252" s="212" t="s">
        <v>298</v>
      </c>
      <c r="BK252" s="214">
        <f>SUM(BK253:BK295)</f>
        <v>0</v>
      </c>
    </row>
    <row r="253" s="2" customFormat="1" ht="78" customHeight="1">
      <c r="A253" s="41"/>
      <c r="B253" s="42"/>
      <c r="C253" s="217" t="s">
        <v>387</v>
      </c>
      <c r="D253" s="217" t="s">
        <v>301</v>
      </c>
      <c r="E253" s="218" t="s">
        <v>1952</v>
      </c>
      <c r="F253" s="219" t="s">
        <v>1953</v>
      </c>
      <c r="G253" s="220" t="s">
        <v>594</v>
      </c>
      <c r="H253" s="221">
        <v>31.638000000000002</v>
      </c>
      <c r="I253" s="222"/>
      <c r="J253" s="223">
        <f>ROUND(I253*H253,2)</f>
        <v>0</v>
      </c>
      <c r="K253" s="219" t="s">
        <v>305</v>
      </c>
      <c r="L253" s="47"/>
      <c r="M253" s="224" t="s">
        <v>35</v>
      </c>
      <c r="N253" s="225" t="s">
        <v>51</v>
      </c>
      <c r="O253" s="87"/>
      <c r="P253" s="226">
        <f>O253*H253</f>
        <v>0</v>
      </c>
      <c r="Q253" s="226">
        <v>0</v>
      </c>
      <c r="R253" s="226">
        <f>Q253*H253</f>
        <v>0</v>
      </c>
      <c r="S253" s="226">
        <v>0</v>
      </c>
      <c r="T253" s="227">
        <f>S253*H253</f>
        <v>0</v>
      </c>
      <c r="U253" s="41"/>
      <c r="V253" s="41"/>
      <c r="W253" s="41"/>
      <c r="X253" s="41"/>
      <c r="Y253" s="41"/>
      <c r="Z253" s="41"/>
      <c r="AA253" s="41"/>
      <c r="AB253" s="41"/>
      <c r="AC253" s="41"/>
      <c r="AD253" s="41"/>
      <c r="AE253" s="41"/>
      <c r="AR253" s="228" t="s">
        <v>398</v>
      </c>
      <c r="AT253" s="228" t="s">
        <v>301</v>
      </c>
      <c r="AU253" s="228" t="s">
        <v>96</v>
      </c>
      <c r="AY253" s="19" t="s">
        <v>298</v>
      </c>
      <c r="BE253" s="229">
        <f>IF(N253="základní",J253,0)</f>
        <v>0</v>
      </c>
      <c r="BF253" s="229">
        <f>IF(N253="snížená",J253,0)</f>
        <v>0</v>
      </c>
      <c r="BG253" s="229">
        <f>IF(N253="zákl. přenesená",J253,0)</f>
        <v>0</v>
      </c>
      <c r="BH253" s="229">
        <f>IF(N253="sníž. přenesená",J253,0)</f>
        <v>0</v>
      </c>
      <c r="BI253" s="229">
        <f>IF(N253="nulová",J253,0)</f>
        <v>0</v>
      </c>
      <c r="BJ253" s="19" t="s">
        <v>87</v>
      </c>
      <c r="BK253" s="229">
        <f>ROUND(I253*H253,2)</f>
        <v>0</v>
      </c>
      <c r="BL253" s="19" t="s">
        <v>398</v>
      </c>
      <c r="BM253" s="228" t="s">
        <v>2383</v>
      </c>
    </row>
    <row r="254" s="13" customFormat="1">
      <c r="A254" s="13"/>
      <c r="B254" s="255"/>
      <c r="C254" s="256"/>
      <c r="D254" s="250" t="s">
        <v>609</v>
      </c>
      <c r="E254" s="257" t="s">
        <v>35</v>
      </c>
      <c r="F254" s="258" t="s">
        <v>1015</v>
      </c>
      <c r="G254" s="256"/>
      <c r="H254" s="257" t="s">
        <v>35</v>
      </c>
      <c r="I254" s="259"/>
      <c r="J254" s="256"/>
      <c r="K254" s="256"/>
      <c r="L254" s="260"/>
      <c r="M254" s="261"/>
      <c r="N254" s="262"/>
      <c r="O254" s="262"/>
      <c r="P254" s="262"/>
      <c r="Q254" s="262"/>
      <c r="R254" s="262"/>
      <c r="S254" s="262"/>
      <c r="T254" s="263"/>
      <c r="U254" s="13"/>
      <c r="V254" s="13"/>
      <c r="W254" s="13"/>
      <c r="X254" s="13"/>
      <c r="Y254" s="13"/>
      <c r="Z254" s="13"/>
      <c r="AA254" s="13"/>
      <c r="AB254" s="13"/>
      <c r="AC254" s="13"/>
      <c r="AD254" s="13"/>
      <c r="AE254" s="13"/>
      <c r="AT254" s="264" t="s">
        <v>609</v>
      </c>
      <c r="AU254" s="264" t="s">
        <v>96</v>
      </c>
      <c r="AV254" s="13" t="s">
        <v>87</v>
      </c>
      <c r="AW254" s="13" t="s">
        <v>41</v>
      </c>
      <c r="AX254" s="13" t="s">
        <v>80</v>
      </c>
      <c r="AY254" s="264" t="s">
        <v>298</v>
      </c>
    </row>
    <row r="255" s="13" customFormat="1">
      <c r="A255" s="13"/>
      <c r="B255" s="255"/>
      <c r="C255" s="256"/>
      <c r="D255" s="250" t="s">
        <v>609</v>
      </c>
      <c r="E255" s="257" t="s">
        <v>35</v>
      </c>
      <c r="F255" s="258" t="s">
        <v>2323</v>
      </c>
      <c r="G255" s="256"/>
      <c r="H255" s="257" t="s">
        <v>35</v>
      </c>
      <c r="I255" s="259"/>
      <c r="J255" s="256"/>
      <c r="K255" s="256"/>
      <c r="L255" s="260"/>
      <c r="M255" s="261"/>
      <c r="N255" s="262"/>
      <c r="O255" s="262"/>
      <c r="P255" s="262"/>
      <c r="Q255" s="262"/>
      <c r="R255" s="262"/>
      <c r="S255" s="262"/>
      <c r="T255" s="263"/>
      <c r="U255" s="13"/>
      <c r="V255" s="13"/>
      <c r="W255" s="13"/>
      <c r="X255" s="13"/>
      <c r="Y255" s="13"/>
      <c r="Z255" s="13"/>
      <c r="AA255" s="13"/>
      <c r="AB255" s="13"/>
      <c r="AC255" s="13"/>
      <c r="AD255" s="13"/>
      <c r="AE255" s="13"/>
      <c r="AT255" s="264" t="s">
        <v>609</v>
      </c>
      <c r="AU255" s="264" t="s">
        <v>96</v>
      </c>
      <c r="AV255" s="13" t="s">
        <v>87</v>
      </c>
      <c r="AW255" s="13" t="s">
        <v>41</v>
      </c>
      <c r="AX255" s="13" t="s">
        <v>80</v>
      </c>
      <c r="AY255" s="264" t="s">
        <v>298</v>
      </c>
    </row>
    <row r="256" s="13" customFormat="1">
      <c r="A256" s="13"/>
      <c r="B256" s="255"/>
      <c r="C256" s="256"/>
      <c r="D256" s="250" t="s">
        <v>609</v>
      </c>
      <c r="E256" s="257" t="s">
        <v>35</v>
      </c>
      <c r="F256" s="258" t="s">
        <v>2322</v>
      </c>
      <c r="G256" s="256"/>
      <c r="H256" s="257" t="s">
        <v>35</v>
      </c>
      <c r="I256" s="259"/>
      <c r="J256" s="256"/>
      <c r="K256" s="256"/>
      <c r="L256" s="260"/>
      <c r="M256" s="261"/>
      <c r="N256" s="262"/>
      <c r="O256" s="262"/>
      <c r="P256" s="262"/>
      <c r="Q256" s="262"/>
      <c r="R256" s="262"/>
      <c r="S256" s="262"/>
      <c r="T256" s="263"/>
      <c r="U256" s="13"/>
      <c r="V256" s="13"/>
      <c r="W256" s="13"/>
      <c r="X256" s="13"/>
      <c r="Y256" s="13"/>
      <c r="Z256" s="13"/>
      <c r="AA256" s="13"/>
      <c r="AB256" s="13"/>
      <c r="AC256" s="13"/>
      <c r="AD256" s="13"/>
      <c r="AE256" s="13"/>
      <c r="AT256" s="264" t="s">
        <v>609</v>
      </c>
      <c r="AU256" s="264" t="s">
        <v>96</v>
      </c>
      <c r="AV256" s="13" t="s">
        <v>87</v>
      </c>
      <c r="AW256" s="13" t="s">
        <v>41</v>
      </c>
      <c r="AX256" s="13" t="s">
        <v>80</v>
      </c>
      <c r="AY256" s="264" t="s">
        <v>298</v>
      </c>
    </row>
    <row r="257" s="14" customFormat="1">
      <c r="A257" s="14"/>
      <c r="B257" s="265"/>
      <c r="C257" s="266"/>
      <c r="D257" s="250" t="s">
        <v>609</v>
      </c>
      <c r="E257" s="267" t="s">
        <v>35</v>
      </c>
      <c r="F257" s="268" t="s">
        <v>2336</v>
      </c>
      <c r="G257" s="266"/>
      <c r="H257" s="269">
        <v>0.084000000000000005</v>
      </c>
      <c r="I257" s="270"/>
      <c r="J257" s="266"/>
      <c r="K257" s="266"/>
      <c r="L257" s="271"/>
      <c r="M257" s="272"/>
      <c r="N257" s="273"/>
      <c r="O257" s="273"/>
      <c r="P257" s="273"/>
      <c r="Q257" s="273"/>
      <c r="R257" s="273"/>
      <c r="S257" s="273"/>
      <c r="T257" s="274"/>
      <c r="U257" s="14"/>
      <c r="V257" s="14"/>
      <c r="W257" s="14"/>
      <c r="X257" s="14"/>
      <c r="Y257" s="14"/>
      <c r="Z257" s="14"/>
      <c r="AA257" s="14"/>
      <c r="AB257" s="14"/>
      <c r="AC257" s="14"/>
      <c r="AD257" s="14"/>
      <c r="AE257" s="14"/>
      <c r="AT257" s="275" t="s">
        <v>609</v>
      </c>
      <c r="AU257" s="275" t="s">
        <v>96</v>
      </c>
      <c r="AV257" s="14" t="s">
        <v>89</v>
      </c>
      <c r="AW257" s="14" t="s">
        <v>41</v>
      </c>
      <c r="AX257" s="14" t="s">
        <v>80</v>
      </c>
      <c r="AY257" s="275" t="s">
        <v>298</v>
      </c>
    </row>
    <row r="258" s="13" customFormat="1">
      <c r="A258" s="13"/>
      <c r="B258" s="255"/>
      <c r="C258" s="256"/>
      <c r="D258" s="250" t="s">
        <v>609</v>
      </c>
      <c r="E258" s="257" t="s">
        <v>35</v>
      </c>
      <c r="F258" s="258" t="s">
        <v>2384</v>
      </c>
      <c r="G258" s="256"/>
      <c r="H258" s="257" t="s">
        <v>35</v>
      </c>
      <c r="I258" s="259"/>
      <c r="J258" s="256"/>
      <c r="K258" s="256"/>
      <c r="L258" s="260"/>
      <c r="M258" s="261"/>
      <c r="N258" s="262"/>
      <c r="O258" s="262"/>
      <c r="P258" s="262"/>
      <c r="Q258" s="262"/>
      <c r="R258" s="262"/>
      <c r="S258" s="262"/>
      <c r="T258" s="263"/>
      <c r="U258" s="13"/>
      <c r="V258" s="13"/>
      <c r="W258" s="13"/>
      <c r="X258" s="13"/>
      <c r="Y258" s="13"/>
      <c r="Z258" s="13"/>
      <c r="AA258" s="13"/>
      <c r="AB258" s="13"/>
      <c r="AC258" s="13"/>
      <c r="AD258" s="13"/>
      <c r="AE258" s="13"/>
      <c r="AT258" s="264" t="s">
        <v>609</v>
      </c>
      <c r="AU258" s="264" t="s">
        <v>96</v>
      </c>
      <c r="AV258" s="13" t="s">
        <v>87</v>
      </c>
      <c r="AW258" s="13" t="s">
        <v>41</v>
      </c>
      <c r="AX258" s="13" t="s">
        <v>80</v>
      </c>
      <c r="AY258" s="264" t="s">
        <v>298</v>
      </c>
    </row>
    <row r="259" s="14" customFormat="1">
      <c r="A259" s="14"/>
      <c r="B259" s="265"/>
      <c r="C259" s="266"/>
      <c r="D259" s="250" t="s">
        <v>609</v>
      </c>
      <c r="E259" s="267" t="s">
        <v>35</v>
      </c>
      <c r="F259" s="268" t="s">
        <v>2326</v>
      </c>
      <c r="G259" s="266"/>
      <c r="H259" s="269">
        <v>3.0619999999999998</v>
      </c>
      <c r="I259" s="270"/>
      <c r="J259" s="266"/>
      <c r="K259" s="266"/>
      <c r="L259" s="271"/>
      <c r="M259" s="272"/>
      <c r="N259" s="273"/>
      <c r="O259" s="273"/>
      <c r="P259" s="273"/>
      <c r="Q259" s="273"/>
      <c r="R259" s="273"/>
      <c r="S259" s="273"/>
      <c r="T259" s="274"/>
      <c r="U259" s="14"/>
      <c r="V259" s="14"/>
      <c r="W259" s="14"/>
      <c r="X259" s="14"/>
      <c r="Y259" s="14"/>
      <c r="Z259" s="14"/>
      <c r="AA259" s="14"/>
      <c r="AB259" s="14"/>
      <c r="AC259" s="14"/>
      <c r="AD259" s="14"/>
      <c r="AE259" s="14"/>
      <c r="AT259" s="275" t="s">
        <v>609</v>
      </c>
      <c r="AU259" s="275" t="s">
        <v>96</v>
      </c>
      <c r="AV259" s="14" t="s">
        <v>89</v>
      </c>
      <c r="AW259" s="14" t="s">
        <v>41</v>
      </c>
      <c r="AX259" s="14" t="s">
        <v>80</v>
      </c>
      <c r="AY259" s="275" t="s">
        <v>298</v>
      </c>
    </row>
    <row r="260" s="13" customFormat="1">
      <c r="A260" s="13"/>
      <c r="B260" s="255"/>
      <c r="C260" s="256"/>
      <c r="D260" s="250" t="s">
        <v>609</v>
      </c>
      <c r="E260" s="257" t="s">
        <v>35</v>
      </c>
      <c r="F260" s="258" t="s">
        <v>2320</v>
      </c>
      <c r="G260" s="256"/>
      <c r="H260" s="257" t="s">
        <v>35</v>
      </c>
      <c r="I260" s="259"/>
      <c r="J260" s="256"/>
      <c r="K260" s="256"/>
      <c r="L260" s="260"/>
      <c r="M260" s="261"/>
      <c r="N260" s="262"/>
      <c r="O260" s="262"/>
      <c r="P260" s="262"/>
      <c r="Q260" s="262"/>
      <c r="R260" s="262"/>
      <c r="S260" s="262"/>
      <c r="T260" s="263"/>
      <c r="U260" s="13"/>
      <c r="V260" s="13"/>
      <c r="W260" s="13"/>
      <c r="X260" s="13"/>
      <c r="Y260" s="13"/>
      <c r="Z260" s="13"/>
      <c r="AA260" s="13"/>
      <c r="AB260" s="13"/>
      <c r="AC260" s="13"/>
      <c r="AD260" s="13"/>
      <c r="AE260" s="13"/>
      <c r="AT260" s="264" t="s">
        <v>609</v>
      </c>
      <c r="AU260" s="264" t="s">
        <v>96</v>
      </c>
      <c r="AV260" s="13" t="s">
        <v>87</v>
      </c>
      <c r="AW260" s="13" t="s">
        <v>41</v>
      </c>
      <c r="AX260" s="13" t="s">
        <v>80</v>
      </c>
      <c r="AY260" s="264" t="s">
        <v>298</v>
      </c>
    </row>
    <row r="261" s="14" customFormat="1">
      <c r="A261" s="14"/>
      <c r="B261" s="265"/>
      <c r="C261" s="266"/>
      <c r="D261" s="250" t="s">
        <v>609</v>
      </c>
      <c r="E261" s="267" t="s">
        <v>35</v>
      </c>
      <c r="F261" s="268" t="s">
        <v>2331</v>
      </c>
      <c r="G261" s="266"/>
      <c r="H261" s="269">
        <v>5.46</v>
      </c>
      <c r="I261" s="270"/>
      <c r="J261" s="266"/>
      <c r="K261" s="266"/>
      <c r="L261" s="271"/>
      <c r="M261" s="272"/>
      <c r="N261" s="273"/>
      <c r="O261" s="273"/>
      <c r="P261" s="273"/>
      <c r="Q261" s="273"/>
      <c r="R261" s="273"/>
      <c r="S261" s="273"/>
      <c r="T261" s="274"/>
      <c r="U261" s="14"/>
      <c r="V261" s="14"/>
      <c r="W261" s="14"/>
      <c r="X261" s="14"/>
      <c r="Y261" s="14"/>
      <c r="Z261" s="14"/>
      <c r="AA261" s="14"/>
      <c r="AB261" s="14"/>
      <c r="AC261" s="14"/>
      <c r="AD261" s="14"/>
      <c r="AE261" s="14"/>
      <c r="AT261" s="275" t="s">
        <v>609</v>
      </c>
      <c r="AU261" s="275" t="s">
        <v>96</v>
      </c>
      <c r="AV261" s="14" t="s">
        <v>89</v>
      </c>
      <c r="AW261" s="14" t="s">
        <v>41</v>
      </c>
      <c r="AX261" s="14" t="s">
        <v>80</v>
      </c>
      <c r="AY261" s="275" t="s">
        <v>298</v>
      </c>
    </row>
    <row r="262" s="13" customFormat="1">
      <c r="A262" s="13"/>
      <c r="B262" s="255"/>
      <c r="C262" s="256"/>
      <c r="D262" s="250" t="s">
        <v>609</v>
      </c>
      <c r="E262" s="257" t="s">
        <v>35</v>
      </c>
      <c r="F262" s="258" t="s">
        <v>2385</v>
      </c>
      <c r="G262" s="256"/>
      <c r="H262" s="257" t="s">
        <v>35</v>
      </c>
      <c r="I262" s="259"/>
      <c r="J262" s="256"/>
      <c r="K262" s="256"/>
      <c r="L262" s="260"/>
      <c r="M262" s="261"/>
      <c r="N262" s="262"/>
      <c r="O262" s="262"/>
      <c r="P262" s="262"/>
      <c r="Q262" s="262"/>
      <c r="R262" s="262"/>
      <c r="S262" s="262"/>
      <c r="T262" s="263"/>
      <c r="U262" s="13"/>
      <c r="V262" s="13"/>
      <c r="W262" s="13"/>
      <c r="X262" s="13"/>
      <c r="Y262" s="13"/>
      <c r="Z262" s="13"/>
      <c r="AA262" s="13"/>
      <c r="AB262" s="13"/>
      <c r="AC262" s="13"/>
      <c r="AD262" s="13"/>
      <c r="AE262" s="13"/>
      <c r="AT262" s="264" t="s">
        <v>609</v>
      </c>
      <c r="AU262" s="264" t="s">
        <v>96</v>
      </c>
      <c r="AV262" s="13" t="s">
        <v>87</v>
      </c>
      <c r="AW262" s="13" t="s">
        <v>41</v>
      </c>
      <c r="AX262" s="13" t="s">
        <v>80</v>
      </c>
      <c r="AY262" s="264" t="s">
        <v>298</v>
      </c>
    </row>
    <row r="263" s="14" customFormat="1">
      <c r="A263" s="14"/>
      <c r="B263" s="265"/>
      <c r="C263" s="266"/>
      <c r="D263" s="250" t="s">
        <v>609</v>
      </c>
      <c r="E263" s="267" t="s">
        <v>35</v>
      </c>
      <c r="F263" s="268" t="s">
        <v>2386</v>
      </c>
      <c r="G263" s="266"/>
      <c r="H263" s="269">
        <v>0.71999999999999997</v>
      </c>
      <c r="I263" s="270"/>
      <c r="J263" s="266"/>
      <c r="K263" s="266"/>
      <c r="L263" s="271"/>
      <c r="M263" s="272"/>
      <c r="N263" s="273"/>
      <c r="O263" s="273"/>
      <c r="P263" s="273"/>
      <c r="Q263" s="273"/>
      <c r="R263" s="273"/>
      <c r="S263" s="273"/>
      <c r="T263" s="274"/>
      <c r="U263" s="14"/>
      <c r="V263" s="14"/>
      <c r="W263" s="14"/>
      <c r="X263" s="14"/>
      <c r="Y263" s="14"/>
      <c r="Z263" s="14"/>
      <c r="AA263" s="14"/>
      <c r="AB263" s="14"/>
      <c r="AC263" s="14"/>
      <c r="AD263" s="14"/>
      <c r="AE263" s="14"/>
      <c r="AT263" s="275" t="s">
        <v>609</v>
      </c>
      <c r="AU263" s="275" t="s">
        <v>96</v>
      </c>
      <c r="AV263" s="14" t="s">
        <v>89</v>
      </c>
      <c r="AW263" s="14" t="s">
        <v>41</v>
      </c>
      <c r="AX263" s="14" t="s">
        <v>80</v>
      </c>
      <c r="AY263" s="275" t="s">
        <v>298</v>
      </c>
    </row>
    <row r="264" s="13" customFormat="1">
      <c r="A264" s="13"/>
      <c r="B264" s="255"/>
      <c r="C264" s="256"/>
      <c r="D264" s="250" t="s">
        <v>609</v>
      </c>
      <c r="E264" s="257" t="s">
        <v>35</v>
      </c>
      <c r="F264" s="258" t="s">
        <v>2387</v>
      </c>
      <c r="G264" s="256"/>
      <c r="H264" s="257" t="s">
        <v>35</v>
      </c>
      <c r="I264" s="259"/>
      <c r="J264" s="256"/>
      <c r="K264" s="256"/>
      <c r="L264" s="260"/>
      <c r="M264" s="261"/>
      <c r="N264" s="262"/>
      <c r="O264" s="262"/>
      <c r="P264" s="262"/>
      <c r="Q264" s="262"/>
      <c r="R264" s="262"/>
      <c r="S264" s="262"/>
      <c r="T264" s="263"/>
      <c r="U264" s="13"/>
      <c r="V264" s="13"/>
      <c r="W264" s="13"/>
      <c r="X264" s="13"/>
      <c r="Y264" s="13"/>
      <c r="Z264" s="13"/>
      <c r="AA264" s="13"/>
      <c r="AB264" s="13"/>
      <c r="AC264" s="13"/>
      <c r="AD264" s="13"/>
      <c r="AE264" s="13"/>
      <c r="AT264" s="264" t="s">
        <v>609</v>
      </c>
      <c r="AU264" s="264" t="s">
        <v>96</v>
      </c>
      <c r="AV264" s="13" t="s">
        <v>87</v>
      </c>
      <c r="AW264" s="13" t="s">
        <v>41</v>
      </c>
      <c r="AX264" s="13" t="s">
        <v>80</v>
      </c>
      <c r="AY264" s="264" t="s">
        <v>298</v>
      </c>
    </row>
    <row r="265" s="14" customFormat="1">
      <c r="A265" s="14"/>
      <c r="B265" s="265"/>
      <c r="C265" s="266"/>
      <c r="D265" s="250" t="s">
        <v>609</v>
      </c>
      <c r="E265" s="267" t="s">
        <v>35</v>
      </c>
      <c r="F265" s="268" t="s">
        <v>2388</v>
      </c>
      <c r="G265" s="266"/>
      <c r="H265" s="269">
        <v>15.311999999999999</v>
      </c>
      <c r="I265" s="270"/>
      <c r="J265" s="266"/>
      <c r="K265" s="266"/>
      <c r="L265" s="271"/>
      <c r="M265" s="272"/>
      <c r="N265" s="273"/>
      <c r="O265" s="273"/>
      <c r="P265" s="273"/>
      <c r="Q265" s="273"/>
      <c r="R265" s="273"/>
      <c r="S265" s="273"/>
      <c r="T265" s="274"/>
      <c r="U265" s="14"/>
      <c r="V265" s="14"/>
      <c r="W265" s="14"/>
      <c r="X265" s="14"/>
      <c r="Y265" s="14"/>
      <c r="Z265" s="14"/>
      <c r="AA265" s="14"/>
      <c r="AB265" s="14"/>
      <c r="AC265" s="14"/>
      <c r="AD265" s="14"/>
      <c r="AE265" s="14"/>
      <c r="AT265" s="275" t="s">
        <v>609</v>
      </c>
      <c r="AU265" s="275" t="s">
        <v>96</v>
      </c>
      <c r="AV265" s="14" t="s">
        <v>89</v>
      </c>
      <c r="AW265" s="14" t="s">
        <v>41</v>
      </c>
      <c r="AX265" s="14" t="s">
        <v>80</v>
      </c>
      <c r="AY265" s="275" t="s">
        <v>298</v>
      </c>
    </row>
    <row r="266" s="13" customFormat="1">
      <c r="A266" s="13"/>
      <c r="B266" s="255"/>
      <c r="C266" s="256"/>
      <c r="D266" s="250" t="s">
        <v>609</v>
      </c>
      <c r="E266" s="257" t="s">
        <v>35</v>
      </c>
      <c r="F266" s="258" t="s">
        <v>1522</v>
      </c>
      <c r="G266" s="256"/>
      <c r="H266" s="257" t="s">
        <v>35</v>
      </c>
      <c r="I266" s="259"/>
      <c r="J266" s="256"/>
      <c r="K266" s="256"/>
      <c r="L266" s="260"/>
      <c r="M266" s="261"/>
      <c r="N266" s="262"/>
      <c r="O266" s="262"/>
      <c r="P266" s="262"/>
      <c r="Q266" s="262"/>
      <c r="R266" s="262"/>
      <c r="S266" s="262"/>
      <c r="T266" s="263"/>
      <c r="U266" s="13"/>
      <c r="V266" s="13"/>
      <c r="W266" s="13"/>
      <c r="X266" s="13"/>
      <c r="Y266" s="13"/>
      <c r="Z266" s="13"/>
      <c r="AA266" s="13"/>
      <c r="AB266" s="13"/>
      <c r="AC266" s="13"/>
      <c r="AD266" s="13"/>
      <c r="AE266" s="13"/>
      <c r="AT266" s="264" t="s">
        <v>609</v>
      </c>
      <c r="AU266" s="264" t="s">
        <v>96</v>
      </c>
      <c r="AV266" s="13" t="s">
        <v>87</v>
      </c>
      <c r="AW266" s="13" t="s">
        <v>41</v>
      </c>
      <c r="AX266" s="13" t="s">
        <v>80</v>
      </c>
      <c r="AY266" s="264" t="s">
        <v>298</v>
      </c>
    </row>
    <row r="267" s="14" customFormat="1">
      <c r="A267" s="14"/>
      <c r="B267" s="265"/>
      <c r="C267" s="266"/>
      <c r="D267" s="250" t="s">
        <v>609</v>
      </c>
      <c r="E267" s="267" t="s">
        <v>35</v>
      </c>
      <c r="F267" s="268" t="s">
        <v>324</v>
      </c>
      <c r="G267" s="266"/>
      <c r="H267" s="269">
        <v>7</v>
      </c>
      <c r="I267" s="270"/>
      <c r="J267" s="266"/>
      <c r="K267" s="266"/>
      <c r="L267" s="271"/>
      <c r="M267" s="272"/>
      <c r="N267" s="273"/>
      <c r="O267" s="273"/>
      <c r="P267" s="273"/>
      <c r="Q267" s="273"/>
      <c r="R267" s="273"/>
      <c r="S267" s="273"/>
      <c r="T267" s="274"/>
      <c r="U267" s="14"/>
      <c r="V267" s="14"/>
      <c r="W267" s="14"/>
      <c r="X267" s="14"/>
      <c r="Y267" s="14"/>
      <c r="Z267" s="14"/>
      <c r="AA267" s="14"/>
      <c r="AB267" s="14"/>
      <c r="AC267" s="14"/>
      <c r="AD267" s="14"/>
      <c r="AE267" s="14"/>
      <c r="AT267" s="275" t="s">
        <v>609</v>
      </c>
      <c r="AU267" s="275" t="s">
        <v>96</v>
      </c>
      <c r="AV267" s="14" t="s">
        <v>89</v>
      </c>
      <c r="AW267" s="14" t="s">
        <v>41</v>
      </c>
      <c r="AX267" s="14" t="s">
        <v>80</v>
      </c>
      <c r="AY267" s="275" t="s">
        <v>298</v>
      </c>
    </row>
    <row r="268" s="15" customFormat="1">
      <c r="A268" s="15"/>
      <c r="B268" s="276"/>
      <c r="C268" s="277"/>
      <c r="D268" s="250" t="s">
        <v>609</v>
      </c>
      <c r="E268" s="278" t="s">
        <v>35</v>
      </c>
      <c r="F268" s="279" t="s">
        <v>612</v>
      </c>
      <c r="G268" s="277"/>
      <c r="H268" s="280">
        <v>31.637999999999998</v>
      </c>
      <c r="I268" s="281"/>
      <c r="J268" s="277"/>
      <c r="K268" s="277"/>
      <c r="L268" s="282"/>
      <c r="M268" s="283"/>
      <c r="N268" s="284"/>
      <c r="O268" s="284"/>
      <c r="P268" s="284"/>
      <c r="Q268" s="284"/>
      <c r="R268" s="284"/>
      <c r="S268" s="284"/>
      <c r="T268" s="285"/>
      <c r="U268" s="15"/>
      <c r="V268" s="15"/>
      <c r="W268" s="15"/>
      <c r="X268" s="15"/>
      <c r="Y268" s="15"/>
      <c r="Z268" s="15"/>
      <c r="AA268" s="15"/>
      <c r="AB268" s="15"/>
      <c r="AC268" s="15"/>
      <c r="AD268" s="15"/>
      <c r="AE268" s="15"/>
      <c r="AT268" s="286" t="s">
        <v>609</v>
      </c>
      <c r="AU268" s="286" t="s">
        <v>96</v>
      </c>
      <c r="AV268" s="15" t="s">
        <v>100</v>
      </c>
      <c r="AW268" s="15" t="s">
        <v>41</v>
      </c>
      <c r="AX268" s="15" t="s">
        <v>87</v>
      </c>
      <c r="AY268" s="286" t="s">
        <v>298</v>
      </c>
    </row>
    <row r="269" s="2" customFormat="1" ht="78" customHeight="1">
      <c r="A269" s="41"/>
      <c r="B269" s="42"/>
      <c r="C269" s="217" t="s">
        <v>391</v>
      </c>
      <c r="D269" s="217" t="s">
        <v>301</v>
      </c>
      <c r="E269" s="218" t="s">
        <v>2289</v>
      </c>
      <c r="F269" s="219" t="s">
        <v>2290</v>
      </c>
      <c r="G269" s="220" t="s">
        <v>594</v>
      </c>
      <c r="H269" s="221">
        <v>0.223</v>
      </c>
      <c r="I269" s="222"/>
      <c r="J269" s="223">
        <f>ROUND(I269*H269,2)</f>
        <v>0</v>
      </c>
      <c r="K269" s="219" t="s">
        <v>305</v>
      </c>
      <c r="L269" s="47"/>
      <c r="M269" s="224" t="s">
        <v>35</v>
      </c>
      <c r="N269" s="225" t="s">
        <v>51</v>
      </c>
      <c r="O269" s="87"/>
      <c r="P269" s="226">
        <f>O269*H269</f>
        <v>0</v>
      </c>
      <c r="Q269" s="226">
        <v>0</v>
      </c>
      <c r="R269" s="226">
        <f>Q269*H269</f>
        <v>0</v>
      </c>
      <c r="S269" s="226">
        <v>0</v>
      </c>
      <c r="T269" s="227">
        <f>S269*H269</f>
        <v>0</v>
      </c>
      <c r="U269" s="41"/>
      <c r="V269" s="41"/>
      <c r="W269" s="41"/>
      <c r="X269" s="41"/>
      <c r="Y269" s="41"/>
      <c r="Z269" s="41"/>
      <c r="AA269" s="41"/>
      <c r="AB269" s="41"/>
      <c r="AC269" s="41"/>
      <c r="AD269" s="41"/>
      <c r="AE269" s="41"/>
      <c r="AR269" s="228" t="s">
        <v>398</v>
      </c>
      <c r="AT269" s="228" t="s">
        <v>301</v>
      </c>
      <c r="AU269" s="228" t="s">
        <v>96</v>
      </c>
      <c r="AY269" s="19" t="s">
        <v>298</v>
      </c>
      <c r="BE269" s="229">
        <f>IF(N269="základní",J269,0)</f>
        <v>0</v>
      </c>
      <c r="BF269" s="229">
        <f>IF(N269="snížená",J269,0)</f>
        <v>0</v>
      </c>
      <c r="BG269" s="229">
        <f>IF(N269="zákl. přenesená",J269,0)</f>
        <v>0</v>
      </c>
      <c r="BH269" s="229">
        <f>IF(N269="sníž. přenesená",J269,0)</f>
        <v>0</v>
      </c>
      <c r="BI269" s="229">
        <f>IF(N269="nulová",J269,0)</f>
        <v>0</v>
      </c>
      <c r="BJ269" s="19" t="s">
        <v>87</v>
      </c>
      <c r="BK269" s="229">
        <f>ROUND(I269*H269,2)</f>
        <v>0</v>
      </c>
      <c r="BL269" s="19" t="s">
        <v>398</v>
      </c>
      <c r="BM269" s="228" t="s">
        <v>2389</v>
      </c>
    </row>
    <row r="270" s="13" customFormat="1">
      <c r="A270" s="13"/>
      <c r="B270" s="255"/>
      <c r="C270" s="256"/>
      <c r="D270" s="250" t="s">
        <v>609</v>
      </c>
      <c r="E270" s="257" t="s">
        <v>35</v>
      </c>
      <c r="F270" s="258" t="s">
        <v>1015</v>
      </c>
      <c r="G270" s="256"/>
      <c r="H270" s="257" t="s">
        <v>35</v>
      </c>
      <c r="I270" s="259"/>
      <c r="J270" s="256"/>
      <c r="K270" s="256"/>
      <c r="L270" s="260"/>
      <c r="M270" s="261"/>
      <c r="N270" s="262"/>
      <c r="O270" s="262"/>
      <c r="P270" s="262"/>
      <c r="Q270" s="262"/>
      <c r="R270" s="262"/>
      <c r="S270" s="262"/>
      <c r="T270" s="263"/>
      <c r="U270" s="13"/>
      <c r="V270" s="13"/>
      <c r="W270" s="13"/>
      <c r="X270" s="13"/>
      <c r="Y270" s="13"/>
      <c r="Z270" s="13"/>
      <c r="AA270" s="13"/>
      <c r="AB270" s="13"/>
      <c r="AC270" s="13"/>
      <c r="AD270" s="13"/>
      <c r="AE270" s="13"/>
      <c r="AT270" s="264" t="s">
        <v>609</v>
      </c>
      <c r="AU270" s="264" t="s">
        <v>96</v>
      </c>
      <c r="AV270" s="13" t="s">
        <v>87</v>
      </c>
      <c r="AW270" s="13" t="s">
        <v>41</v>
      </c>
      <c r="AX270" s="13" t="s">
        <v>80</v>
      </c>
      <c r="AY270" s="264" t="s">
        <v>298</v>
      </c>
    </row>
    <row r="271" s="14" customFormat="1">
      <c r="A271" s="14"/>
      <c r="B271" s="265"/>
      <c r="C271" s="266"/>
      <c r="D271" s="250" t="s">
        <v>609</v>
      </c>
      <c r="E271" s="267" t="s">
        <v>35</v>
      </c>
      <c r="F271" s="268" t="s">
        <v>2390</v>
      </c>
      <c r="G271" s="266"/>
      <c r="H271" s="269">
        <v>0.223</v>
      </c>
      <c r="I271" s="270"/>
      <c r="J271" s="266"/>
      <c r="K271" s="266"/>
      <c r="L271" s="271"/>
      <c r="M271" s="272"/>
      <c r="N271" s="273"/>
      <c r="O271" s="273"/>
      <c r="P271" s="273"/>
      <c r="Q271" s="273"/>
      <c r="R271" s="273"/>
      <c r="S271" s="273"/>
      <c r="T271" s="274"/>
      <c r="U271" s="14"/>
      <c r="V271" s="14"/>
      <c r="W271" s="14"/>
      <c r="X271" s="14"/>
      <c r="Y271" s="14"/>
      <c r="Z271" s="14"/>
      <c r="AA271" s="14"/>
      <c r="AB271" s="14"/>
      <c r="AC271" s="14"/>
      <c r="AD271" s="14"/>
      <c r="AE271" s="14"/>
      <c r="AT271" s="275" t="s">
        <v>609</v>
      </c>
      <c r="AU271" s="275" t="s">
        <v>96</v>
      </c>
      <c r="AV271" s="14" t="s">
        <v>89</v>
      </c>
      <c r="AW271" s="14" t="s">
        <v>41</v>
      </c>
      <c r="AX271" s="14" t="s">
        <v>80</v>
      </c>
      <c r="AY271" s="275" t="s">
        <v>298</v>
      </c>
    </row>
    <row r="272" s="15" customFormat="1">
      <c r="A272" s="15"/>
      <c r="B272" s="276"/>
      <c r="C272" s="277"/>
      <c r="D272" s="250" t="s">
        <v>609</v>
      </c>
      <c r="E272" s="278" t="s">
        <v>35</v>
      </c>
      <c r="F272" s="279" t="s">
        <v>612</v>
      </c>
      <c r="G272" s="277"/>
      <c r="H272" s="280">
        <v>0.223</v>
      </c>
      <c r="I272" s="281"/>
      <c r="J272" s="277"/>
      <c r="K272" s="277"/>
      <c r="L272" s="282"/>
      <c r="M272" s="283"/>
      <c r="N272" s="284"/>
      <c r="O272" s="284"/>
      <c r="P272" s="284"/>
      <c r="Q272" s="284"/>
      <c r="R272" s="284"/>
      <c r="S272" s="284"/>
      <c r="T272" s="285"/>
      <c r="U272" s="15"/>
      <c r="V272" s="15"/>
      <c r="W272" s="15"/>
      <c r="X272" s="15"/>
      <c r="Y272" s="15"/>
      <c r="Z272" s="15"/>
      <c r="AA272" s="15"/>
      <c r="AB272" s="15"/>
      <c r="AC272" s="15"/>
      <c r="AD272" s="15"/>
      <c r="AE272" s="15"/>
      <c r="AT272" s="286" t="s">
        <v>609</v>
      </c>
      <c r="AU272" s="286" t="s">
        <v>96</v>
      </c>
      <c r="AV272" s="15" t="s">
        <v>100</v>
      </c>
      <c r="AW272" s="15" t="s">
        <v>41</v>
      </c>
      <c r="AX272" s="15" t="s">
        <v>87</v>
      </c>
      <c r="AY272" s="286" t="s">
        <v>298</v>
      </c>
    </row>
    <row r="273" s="2" customFormat="1" ht="78" customHeight="1">
      <c r="A273" s="41"/>
      <c r="B273" s="42"/>
      <c r="C273" s="217" t="s">
        <v>395</v>
      </c>
      <c r="D273" s="217" t="s">
        <v>301</v>
      </c>
      <c r="E273" s="218" t="s">
        <v>1952</v>
      </c>
      <c r="F273" s="219" t="s">
        <v>1953</v>
      </c>
      <c r="G273" s="220" t="s">
        <v>594</v>
      </c>
      <c r="H273" s="221">
        <v>23.07</v>
      </c>
      <c r="I273" s="222"/>
      <c r="J273" s="223">
        <f>ROUND(I273*H273,2)</f>
        <v>0</v>
      </c>
      <c r="K273" s="219" t="s">
        <v>305</v>
      </c>
      <c r="L273" s="47"/>
      <c r="M273" s="224" t="s">
        <v>35</v>
      </c>
      <c r="N273" s="225" t="s">
        <v>51</v>
      </c>
      <c r="O273" s="87"/>
      <c r="P273" s="226">
        <f>O273*H273</f>
        <v>0</v>
      </c>
      <c r="Q273" s="226">
        <v>0</v>
      </c>
      <c r="R273" s="226">
        <f>Q273*H273</f>
        <v>0</v>
      </c>
      <c r="S273" s="226">
        <v>0</v>
      </c>
      <c r="T273" s="227">
        <f>S273*H273</f>
        <v>0</v>
      </c>
      <c r="U273" s="41"/>
      <c r="V273" s="41"/>
      <c r="W273" s="41"/>
      <c r="X273" s="41"/>
      <c r="Y273" s="41"/>
      <c r="Z273" s="41"/>
      <c r="AA273" s="41"/>
      <c r="AB273" s="41"/>
      <c r="AC273" s="41"/>
      <c r="AD273" s="41"/>
      <c r="AE273" s="41"/>
      <c r="AR273" s="228" t="s">
        <v>398</v>
      </c>
      <c r="AT273" s="228" t="s">
        <v>301</v>
      </c>
      <c r="AU273" s="228" t="s">
        <v>96</v>
      </c>
      <c r="AY273" s="19" t="s">
        <v>298</v>
      </c>
      <c r="BE273" s="229">
        <f>IF(N273="základní",J273,0)</f>
        <v>0</v>
      </c>
      <c r="BF273" s="229">
        <f>IF(N273="snížená",J273,0)</f>
        <v>0</v>
      </c>
      <c r="BG273" s="229">
        <f>IF(N273="zákl. přenesená",J273,0)</f>
        <v>0</v>
      </c>
      <c r="BH273" s="229">
        <f>IF(N273="sníž. přenesená",J273,0)</f>
        <v>0</v>
      </c>
      <c r="BI273" s="229">
        <f>IF(N273="nulová",J273,0)</f>
        <v>0</v>
      </c>
      <c r="BJ273" s="19" t="s">
        <v>87</v>
      </c>
      <c r="BK273" s="229">
        <f>ROUND(I273*H273,2)</f>
        <v>0</v>
      </c>
      <c r="BL273" s="19" t="s">
        <v>398</v>
      </c>
      <c r="BM273" s="228" t="s">
        <v>2391</v>
      </c>
    </row>
    <row r="274" s="13" customFormat="1">
      <c r="A274" s="13"/>
      <c r="B274" s="255"/>
      <c r="C274" s="256"/>
      <c r="D274" s="250" t="s">
        <v>609</v>
      </c>
      <c r="E274" s="257" t="s">
        <v>35</v>
      </c>
      <c r="F274" s="258" t="s">
        <v>1015</v>
      </c>
      <c r="G274" s="256"/>
      <c r="H274" s="257" t="s">
        <v>35</v>
      </c>
      <c r="I274" s="259"/>
      <c r="J274" s="256"/>
      <c r="K274" s="256"/>
      <c r="L274" s="260"/>
      <c r="M274" s="261"/>
      <c r="N274" s="262"/>
      <c r="O274" s="262"/>
      <c r="P274" s="262"/>
      <c r="Q274" s="262"/>
      <c r="R274" s="262"/>
      <c r="S274" s="262"/>
      <c r="T274" s="263"/>
      <c r="U274" s="13"/>
      <c r="V274" s="13"/>
      <c r="W274" s="13"/>
      <c r="X274" s="13"/>
      <c r="Y274" s="13"/>
      <c r="Z274" s="13"/>
      <c r="AA274" s="13"/>
      <c r="AB274" s="13"/>
      <c r="AC274" s="13"/>
      <c r="AD274" s="13"/>
      <c r="AE274" s="13"/>
      <c r="AT274" s="264" t="s">
        <v>609</v>
      </c>
      <c r="AU274" s="264" t="s">
        <v>96</v>
      </c>
      <c r="AV274" s="13" t="s">
        <v>87</v>
      </c>
      <c r="AW274" s="13" t="s">
        <v>41</v>
      </c>
      <c r="AX274" s="13" t="s">
        <v>80</v>
      </c>
      <c r="AY274" s="264" t="s">
        <v>298</v>
      </c>
    </row>
    <row r="275" s="13" customFormat="1">
      <c r="A275" s="13"/>
      <c r="B275" s="255"/>
      <c r="C275" s="256"/>
      <c r="D275" s="250" t="s">
        <v>609</v>
      </c>
      <c r="E275" s="257" t="s">
        <v>35</v>
      </c>
      <c r="F275" s="258" t="s">
        <v>2281</v>
      </c>
      <c r="G275" s="256"/>
      <c r="H275" s="257" t="s">
        <v>35</v>
      </c>
      <c r="I275" s="259"/>
      <c r="J275" s="256"/>
      <c r="K275" s="256"/>
      <c r="L275" s="260"/>
      <c r="M275" s="261"/>
      <c r="N275" s="262"/>
      <c r="O275" s="262"/>
      <c r="P275" s="262"/>
      <c r="Q275" s="262"/>
      <c r="R275" s="262"/>
      <c r="S275" s="262"/>
      <c r="T275" s="263"/>
      <c r="U275" s="13"/>
      <c r="V275" s="13"/>
      <c r="W275" s="13"/>
      <c r="X275" s="13"/>
      <c r="Y275" s="13"/>
      <c r="Z275" s="13"/>
      <c r="AA275" s="13"/>
      <c r="AB275" s="13"/>
      <c r="AC275" s="13"/>
      <c r="AD275" s="13"/>
      <c r="AE275" s="13"/>
      <c r="AT275" s="264" t="s">
        <v>609</v>
      </c>
      <c r="AU275" s="264" t="s">
        <v>96</v>
      </c>
      <c r="AV275" s="13" t="s">
        <v>87</v>
      </c>
      <c r="AW275" s="13" t="s">
        <v>41</v>
      </c>
      <c r="AX275" s="13" t="s">
        <v>80</v>
      </c>
      <c r="AY275" s="264" t="s">
        <v>298</v>
      </c>
    </row>
    <row r="276" s="14" customFormat="1">
      <c r="A276" s="14"/>
      <c r="B276" s="265"/>
      <c r="C276" s="266"/>
      <c r="D276" s="250" t="s">
        <v>609</v>
      </c>
      <c r="E276" s="267" t="s">
        <v>35</v>
      </c>
      <c r="F276" s="268" t="s">
        <v>2297</v>
      </c>
      <c r="G276" s="266"/>
      <c r="H276" s="269">
        <v>1.2</v>
      </c>
      <c r="I276" s="270"/>
      <c r="J276" s="266"/>
      <c r="K276" s="266"/>
      <c r="L276" s="271"/>
      <c r="M276" s="272"/>
      <c r="N276" s="273"/>
      <c r="O276" s="273"/>
      <c r="P276" s="273"/>
      <c r="Q276" s="273"/>
      <c r="R276" s="273"/>
      <c r="S276" s="273"/>
      <c r="T276" s="274"/>
      <c r="U276" s="14"/>
      <c r="V276" s="14"/>
      <c r="W276" s="14"/>
      <c r="X276" s="14"/>
      <c r="Y276" s="14"/>
      <c r="Z276" s="14"/>
      <c r="AA276" s="14"/>
      <c r="AB276" s="14"/>
      <c r="AC276" s="14"/>
      <c r="AD276" s="14"/>
      <c r="AE276" s="14"/>
      <c r="AT276" s="275" t="s">
        <v>609</v>
      </c>
      <c r="AU276" s="275" t="s">
        <v>96</v>
      </c>
      <c r="AV276" s="14" t="s">
        <v>89</v>
      </c>
      <c r="AW276" s="14" t="s">
        <v>41</v>
      </c>
      <c r="AX276" s="14" t="s">
        <v>80</v>
      </c>
      <c r="AY276" s="275" t="s">
        <v>298</v>
      </c>
    </row>
    <row r="277" s="13" customFormat="1">
      <c r="A277" s="13"/>
      <c r="B277" s="255"/>
      <c r="C277" s="256"/>
      <c r="D277" s="250" t="s">
        <v>609</v>
      </c>
      <c r="E277" s="257" t="s">
        <v>35</v>
      </c>
      <c r="F277" s="258" t="s">
        <v>2286</v>
      </c>
      <c r="G277" s="256"/>
      <c r="H277" s="257" t="s">
        <v>35</v>
      </c>
      <c r="I277" s="259"/>
      <c r="J277" s="256"/>
      <c r="K277" s="256"/>
      <c r="L277" s="260"/>
      <c r="M277" s="261"/>
      <c r="N277" s="262"/>
      <c r="O277" s="262"/>
      <c r="P277" s="262"/>
      <c r="Q277" s="262"/>
      <c r="R277" s="262"/>
      <c r="S277" s="262"/>
      <c r="T277" s="263"/>
      <c r="U277" s="13"/>
      <c r="V277" s="13"/>
      <c r="W277" s="13"/>
      <c r="X277" s="13"/>
      <c r="Y277" s="13"/>
      <c r="Z277" s="13"/>
      <c r="AA277" s="13"/>
      <c r="AB277" s="13"/>
      <c r="AC277" s="13"/>
      <c r="AD277" s="13"/>
      <c r="AE277" s="13"/>
      <c r="AT277" s="264" t="s">
        <v>609</v>
      </c>
      <c r="AU277" s="264" t="s">
        <v>96</v>
      </c>
      <c r="AV277" s="13" t="s">
        <v>87</v>
      </c>
      <c r="AW277" s="13" t="s">
        <v>41</v>
      </c>
      <c r="AX277" s="13" t="s">
        <v>80</v>
      </c>
      <c r="AY277" s="264" t="s">
        <v>298</v>
      </c>
    </row>
    <row r="278" s="14" customFormat="1">
      <c r="A278" s="14"/>
      <c r="B278" s="265"/>
      <c r="C278" s="266"/>
      <c r="D278" s="250" t="s">
        <v>609</v>
      </c>
      <c r="E278" s="267" t="s">
        <v>35</v>
      </c>
      <c r="F278" s="268" t="s">
        <v>2298</v>
      </c>
      <c r="G278" s="266"/>
      <c r="H278" s="269">
        <v>0.23999999999999999</v>
      </c>
      <c r="I278" s="270"/>
      <c r="J278" s="266"/>
      <c r="K278" s="266"/>
      <c r="L278" s="271"/>
      <c r="M278" s="272"/>
      <c r="N278" s="273"/>
      <c r="O278" s="273"/>
      <c r="P278" s="273"/>
      <c r="Q278" s="273"/>
      <c r="R278" s="273"/>
      <c r="S278" s="273"/>
      <c r="T278" s="274"/>
      <c r="U278" s="14"/>
      <c r="V278" s="14"/>
      <c r="W278" s="14"/>
      <c r="X278" s="14"/>
      <c r="Y278" s="14"/>
      <c r="Z278" s="14"/>
      <c r="AA278" s="14"/>
      <c r="AB278" s="14"/>
      <c r="AC278" s="14"/>
      <c r="AD278" s="14"/>
      <c r="AE278" s="14"/>
      <c r="AT278" s="275" t="s">
        <v>609</v>
      </c>
      <c r="AU278" s="275" t="s">
        <v>96</v>
      </c>
      <c r="AV278" s="14" t="s">
        <v>89</v>
      </c>
      <c r="AW278" s="14" t="s">
        <v>41</v>
      </c>
      <c r="AX278" s="14" t="s">
        <v>80</v>
      </c>
      <c r="AY278" s="275" t="s">
        <v>298</v>
      </c>
    </row>
    <row r="279" s="13" customFormat="1">
      <c r="A279" s="13"/>
      <c r="B279" s="255"/>
      <c r="C279" s="256"/>
      <c r="D279" s="250" t="s">
        <v>609</v>
      </c>
      <c r="E279" s="257" t="s">
        <v>35</v>
      </c>
      <c r="F279" s="258" t="s">
        <v>2392</v>
      </c>
      <c r="G279" s="256"/>
      <c r="H279" s="257" t="s">
        <v>35</v>
      </c>
      <c r="I279" s="259"/>
      <c r="J279" s="256"/>
      <c r="K279" s="256"/>
      <c r="L279" s="260"/>
      <c r="M279" s="261"/>
      <c r="N279" s="262"/>
      <c r="O279" s="262"/>
      <c r="P279" s="262"/>
      <c r="Q279" s="262"/>
      <c r="R279" s="262"/>
      <c r="S279" s="262"/>
      <c r="T279" s="263"/>
      <c r="U279" s="13"/>
      <c r="V279" s="13"/>
      <c r="W279" s="13"/>
      <c r="X279" s="13"/>
      <c r="Y279" s="13"/>
      <c r="Z279" s="13"/>
      <c r="AA279" s="13"/>
      <c r="AB279" s="13"/>
      <c r="AC279" s="13"/>
      <c r="AD279" s="13"/>
      <c r="AE279" s="13"/>
      <c r="AT279" s="264" t="s">
        <v>609</v>
      </c>
      <c r="AU279" s="264" t="s">
        <v>96</v>
      </c>
      <c r="AV279" s="13" t="s">
        <v>87</v>
      </c>
      <c r="AW279" s="13" t="s">
        <v>41</v>
      </c>
      <c r="AX279" s="13" t="s">
        <v>80</v>
      </c>
      <c r="AY279" s="264" t="s">
        <v>298</v>
      </c>
    </row>
    <row r="280" s="14" customFormat="1">
      <c r="A280" s="14"/>
      <c r="B280" s="265"/>
      <c r="C280" s="266"/>
      <c r="D280" s="250" t="s">
        <v>609</v>
      </c>
      <c r="E280" s="267" t="s">
        <v>35</v>
      </c>
      <c r="F280" s="268" t="s">
        <v>2393</v>
      </c>
      <c r="G280" s="266"/>
      <c r="H280" s="269">
        <v>21.629999999999999</v>
      </c>
      <c r="I280" s="270"/>
      <c r="J280" s="266"/>
      <c r="K280" s="266"/>
      <c r="L280" s="271"/>
      <c r="M280" s="272"/>
      <c r="N280" s="273"/>
      <c r="O280" s="273"/>
      <c r="P280" s="273"/>
      <c r="Q280" s="273"/>
      <c r="R280" s="273"/>
      <c r="S280" s="273"/>
      <c r="T280" s="274"/>
      <c r="U280" s="14"/>
      <c r="V280" s="14"/>
      <c r="W280" s="14"/>
      <c r="X280" s="14"/>
      <c r="Y280" s="14"/>
      <c r="Z280" s="14"/>
      <c r="AA280" s="14"/>
      <c r="AB280" s="14"/>
      <c r="AC280" s="14"/>
      <c r="AD280" s="14"/>
      <c r="AE280" s="14"/>
      <c r="AT280" s="275" t="s">
        <v>609</v>
      </c>
      <c r="AU280" s="275" t="s">
        <v>96</v>
      </c>
      <c r="AV280" s="14" t="s">
        <v>89</v>
      </c>
      <c r="AW280" s="14" t="s">
        <v>41</v>
      </c>
      <c r="AX280" s="14" t="s">
        <v>80</v>
      </c>
      <c r="AY280" s="275" t="s">
        <v>298</v>
      </c>
    </row>
    <row r="281" s="15" customFormat="1">
      <c r="A281" s="15"/>
      <c r="B281" s="276"/>
      <c r="C281" s="277"/>
      <c r="D281" s="250" t="s">
        <v>609</v>
      </c>
      <c r="E281" s="278" t="s">
        <v>35</v>
      </c>
      <c r="F281" s="279" t="s">
        <v>612</v>
      </c>
      <c r="G281" s="277"/>
      <c r="H281" s="280">
        <v>23.07</v>
      </c>
      <c r="I281" s="281"/>
      <c r="J281" s="277"/>
      <c r="K281" s="277"/>
      <c r="L281" s="282"/>
      <c r="M281" s="283"/>
      <c r="N281" s="284"/>
      <c r="O281" s="284"/>
      <c r="P281" s="284"/>
      <c r="Q281" s="284"/>
      <c r="R281" s="284"/>
      <c r="S281" s="284"/>
      <c r="T281" s="285"/>
      <c r="U281" s="15"/>
      <c r="V281" s="15"/>
      <c r="W281" s="15"/>
      <c r="X281" s="15"/>
      <c r="Y281" s="15"/>
      <c r="Z281" s="15"/>
      <c r="AA281" s="15"/>
      <c r="AB281" s="15"/>
      <c r="AC281" s="15"/>
      <c r="AD281" s="15"/>
      <c r="AE281" s="15"/>
      <c r="AT281" s="286" t="s">
        <v>609</v>
      </c>
      <c r="AU281" s="286" t="s">
        <v>96</v>
      </c>
      <c r="AV281" s="15" t="s">
        <v>100</v>
      </c>
      <c r="AW281" s="15" t="s">
        <v>41</v>
      </c>
      <c r="AX281" s="15" t="s">
        <v>87</v>
      </c>
      <c r="AY281" s="286" t="s">
        <v>298</v>
      </c>
    </row>
    <row r="282" s="2" customFormat="1" ht="78" customHeight="1">
      <c r="A282" s="41"/>
      <c r="B282" s="42"/>
      <c r="C282" s="217" t="s">
        <v>400</v>
      </c>
      <c r="D282" s="217" t="s">
        <v>301</v>
      </c>
      <c r="E282" s="218" t="s">
        <v>2394</v>
      </c>
      <c r="F282" s="219" t="s">
        <v>2395</v>
      </c>
      <c r="G282" s="220" t="s">
        <v>594</v>
      </c>
      <c r="H282" s="221">
        <v>1.1990000000000001</v>
      </c>
      <c r="I282" s="222"/>
      <c r="J282" s="223">
        <f>ROUND(I282*H282,2)</f>
        <v>0</v>
      </c>
      <c r="K282" s="219" t="s">
        <v>305</v>
      </c>
      <c r="L282" s="47"/>
      <c r="M282" s="224" t="s">
        <v>35</v>
      </c>
      <c r="N282" s="225" t="s">
        <v>51</v>
      </c>
      <c r="O282" s="87"/>
      <c r="P282" s="226">
        <f>O282*H282</f>
        <v>0</v>
      </c>
      <c r="Q282" s="226">
        <v>0</v>
      </c>
      <c r="R282" s="226">
        <f>Q282*H282</f>
        <v>0</v>
      </c>
      <c r="S282" s="226">
        <v>0</v>
      </c>
      <c r="T282" s="227">
        <f>S282*H282</f>
        <v>0</v>
      </c>
      <c r="U282" s="41"/>
      <c r="V282" s="41"/>
      <c r="W282" s="41"/>
      <c r="X282" s="41"/>
      <c r="Y282" s="41"/>
      <c r="Z282" s="41"/>
      <c r="AA282" s="41"/>
      <c r="AB282" s="41"/>
      <c r="AC282" s="41"/>
      <c r="AD282" s="41"/>
      <c r="AE282" s="41"/>
      <c r="AR282" s="228" t="s">
        <v>398</v>
      </c>
      <c r="AT282" s="228" t="s">
        <v>301</v>
      </c>
      <c r="AU282" s="228" t="s">
        <v>96</v>
      </c>
      <c r="AY282" s="19" t="s">
        <v>298</v>
      </c>
      <c r="BE282" s="229">
        <f>IF(N282="základní",J282,0)</f>
        <v>0</v>
      </c>
      <c r="BF282" s="229">
        <f>IF(N282="snížená",J282,0)</f>
        <v>0</v>
      </c>
      <c r="BG282" s="229">
        <f>IF(N282="zákl. přenesená",J282,0)</f>
        <v>0</v>
      </c>
      <c r="BH282" s="229">
        <f>IF(N282="sníž. přenesená",J282,0)</f>
        <v>0</v>
      </c>
      <c r="BI282" s="229">
        <f>IF(N282="nulová",J282,0)</f>
        <v>0</v>
      </c>
      <c r="BJ282" s="19" t="s">
        <v>87</v>
      </c>
      <c r="BK282" s="229">
        <f>ROUND(I282*H282,2)</f>
        <v>0</v>
      </c>
      <c r="BL282" s="19" t="s">
        <v>398</v>
      </c>
      <c r="BM282" s="228" t="s">
        <v>2396</v>
      </c>
    </row>
    <row r="283" s="13" customFormat="1">
      <c r="A283" s="13"/>
      <c r="B283" s="255"/>
      <c r="C283" s="256"/>
      <c r="D283" s="250" t="s">
        <v>609</v>
      </c>
      <c r="E283" s="257" t="s">
        <v>35</v>
      </c>
      <c r="F283" s="258" t="s">
        <v>1015</v>
      </c>
      <c r="G283" s="256"/>
      <c r="H283" s="257" t="s">
        <v>35</v>
      </c>
      <c r="I283" s="259"/>
      <c r="J283" s="256"/>
      <c r="K283" s="256"/>
      <c r="L283" s="260"/>
      <c r="M283" s="261"/>
      <c r="N283" s="262"/>
      <c r="O283" s="262"/>
      <c r="P283" s="262"/>
      <c r="Q283" s="262"/>
      <c r="R283" s="262"/>
      <c r="S283" s="262"/>
      <c r="T283" s="263"/>
      <c r="U283" s="13"/>
      <c r="V283" s="13"/>
      <c r="W283" s="13"/>
      <c r="X283" s="13"/>
      <c r="Y283" s="13"/>
      <c r="Z283" s="13"/>
      <c r="AA283" s="13"/>
      <c r="AB283" s="13"/>
      <c r="AC283" s="13"/>
      <c r="AD283" s="13"/>
      <c r="AE283" s="13"/>
      <c r="AT283" s="264" t="s">
        <v>609</v>
      </c>
      <c r="AU283" s="264" t="s">
        <v>96</v>
      </c>
      <c r="AV283" s="13" t="s">
        <v>87</v>
      </c>
      <c r="AW283" s="13" t="s">
        <v>41</v>
      </c>
      <c r="AX283" s="13" t="s">
        <v>80</v>
      </c>
      <c r="AY283" s="264" t="s">
        <v>298</v>
      </c>
    </row>
    <row r="284" s="13" customFormat="1">
      <c r="A284" s="13"/>
      <c r="B284" s="255"/>
      <c r="C284" s="256"/>
      <c r="D284" s="250" t="s">
        <v>609</v>
      </c>
      <c r="E284" s="257" t="s">
        <v>35</v>
      </c>
      <c r="F284" s="258" t="s">
        <v>2397</v>
      </c>
      <c r="G284" s="256"/>
      <c r="H284" s="257" t="s">
        <v>35</v>
      </c>
      <c r="I284" s="259"/>
      <c r="J284" s="256"/>
      <c r="K284" s="256"/>
      <c r="L284" s="260"/>
      <c r="M284" s="261"/>
      <c r="N284" s="262"/>
      <c r="O284" s="262"/>
      <c r="P284" s="262"/>
      <c r="Q284" s="262"/>
      <c r="R284" s="262"/>
      <c r="S284" s="262"/>
      <c r="T284" s="263"/>
      <c r="U284" s="13"/>
      <c r="V284" s="13"/>
      <c r="W284" s="13"/>
      <c r="X284" s="13"/>
      <c r="Y284" s="13"/>
      <c r="Z284" s="13"/>
      <c r="AA284" s="13"/>
      <c r="AB284" s="13"/>
      <c r="AC284" s="13"/>
      <c r="AD284" s="13"/>
      <c r="AE284" s="13"/>
      <c r="AT284" s="264" t="s">
        <v>609</v>
      </c>
      <c r="AU284" s="264" t="s">
        <v>96</v>
      </c>
      <c r="AV284" s="13" t="s">
        <v>87</v>
      </c>
      <c r="AW284" s="13" t="s">
        <v>41</v>
      </c>
      <c r="AX284" s="13" t="s">
        <v>80</v>
      </c>
      <c r="AY284" s="264" t="s">
        <v>298</v>
      </c>
    </row>
    <row r="285" s="14" customFormat="1">
      <c r="A285" s="14"/>
      <c r="B285" s="265"/>
      <c r="C285" s="266"/>
      <c r="D285" s="250" t="s">
        <v>609</v>
      </c>
      <c r="E285" s="267" t="s">
        <v>35</v>
      </c>
      <c r="F285" s="268" t="s">
        <v>2398</v>
      </c>
      <c r="G285" s="266"/>
      <c r="H285" s="269">
        <v>1.1990000000000001</v>
      </c>
      <c r="I285" s="270"/>
      <c r="J285" s="266"/>
      <c r="K285" s="266"/>
      <c r="L285" s="271"/>
      <c r="M285" s="272"/>
      <c r="N285" s="273"/>
      <c r="O285" s="273"/>
      <c r="P285" s="273"/>
      <c r="Q285" s="273"/>
      <c r="R285" s="273"/>
      <c r="S285" s="273"/>
      <c r="T285" s="274"/>
      <c r="U285" s="14"/>
      <c r="V285" s="14"/>
      <c r="W285" s="14"/>
      <c r="X285" s="14"/>
      <c r="Y285" s="14"/>
      <c r="Z285" s="14"/>
      <c r="AA285" s="14"/>
      <c r="AB285" s="14"/>
      <c r="AC285" s="14"/>
      <c r="AD285" s="14"/>
      <c r="AE285" s="14"/>
      <c r="AT285" s="275" t="s">
        <v>609</v>
      </c>
      <c r="AU285" s="275" t="s">
        <v>96</v>
      </c>
      <c r="AV285" s="14" t="s">
        <v>89</v>
      </c>
      <c r="AW285" s="14" t="s">
        <v>41</v>
      </c>
      <c r="AX285" s="14" t="s">
        <v>80</v>
      </c>
      <c r="AY285" s="275" t="s">
        <v>298</v>
      </c>
    </row>
    <row r="286" s="15" customFormat="1">
      <c r="A286" s="15"/>
      <c r="B286" s="276"/>
      <c r="C286" s="277"/>
      <c r="D286" s="250" t="s">
        <v>609</v>
      </c>
      <c r="E286" s="278" t="s">
        <v>35</v>
      </c>
      <c r="F286" s="279" t="s">
        <v>612</v>
      </c>
      <c r="G286" s="277"/>
      <c r="H286" s="280">
        <v>1.1990000000000001</v>
      </c>
      <c r="I286" s="281"/>
      <c r="J286" s="277"/>
      <c r="K286" s="277"/>
      <c r="L286" s="282"/>
      <c r="M286" s="283"/>
      <c r="N286" s="284"/>
      <c r="O286" s="284"/>
      <c r="P286" s="284"/>
      <c r="Q286" s="284"/>
      <c r="R286" s="284"/>
      <c r="S286" s="284"/>
      <c r="T286" s="285"/>
      <c r="U286" s="15"/>
      <c r="V286" s="15"/>
      <c r="W286" s="15"/>
      <c r="X286" s="15"/>
      <c r="Y286" s="15"/>
      <c r="Z286" s="15"/>
      <c r="AA286" s="15"/>
      <c r="AB286" s="15"/>
      <c r="AC286" s="15"/>
      <c r="AD286" s="15"/>
      <c r="AE286" s="15"/>
      <c r="AT286" s="286" t="s">
        <v>609</v>
      </c>
      <c r="AU286" s="286" t="s">
        <v>96</v>
      </c>
      <c r="AV286" s="15" t="s">
        <v>100</v>
      </c>
      <c r="AW286" s="15" t="s">
        <v>41</v>
      </c>
      <c r="AX286" s="15" t="s">
        <v>87</v>
      </c>
      <c r="AY286" s="286" t="s">
        <v>298</v>
      </c>
    </row>
    <row r="287" s="2" customFormat="1" ht="49.05" customHeight="1">
      <c r="A287" s="41"/>
      <c r="B287" s="42"/>
      <c r="C287" s="217" t="s">
        <v>404</v>
      </c>
      <c r="D287" s="217" t="s">
        <v>301</v>
      </c>
      <c r="E287" s="218" t="s">
        <v>1410</v>
      </c>
      <c r="F287" s="219" t="s">
        <v>1411</v>
      </c>
      <c r="G287" s="220" t="s">
        <v>594</v>
      </c>
      <c r="H287" s="221">
        <v>23.032</v>
      </c>
      <c r="I287" s="222"/>
      <c r="J287" s="223">
        <f>ROUND(I287*H287,2)</f>
        <v>0</v>
      </c>
      <c r="K287" s="219" t="s">
        <v>305</v>
      </c>
      <c r="L287" s="47"/>
      <c r="M287" s="224" t="s">
        <v>35</v>
      </c>
      <c r="N287" s="225" t="s">
        <v>51</v>
      </c>
      <c r="O287" s="87"/>
      <c r="P287" s="226">
        <f>O287*H287</f>
        <v>0</v>
      </c>
      <c r="Q287" s="226">
        <v>0</v>
      </c>
      <c r="R287" s="226">
        <f>Q287*H287</f>
        <v>0</v>
      </c>
      <c r="S287" s="226">
        <v>0</v>
      </c>
      <c r="T287" s="227">
        <f>S287*H287</f>
        <v>0</v>
      </c>
      <c r="U287" s="41"/>
      <c r="V287" s="41"/>
      <c r="W287" s="41"/>
      <c r="X287" s="41"/>
      <c r="Y287" s="41"/>
      <c r="Z287" s="41"/>
      <c r="AA287" s="41"/>
      <c r="AB287" s="41"/>
      <c r="AC287" s="41"/>
      <c r="AD287" s="41"/>
      <c r="AE287" s="41"/>
      <c r="AR287" s="228" t="s">
        <v>100</v>
      </c>
      <c r="AT287" s="228" t="s">
        <v>301</v>
      </c>
      <c r="AU287" s="228" t="s">
        <v>96</v>
      </c>
      <c r="AY287" s="19" t="s">
        <v>298</v>
      </c>
      <c r="BE287" s="229">
        <f>IF(N287="základní",J287,0)</f>
        <v>0</v>
      </c>
      <c r="BF287" s="229">
        <f>IF(N287="snížená",J287,0)</f>
        <v>0</v>
      </c>
      <c r="BG287" s="229">
        <f>IF(N287="zákl. přenesená",J287,0)</f>
        <v>0</v>
      </c>
      <c r="BH287" s="229">
        <f>IF(N287="sníž. přenesená",J287,0)</f>
        <v>0</v>
      </c>
      <c r="BI287" s="229">
        <f>IF(N287="nulová",J287,0)</f>
        <v>0</v>
      </c>
      <c r="BJ287" s="19" t="s">
        <v>87</v>
      </c>
      <c r="BK287" s="229">
        <f>ROUND(I287*H287,2)</f>
        <v>0</v>
      </c>
      <c r="BL287" s="19" t="s">
        <v>100</v>
      </c>
      <c r="BM287" s="228" t="s">
        <v>2399</v>
      </c>
    </row>
    <row r="288" s="13" customFormat="1">
      <c r="A288" s="13"/>
      <c r="B288" s="255"/>
      <c r="C288" s="256"/>
      <c r="D288" s="250" t="s">
        <v>609</v>
      </c>
      <c r="E288" s="257" t="s">
        <v>35</v>
      </c>
      <c r="F288" s="258" t="s">
        <v>1015</v>
      </c>
      <c r="G288" s="256"/>
      <c r="H288" s="257" t="s">
        <v>35</v>
      </c>
      <c r="I288" s="259"/>
      <c r="J288" s="256"/>
      <c r="K288" s="256"/>
      <c r="L288" s="260"/>
      <c r="M288" s="261"/>
      <c r="N288" s="262"/>
      <c r="O288" s="262"/>
      <c r="P288" s="262"/>
      <c r="Q288" s="262"/>
      <c r="R288" s="262"/>
      <c r="S288" s="262"/>
      <c r="T288" s="263"/>
      <c r="U288" s="13"/>
      <c r="V288" s="13"/>
      <c r="W288" s="13"/>
      <c r="X288" s="13"/>
      <c r="Y288" s="13"/>
      <c r="Z288" s="13"/>
      <c r="AA288" s="13"/>
      <c r="AB288" s="13"/>
      <c r="AC288" s="13"/>
      <c r="AD288" s="13"/>
      <c r="AE288" s="13"/>
      <c r="AT288" s="264" t="s">
        <v>609</v>
      </c>
      <c r="AU288" s="264" t="s">
        <v>96</v>
      </c>
      <c r="AV288" s="13" t="s">
        <v>87</v>
      </c>
      <c r="AW288" s="13" t="s">
        <v>41</v>
      </c>
      <c r="AX288" s="13" t="s">
        <v>80</v>
      </c>
      <c r="AY288" s="264" t="s">
        <v>298</v>
      </c>
    </row>
    <row r="289" s="13" customFormat="1">
      <c r="A289" s="13"/>
      <c r="B289" s="255"/>
      <c r="C289" s="256"/>
      <c r="D289" s="250" t="s">
        <v>609</v>
      </c>
      <c r="E289" s="257" t="s">
        <v>35</v>
      </c>
      <c r="F289" s="258" t="s">
        <v>2385</v>
      </c>
      <c r="G289" s="256"/>
      <c r="H289" s="257" t="s">
        <v>35</v>
      </c>
      <c r="I289" s="259"/>
      <c r="J289" s="256"/>
      <c r="K289" s="256"/>
      <c r="L289" s="260"/>
      <c r="M289" s="261"/>
      <c r="N289" s="262"/>
      <c r="O289" s="262"/>
      <c r="P289" s="262"/>
      <c r="Q289" s="262"/>
      <c r="R289" s="262"/>
      <c r="S289" s="262"/>
      <c r="T289" s="263"/>
      <c r="U289" s="13"/>
      <c r="V289" s="13"/>
      <c r="W289" s="13"/>
      <c r="X289" s="13"/>
      <c r="Y289" s="13"/>
      <c r="Z289" s="13"/>
      <c r="AA289" s="13"/>
      <c r="AB289" s="13"/>
      <c r="AC289" s="13"/>
      <c r="AD289" s="13"/>
      <c r="AE289" s="13"/>
      <c r="AT289" s="264" t="s">
        <v>609</v>
      </c>
      <c r="AU289" s="264" t="s">
        <v>96</v>
      </c>
      <c r="AV289" s="13" t="s">
        <v>87</v>
      </c>
      <c r="AW289" s="13" t="s">
        <v>41</v>
      </c>
      <c r="AX289" s="13" t="s">
        <v>80</v>
      </c>
      <c r="AY289" s="264" t="s">
        <v>298</v>
      </c>
    </row>
    <row r="290" s="14" customFormat="1">
      <c r="A290" s="14"/>
      <c r="B290" s="265"/>
      <c r="C290" s="266"/>
      <c r="D290" s="250" t="s">
        <v>609</v>
      </c>
      <c r="E290" s="267" t="s">
        <v>35</v>
      </c>
      <c r="F290" s="268" t="s">
        <v>2386</v>
      </c>
      <c r="G290" s="266"/>
      <c r="H290" s="269">
        <v>0.71999999999999997</v>
      </c>
      <c r="I290" s="270"/>
      <c r="J290" s="266"/>
      <c r="K290" s="266"/>
      <c r="L290" s="271"/>
      <c r="M290" s="272"/>
      <c r="N290" s="273"/>
      <c r="O290" s="273"/>
      <c r="P290" s="273"/>
      <c r="Q290" s="273"/>
      <c r="R290" s="273"/>
      <c r="S290" s="273"/>
      <c r="T290" s="274"/>
      <c r="U290" s="14"/>
      <c r="V290" s="14"/>
      <c r="W290" s="14"/>
      <c r="X290" s="14"/>
      <c r="Y290" s="14"/>
      <c r="Z290" s="14"/>
      <c r="AA290" s="14"/>
      <c r="AB290" s="14"/>
      <c r="AC290" s="14"/>
      <c r="AD290" s="14"/>
      <c r="AE290" s="14"/>
      <c r="AT290" s="275" t="s">
        <v>609</v>
      </c>
      <c r="AU290" s="275" t="s">
        <v>96</v>
      </c>
      <c r="AV290" s="14" t="s">
        <v>89</v>
      </c>
      <c r="AW290" s="14" t="s">
        <v>41</v>
      </c>
      <c r="AX290" s="14" t="s">
        <v>80</v>
      </c>
      <c r="AY290" s="275" t="s">
        <v>298</v>
      </c>
    </row>
    <row r="291" s="13" customFormat="1">
      <c r="A291" s="13"/>
      <c r="B291" s="255"/>
      <c r="C291" s="256"/>
      <c r="D291" s="250" t="s">
        <v>609</v>
      </c>
      <c r="E291" s="257" t="s">
        <v>35</v>
      </c>
      <c r="F291" s="258" t="s">
        <v>2387</v>
      </c>
      <c r="G291" s="256"/>
      <c r="H291" s="257" t="s">
        <v>35</v>
      </c>
      <c r="I291" s="259"/>
      <c r="J291" s="256"/>
      <c r="K291" s="256"/>
      <c r="L291" s="260"/>
      <c r="M291" s="261"/>
      <c r="N291" s="262"/>
      <c r="O291" s="262"/>
      <c r="P291" s="262"/>
      <c r="Q291" s="262"/>
      <c r="R291" s="262"/>
      <c r="S291" s="262"/>
      <c r="T291" s="263"/>
      <c r="U291" s="13"/>
      <c r="V291" s="13"/>
      <c r="W291" s="13"/>
      <c r="X291" s="13"/>
      <c r="Y291" s="13"/>
      <c r="Z291" s="13"/>
      <c r="AA291" s="13"/>
      <c r="AB291" s="13"/>
      <c r="AC291" s="13"/>
      <c r="AD291" s="13"/>
      <c r="AE291" s="13"/>
      <c r="AT291" s="264" t="s">
        <v>609</v>
      </c>
      <c r="AU291" s="264" t="s">
        <v>96</v>
      </c>
      <c r="AV291" s="13" t="s">
        <v>87</v>
      </c>
      <c r="AW291" s="13" t="s">
        <v>41</v>
      </c>
      <c r="AX291" s="13" t="s">
        <v>80</v>
      </c>
      <c r="AY291" s="264" t="s">
        <v>298</v>
      </c>
    </row>
    <row r="292" s="14" customFormat="1">
      <c r="A292" s="14"/>
      <c r="B292" s="265"/>
      <c r="C292" s="266"/>
      <c r="D292" s="250" t="s">
        <v>609</v>
      </c>
      <c r="E292" s="267" t="s">
        <v>35</v>
      </c>
      <c r="F292" s="268" t="s">
        <v>2388</v>
      </c>
      <c r="G292" s="266"/>
      <c r="H292" s="269">
        <v>15.311999999999999</v>
      </c>
      <c r="I292" s="270"/>
      <c r="J292" s="266"/>
      <c r="K292" s="266"/>
      <c r="L292" s="271"/>
      <c r="M292" s="272"/>
      <c r="N292" s="273"/>
      <c r="O292" s="273"/>
      <c r="P292" s="273"/>
      <c r="Q292" s="273"/>
      <c r="R292" s="273"/>
      <c r="S292" s="273"/>
      <c r="T292" s="274"/>
      <c r="U292" s="14"/>
      <c r="V292" s="14"/>
      <c r="W292" s="14"/>
      <c r="X292" s="14"/>
      <c r="Y292" s="14"/>
      <c r="Z292" s="14"/>
      <c r="AA292" s="14"/>
      <c r="AB292" s="14"/>
      <c r="AC292" s="14"/>
      <c r="AD292" s="14"/>
      <c r="AE292" s="14"/>
      <c r="AT292" s="275" t="s">
        <v>609</v>
      </c>
      <c r="AU292" s="275" t="s">
        <v>96</v>
      </c>
      <c r="AV292" s="14" t="s">
        <v>89</v>
      </c>
      <c r="AW292" s="14" t="s">
        <v>41</v>
      </c>
      <c r="AX292" s="14" t="s">
        <v>80</v>
      </c>
      <c r="AY292" s="275" t="s">
        <v>298</v>
      </c>
    </row>
    <row r="293" s="13" customFormat="1">
      <c r="A293" s="13"/>
      <c r="B293" s="255"/>
      <c r="C293" s="256"/>
      <c r="D293" s="250" t="s">
        <v>609</v>
      </c>
      <c r="E293" s="257" t="s">
        <v>35</v>
      </c>
      <c r="F293" s="258" t="s">
        <v>1522</v>
      </c>
      <c r="G293" s="256"/>
      <c r="H293" s="257" t="s">
        <v>35</v>
      </c>
      <c r="I293" s="259"/>
      <c r="J293" s="256"/>
      <c r="K293" s="256"/>
      <c r="L293" s="260"/>
      <c r="M293" s="261"/>
      <c r="N293" s="262"/>
      <c r="O293" s="262"/>
      <c r="P293" s="262"/>
      <c r="Q293" s="262"/>
      <c r="R293" s="262"/>
      <c r="S293" s="262"/>
      <c r="T293" s="263"/>
      <c r="U293" s="13"/>
      <c r="V293" s="13"/>
      <c r="W293" s="13"/>
      <c r="X293" s="13"/>
      <c r="Y293" s="13"/>
      <c r="Z293" s="13"/>
      <c r="AA293" s="13"/>
      <c r="AB293" s="13"/>
      <c r="AC293" s="13"/>
      <c r="AD293" s="13"/>
      <c r="AE293" s="13"/>
      <c r="AT293" s="264" t="s">
        <v>609</v>
      </c>
      <c r="AU293" s="264" t="s">
        <v>96</v>
      </c>
      <c r="AV293" s="13" t="s">
        <v>87</v>
      </c>
      <c r="AW293" s="13" t="s">
        <v>41</v>
      </c>
      <c r="AX293" s="13" t="s">
        <v>80</v>
      </c>
      <c r="AY293" s="264" t="s">
        <v>298</v>
      </c>
    </row>
    <row r="294" s="14" customFormat="1">
      <c r="A294" s="14"/>
      <c r="B294" s="265"/>
      <c r="C294" s="266"/>
      <c r="D294" s="250" t="s">
        <v>609</v>
      </c>
      <c r="E294" s="267" t="s">
        <v>35</v>
      </c>
      <c r="F294" s="268" t="s">
        <v>324</v>
      </c>
      <c r="G294" s="266"/>
      <c r="H294" s="269">
        <v>7</v>
      </c>
      <c r="I294" s="270"/>
      <c r="J294" s="266"/>
      <c r="K294" s="266"/>
      <c r="L294" s="271"/>
      <c r="M294" s="272"/>
      <c r="N294" s="273"/>
      <c r="O294" s="273"/>
      <c r="P294" s="273"/>
      <c r="Q294" s="273"/>
      <c r="R294" s="273"/>
      <c r="S294" s="273"/>
      <c r="T294" s="274"/>
      <c r="U294" s="14"/>
      <c r="V294" s="14"/>
      <c r="W294" s="14"/>
      <c r="X294" s="14"/>
      <c r="Y294" s="14"/>
      <c r="Z294" s="14"/>
      <c r="AA294" s="14"/>
      <c r="AB294" s="14"/>
      <c r="AC294" s="14"/>
      <c r="AD294" s="14"/>
      <c r="AE294" s="14"/>
      <c r="AT294" s="275" t="s">
        <v>609</v>
      </c>
      <c r="AU294" s="275" t="s">
        <v>96</v>
      </c>
      <c r="AV294" s="14" t="s">
        <v>89</v>
      </c>
      <c r="AW294" s="14" t="s">
        <v>41</v>
      </c>
      <c r="AX294" s="14" t="s">
        <v>80</v>
      </c>
      <c r="AY294" s="275" t="s">
        <v>298</v>
      </c>
    </row>
    <row r="295" s="15" customFormat="1">
      <c r="A295" s="15"/>
      <c r="B295" s="276"/>
      <c r="C295" s="277"/>
      <c r="D295" s="250" t="s">
        <v>609</v>
      </c>
      <c r="E295" s="278" t="s">
        <v>35</v>
      </c>
      <c r="F295" s="279" t="s">
        <v>612</v>
      </c>
      <c r="G295" s="277"/>
      <c r="H295" s="280">
        <v>23.032</v>
      </c>
      <c r="I295" s="281"/>
      <c r="J295" s="277"/>
      <c r="K295" s="277"/>
      <c r="L295" s="282"/>
      <c r="M295" s="289"/>
      <c r="N295" s="290"/>
      <c r="O295" s="290"/>
      <c r="P295" s="290"/>
      <c r="Q295" s="290"/>
      <c r="R295" s="290"/>
      <c r="S295" s="290"/>
      <c r="T295" s="291"/>
      <c r="U295" s="15"/>
      <c r="V295" s="15"/>
      <c r="W295" s="15"/>
      <c r="X295" s="15"/>
      <c r="Y295" s="15"/>
      <c r="Z295" s="15"/>
      <c r="AA295" s="15"/>
      <c r="AB295" s="15"/>
      <c r="AC295" s="15"/>
      <c r="AD295" s="15"/>
      <c r="AE295" s="15"/>
      <c r="AT295" s="286" t="s">
        <v>609</v>
      </c>
      <c r="AU295" s="286" t="s">
        <v>96</v>
      </c>
      <c r="AV295" s="15" t="s">
        <v>100</v>
      </c>
      <c r="AW295" s="15" t="s">
        <v>41</v>
      </c>
      <c r="AX295" s="15" t="s">
        <v>87</v>
      </c>
      <c r="AY295" s="286" t="s">
        <v>298</v>
      </c>
    </row>
    <row r="296" s="2" customFormat="1" ht="6.96" customHeight="1">
      <c r="A296" s="41"/>
      <c r="B296" s="62"/>
      <c r="C296" s="63"/>
      <c r="D296" s="63"/>
      <c r="E296" s="63"/>
      <c r="F296" s="63"/>
      <c r="G296" s="63"/>
      <c r="H296" s="63"/>
      <c r="I296" s="63"/>
      <c r="J296" s="63"/>
      <c r="K296" s="63"/>
      <c r="L296" s="47"/>
      <c r="M296" s="41"/>
      <c r="O296" s="41"/>
      <c r="P296" s="41"/>
      <c r="Q296" s="41"/>
      <c r="R296" s="41"/>
      <c r="S296" s="41"/>
      <c r="T296" s="41"/>
      <c r="U296" s="41"/>
      <c r="V296" s="41"/>
      <c r="W296" s="41"/>
      <c r="X296" s="41"/>
      <c r="Y296" s="41"/>
      <c r="Z296" s="41"/>
      <c r="AA296" s="41"/>
      <c r="AB296" s="41"/>
      <c r="AC296" s="41"/>
      <c r="AD296" s="41"/>
      <c r="AE296" s="41"/>
    </row>
  </sheetData>
  <sheetProtection sheet="1" autoFilter="0" formatColumns="0" formatRows="0" objects="1" scenarios="1" spinCount="100000" saltValue="wPuOkdCescDBaZ2XtZyocvj5WBRxNK0Im2jR2rTq07uOxnEYXjFszyDOo7pDbQTMMOjb70MCKeg8sHe2p8wvsw==" hashValue="1RJZJsFYdQXkT36YmXRbfNF19UiIC3W0vFi39tdBgHgoL0+ZP6l18D63K7tIefaXu+xyvJVSiWA/ZwuzYzLBhQ==" algorithmName="SHA-512" password="CC35"/>
  <autoFilter ref="C95:K295"/>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205</v>
      </c>
    </row>
    <row r="3" s="1" customFormat="1" ht="6.96" customHeight="1">
      <c r="B3" s="142"/>
      <c r="C3" s="143"/>
      <c r="D3" s="143"/>
      <c r="E3" s="143"/>
      <c r="F3" s="143"/>
      <c r="G3" s="143"/>
      <c r="H3" s="143"/>
      <c r="I3" s="143"/>
      <c r="J3" s="143"/>
      <c r="K3" s="143"/>
      <c r="L3" s="22"/>
      <c r="AT3" s="19" t="s">
        <v>89</v>
      </c>
    </row>
    <row r="4" s="1" customFormat="1" ht="24.96" customHeight="1">
      <c r="B4" s="22"/>
      <c r="D4" s="144" t="s">
        <v>269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Oprava trati v úseku Kunovice - Veselí nad Moravou</v>
      </c>
      <c r="F7" s="146"/>
      <c r="G7" s="146"/>
      <c r="H7" s="146"/>
      <c r="L7" s="22"/>
    </row>
    <row r="8">
      <c r="B8" s="22"/>
      <c r="D8" s="146" t="s">
        <v>270</v>
      </c>
      <c r="L8" s="22"/>
    </row>
    <row r="9" s="1" customFormat="1" ht="16.5" customHeight="1">
      <c r="B9" s="22"/>
      <c r="E9" s="147" t="s">
        <v>1001</v>
      </c>
      <c r="F9" s="1"/>
      <c r="G9" s="1"/>
      <c r="H9" s="1"/>
      <c r="L9" s="22"/>
    </row>
    <row r="10" s="1" customFormat="1" ht="12" customHeight="1">
      <c r="B10" s="22"/>
      <c r="D10" s="146" t="s">
        <v>272</v>
      </c>
      <c r="L10" s="22"/>
    </row>
    <row r="11" s="2" customFormat="1" ht="16.5" customHeight="1">
      <c r="A11" s="41"/>
      <c r="B11" s="47"/>
      <c r="C11" s="41"/>
      <c r="D11" s="41"/>
      <c r="E11" s="148" t="s">
        <v>1002</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2211</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2400</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35</v>
      </c>
      <c r="G15" s="41"/>
      <c r="H15" s="41"/>
      <c r="I15" s="146" t="s">
        <v>20</v>
      </c>
      <c r="J15" s="136" t="s">
        <v>35</v>
      </c>
      <c r="K15" s="41"/>
      <c r="L15" s="149"/>
      <c r="S15" s="41"/>
      <c r="T15" s="41"/>
      <c r="U15" s="41"/>
      <c r="V15" s="41"/>
      <c r="W15" s="41"/>
      <c r="X15" s="41"/>
      <c r="Y15" s="41"/>
      <c r="Z15" s="41"/>
      <c r="AA15" s="41"/>
      <c r="AB15" s="41"/>
      <c r="AC15" s="41"/>
      <c r="AD15" s="41"/>
      <c r="AE15" s="41"/>
    </row>
    <row r="16" s="2" customFormat="1" ht="12" customHeight="1">
      <c r="A16" s="41"/>
      <c r="B16" s="47"/>
      <c r="C16" s="41"/>
      <c r="D16" s="146" t="s">
        <v>22</v>
      </c>
      <c r="E16" s="41"/>
      <c r="F16" s="136" t="s">
        <v>23</v>
      </c>
      <c r="G16" s="41"/>
      <c r="H16" s="41"/>
      <c r="I16" s="146" t="s">
        <v>24</v>
      </c>
      <c r="J16" s="151" t="str">
        <f>'Rekapitulace stavby'!AN8</f>
        <v>13. 4. 2021</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30</v>
      </c>
      <c r="E18" s="41"/>
      <c r="F18" s="41"/>
      <c r="G18" s="41"/>
      <c r="H18" s="41"/>
      <c r="I18" s="146" t="s">
        <v>31</v>
      </c>
      <c r="J18" s="136" t="s">
        <v>32</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
        <v>33</v>
      </c>
      <c r="F19" s="41"/>
      <c r="G19" s="41"/>
      <c r="H19" s="41"/>
      <c r="I19" s="146" t="s">
        <v>34</v>
      </c>
      <c r="J19" s="136" t="s">
        <v>35</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36</v>
      </c>
      <c r="E21" s="41"/>
      <c r="F21" s="41"/>
      <c r="G21" s="41"/>
      <c r="H21" s="41"/>
      <c r="I21" s="146" t="s">
        <v>31</v>
      </c>
      <c r="J21" s="35"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6"/>
      <c r="G22" s="136"/>
      <c r="H22" s="136"/>
      <c r="I22" s="146" t="s">
        <v>34</v>
      </c>
      <c r="J22" s="35"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38</v>
      </c>
      <c r="E24" s="41"/>
      <c r="F24" s="41"/>
      <c r="G24" s="41"/>
      <c r="H24" s="41"/>
      <c r="I24" s="146" t="s">
        <v>31</v>
      </c>
      <c r="J24" s="136" t="s">
        <v>39</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
        <v>40</v>
      </c>
      <c r="F25" s="41"/>
      <c r="G25" s="41"/>
      <c r="H25" s="41"/>
      <c r="I25" s="146" t="s">
        <v>34</v>
      </c>
      <c r="J25" s="136" t="s">
        <v>35</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42</v>
      </c>
      <c r="E27" s="41"/>
      <c r="F27" s="41"/>
      <c r="G27" s="41"/>
      <c r="H27" s="41"/>
      <c r="I27" s="146" t="s">
        <v>31</v>
      </c>
      <c r="J27" s="136" t="s">
        <v>35</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
        <v>1004</v>
      </c>
      <c r="F28" s="41"/>
      <c r="G28" s="41"/>
      <c r="H28" s="41"/>
      <c r="I28" s="146" t="s">
        <v>34</v>
      </c>
      <c r="J28" s="136" t="s">
        <v>35</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44</v>
      </c>
      <c r="E30" s="41"/>
      <c r="F30" s="41"/>
      <c r="G30" s="41"/>
      <c r="H30" s="41"/>
      <c r="I30" s="41"/>
      <c r="J30" s="41"/>
      <c r="K30" s="41"/>
      <c r="L30" s="149"/>
      <c r="S30" s="41"/>
      <c r="T30" s="41"/>
      <c r="U30" s="41"/>
      <c r="V30" s="41"/>
      <c r="W30" s="41"/>
      <c r="X30" s="41"/>
      <c r="Y30" s="41"/>
      <c r="Z30" s="41"/>
      <c r="AA30" s="41"/>
      <c r="AB30" s="41"/>
      <c r="AC30" s="41"/>
      <c r="AD30" s="41"/>
      <c r="AE30" s="41"/>
    </row>
    <row r="31" s="8" customFormat="1" ht="23.25" customHeight="1">
      <c r="A31" s="152"/>
      <c r="B31" s="153"/>
      <c r="C31" s="152"/>
      <c r="D31" s="152"/>
      <c r="E31" s="154" t="s">
        <v>45</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46</v>
      </c>
      <c r="E34" s="41"/>
      <c r="F34" s="41"/>
      <c r="G34" s="41"/>
      <c r="H34" s="41"/>
      <c r="I34" s="41"/>
      <c r="J34" s="158">
        <f>ROUND(J96,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48</v>
      </c>
      <c r="G36" s="41"/>
      <c r="H36" s="41"/>
      <c r="I36" s="159" t="s">
        <v>47</v>
      </c>
      <c r="J36" s="159" t="s">
        <v>49</v>
      </c>
      <c r="K36" s="41"/>
      <c r="L36" s="149"/>
      <c r="S36" s="41"/>
      <c r="T36" s="41"/>
      <c r="U36" s="41"/>
      <c r="V36" s="41"/>
      <c r="W36" s="41"/>
      <c r="X36" s="41"/>
      <c r="Y36" s="41"/>
      <c r="Z36" s="41"/>
      <c r="AA36" s="41"/>
      <c r="AB36" s="41"/>
      <c r="AC36" s="41"/>
      <c r="AD36" s="41"/>
      <c r="AE36" s="41"/>
    </row>
    <row r="37" s="2" customFormat="1" ht="14.4" customHeight="1">
      <c r="A37" s="41"/>
      <c r="B37" s="47"/>
      <c r="C37" s="41"/>
      <c r="D37" s="148" t="s">
        <v>50</v>
      </c>
      <c r="E37" s="146" t="s">
        <v>51</v>
      </c>
      <c r="F37" s="160">
        <f>ROUND((SUM(BE96:BE296)),  2)</f>
        <v>0</v>
      </c>
      <c r="G37" s="41"/>
      <c r="H37" s="41"/>
      <c r="I37" s="161">
        <v>0.20999999999999999</v>
      </c>
      <c r="J37" s="160">
        <f>ROUND(((SUM(BE96:BE296))*I37),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52</v>
      </c>
      <c r="F38" s="160">
        <f>ROUND((SUM(BF96:BF296)),  2)</f>
        <v>0</v>
      </c>
      <c r="G38" s="41"/>
      <c r="H38" s="41"/>
      <c r="I38" s="161">
        <v>0.14999999999999999</v>
      </c>
      <c r="J38" s="160">
        <f>ROUND(((SUM(BF96:BF296))*I38),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53</v>
      </c>
      <c r="F39" s="160">
        <f>ROUND((SUM(BG96:BG296)),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54</v>
      </c>
      <c r="F40" s="160">
        <f>ROUND((SUM(BH96:BH296)),  2)</f>
        <v>0</v>
      </c>
      <c r="G40" s="41"/>
      <c r="H40" s="41"/>
      <c r="I40" s="161">
        <v>0.14999999999999999</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55</v>
      </c>
      <c r="F41" s="160">
        <f>ROUND((SUM(BI96:BI296)),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56</v>
      </c>
      <c r="E43" s="164"/>
      <c r="F43" s="164"/>
      <c r="G43" s="165" t="s">
        <v>57</v>
      </c>
      <c r="H43" s="166" t="s">
        <v>58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5" t="s">
        <v>277</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Oprava trati v úseku Kunovice - Veselí nad Moravou</v>
      </c>
      <c r="F52" s="34"/>
      <c r="G52" s="34"/>
      <c r="H52" s="34"/>
      <c r="I52" s="43"/>
      <c r="J52" s="43"/>
      <c r="K52" s="43"/>
      <c r="L52" s="149"/>
      <c r="S52" s="41"/>
      <c r="T52" s="41"/>
      <c r="U52" s="41"/>
      <c r="V52" s="41"/>
      <c r="W52" s="41"/>
      <c r="X52" s="41"/>
      <c r="Y52" s="41"/>
      <c r="Z52" s="41"/>
      <c r="AA52" s="41"/>
      <c r="AB52" s="41"/>
      <c r="AC52" s="41"/>
      <c r="AD52" s="41"/>
      <c r="AE52" s="41"/>
    </row>
    <row r="53" s="1" customFormat="1" ht="12" customHeight="1">
      <c r="B53" s="23"/>
      <c r="C53" s="34" t="s">
        <v>270</v>
      </c>
      <c r="D53" s="24"/>
      <c r="E53" s="24"/>
      <c r="F53" s="24"/>
      <c r="G53" s="24"/>
      <c r="H53" s="24"/>
      <c r="I53" s="24"/>
      <c r="J53" s="24"/>
      <c r="K53" s="24"/>
      <c r="L53" s="22"/>
    </row>
    <row r="54" s="1" customFormat="1" ht="16.5" customHeight="1">
      <c r="B54" s="23"/>
      <c r="C54" s="24"/>
      <c r="D54" s="24"/>
      <c r="E54" s="173" t="s">
        <v>1001</v>
      </c>
      <c r="F54" s="24"/>
      <c r="G54" s="24"/>
      <c r="H54" s="24"/>
      <c r="I54" s="24"/>
      <c r="J54" s="24"/>
      <c r="K54" s="24"/>
      <c r="L54" s="22"/>
    </row>
    <row r="55" s="1" customFormat="1" ht="12" customHeight="1">
      <c r="B55" s="23"/>
      <c r="C55" s="34" t="s">
        <v>272</v>
      </c>
      <c r="D55" s="24"/>
      <c r="E55" s="24"/>
      <c r="F55" s="24"/>
      <c r="G55" s="24"/>
      <c r="H55" s="24"/>
      <c r="I55" s="24"/>
      <c r="J55" s="24"/>
      <c r="K55" s="24"/>
      <c r="L55" s="22"/>
    </row>
    <row r="56" s="2" customFormat="1" ht="16.5" customHeight="1">
      <c r="A56" s="41"/>
      <c r="B56" s="42"/>
      <c r="C56" s="43"/>
      <c r="D56" s="43"/>
      <c r="E56" s="174" t="s">
        <v>1002</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4" t="s">
        <v>2211</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SO 11-13-03 - Železniční přejezd P7960 v km 100,338</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Kunovice - Veselí nad Moravou</v>
      </c>
      <c r="G60" s="43"/>
      <c r="H60" s="43"/>
      <c r="I60" s="34" t="s">
        <v>24</v>
      </c>
      <c r="J60" s="75" t="str">
        <f>IF(J16="","",J16)</f>
        <v>13. 4. 2021</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25.65" customHeight="1">
      <c r="A62" s="41"/>
      <c r="B62" s="42"/>
      <c r="C62" s="34" t="s">
        <v>30</v>
      </c>
      <c r="D62" s="43"/>
      <c r="E62" s="43"/>
      <c r="F62" s="29" t="str">
        <f>E19</f>
        <v>Správa železnic</v>
      </c>
      <c r="G62" s="43"/>
      <c r="H62" s="43"/>
      <c r="I62" s="34" t="s">
        <v>38</v>
      </c>
      <c r="J62" s="39" t="str">
        <f>E25</f>
        <v>MORAVIA CONSULT OLOMOUC a.s.</v>
      </c>
      <c r="K62" s="43"/>
      <c r="L62" s="149"/>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Ing. Petr Přehnal</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278</v>
      </c>
      <c r="D65" s="176"/>
      <c r="E65" s="176"/>
      <c r="F65" s="176"/>
      <c r="G65" s="176"/>
      <c r="H65" s="176"/>
      <c r="I65" s="176"/>
      <c r="J65" s="177" t="s">
        <v>279</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78</v>
      </c>
      <c r="D67" s="43"/>
      <c r="E67" s="43"/>
      <c r="F67" s="43"/>
      <c r="G67" s="43"/>
      <c r="H67" s="43"/>
      <c r="I67" s="43"/>
      <c r="J67" s="105">
        <f>J96</f>
        <v>0</v>
      </c>
      <c r="K67" s="43"/>
      <c r="L67" s="149"/>
      <c r="S67" s="41"/>
      <c r="T67" s="41"/>
      <c r="U67" s="41"/>
      <c r="V67" s="41"/>
      <c r="W67" s="41"/>
      <c r="X67" s="41"/>
      <c r="Y67" s="41"/>
      <c r="Z67" s="41"/>
      <c r="AA67" s="41"/>
      <c r="AB67" s="41"/>
      <c r="AC67" s="41"/>
      <c r="AD67" s="41"/>
      <c r="AE67" s="41"/>
      <c r="AU67" s="19" t="s">
        <v>280</v>
      </c>
    </row>
    <row r="68" s="9" customFormat="1" ht="24.96" customHeight="1">
      <c r="A68" s="9"/>
      <c r="B68" s="179"/>
      <c r="C68" s="180"/>
      <c r="D68" s="181" t="s">
        <v>598</v>
      </c>
      <c r="E68" s="182"/>
      <c r="F68" s="182"/>
      <c r="G68" s="182"/>
      <c r="H68" s="182"/>
      <c r="I68" s="182"/>
      <c r="J68" s="183">
        <f>J97</f>
        <v>0</v>
      </c>
      <c r="K68" s="180"/>
      <c r="L68" s="184"/>
      <c r="S68" s="9"/>
      <c r="T68" s="9"/>
      <c r="U68" s="9"/>
      <c r="V68" s="9"/>
      <c r="W68" s="9"/>
      <c r="X68" s="9"/>
      <c r="Y68" s="9"/>
      <c r="Z68" s="9"/>
      <c r="AA68" s="9"/>
      <c r="AB68" s="9"/>
      <c r="AC68" s="9"/>
      <c r="AD68" s="9"/>
      <c r="AE68" s="9"/>
    </row>
    <row r="69" s="10" customFormat="1" ht="19.92" customHeight="1">
      <c r="A69" s="10"/>
      <c r="B69" s="185"/>
      <c r="C69" s="127"/>
      <c r="D69" s="186" t="s">
        <v>599</v>
      </c>
      <c r="E69" s="187"/>
      <c r="F69" s="187"/>
      <c r="G69" s="187"/>
      <c r="H69" s="187"/>
      <c r="I69" s="187"/>
      <c r="J69" s="188">
        <f>J98</f>
        <v>0</v>
      </c>
      <c r="K69" s="127"/>
      <c r="L69" s="189"/>
      <c r="S69" s="10"/>
      <c r="T69" s="10"/>
      <c r="U69" s="10"/>
      <c r="V69" s="10"/>
      <c r="W69" s="10"/>
      <c r="X69" s="10"/>
      <c r="Y69" s="10"/>
      <c r="Z69" s="10"/>
      <c r="AA69" s="10"/>
      <c r="AB69" s="10"/>
      <c r="AC69" s="10"/>
      <c r="AD69" s="10"/>
      <c r="AE69" s="10"/>
    </row>
    <row r="70" s="10" customFormat="1" ht="19.92" customHeight="1">
      <c r="A70" s="10"/>
      <c r="B70" s="185"/>
      <c r="C70" s="127"/>
      <c r="D70" s="186" t="s">
        <v>1005</v>
      </c>
      <c r="E70" s="187"/>
      <c r="F70" s="187"/>
      <c r="G70" s="187"/>
      <c r="H70" s="187"/>
      <c r="I70" s="187"/>
      <c r="J70" s="188">
        <f>J138</f>
        <v>0</v>
      </c>
      <c r="K70" s="127"/>
      <c r="L70" s="189"/>
      <c r="S70" s="10"/>
      <c r="T70" s="10"/>
      <c r="U70" s="10"/>
      <c r="V70" s="10"/>
      <c r="W70" s="10"/>
      <c r="X70" s="10"/>
      <c r="Y70" s="10"/>
      <c r="Z70" s="10"/>
      <c r="AA70" s="10"/>
      <c r="AB70" s="10"/>
      <c r="AC70" s="10"/>
      <c r="AD70" s="10"/>
      <c r="AE70" s="10"/>
    </row>
    <row r="71" s="10" customFormat="1" ht="19.92" customHeight="1">
      <c r="A71" s="10"/>
      <c r="B71" s="185"/>
      <c r="C71" s="127"/>
      <c r="D71" s="186" t="s">
        <v>600</v>
      </c>
      <c r="E71" s="187"/>
      <c r="F71" s="187"/>
      <c r="G71" s="187"/>
      <c r="H71" s="187"/>
      <c r="I71" s="187"/>
      <c r="J71" s="188">
        <f>J204</f>
        <v>0</v>
      </c>
      <c r="K71" s="127"/>
      <c r="L71" s="189"/>
      <c r="S71" s="10"/>
      <c r="T71" s="10"/>
      <c r="U71" s="10"/>
      <c r="V71" s="10"/>
      <c r="W71" s="10"/>
      <c r="X71" s="10"/>
      <c r="Y71" s="10"/>
      <c r="Z71" s="10"/>
      <c r="AA71" s="10"/>
      <c r="AB71" s="10"/>
      <c r="AC71" s="10"/>
      <c r="AD71" s="10"/>
      <c r="AE71" s="10"/>
    </row>
    <row r="72" s="10" customFormat="1" ht="14.88" customHeight="1">
      <c r="A72" s="10"/>
      <c r="B72" s="185"/>
      <c r="C72" s="127"/>
      <c r="D72" s="186" t="s">
        <v>601</v>
      </c>
      <c r="E72" s="187"/>
      <c r="F72" s="187"/>
      <c r="G72" s="187"/>
      <c r="H72" s="187"/>
      <c r="I72" s="187"/>
      <c r="J72" s="188">
        <f>J253</f>
        <v>0</v>
      </c>
      <c r="K72" s="127"/>
      <c r="L72" s="189"/>
      <c r="S72" s="10"/>
      <c r="T72" s="10"/>
      <c r="U72" s="10"/>
      <c r="V72" s="10"/>
      <c r="W72" s="10"/>
      <c r="X72" s="10"/>
      <c r="Y72" s="10"/>
      <c r="Z72" s="10"/>
      <c r="AA72" s="10"/>
      <c r="AB72" s="10"/>
      <c r="AC72" s="10"/>
      <c r="AD72" s="10"/>
      <c r="AE72" s="10"/>
    </row>
    <row r="73" s="2" customFormat="1" ht="21.84" customHeight="1">
      <c r="A73" s="41"/>
      <c r="B73" s="42"/>
      <c r="C73" s="43"/>
      <c r="D73" s="43"/>
      <c r="E73" s="43"/>
      <c r="F73" s="43"/>
      <c r="G73" s="43"/>
      <c r="H73" s="43"/>
      <c r="I73" s="43"/>
      <c r="J73" s="43"/>
      <c r="K73" s="43"/>
      <c r="L73" s="149"/>
      <c r="S73" s="41"/>
      <c r="T73" s="41"/>
      <c r="U73" s="41"/>
      <c r="V73" s="41"/>
      <c r="W73" s="41"/>
      <c r="X73" s="41"/>
      <c r="Y73" s="41"/>
      <c r="Z73" s="41"/>
      <c r="AA73" s="41"/>
      <c r="AB73" s="41"/>
      <c r="AC73" s="41"/>
      <c r="AD73" s="41"/>
      <c r="AE73" s="41"/>
    </row>
    <row r="74" s="2" customFormat="1" ht="6.96" customHeight="1">
      <c r="A74" s="41"/>
      <c r="B74" s="62"/>
      <c r="C74" s="63"/>
      <c r="D74" s="63"/>
      <c r="E74" s="63"/>
      <c r="F74" s="63"/>
      <c r="G74" s="63"/>
      <c r="H74" s="63"/>
      <c r="I74" s="63"/>
      <c r="J74" s="63"/>
      <c r="K74" s="63"/>
      <c r="L74" s="149"/>
      <c r="S74" s="41"/>
      <c r="T74" s="41"/>
      <c r="U74" s="41"/>
      <c r="V74" s="41"/>
      <c r="W74" s="41"/>
      <c r="X74" s="41"/>
      <c r="Y74" s="41"/>
      <c r="Z74" s="41"/>
      <c r="AA74" s="41"/>
      <c r="AB74" s="41"/>
      <c r="AC74" s="41"/>
      <c r="AD74" s="41"/>
      <c r="AE74" s="41"/>
    </row>
    <row r="78" s="2" customFormat="1" ht="6.96" customHeight="1">
      <c r="A78" s="41"/>
      <c r="B78" s="64"/>
      <c r="C78" s="65"/>
      <c r="D78" s="65"/>
      <c r="E78" s="65"/>
      <c r="F78" s="65"/>
      <c r="G78" s="65"/>
      <c r="H78" s="65"/>
      <c r="I78" s="65"/>
      <c r="J78" s="65"/>
      <c r="K78" s="65"/>
      <c r="L78" s="149"/>
      <c r="S78" s="41"/>
      <c r="T78" s="41"/>
      <c r="U78" s="41"/>
      <c r="V78" s="41"/>
      <c r="W78" s="41"/>
      <c r="X78" s="41"/>
      <c r="Y78" s="41"/>
      <c r="Z78" s="41"/>
      <c r="AA78" s="41"/>
      <c r="AB78" s="41"/>
      <c r="AC78" s="41"/>
      <c r="AD78" s="41"/>
      <c r="AE78" s="41"/>
    </row>
    <row r="79" s="2" customFormat="1" ht="24.96" customHeight="1">
      <c r="A79" s="41"/>
      <c r="B79" s="42"/>
      <c r="C79" s="25" t="s">
        <v>283</v>
      </c>
      <c r="D79" s="43"/>
      <c r="E79" s="43"/>
      <c r="F79" s="43"/>
      <c r="G79" s="43"/>
      <c r="H79" s="43"/>
      <c r="I79" s="43"/>
      <c r="J79" s="43"/>
      <c r="K79" s="43"/>
      <c r="L79" s="149"/>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49"/>
      <c r="S80" s="41"/>
      <c r="T80" s="41"/>
      <c r="U80" s="41"/>
      <c r="V80" s="41"/>
      <c r="W80" s="41"/>
      <c r="X80" s="41"/>
      <c r="Y80" s="41"/>
      <c r="Z80" s="41"/>
      <c r="AA80" s="41"/>
      <c r="AB80" s="41"/>
      <c r="AC80" s="41"/>
      <c r="AD80" s="41"/>
      <c r="AE80" s="41"/>
    </row>
    <row r="81" s="2" customFormat="1" ht="12" customHeight="1">
      <c r="A81" s="41"/>
      <c r="B81" s="42"/>
      <c r="C81" s="34" t="s">
        <v>16</v>
      </c>
      <c r="D81" s="43"/>
      <c r="E81" s="43"/>
      <c r="F81" s="43"/>
      <c r="G81" s="43"/>
      <c r="H81" s="43"/>
      <c r="I81" s="43"/>
      <c r="J81" s="43"/>
      <c r="K81" s="43"/>
      <c r="L81" s="149"/>
      <c r="S81" s="41"/>
      <c r="T81" s="41"/>
      <c r="U81" s="41"/>
      <c r="V81" s="41"/>
      <c r="W81" s="41"/>
      <c r="X81" s="41"/>
      <c r="Y81" s="41"/>
      <c r="Z81" s="41"/>
      <c r="AA81" s="41"/>
      <c r="AB81" s="41"/>
      <c r="AC81" s="41"/>
      <c r="AD81" s="41"/>
      <c r="AE81" s="41"/>
    </row>
    <row r="82" s="2" customFormat="1" ht="16.5" customHeight="1">
      <c r="A82" s="41"/>
      <c r="B82" s="42"/>
      <c r="C82" s="43"/>
      <c r="D82" s="43"/>
      <c r="E82" s="173" t="str">
        <f>E7</f>
        <v>Oprava trati v úseku Kunovice - Veselí nad Moravou</v>
      </c>
      <c r="F82" s="34"/>
      <c r="G82" s="34"/>
      <c r="H82" s="34"/>
      <c r="I82" s="43"/>
      <c r="J82" s="43"/>
      <c r="K82" s="43"/>
      <c r="L82" s="149"/>
      <c r="S82" s="41"/>
      <c r="T82" s="41"/>
      <c r="U82" s="41"/>
      <c r="V82" s="41"/>
      <c r="W82" s="41"/>
      <c r="X82" s="41"/>
      <c r="Y82" s="41"/>
      <c r="Z82" s="41"/>
      <c r="AA82" s="41"/>
      <c r="AB82" s="41"/>
      <c r="AC82" s="41"/>
      <c r="AD82" s="41"/>
      <c r="AE82" s="41"/>
    </row>
    <row r="83" s="1" customFormat="1" ht="12" customHeight="1">
      <c r="B83" s="23"/>
      <c r="C83" s="34" t="s">
        <v>270</v>
      </c>
      <c r="D83" s="24"/>
      <c r="E83" s="24"/>
      <c r="F83" s="24"/>
      <c r="G83" s="24"/>
      <c r="H83" s="24"/>
      <c r="I83" s="24"/>
      <c r="J83" s="24"/>
      <c r="K83" s="24"/>
      <c r="L83" s="22"/>
    </row>
    <row r="84" s="1" customFormat="1" ht="16.5" customHeight="1">
      <c r="B84" s="23"/>
      <c r="C84" s="24"/>
      <c r="D84" s="24"/>
      <c r="E84" s="173" t="s">
        <v>1001</v>
      </c>
      <c r="F84" s="24"/>
      <c r="G84" s="24"/>
      <c r="H84" s="24"/>
      <c r="I84" s="24"/>
      <c r="J84" s="24"/>
      <c r="K84" s="24"/>
      <c r="L84" s="22"/>
    </row>
    <row r="85" s="1" customFormat="1" ht="12" customHeight="1">
      <c r="B85" s="23"/>
      <c r="C85" s="34" t="s">
        <v>272</v>
      </c>
      <c r="D85" s="24"/>
      <c r="E85" s="24"/>
      <c r="F85" s="24"/>
      <c r="G85" s="24"/>
      <c r="H85" s="24"/>
      <c r="I85" s="24"/>
      <c r="J85" s="24"/>
      <c r="K85" s="24"/>
      <c r="L85" s="22"/>
    </row>
    <row r="86" s="2" customFormat="1" ht="16.5" customHeight="1">
      <c r="A86" s="41"/>
      <c r="B86" s="42"/>
      <c r="C86" s="43"/>
      <c r="D86" s="43"/>
      <c r="E86" s="174" t="s">
        <v>1002</v>
      </c>
      <c r="F86" s="43"/>
      <c r="G86" s="43"/>
      <c r="H86" s="43"/>
      <c r="I86" s="43"/>
      <c r="J86" s="43"/>
      <c r="K86" s="43"/>
      <c r="L86" s="149"/>
      <c r="S86" s="41"/>
      <c r="T86" s="41"/>
      <c r="U86" s="41"/>
      <c r="V86" s="41"/>
      <c r="W86" s="41"/>
      <c r="X86" s="41"/>
      <c r="Y86" s="41"/>
      <c r="Z86" s="41"/>
      <c r="AA86" s="41"/>
      <c r="AB86" s="41"/>
      <c r="AC86" s="41"/>
      <c r="AD86" s="41"/>
      <c r="AE86" s="41"/>
    </row>
    <row r="87" s="2" customFormat="1" ht="12" customHeight="1">
      <c r="A87" s="41"/>
      <c r="B87" s="42"/>
      <c r="C87" s="34" t="s">
        <v>2211</v>
      </c>
      <c r="D87" s="43"/>
      <c r="E87" s="43"/>
      <c r="F87" s="43"/>
      <c r="G87" s="43"/>
      <c r="H87" s="43"/>
      <c r="I87" s="43"/>
      <c r="J87" s="43"/>
      <c r="K87" s="43"/>
      <c r="L87" s="149"/>
      <c r="S87" s="41"/>
      <c r="T87" s="41"/>
      <c r="U87" s="41"/>
      <c r="V87" s="41"/>
      <c r="W87" s="41"/>
      <c r="X87" s="41"/>
      <c r="Y87" s="41"/>
      <c r="Z87" s="41"/>
      <c r="AA87" s="41"/>
      <c r="AB87" s="41"/>
      <c r="AC87" s="41"/>
      <c r="AD87" s="41"/>
      <c r="AE87" s="41"/>
    </row>
    <row r="88" s="2" customFormat="1" ht="16.5" customHeight="1">
      <c r="A88" s="41"/>
      <c r="B88" s="42"/>
      <c r="C88" s="43"/>
      <c r="D88" s="43"/>
      <c r="E88" s="72" t="str">
        <f>E13</f>
        <v>SO 11-13-03 - Železniční přejezd P7960 v km 100,338</v>
      </c>
      <c r="F88" s="43"/>
      <c r="G88" s="43"/>
      <c r="H88" s="43"/>
      <c r="I88" s="43"/>
      <c r="J88" s="43"/>
      <c r="K88" s="43"/>
      <c r="L88" s="149"/>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49"/>
      <c r="S89" s="41"/>
      <c r="T89" s="41"/>
      <c r="U89" s="41"/>
      <c r="V89" s="41"/>
      <c r="W89" s="41"/>
      <c r="X89" s="41"/>
      <c r="Y89" s="41"/>
      <c r="Z89" s="41"/>
      <c r="AA89" s="41"/>
      <c r="AB89" s="41"/>
      <c r="AC89" s="41"/>
      <c r="AD89" s="41"/>
      <c r="AE89" s="41"/>
    </row>
    <row r="90" s="2" customFormat="1" ht="12" customHeight="1">
      <c r="A90" s="41"/>
      <c r="B90" s="42"/>
      <c r="C90" s="34" t="s">
        <v>22</v>
      </c>
      <c r="D90" s="43"/>
      <c r="E90" s="43"/>
      <c r="F90" s="29" t="str">
        <f>F16</f>
        <v>Kunovice - Veselí nad Moravou</v>
      </c>
      <c r="G90" s="43"/>
      <c r="H90" s="43"/>
      <c r="I90" s="34" t="s">
        <v>24</v>
      </c>
      <c r="J90" s="75" t="str">
        <f>IF(J16="","",J16)</f>
        <v>13. 4. 2021</v>
      </c>
      <c r="K90" s="43"/>
      <c r="L90" s="149"/>
      <c r="S90" s="41"/>
      <c r="T90" s="41"/>
      <c r="U90" s="41"/>
      <c r="V90" s="41"/>
      <c r="W90" s="41"/>
      <c r="X90" s="41"/>
      <c r="Y90" s="41"/>
      <c r="Z90" s="41"/>
      <c r="AA90" s="41"/>
      <c r="AB90" s="41"/>
      <c r="AC90" s="41"/>
      <c r="AD90" s="41"/>
      <c r="AE90" s="41"/>
    </row>
    <row r="91" s="2" customFormat="1" ht="6.96" customHeight="1">
      <c r="A91" s="41"/>
      <c r="B91" s="42"/>
      <c r="C91" s="43"/>
      <c r="D91" s="43"/>
      <c r="E91" s="43"/>
      <c r="F91" s="43"/>
      <c r="G91" s="43"/>
      <c r="H91" s="43"/>
      <c r="I91" s="43"/>
      <c r="J91" s="43"/>
      <c r="K91" s="43"/>
      <c r="L91" s="149"/>
      <c r="S91" s="41"/>
      <c r="T91" s="41"/>
      <c r="U91" s="41"/>
      <c r="V91" s="41"/>
      <c r="W91" s="41"/>
      <c r="X91" s="41"/>
      <c r="Y91" s="41"/>
      <c r="Z91" s="41"/>
      <c r="AA91" s="41"/>
      <c r="AB91" s="41"/>
      <c r="AC91" s="41"/>
      <c r="AD91" s="41"/>
      <c r="AE91" s="41"/>
    </row>
    <row r="92" s="2" customFormat="1" ht="25.65" customHeight="1">
      <c r="A92" s="41"/>
      <c r="B92" s="42"/>
      <c r="C92" s="34" t="s">
        <v>30</v>
      </c>
      <c r="D92" s="43"/>
      <c r="E92" s="43"/>
      <c r="F92" s="29" t="str">
        <f>E19</f>
        <v>Správa železnic</v>
      </c>
      <c r="G92" s="43"/>
      <c r="H92" s="43"/>
      <c r="I92" s="34" t="s">
        <v>38</v>
      </c>
      <c r="J92" s="39" t="str">
        <f>E25</f>
        <v>MORAVIA CONSULT OLOMOUC a.s.</v>
      </c>
      <c r="K92" s="43"/>
      <c r="L92" s="149"/>
      <c r="S92" s="41"/>
      <c r="T92" s="41"/>
      <c r="U92" s="41"/>
      <c r="V92" s="41"/>
      <c r="W92" s="41"/>
      <c r="X92" s="41"/>
      <c r="Y92" s="41"/>
      <c r="Z92" s="41"/>
      <c r="AA92" s="41"/>
      <c r="AB92" s="41"/>
      <c r="AC92" s="41"/>
      <c r="AD92" s="41"/>
      <c r="AE92" s="41"/>
    </row>
    <row r="93" s="2" customFormat="1" ht="15.15" customHeight="1">
      <c r="A93" s="41"/>
      <c r="B93" s="42"/>
      <c r="C93" s="34" t="s">
        <v>36</v>
      </c>
      <c r="D93" s="43"/>
      <c r="E93" s="43"/>
      <c r="F93" s="29" t="str">
        <f>IF(E22="","",E22)</f>
        <v>Vyplň údaj</v>
      </c>
      <c r="G93" s="43"/>
      <c r="H93" s="43"/>
      <c r="I93" s="34" t="s">
        <v>42</v>
      </c>
      <c r="J93" s="39" t="str">
        <f>E28</f>
        <v>Ing. Petr Přehnal</v>
      </c>
      <c r="K93" s="43"/>
      <c r="L93" s="149"/>
      <c r="S93" s="41"/>
      <c r="T93" s="41"/>
      <c r="U93" s="41"/>
      <c r="V93" s="41"/>
      <c r="W93" s="41"/>
      <c r="X93" s="41"/>
      <c r="Y93" s="41"/>
      <c r="Z93" s="41"/>
      <c r="AA93" s="41"/>
      <c r="AB93" s="41"/>
      <c r="AC93" s="41"/>
      <c r="AD93" s="41"/>
      <c r="AE93" s="41"/>
    </row>
    <row r="94" s="2" customFormat="1" ht="10.32" customHeight="1">
      <c r="A94" s="41"/>
      <c r="B94" s="42"/>
      <c r="C94" s="43"/>
      <c r="D94" s="43"/>
      <c r="E94" s="43"/>
      <c r="F94" s="43"/>
      <c r="G94" s="43"/>
      <c r="H94" s="43"/>
      <c r="I94" s="43"/>
      <c r="J94" s="43"/>
      <c r="K94" s="43"/>
      <c r="L94" s="149"/>
      <c r="S94" s="41"/>
      <c r="T94" s="41"/>
      <c r="U94" s="41"/>
      <c r="V94" s="41"/>
      <c r="W94" s="41"/>
      <c r="X94" s="41"/>
      <c r="Y94" s="41"/>
      <c r="Z94" s="41"/>
      <c r="AA94" s="41"/>
      <c r="AB94" s="41"/>
      <c r="AC94" s="41"/>
      <c r="AD94" s="41"/>
      <c r="AE94" s="41"/>
    </row>
    <row r="95" s="11" customFormat="1" ht="29.28" customHeight="1">
      <c r="A95" s="190"/>
      <c r="B95" s="191"/>
      <c r="C95" s="192" t="s">
        <v>284</v>
      </c>
      <c r="D95" s="193" t="s">
        <v>65</v>
      </c>
      <c r="E95" s="193" t="s">
        <v>61</v>
      </c>
      <c r="F95" s="193" t="s">
        <v>62</v>
      </c>
      <c r="G95" s="193" t="s">
        <v>285</v>
      </c>
      <c r="H95" s="193" t="s">
        <v>286</v>
      </c>
      <c r="I95" s="193" t="s">
        <v>287</v>
      </c>
      <c r="J95" s="193" t="s">
        <v>279</v>
      </c>
      <c r="K95" s="194" t="s">
        <v>288</v>
      </c>
      <c r="L95" s="195"/>
      <c r="M95" s="95" t="s">
        <v>35</v>
      </c>
      <c r="N95" s="96" t="s">
        <v>50</v>
      </c>
      <c r="O95" s="96" t="s">
        <v>289</v>
      </c>
      <c r="P95" s="96" t="s">
        <v>290</v>
      </c>
      <c r="Q95" s="96" t="s">
        <v>291</v>
      </c>
      <c r="R95" s="96" t="s">
        <v>292</v>
      </c>
      <c r="S95" s="96" t="s">
        <v>293</v>
      </c>
      <c r="T95" s="97" t="s">
        <v>294</v>
      </c>
      <c r="U95" s="190"/>
      <c r="V95" s="190"/>
      <c r="W95" s="190"/>
      <c r="X95" s="190"/>
      <c r="Y95" s="190"/>
      <c r="Z95" s="190"/>
      <c r="AA95" s="190"/>
      <c r="AB95" s="190"/>
      <c r="AC95" s="190"/>
      <c r="AD95" s="190"/>
      <c r="AE95" s="190"/>
    </row>
    <row r="96" s="2" customFormat="1" ht="22.8" customHeight="1">
      <c r="A96" s="41"/>
      <c r="B96" s="42"/>
      <c r="C96" s="102" t="s">
        <v>295</v>
      </c>
      <c r="D96" s="43"/>
      <c r="E96" s="43"/>
      <c r="F96" s="43"/>
      <c r="G96" s="43"/>
      <c r="H96" s="43"/>
      <c r="I96" s="43"/>
      <c r="J96" s="196">
        <f>BK96</f>
        <v>0</v>
      </c>
      <c r="K96" s="43"/>
      <c r="L96" s="47"/>
      <c r="M96" s="98"/>
      <c r="N96" s="197"/>
      <c r="O96" s="99"/>
      <c r="P96" s="198">
        <f>P97</f>
        <v>0</v>
      </c>
      <c r="Q96" s="99"/>
      <c r="R96" s="198">
        <f>R97</f>
        <v>77.014244000000005</v>
      </c>
      <c r="S96" s="99"/>
      <c r="T96" s="199">
        <f>T97</f>
        <v>0</v>
      </c>
      <c r="U96" s="41"/>
      <c r="V96" s="41"/>
      <c r="W96" s="41"/>
      <c r="X96" s="41"/>
      <c r="Y96" s="41"/>
      <c r="Z96" s="41"/>
      <c r="AA96" s="41"/>
      <c r="AB96" s="41"/>
      <c r="AC96" s="41"/>
      <c r="AD96" s="41"/>
      <c r="AE96" s="41"/>
      <c r="AT96" s="19" t="s">
        <v>79</v>
      </c>
      <c r="AU96" s="19" t="s">
        <v>280</v>
      </c>
      <c r="BK96" s="200">
        <f>BK97</f>
        <v>0</v>
      </c>
    </row>
    <row r="97" s="12" customFormat="1" ht="25.92" customHeight="1">
      <c r="A97" s="12"/>
      <c r="B97" s="201"/>
      <c r="C97" s="202"/>
      <c r="D97" s="203" t="s">
        <v>79</v>
      </c>
      <c r="E97" s="204" t="s">
        <v>602</v>
      </c>
      <c r="F97" s="204" t="s">
        <v>603</v>
      </c>
      <c r="G97" s="202"/>
      <c r="H97" s="202"/>
      <c r="I97" s="205"/>
      <c r="J97" s="206">
        <f>BK97</f>
        <v>0</v>
      </c>
      <c r="K97" s="202"/>
      <c r="L97" s="207"/>
      <c r="M97" s="208"/>
      <c r="N97" s="209"/>
      <c r="O97" s="209"/>
      <c r="P97" s="210">
        <f>P98+P138+P204</f>
        <v>0</v>
      </c>
      <c r="Q97" s="209"/>
      <c r="R97" s="210">
        <f>R98+R138+R204</f>
        <v>77.014244000000005</v>
      </c>
      <c r="S97" s="209"/>
      <c r="T97" s="211">
        <f>T98+T138+T204</f>
        <v>0</v>
      </c>
      <c r="U97" s="12"/>
      <c r="V97" s="12"/>
      <c r="W97" s="12"/>
      <c r="X97" s="12"/>
      <c r="Y97" s="12"/>
      <c r="Z97" s="12"/>
      <c r="AA97" s="12"/>
      <c r="AB97" s="12"/>
      <c r="AC97" s="12"/>
      <c r="AD97" s="12"/>
      <c r="AE97" s="12"/>
      <c r="AR97" s="212" t="s">
        <v>87</v>
      </c>
      <c r="AT97" s="213" t="s">
        <v>79</v>
      </c>
      <c r="AU97" s="213" t="s">
        <v>80</v>
      </c>
      <c r="AY97" s="212" t="s">
        <v>298</v>
      </c>
      <c r="BK97" s="214">
        <f>BK98+BK138+BK204</f>
        <v>0</v>
      </c>
    </row>
    <row r="98" s="12" customFormat="1" ht="22.8" customHeight="1">
      <c r="A98" s="12"/>
      <c r="B98" s="201"/>
      <c r="C98" s="202"/>
      <c r="D98" s="203" t="s">
        <v>79</v>
      </c>
      <c r="E98" s="215" t="s">
        <v>87</v>
      </c>
      <c r="F98" s="215" t="s">
        <v>107</v>
      </c>
      <c r="G98" s="202"/>
      <c r="H98" s="202"/>
      <c r="I98" s="205"/>
      <c r="J98" s="216">
        <f>BK98</f>
        <v>0</v>
      </c>
      <c r="K98" s="202"/>
      <c r="L98" s="207"/>
      <c r="M98" s="208"/>
      <c r="N98" s="209"/>
      <c r="O98" s="209"/>
      <c r="P98" s="210">
        <f>SUM(P99:P137)</f>
        <v>0</v>
      </c>
      <c r="Q98" s="209"/>
      <c r="R98" s="210">
        <f>SUM(R99:R137)</f>
        <v>46.072000000000003</v>
      </c>
      <c r="S98" s="209"/>
      <c r="T98" s="211">
        <f>SUM(T99:T137)</f>
        <v>0</v>
      </c>
      <c r="U98" s="12"/>
      <c r="V98" s="12"/>
      <c r="W98" s="12"/>
      <c r="X98" s="12"/>
      <c r="Y98" s="12"/>
      <c r="Z98" s="12"/>
      <c r="AA98" s="12"/>
      <c r="AB98" s="12"/>
      <c r="AC98" s="12"/>
      <c r="AD98" s="12"/>
      <c r="AE98" s="12"/>
      <c r="AR98" s="212" t="s">
        <v>87</v>
      </c>
      <c r="AT98" s="213" t="s">
        <v>79</v>
      </c>
      <c r="AU98" s="213" t="s">
        <v>87</v>
      </c>
      <c r="AY98" s="212" t="s">
        <v>298</v>
      </c>
      <c r="BK98" s="214">
        <f>SUM(BK99:BK137)</f>
        <v>0</v>
      </c>
    </row>
    <row r="99" s="2" customFormat="1" ht="33" customHeight="1">
      <c r="A99" s="41"/>
      <c r="B99" s="42"/>
      <c r="C99" s="217" t="s">
        <v>87</v>
      </c>
      <c r="D99" s="217" t="s">
        <v>301</v>
      </c>
      <c r="E99" s="218" t="s">
        <v>1315</v>
      </c>
      <c r="F99" s="219" t="s">
        <v>1316</v>
      </c>
      <c r="G99" s="220" t="s">
        <v>658</v>
      </c>
      <c r="H99" s="221">
        <v>31.899999999999999</v>
      </c>
      <c r="I99" s="222"/>
      <c r="J99" s="223">
        <f>ROUND(I99*H99,2)</f>
        <v>0</v>
      </c>
      <c r="K99" s="219" t="s">
        <v>305</v>
      </c>
      <c r="L99" s="47"/>
      <c r="M99" s="224" t="s">
        <v>35</v>
      </c>
      <c r="N99" s="225" t="s">
        <v>51</v>
      </c>
      <c r="O99" s="87"/>
      <c r="P99" s="226">
        <f>O99*H99</f>
        <v>0</v>
      </c>
      <c r="Q99" s="226">
        <v>0</v>
      </c>
      <c r="R99" s="226">
        <f>Q99*H99</f>
        <v>0</v>
      </c>
      <c r="S99" s="226">
        <v>0</v>
      </c>
      <c r="T99" s="227">
        <f>S99*H99</f>
        <v>0</v>
      </c>
      <c r="U99" s="41"/>
      <c r="V99" s="41"/>
      <c r="W99" s="41"/>
      <c r="X99" s="41"/>
      <c r="Y99" s="41"/>
      <c r="Z99" s="41"/>
      <c r="AA99" s="41"/>
      <c r="AB99" s="41"/>
      <c r="AC99" s="41"/>
      <c r="AD99" s="41"/>
      <c r="AE99" s="41"/>
      <c r="AR99" s="228" t="s">
        <v>398</v>
      </c>
      <c r="AT99" s="228" t="s">
        <v>301</v>
      </c>
      <c r="AU99" s="228" t="s">
        <v>89</v>
      </c>
      <c r="AY99" s="19" t="s">
        <v>298</v>
      </c>
      <c r="BE99" s="229">
        <f>IF(N99="základní",J99,0)</f>
        <v>0</v>
      </c>
      <c r="BF99" s="229">
        <f>IF(N99="snížená",J99,0)</f>
        <v>0</v>
      </c>
      <c r="BG99" s="229">
        <f>IF(N99="zákl. přenesená",J99,0)</f>
        <v>0</v>
      </c>
      <c r="BH99" s="229">
        <f>IF(N99="sníž. přenesená",J99,0)</f>
        <v>0</v>
      </c>
      <c r="BI99" s="229">
        <f>IF(N99="nulová",J99,0)</f>
        <v>0</v>
      </c>
      <c r="BJ99" s="19" t="s">
        <v>87</v>
      </c>
      <c r="BK99" s="229">
        <f>ROUND(I99*H99,2)</f>
        <v>0</v>
      </c>
      <c r="BL99" s="19" t="s">
        <v>398</v>
      </c>
      <c r="BM99" s="228" t="s">
        <v>2401</v>
      </c>
    </row>
    <row r="100" s="13" customFormat="1">
      <c r="A100" s="13"/>
      <c r="B100" s="255"/>
      <c r="C100" s="256"/>
      <c r="D100" s="250" t="s">
        <v>609</v>
      </c>
      <c r="E100" s="257" t="s">
        <v>35</v>
      </c>
      <c r="F100" s="258" t="s">
        <v>1015</v>
      </c>
      <c r="G100" s="256"/>
      <c r="H100" s="257" t="s">
        <v>35</v>
      </c>
      <c r="I100" s="259"/>
      <c r="J100" s="256"/>
      <c r="K100" s="256"/>
      <c r="L100" s="260"/>
      <c r="M100" s="261"/>
      <c r="N100" s="262"/>
      <c r="O100" s="262"/>
      <c r="P100" s="262"/>
      <c r="Q100" s="262"/>
      <c r="R100" s="262"/>
      <c r="S100" s="262"/>
      <c r="T100" s="263"/>
      <c r="U100" s="13"/>
      <c r="V100" s="13"/>
      <c r="W100" s="13"/>
      <c r="X100" s="13"/>
      <c r="Y100" s="13"/>
      <c r="Z100" s="13"/>
      <c r="AA100" s="13"/>
      <c r="AB100" s="13"/>
      <c r="AC100" s="13"/>
      <c r="AD100" s="13"/>
      <c r="AE100" s="13"/>
      <c r="AT100" s="264" t="s">
        <v>609</v>
      </c>
      <c r="AU100" s="264" t="s">
        <v>89</v>
      </c>
      <c r="AV100" s="13" t="s">
        <v>87</v>
      </c>
      <c r="AW100" s="13" t="s">
        <v>41</v>
      </c>
      <c r="AX100" s="13" t="s">
        <v>80</v>
      </c>
      <c r="AY100" s="264" t="s">
        <v>298</v>
      </c>
    </row>
    <row r="101" s="13" customFormat="1">
      <c r="A101" s="13"/>
      <c r="B101" s="255"/>
      <c r="C101" s="256"/>
      <c r="D101" s="250" t="s">
        <v>609</v>
      </c>
      <c r="E101" s="257" t="s">
        <v>35</v>
      </c>
      <c r="F101" s="258" t="s">
        <v>2302</v>
      </c>
      <c r="G101" s="256"/>
      <c r="H101" s="257" t="s">
        <v>35</v>
      </c>
      <c r="I101" s="259"/>
      <c r="J101" s="256"/>
      <c r="K101" s="256"/>
      <c r="L101" s="260"/>
      <c r="M101" s="261"/>
      <c r="N101" s="262"/>
      <c r="O101" s="262"/>
      <c r="P101" s="262"/>
      <c r="Q101" s="262"/>
      <c r="R101" s="262"/>
      <c r="S101" s="262"/>
      <c r="T101" s="263"/>
      <c r="U101" s="13"/>
      <c r="V101" s="13"/>
      <c r="W101" s="13"/>
      <c r="X101" s="13"/>
      <c r="Y101" s="13"/>
      <c r="Z101" s="13"/>
      <c r="AA101" s="13"/>
      <c r="AB101" s="13"/>
      <c r="AC101" s="13"/>
      <c r="AD101" s="13"/>
      <c r="AE101" s="13"/>
      <c r="AT101" s="264" t="s">
        <v>609</v>
      </c>
      <c r="AU101" s="264" t="s">
        <v>89</v>
      </c>
      <c r="AV101" s="13" t="s">
        <v>87</v>
      </c>
      <c r="AW101" s="13" t="s">
        <v>41</v>
      </c>
      <c r="AX101" s="13" t="s">
        <v>80</v>
      </c>
      <c r="AY101" s="264" t="s">
        <v>298</v>
      </c>
    </row>
    <row r="102" s="14" customFormat="1">
      <c r="A102" s="14"/>
      <c r="B102" s="265"/>
      <c r="C102" s="266"/>
      <c r="D102" s="250" t="s">
        <v>609</v>
      </c>
      <c r="E102" s="267" t="s">
        <v>35</v>
      </c>
      <c r="F102" s="268" t="s">
        <v>2303</v>
      </c>
      <c r="G102" s="266"/>
      <c r="H102" s="269">
        <v>31.899999999999999</v>
      </c>
      <c r="I102" s="270"/>
      <c r="J102" s="266"/>
      <c r="K102" s="266"/>
      <c r="L102" s="271"/>
      <c r="M102" s="272"/>
      <c r="N102" s="273"/>
      <c r="O102" s="273"/>
      <c r="P102" s="273"/>
      <c r="Q102" s="273"/>
      <c r="R102" s="273"/>
      <c r="S102" s="273"/>
      <c r="T102" s="274"/>
      <c r="U102" s="14"/>
      <c r="V102" s="14"/>
      <c r="W102" s="14"/>
      <c r="X102" s="14"/>
      <c r="Y102" s="14"/>
      <c r="Z102" s="14"/>
      <c r="AA102" s="14"/>
      <c r="AB102" s="14"/>
      <c r="AC102" s="14"/>
      <c r="AD102" s="14"/>
      <c r="AE102" s="14"/>
      <c r="AT102" s="275" t="s">
        <v>609</v>
      </c>
      <c r="AU102" s="275" t="s">
        <v>89</v>
      </c>
      <c r="AV102" s="14" t="s">
        <v>89</v>
      </c>
      <c r="AW102" s="14" t="s">
        <v>41</v>
      </c>
      <c r="AX102" s="14" t="s">
        <v>80</v>
      </c>
      <c r="AY102" s="275" t="s">
        <v>298</v>
      </c>
    </row>
    <row r="103" s="15" customFormat="1">
      <c r="A103" s="15"/>
      <c r="B103" s="276"/>
      <c r="C103" s="277"/>
      <c r="D103" s="250" t="s">
        <v>609</v>
      </c>
      <c r="E103" s="278" t="s">
        <v>35</v>
      </c>
      <c r="F103" s="279" t="s">
        <v>612</v>
      </c>
      <c r="G103" s="277"/>
      <c r="H103" s="280">
        <v>31.899999999999999</v>
      </c>
      <c r="I103" s="281"/>
      <c r="J103" s="277"/>
      <c r="K103" s="277"/>
      <c r="L103" s="282"/>
      <c r="M103" s="283"/>
      <c r="N103" s="284"/>
      <c r="O103" s="284"/>
      <c r="P103" s="284"/>
      <c r="Q103" s="284"/>
      <c r="R103" s="284"/>
      <c r="S103" s="284"/>
      <c r="T103" s="285"/>
      <c r="U103" s="15"/>
      <c r="V103" s="15"/>
      <c r="W103" s="15"/>
      <c r="X103" s="15"/>
      <c r="Y103" s="15"/>
      <c r="Z103" s="15"/>
      <c r="AA103" s="15"/>
      <c r="AB103" s="15"/>
      <c r="AC103" s="15"/>
      <c r="AD103" s="15"/>
      <c r="AE103" s="15"/>
      <c r="AT103" s="286" t="s">
        <v>609</v>
      </c>
      <c r="AU103" s="286" t="s">
        <v>89</v>
      </c>
      <c r="AV103" s="15" t="s">
        <v>100</v>
      </c>
      <c r="AW103" s="15" t="s">
        <v>41</v>
      </c>
      <c r="AX103" s="15" t="s">
        <v>87</v>
      </c>
      <c r="AY103" s="286" t="s">
        <v>298</v>
      </c>
    </row>
    <row r="104" s="2" customFormat="1" ht="24.15" customHeight="1">
      <c r="A104" s="41"/>
      <c r="B104" s="42"/>
      <c r="C104" s="217" t="s">
        <v>89</v>
      </c>
      <c r="D104" s="217" t="s">
        <v>301</v>
      </c>
      <c r="E104" s="218" t="s">
        <v>1450</v>
      </c>
      <c r="F104" s="219" t="s">
        <v>1451</v>
      </c>
      <c r="G104" s="220" t="s">
        <v>606</v>
      </c>
      <c r="H104" s="221">
        <v>13.300000000000001</v>
      </c>
      <c r="I104" s="222"/>
      <c r="J104" s="223">
        <f>ROUND(I104*H104,2)</f>
        <v>0</v>
      </c>
      <c r="K104" s="219" t="s">
        <v>305</v>
      </c>
      <c r="L104" s="47"/>
      <c r="M104" s="224" t="s">
        <v>35</v>
      </c>
      <c r="N104" s="225" t="s">
        <v>51</v>
      </c>
      <c r="O104" s="87"/>
      <c r="P104" s="226">
        <f>O104*H104</f>
        <v>0</v>
      </c>
      <c r="Q104" s="226">
        <v>0</v>
      </c>
      <c r="R104" s="226">
        <f>Q104*H104</f>
        <v>0</v>
      </c>
      <c r="S104" s="226">
        <v>0</v>
      </c>
      <c r="T104" s="227">
        <f>S104*H104</f>
        <v>0</v>
      </c>
      <c r="U104" s="41"/>
      <c r="V104" s="41"/>
      <c r="W104" s="41"/>
      <c r="X104" s="41"/>
      <c r="Y104" s="41"/>
      <c r="Z104" s="41"/>
      <c r="AA104" s="41"/>
      <c r="AB104" s="41"/>
      <c r="AC104" s="41"/>
      <c r="AD104" s="41"/>
      <c r="AE104" s="41"/>
      <c r="AR104" s="228" t="s">
        <v>398</v>
      </c>
      <c r="AT104" s="228" t="s">
        <v>301</v>
      </c>
      <c r="AU104" s="228" t="s">
        <v>89</v>
      </c>
      <c r="AY104" s="19" t="s">
        <v>298</v>
      </c>
      <c r="BE104" s="229">
        <f>IF(N104="základní",J104,0)</f>
        <v>0</v>
      </c>
      <c r="BF104" s="229">
        <f>IF(N104="snížená",J104,0)</f>
        <v>0</v>
      </c>
      <c r="BG104" s="229">
        <f>IF(N104="zákl. přenesená",J104,0)</f>
        <v>0</v>
      </c>
      <c r="BH104" s="229">
        <f>IF(N104="sníž. přenesená",J104,0)</f>
        <v>0</v>
      </c>
      <c r="BI104" s="229">
        <f>IF(N104="nulová",J104,0)</f>
        <v>0</v>
      </c>
      <c r="BJ104" s="19" t="s">
        <v>87</v>
      </c>
      <c r="BK104" s="229">
        <f>ROUND(I104*H104,2)</f>
        <v>0</v>
      </c>
      <c r="BL104" s="19" t="s">
        <v>398</v>
      </c>
      <c r="BM104" s="228" t="s">
        <v>2402</v>
      </c>
    </row>
    <row r="105" s="13" customFormat="1">
      <c r="A105" s="13"/>
      <c r="B105" s="255"/>
      <c r="C105" s="256"/>
      <c r="D105" s="250" t="s">
        <v>609</v>
      </c>
      <c r="E105" s="257" t="s">
        <v>35</v>
      </c>
      <c r="F105" s="258" t="s">
        <v>1015</v>
      </c>
      <c r="G105" s="256"/>
      <c r="H105" s="257" t="s">
        <v>35</v>
      </c>
      <c r="I105" s="259"/>
      <c r="J105" s="256"/>
      <c r="K105" s="256"/>
      <c r="L105" s="260"/>
      <c r="M105" s="261"/>
      <c r="N105" s="262"/>
      <c r="O105" s="262"/>
      <c r="P105" s="262"/>
      <c r="Q105" s="262"/>
      <c r="R105" s="262"/>
      <c r="S105" s="262"/>
      <c r="T105" s="263"/>
      <c r="U105" s="13"/>
      <c r="V105" s="13"/>
      <c r="W105" s="13"/>
      <c r="X105" s="13"/>
      <c r="Y105" s="13"/>
      <c r="Z105" s="13"/>
      <c r="AA105" s="13"/>
      <c r="AB105" s="13"/>
      <c r="AC105" s="13"/>
      <c r="AD105" s="13"/>
      <c r="AE105" s="13"/>
      <c r="AT105" s="264" t="s">
        <v>609</v>
      </c>
      <c r="AU105" s="264" t="s">
        <v>89</v>
      </c>
      <c r="AV105" s="13" t="s">
        <v>87</v>
      </c>
      <c r="AW105" s="13" t="s">
        <v>41</v>
      </c>
      <c r="AX105" s="13" t="s">
        <v>80</v>
      </c>
      <c r="AY105" s="264" t="s">
        <v>298</v>
      </c>
    </row>
    <row r="106" s="13" customFormat="1">
      <c r="A106" s="13"/>
      <c r="B106" s="255"/>
      <c r="C106" s="256"/>
      <c r="D106" s="250" t="s">
        <v>609</v>
      </c>
      <c r="E106" s="257" t="s">
        <v>35</v>
      </c>
      <c r="F106" s="258" t="s">
        <v>2305</v>
      </c>
      <c r="G106" s="256"/>
      <c r="H106" s="257" t="s">
        <v>35</v>
      </c>
      <c r="I106" s="259"/>
      <c r="J106" s="256"/>
      <c r="K106" s="256"/>
      <c r="L106" s="260"/>
      <c r="M106" s="261"/>
      <c r="N106" s="262"/>
      <c r="O106" s="262"/>
      <c r="P106" s="262"/>
      <c r="Q106" s="262"/>
      <c r="R106" s="262"/>
      <c r="S106" s="262"/>
      <c r="T106" s="263"/>
      <c r="U106" s="13"/>
      <c r="V106" s="13"/>
      <c r="W106" s="13"/>
      <c r="X106" s="13"/>
      <c r="Y106" s="13"/>
      <c r="Z106" s="13"/>
      <c r="AA106" s="13"/>
      <c r="AB106" s="13"/>
      <c r="AC106" s="13"/>
      <c r="AD106" s="13"/>
      <c r="AE106" s="13"/>
      <c r="AT106" s="264" t="s">
        <v>609</v>
      </c>
      <c r="AU106" s="264" t="s">
        <v>89</v>
      </c>
      <c r="AV106" s="13" t="s">
        <v>87</v>
      </c>
      <c r="AW106" s="13" t="s">
        <v>41</v>
      </c>
      <c r="AX106" s="13" t="s">
        <v>80</v>
      </c>
      <c r="AY106" s="264" t="s">
        <v>298</v>
      </c>
    </row>
    <row r="107" s="14" customFormat="1">
      <c r="A107" s="14"/>
      <c r="B107" s="265"/>
      <c r="C107" s="266"/>
      <c r="D107" s="250" t="s">
        <v>609</v>
      </c>
      <c r="E107" s="267" t="s">
        <v>35</v>
      </c>
      <c r="F107" s="268" t="s">
        <v>2403</v>
      </c>
      <c r="G107" s="266"/>
      <c r="H107" s="269">
        <v>3.2999999999999998</v>
      </c>
      <c r="I107" s="270"/>
      <c r="J107" s="266"/>
      <c r="K107" s="266"/>
      <c r="L107" s="271"/>
      <c r="M107" s="272"/>
      <c r="N107" s="273"/>
      <c r="O107" s="273"/>
      <c r="P107" s="273"/>
      <c r="Q107" s="273"/>
      <c r="R107" s="273"/>
      <c r="S107" s="273"/>
      <c r="T107" s="274"/>
      <c r="U107" s="14"/>
      <c r="V107" s="14"/>
      <c r="W107" s="14"/>
      <c r="X107" s="14"/>
      <c r="Y107" s="14"/>
      <c r="Z107" s="14"/>
      <c r="AA107" s="14"/>
      <c r="AB107" s="14"/>
      <c r="AC107" s="14"/>
      <c r="AD107" s="14"/>
      <c r="AE107" s="14"/>
      <c r="AT107" s="275" t="s">
        <v>609</v>
      </c>
      <c r="AU107" s="275" t="s">
        <v>89</v>
      </c>
      <c r="AV107" s="14" t="s">
        <v>89</v>
      </c>
      <c r="AW107" s="14" t="s">
        <v>41</v>
      </c>
      <c r="AX107" s="14" t="s">
        <v>80</v>
      </c>
      <c r="AY107" s="275" t="s">
        <v>298</v>
      </c>
    </row>
    <row r="108" s="13" customFormat="1">
      <c r="A108" s="13"/>
      <c r="B108" s="255"/>
      <c r="C108" s="256"/>
      <c r="D108" s="250" t="s">
        <v>609</v>
      </c>
      <c r="E108" s="257" t="s">
        <v>35</v>
      </c>
      <c r="F108" s="258" t="s">
        <v>2306</v>
      </c>
      <c r="G108" s="256"/>
      <c r="H108" s="257" t="s">
        <v>35</v>
      </c>
      <c r="I108" s="259"/>
      <c r="J108" s="256"/>
      <c r="K108" s="256"/>
      <c r="L108" s="260"/>
      <c r="M108" s="261"/>
      <c r="N108" s="262"/>
      <c r="O108" s="262"/>
      <c r="P108" s="262"/>
      <c r="Q108" s="262"/>
      <c r="R108" s="262"/>
      <c r="S108" s="262"/>
      <c r="T108" s="263"/>
      <c r="U108" s="13"/>
      <c r="V108" s="13"/>
      <c r="W108" s="13"/>
      <c r="X108" s="13"/>
      <c r="Y108" s="13"/>
      <c r="Z108" s="13"/>
      <c r="AA108" s="13"/>
      <c r="AB108" s="13"/>
      <c r="AC108" s="13"/>
      <c r="AD108" s="13"/>
      <c r="AE108" s="13"/>
      <c r="AT108" s="264" t="s">
        <v>609</v>
      </c>
      <c r="AU108" s="264" t="s">
        <v>89</v>
      </c>
      <c r="AV108" s="13" t="s">
        <v>87</v>
      </c>
      <c r="AW108" s="13" t="s">
        <v>41</v>
      </c>
      <c r="AX108" s="13" t="s">
        <v>80</v>
      </c>
      <c r="AY108" s="264" t="s">
        <v>298</v>
      </c>
    </row>
    <row r="109" s="13" customFormat="1">
      <c r="A109" s="13"/>
      <c r="B109" s="255"/>
      <c r="C109" s="256"/>
      <c r="D109" s="250" t="s">
        <v>609</v>
      </c>
      <c r="E109" s="257" t="s">
        <v>35</v>
      </c>
      <c r="F109" s="258" t="s">
        <v>2404</v>
      </c>
      <c r="G109" s="256"/>
      <c r="H109" s="257" t="s">
        <v>35</v>
      </c>
      <c r="I109" s="259"/>
      <c r="J109" s="256"/>
      <c r="K109" s="256"/>
      <c r="L109" s="260"/>
      <c r="M109" s="261"/>
      <c r="N109" s="262"/>
      <c r="O109" s="262"/>
      <c r="P109" s="262"/>
      <c r="Q109" s="262"/>
      <c r="R109" s="262"/>
      <c r="S109" s="262"/>
      <c r="T109" s="263"/>
      <c r="U109" s="13"/>
      <c r="V109" s="13"/>
      <c r="W109" s="13"/>
      <c r="X109" s="13"/>
      <c r="Y109" s="13"/>
      <c r="Z109" s="13"/>
      <c r="AA109" s="13"/>
      <c r="AB109" s="13"/>
      <c r="AC109" s="13"/>
      <c r="AD109" s="13"/>
      <c r="AE109" s="13"/>
      <c r="AT109" s="264" t="s">
        <v>609</v>
      </c>
      <c r="AU109" s="264" t="s">
        <v>89</v>
      </c>
      <c r="AV109" s="13" t="s">
        <v>87</v>
      </c>
      <c r="AW109" s="13" t="s">
        <v>41</v>
      </c>
      <c r="AX109" s="13" t="s">
        <v>80</v>
      </c>
      <c r="AY109" s="264" t="s">
        <v>298</v>
      </c>
    </row>
    <row r="110" s="14" customFormat="1">
      <c r="A110" s="14"/>
      <c r="B110" s="265"/>
      <c r="C110" s="266"/>
      <c r="D110" s="250" t="s">
        <v>609</v>
      </c>
      <c r="E110" s="267" t="s">
        <v>35</v>
      </c>
      <c r="F110" s="268" t="s">
        <v>336</v>
      </c>
      <c r="G110" s="266"/>
      <c r="H110" s="269">
        <v>10</v>
      </c>
      <c r="I110" s="270"/>
      <c r="J110" s="266"/>
      <c r="K110" s="266"/>
      <c r="L110" s="271"/>
      <c r="M110" s="272"/>
      <c r="N110" s="273"/>
      <c r="O110" s="273"/>
      <c r="P110" s="273"/>
      <c r="Q110" s="273"/>
      <c r="R110" s="273"/>
      <c r="S110" s="273"/>
      <c r="T110" s="274"/>
      <c r="U110" s="14"/>
      <c r="V110" s="14"/>
      <c r="W110" s="14"/>
      <c r="X110" s="14"/>
      <c r="Y110" s="14"/>
      <c r="Z110" s="14"/>
      <c r="AA110" s="14"/>
      <c r="AB110" s="14"/>
      <c r="AC110" s="14"/>
      <c r="AD110" s="14"/>
      <c r="AE110" s="14"/>
      <c r="AT110" s="275" t="s">
        <v>609</v>
      </c>
      <c r="AU110" s="275" t="s">
        <v>89</v>
      </c>
      <c r="AV110" s="14" t="s">
        <v>89</v>
      </c>
      <c r="AW110" s="14" t="s">
        <v>41</v>
      </c>
      <c r="AX110" s="14" t="s">
        <v>80</v>
      </c>
      <c r="AY110" s="275" t="s">
        <v>298</v>
      </c>
    </row>
    <row r="111" s="15" customFormat="1">
      <c r="A111" s="15"/>
      <c r="B111" s="276"/>
      <c r="C111" s="277"/>
      <c r="D111" s="250" t="s">
        <v>609</v>
      </c>
      <c r="E111" s="278" t="s">
        <v>35</v>
      </c>
      <c r="F111" s="279" t="s">
        <v>612</v>
      </c>
      <c r="G111" s="277"/>
      <c r="H111" s="280">
        <v>13.300000000000001</v>
      </c>
      <c r="I111" s="281"/>
      <c r="J111" s="277"/>
      <c r="K111" s="277"/>
      <c r="L111" s="282"/>
      <c r="M111" s="283"/>
      <c r="N111" s="284"/>
      <c r="O111" s="284"/>
      <c r="P111" s="284"/>
      <c r="Q111" s="284"/>
      <c r="R111" s="284"/>
      <c r="S111" s="284"/>
      <c r="T111" s="285"/>
      <c r="U111" s="15"/>
      <c r="V111" s="15"/>
      <c r="W111" s="15"/>
      <c r="X111" s="15"/>
      <c r="Y111" s="15"/>
      <c r="Z111" s="15"/>
      <c r="AA111" s="15"/>
      <c r="AB111" s="15"/>
      <c r="AC111" s="15"/>
      <c r="AD111" s="15"/>
      <c r="AE111" s="15"/>
      <c r="AT111" s="286" t="s">
        <v>609</v>
      </c>
      <c r="AU111" s="286" t="s">
        <v>89</v>
      </c>
      <c r="AV111" s="15" t="s">
        <v>100</v>
      </c>
      <c r="AW111" s="15" t="s">
        <v>41</v>
      </c>
      <c r="AX111" s="15" t="s">
        <v>87</v>
      </c>
      <c r="AY111" s="286" t="s">
        <v>298</v>
      </c>
    </row>
    <row r="112" s="2" customFormat="1" ht="16.5" customHeight="1">
      <c r="A112" s="41"/>
      <c r="B112" s="42"/>
      <c r="C112" s="230" t="s">
        <v>96</v>
      </c>
      <c r="D112" s="230" t="s">
        <v>474</v>
      </c>
      <c r="E112" s="231" t="s">
        <v>2405</v>
      </c>
      <c r="F112" s="232" t="s">
        <v>2406</v>
      </c>
      <c r="G112" s="233" t="s">
        <v>594</v>
      </c>
      <c r="H112" s="234">
        <v>17.303999999999998</v>
      </c>
      <c r="I112" s="235"/>
      <c r="J112" s="236">
        <f>ROUND(I112*H112,2)</f>
        <v>0</v>
      </c>
      <c r="K112" s="232" t="s">
        <v>471</v>
      </c>
      <c r="L112" s="237"/>
      <c r="M112" s="238" t="s">
        <v>35</v>
      </c>
      <c r="N112" s="239" t="s">
        <v>51</v>
      </c>
      <c r="O112" s="87"/>
      <c r="P112" s="226">
        <f>O112*H112</f>
        <v>0</v>
      </c>
      <c r="Q112" s="226">
        <v>1</v>
      </c>
      <c r="R112" s="226">
        <f>Q112*H112</f>
        <v>17.303999999999998</v>
      </c>
      <c r="S112" s="226">
        <v>0</v>
      </c>
      <c r="T112" s="227">
        <f>S112*H112</f>
        <v>0</v>
      </c>
      <c r="U112" s="41"/>
      <c r="V112" s="41"/>
      <c r="W112" s="41"/>
      <c r="X112" s="41"/>
      <c r="Y112" s="41"/>
      <c r="Z112" s="41"/>
      <c r="AA112" s="41"/>
      <c r="AB112" s="41"/>
      <c r="AC112" s="41"/>
      <c r="AD112" s="41"/>
      <c r="AE112" s="41"/>
      <c r="AR112" s="228" t="s">
        <v>682</v>
      </c>
      <c r="AT112" s="228" t="s">
        <v>474</v>
      </c>
      <c r="AU112" s="228" t="s">
        <v>89</v>
      </c>
      <c r="AY112" s="19" t="s">
        <v>298</v>
      </c>
      <c r="BE112" s="229">
        <f>IF(N112="základní",J112,0)</f>
        <v>0</v>
      </c>
      <c r="BF112" s="229">
        <f>IF(N112="snížená",J112,0)</f>
        <v>0</v>
      </c>
      <c r="BG112" s="229">
        <f>IF(N112="zákl. přenesená",J112,0)</f>
        <v>0</v>
      </c>
      <c r="BH112" s="229">
        <f>IF(N112="sníž. přenesená",J112,0)</f>
        <v>0</v>
      </c>
      <c r="BI112" s="229">
        <f>IF(N112="nulová",J112,0)</f>
        <v>0</v>
      </c>
      <c r="BJ112" s="19" t="s">
        <v>87</v>
      </c>
      <c r="BK112" s="229">
        <f>ROUND(I112*H112,2)</f>
        <v>0</v>
      </c>
      <c r="BL112" s="19" t="s">
        <v>682</v>
      </c>
      <c r="BM112" s="228" t="s">
        <v>2407</v>
      </c>
    </row>
    <row r="113" s="13" customFormat="1">
      <c r="A113" s="13"/>
      <c r="B113" s="255"/>
      <c r="C113" s="256"/>
      <c r="D113" s="250" t="s">
        <v>609</v>
      </c>
      <c r="E113" s="257" t="s">
        <v>35</v>
      </c>
      <c r="F113" s="258" t="s">
        <v>1015</v>
      </c>
      <c r="G113" s="256"/>
      <c r="H113" s="257" t="s">
        <v>35</v>
      </c>
      <c r="I113" s="259"/>
      <c r="J113" s="256"/>
      <c r="K113" s="256"/>
      <c r="L113" s="260"/>
      <c r="M113" s="261"/>
      <c r="N113" s="262"/>
      <c r="O113" s="262"/>
      <c r="P113" s="262"/>
      <c r="Q113" s="262"/>
      <c r="R113" s="262"/>
      <c r="S113" s="262"/>
      <c r="T113" s="263"/>
      <c r="U113" s="13"/>
      <c r="V113" s="13"/>
      <c r="W113" s="13"/>
      <c r="X113" s="13"/>
      <c r="Y113" s="13"/>
      <c r="Z113" s="13"/>
      <c r="AA113" s="13"/>
      <c r="AB113" s="13"/>
      <c r="AC113" s="13"/>
      <c r="AD113" s="13"/>
      <c r="AE113" s="13"/>
      <c r="AT113" s="264" t="s">
        <v>609</v>
      </c>
      <c r="AU113" s="264" t="s">
        <v>89</v>
      </c>
      <c r="AV113" s="13" t="s">
        <v>87</v>
      </c>
      <c r="AW113" s="13" t="s">
        <v>41</v>
      </c>
      <c r="AX113" s="13" t="s">
        <v>80</v>
      </c>
      <c r="AY113" s="264" t="s">
        <v>298</v>
      </c>
    </row>
    <row r="114" s="13" customFormat="1">
      <c r="A114" s="13"/>
      <c r="B114" s="255"/>
      <c r="C114" s="256"/>
      <c r="D114" s="250" t="s">
        <v>609</v>
      </c>
      <c r="E114" s="257" t="s">
        <v>35</v>
      </c>
      <c r="F114" s="258" t="s">
        <v>2306</v>
      </c>
      <c r="G114" s="256"/>
      <c r="H114" s="257" t="s">
        <v>35</v>
      </c>
      <c r="I114" s="259"/>
      <c r="J114" s="256"/>
      <c r="K114" s="256"/>
      <c r="L114" s="260"/>
      <c r="M114" s="261"/>
      <c r="N114" s="262"/>
      <c r="O114" s="262"/>
      <c r="P114" s="262"/>
      <c r="Q114" s="262"/>
      <c r="R114" s="262"/>
      <c r="S114" s="262"/>
      <c r="T114" s="263"/>
      <c r="U114" s="13"/>
      <c r="V114" s="13"/>
      <c r="W114" s="13"/>
      <c r="X114" s="13"/>
      <c r="Y114" s="13"/>
      <c r="Z114" s="13"/>
      <c r="AA114" s="13"/>
      <c r="AB114" s="13"/>
      <c r="AC114" s="13"/>
      <c r="AD114" s="13"/>
      <c r="AE114" s="13"/>
      <c r="AT114" s="264" t="s">
        <v>609</v>
      </c>
      <c r="AU114" s="264" t="s">
        <v>89</v>
      </c>
      <c r="AV114" s="13" t="s">
        <v>87</v>
      </c>
      <c r="AW114" s="13" t="s">
        <v>41</v>
      </c>
      <c r="AX114" s="13" t="s">
        <v>80</v>
      </c>
      <c r="AY114" s="264" t="s">
        <v>298</v>
      </c>
    </row>
    <row r="115" s="13" customFormat="1">
      <c r="A115" s="13"/>
      <c r="B115" s="255"/>
      <c r="C115" s="256"/>
      <c r="D115" s="250" t="s">
        <v>609</v>
      </c>
      <c r="E115" s="257" t="s">
        <v>35</v>
      </c>
      <c r="F115" s="258" t="s">
        <v>2408</v>
      </c>
      <c r="G115" s="256"/>
      <c r="H115" s="257" t="s">
        <v>35</v>
      </c>
      <c r="I115" s="259"/>
      <c r="J115" s="256"/>
      <c r="K115" s="256"/>
      <c r="L115" s="260"/>
      <c r="M115" s="261"/>
      <c r="N115" s="262"/>
      <c r="O115" s="262"/>
      <c r="P115" s="262"/>
      <c r="Q115" s="262"/>
      <c r="R115" s="262"/>
      <c r="S115" s="262"/>
      <c r="T115" s="263"/>
      <c r="U115" s="13"/>
      <c r="V115" s="13"/>
      <c r="W115" s="13"/>
      <c r="X115" s="13"/>
      <c r="Y115" s="13"/>
      <c r="Z115" s="13"/>
      <c r="AA115" s="13"/>
      <c r="AB115" s="13"/>
      <c r="AC115" s="13"/>
      <c r="AD115" s="13"/>
      <c r="AE115" s="13"/>
      <c r="AT115" s="264" t="s">
        <v>609</v>
      </c>
      <c r="AU115" s="264" t="s">
        <v>89</v>
      </c>
      <c r="AV115" s="13" t="s">
        <v>87</v>
      </c>
      <c r="AW115" s="13" t="s">
        <v>41</v>
      </c>
      <c r="AX115" s="13" t="s">
        <v>80</v>
      </c>
      <c r="AY115" s="264" t="s">
        <v>298</v>
      </c>
    </row>
    <row r="116" s="14" customFormat="1">
      <c r="A116" s="14"/>
      <c r="B116" s="265"/>
      <c r="C116" s="266"/>
      <c r="D116" s="250" t="s">
        <v>609</v>
      </c>
      <c r="E116" s="267" t="s">
        <v>35</v>
      </c>
      <c r="F116" s="268" t="s">
        <v>2409</v>
      </c>
      <c r="G116" s="266"/>
      <c r="H116" s="269">
        <v>16.800000000000001</v>
      </c>
      <c r="I116" s="270"/>
      <c r="J116" s="266"/>
      <c r="K116" s="266"/>
      <c r="L116" s="271"/>
      <c r="M116" s="272"/>
      <c r="N116" s="273"/>
      <c r="O116" s="273"/>
      <c r="P116" s="273"/>
      <c r="Q116" s="273"/>
      <c r="R116" s="273"/>
      <c r="S116" s="273"/>
      <c r="T116" s="274"/>
      <c r="U116" s="14"/>
      <c r="V116" s="14"/>
      <c r="W116" s="14"/>
      <c r="X116" s="14"/>
      <c r="Y116" s="14"/>
      <c r="Z116" s="14"/>
      <c r="AA116" s="14"/>
      <c r="AB116" s="14"/>
      <c r="AC116" s="14"/>
      <c r="AD116" s="14"/>
      <c r="AE116" s="14"/>
      <c r="AT116" s="275" t="s">
        <v>609</v>
      </c>
      <c r="AU116" s="275" t="s">
        <v>89</v>
      </c>
      <c r="AV116" s="14" t="s">
        <v>89</v>
      </c>
      <c r="AW116" s="14" t="s">
        <v>41</v>
      </c>
      <c r="AX116" s="14" t="s">
        <v>80</v>
      </c>
      <c r="AY116" s="275" t="s">
        <v>298</v>
      </c>
    </row>
    <row r="117" s="15" customFormat="1">
      <c r="A117" s="15"/>
      <c r="B117" s="276"/>
      <c r="C117" s="277"/>
      <c r="D117" s="250" t="s">
        <v>609</v>
      </c>
      <c r="E117" s="278" t="s">
        <v>35</v>
      </c>
      <c r="F117" s="279" t="s">
        <v>612</v>
      </c>
      <c r="G117" s="277"/>
      <c r="H117" s="280">
        <v>16.800000000000001</v>
      </c>
      <c r="I117" s="281"/>
      <c r="J117" s="277"/>
      <c r="K117" s="277"/>
      <c r="L117" s="282"/>
      <c r="M117" s="283"/>
      <c r="N117" s="284"/>
      <c r="O117" s="284"/>
      <c r="P117" s="284"/>
      <c r="Q117" s="284"/>
      <c r="R117" s="284"/>
      <c r="S117" s="284"/>
      <c r="T117" s="285"/>
      <c r="U117" s="15"/>
      <c r="V117" s="15"/>
      <c r="W117" s="15"/>
      <c r="X117" s="15"/>
      <c r="Y117" s="15"/>
      <c r="Z117" s="15"/>
      <c r="AA117" s="15"/>
      <c r="AB117" s="15"/>
      <c r="AC117" s="15"/>
      <c r="AD117" s="15"/>
      <c r="AE117" s="15"/>
      <c r="AT117" s="286" t="s">
        <v>609</v>
      </c>
      <c r="AU117" s="286" t="s">
        <v>89</v>
      </c>
      <c r="AV117" s="15" t="s">
        <v>100</v>
      </c>
      <c r="AW117" s="15" t="s">
        <v>41</v>
      </c>
      <c r="AX117" s="15" t="s">
        <v>80</v>
      </c>
      <c r="AY117" s="286" t="s">
        <v>298</v>
      </c>
    </row>
    <row r="118" s="14" customFormat="1">
      <c r="A118" s="14"/>
      <c r="B118" s="265"/>
      <c r="C118" s="266"/>
      <c r="D118" s="250" t="s">
        <v>609</v>
      </c>
      <c r="E118" s="267" t="s">
        <v>35</v>
      </c>
      <c r="F118" s="268" t="s">
        <v>2410</v>
      </c>
      <c r="G118" s="266"/>
      <c r="H118" s="269">
        <v>17.303999999999998</v>
      </c>
      <c r="I118" s="270"/>
      <c r="J118" s="266"/>
      <c r="K118" s="266"/>
      <c r="L118" s="271"/>
      <c r="M118" s="272"/>
      <c r="N118" s="273"/>
      <c r="O118" s="273"/>
      <c r="P118" s="273"/>
      <c r="Q118" s="273"/>
      <c r="R118" s="273"/>
      <c r="S118" s="273"/>
      <c r="T118" s="274"/>
      <c r="U118" s="14"/>
      <c r="V118" s="14"/>
      <c r="W118" s="14"/>
      <c r="X118" s="14"/>
      <c r="Y118" s="14"/>
      <c r="Z118" s="14"/>
      <c r="AA118" s="14"/>
      <c r="AB118" s="14"/>
      <c r="AC118" s="14"/>
      <c r="AD118" s="14"/>
      <c r="AE118" s="14"/>
      <c r="AT118" s="275" t="s">
        <v>609</v>
      </c>
      <c r="AU118" s="275" t="s">
        <v>89</v>
      </c>
      <c r="AV118" s="14" t="s">
        <v>89</v>
      </c>
      <c r="AW118" s="14" t="s">
        <v>41</v>
      </c>
      <c r="AX118" s="14" t="s">
        <v>87</v>
      </c>
      <c r="AY118" s="275" t="s">
        <v>298</v>
      </c>
    </row>
    <row r="119" s="2" customFormat="1" ht="16.5" customHeight="1">
      <c r="A119" s="41"/>
      <c r="B119" s="42"/>
      <c r="C119" s="230" t="s">
        <v>100</v>
      </c>
      <c r="D119" s="230" t="s">
        <v>474</v>
      </c>
      <c r="E119" s="231" t="s">
        <v>1260</v>
      </c>
      <c r="F119" s="232" t="s">
        <v>1261</v>
      </c>
      <c r="G119" s="233" t="s">
        <v>594</v>
      </c>
      <c r="H119" s="234">
        <v>28.768000000000001</v>
      </c>
      <c r="I119" s="235"/>
      <c r="J119" s="236">
        <f>ROUND(I119*H119,2)</f>
        <v>0</v>
      </c>
      <c r="K119" s="232" t="s">
        <v>541</v>
      </c>
      <c r="L119" s="237"/>
      <c r="M119" s="238" t="s">
        <v>35</v>
      </c>
      <c r="N119" s="239" t="s">
        <v>51</v>
      </c>
      <c r="O119" s="87"/>
      <c r="P119" s="226">
        <f>O119*H119</f>
        <v>0</v>
      </c>
      <c r="Q119" s="226">
        <v>1</v>
      </c>
      <c r="R119" s="226">
        <f>Q119*H119</f>
        <v>28.768000000000001</v>
      </c>
      <c r="S119" s="226">
        <v>0</v>
      </c>
      <c r="T119" s="227">
        <f>S119*H119</f>
        <v>0</v>
      </c>
      <c r="U119" s="41"/>
      <c r="V119" s="41"/>
      <c r="W119" s="41"/>
      <c r="X119" s="41"/>
      <c r="Y119" s="41"/>
      <c r="Z119" s="41"/>
      <c r="AA119" s="41"/>
      <c r="AB119" s="41"/>
      <c r="AC119" s="41"/>
      <c r="AD119" s="41"/>
      <c r="AE119" s="41"/>
      <c r="AR119" s="228" t="s">
        <v>682</v>
      </c>
      <c r="AT119" s="228" t="s">
        <v>474</v>
      </c>
      <c r="AU119" s="228" t="s">
        <v>89</v>
      </c>
      <c r="AY119" s="19" t="s">
        <v>298</v>
      </c>
      <c r="BE119" s="229">
        <f>IF(N119="základní",J119,0)</f>
        <v>0</v>
      </c>
      <c r="BF119" s="229">
        <f>IF(N119="snížená",J119,0)</f>
        <v>0</v>
      </c>
      <c r="BG119" s="229">
        <f>IF(N119="zákl. přenesená",J119,0)</f>
        <v>0</v>
      </c>
      <c r="BH119" s="229">
        <f>IF(N119="sníž. přenesená",J119,0)</f>
        <v>0</v>
      </c>
      <c r="BI119" s="229">
        <f>IF(N119="nulová",J119,0)</f>
        <v>0</v>
      </c>
      <c r="BJ119" s="19" t="s">
        <v>87</v>
      </c>
      <c r="BK119" s="229">
        <f>ROUND(I119*H119,2)</f>
        <v>0</v>
      </c>
      <c r="BL119" s="19" t="s">
        <v>682</v>
      </c>
      <c r="BM119" s="228" t="s">
        <v>2411</v>
      </c>
    </row>
    <row r="120" s="13" customFormat="1">
      <c r="A120" s="13"/>
      <c r="B120" s="255"/>
      <c r="C120" s="256"/>
      <c r="D120" s="250" t="s">
        <v>609</v>
      </c>
      <c r="E120" s="257" t="s">
        <v>35</v>
      </c>
      <c r="F120" s="258" t="s">
        <v>1015</v>
      </c>
      <c r="G120" s="256"/>
      <c r="H120" s="257" t="s">
        <v>35</v>
      </c>
      <c r="I120" s="259"/>
      <c r="J120" s="256"/>
      <c r="K120" s="256"/>
      <c r="L120" s="260"/>
      <c r="M120" s="261"/>
      <c r="N120" s="262"/>
      <c r="O120" s="262"/>
      <c r="P120" s="262"/>
      <c r="Q120" s="262"/>
      <c r="R120" s="262"/>
      <c r="S120" s="262"/>
      <c r="T120" s="263"/>
      <c r="U120" s="13"/>
      <c r="V120" s="13"/>
      <c r="W120" s="13"/>
      <c r="X120" s="13"/>
      <c r="Y120" s="13"/>
      <c r="Z120" s="13"/>
      <c r="AA120" s="13"/>
      <c r="AB120" s="13"/>
      <c r="AC120" s="13"/>
      <c r="AD120" s="13"/>
      <c r="AE120" s="13"/>
      <c r="AT120" s="264" t="s">
        <v>609</v>
      </c>
      <c r="AU120" s="264" t="s">
        <v>89</v>
      </c>
      <c r="AV120" s="13" t="s">
        <v>87</v>
      </c>
      <c r="AW120" s="13" t="s">
        <v>41</v>
      </c>
      <c r="AX120" s="13" t="s">
        <v>80</v>
      </c>
      <c r="AY120" s="264" t="s">
        <v>298</v>
      </c>
    </row>
    <row r="121" s="13" customFormat="1">
      <c r="A121" s="13"/>
      <c r="B121" s="255"/>
      <c r="C121" s="256"/>
      <c r="D121" s="250" t="s">
        <v>609</v>
      </c>
      <c r="E121" s="257" t="s">
        <v>35</v>
      </c>
      <c r="F121" s="258" t="s">
        <v>2305</v>
      </c>
      <c r="G121" s="256"/>
      <c r="H121" s="257" t="s">
        <v>35</v>
      </c>
      <c r="I121" s="259"/>
      <c r="J121" s="256"/>
      <c r="K121" s="256"/>
      <c r="L121" s="260"/>
      <c r="M121" s="261"/>
      <c r="N121" s="262"/>
      <c r="O121" s="262"/>
      <c r="P121" s="262"/>
      <c r="Q121" s="262"/>
      <c r="R121" s="262"/>
      <c r="S121" s="262"/>
      <c r="T121" s="263"/>
      <c r="U121" s="13"/>
      <c r="V121" s="13"/>
      <c r="W121" s="13"/>
      <c r="X121" s="13"/>
      <c r="Y121" s="13"/>
      <c r="Z121" s="13"/>
      <c r="AA121" s="13"/>
      <c r="AB121" s="13"/>
      <c r="AC121" s="13"/>
      <c r="AD121" s="13"/>
      <c r="AE121" s="13"/>
      <c r="AT121" s="264" t="s">
        <v>609</v>
      </c>
      <c r="AU121" s="264" t="s">
        <v>89</v>
      </c>
      <c r="AV121" s="13" t="s">
        <v>87</v>
      </c>
      <c r="AW121" s="13" t="s">
        <v>41</v>
      </c>
      <c r="AX121" s="13" t="s">
        <v>80</v>
      </c>
      <c r="AY121" s="264" t="s">
        <v>298</v>
      </c>
    </row>
    <row r="122" s="14" customFormat="1">
      <c r="A122" s="14"/>
      <c r="B122" s="265"/>
      <c r="C122" s="266"/>
      <c r="D122" s="250" t="s">
        <v>609</v>
      </c>
      <c r="E122" s="267" t="s">
        <v>35</v>
      </c>
      <c r="F122" s="268" t="s">
        <v>2412</v>
      </c>
      <c r="G122" s="266"/>
      <c r="H122" s="269">
        <v>6.9299999999999997</v>
      </c>
      <c r="I122" s="270"/>
      <c r="J122" s="266"/>
      <c r="K122" s="266"/>
      <c r="L122" s="271"/>
      <c r="M122" s="272"/>
      <c r="N122" s="273"/>
      <c r="O122" s="273"/>
      <c r="P122" s="273"/>
      <c r="Q122" s="273"/>
      <c r="R122" s="273"/>
      <c r="S122" s="273"/>
      <c r="T122" s="274"/>
      <c r="U122" s="14"/>
      <c r="V122" s="14"/>
      <c r="W122" s="14"/>
      <c r="X122" s="14"/>
      <c r="Y122" s="14"/>
      <c r="Z122" s="14"/>
      <c r="AA122" s="14"/>
      <c r="AB122" s="14"/>
      <c r="AC122" s="14"/>
      <c r="AD122" s="14"/>
      <c r="AE122" s="14"/>
      <c r="AT122" s="275" t="s">
        <v>609</v>
      </c>
      <c r="AU122" s="275" t="s">
        <v>89</v>
      </c>
      <c r="AV122" s="14" t="s">
        <v>89</v>
      </c>
      <c r="AW122" s="14" t="s">
        <v>41</v>
      </c>
      <c r="AX122" s="14" t="s">
        <v>80</v>
      </c>
      <c r="AY122" s="275" t="s">
        <v>298</v>
      </c>
    </row>
    <row r="123" s="13" customFormat="1">
      <c r="A123" s="13"/>
      <c r="B123" s="255"/>
      <c r="C123" s="256"/>
      <c r="D123" s="250" t="s">
        <v>609</v>
      </c>
      <c r="E123" s="257" t="s">
        <v>35</v>
      </c>
      <c r="F123" s="258" t="s">
        <v>2306</v>
      </c>
      <c r="G123" s="256"/>
      <c r="H123" s="257" t="s">
        <v>35</v>
      </c>
      <c r="I123" s="259"/>
      <c r="J123" s="256"/>
      <c r="K123" s="256"/>
      <c r="L123" s="260"/>
      <c r="M123" s="261"/>
      <c r="N123" s="262"/>
      <c r="O123" s="262"/>
      <c r="P123" s="262"/>
      <c r="Q123" s="262"/>
      <c r="R123" s="262"/>
      <c r="S123" s="262"/>
      <c r="T123" s="263"/>
      <c r="U123" s="13"/>
      <c r="V123" s="13"/>
      <c r="W123" s="13"/>
      <c r="X123" s="13"/>
      <c r="Y123" s="13"/>
      <c r="Z123" s="13"/>
      <c r="AA123" s="13"/>
      <c r="AB123" s="13"/>
      <c r="AC123" s="13"/>
      <c r="AD123" s="13"/>
      <c r="AE123" s="13"/>
      <c r="AT123" s="264" t="s">
        <v>609</v>
      </c>
      <c r="AU123" s="264" t="s">
        <v>89</v>
      </c>
      <c r="AV123" s="13" t="s">
        <v>87</v>
      </c>
      <c r="AW123" s="13" t="s">
        <v>41</v>
      </c>
      <c r="AX123" s="13" t="s">
        <v>80</v>
      </c>
      <c r="AY123" s="264" t="s">
        <v>298</v>
      </c>
    </row>
    <row r="124" s="13" customFormat="1">
      <c r="A124" s="13"/>
      <c r="B124" s="255"/>
      <c r="C124" s="256"/>
      <c r="D124" s="250" t="s">
        <v>609</v>
      </c>
      <c r="E124" s="257" t="s">
        <v>35</v>
      </c>
      <c r="F124" s="258" t="s">
        <v>2404</v>
      </c>
      <c r="G124" s="256"/>
      <c r="H124" s="257" t="s">
        <v>35</v>
      </c>
      <c r="I124" s="259"/>
      <c r="J124" s="256"/>
      <c r="K124" s="256"/>
      <c r="L124" s="260"/>
      <c r="M124" s="261"/>
      <c r="N124" s="262"/>
      <c r="O124" s="262"/>
      <c r="P124" s="262"/>
      <c r="Q124" s="262"/>
      <c r="R124" s="262"/>
      <c r="S124" s="262"/>
      <c r="T124" s="263"/>
      <c r="U124" s="13"/>
      <c r="V124" s="13"/>
      <c r="W124" s="13"/>
      <c r="X124" s="13"/>
      <c r="Y124" s="13"/>
      <c r="Z124" s="13"/>
      <c r="AA124" s="13"/>
      <c r="AB124" s="13"/>
      <c r="AC124" s="13"/>
      <c r="AD124" s="13"/>
      <c r="AE124" s="13"/>
      <c r="AT124" s="264" t="s">
        <v>609</v>
      </c>
      <c r="AU124" s="264" t="s">
        <v>89</v>
      </c>
      <c r="AV124" s="13" t="s">
        <v>87</v>
      </c>
      <c r="AW124" s="13" t="s">
        <v>41</v>
      </c>
      <c r="AX124" s="13" t="s">
        <v>80</v>
      </c>
      <c r="AY124" s="264" t="s">
        <v>298</v>
      </c>
    </row>
    <row r="125" s="14" customFormat="1">
      <c r="A125" s="14"/>
      <c r="B125" s="265"/>
      <c r="C125" s="266"/>
      <c r="D125" s="250" t="s">
        <v>609</v>
      </c>
      <c r="E125" s="267" t="s">
        <v>35</v>
      </c>
      <c r="F125" s="268" t="s">
        <v>2413</v>
      </c>
      <c r="G125" s="266"/>
      <c r="H125" s="269">
        <v>21</v>
      </c>
      <c r="I125" s="270"/>
      <c r="J125" s="266"/>
      <c r="K125" s="266"/>
      <c r="L125" s="271"/>
      <c r="M125" s="272"/>
      <c r="N125" s="273"/>
      <c r="O125" s="273"/>
      <c r="P125" s="273"/>
      <c r="Q125" s="273"/>
      <c r="R125" s="273"/>
      <c r="S125" s="273"/>
      <c r="T125" s="274"/>
      <c r="U125" s="14"/>
      <c r="V125" s="14"/>
      <c r="W125" s="14"/>
      <c r="X125" s="14"/>
      <c r="Y125" s="14"/>
      <c r="Z125" s="14"/>
      <c r="AA125" s="14"/>
      <c r="AB125" s="14"/>
      <c r="AC125" s="14"/>
      <c r="AD125" s="14"/>
      <c r="AE125" s="14"/>
      <c r="AT125" s="275" t="s">
        <v>609</v>
      </c>
      <c r="AU125" s="275" t="s">
        <v>89</v>
      </c>
      <c r="AV125" s="14" t="s">
        <v>89</v>
      </c>
      <c r="AW125" s="14" t="s">
        <v>41</v>
      </c>
      <c r="AX125" s="14" t="s">
        <v>80</v>
      </c>
      <c r="AY125" s="275" t="s">
        <v>298</v>
      </c>
    </row>
    <row r="126" s="15" customFormat="1">
      <c r="A126" s="15"/>
      <c r="B126" s="276"/>
      <c r="C126" s="277"/>
      <c r="D126" s="250" t="s">
        <v>609</v>
      </c>
      <c r="E126" s="278" t="s">
        <v>35</v>
      </c>
      <c r="F126" s="279" t="s">
        <v>612</v>
      </c>
      <c r="G126" s="277"/>
      <c r="H126" s="280">
        <v>27.93</v>
      </c>
      <c r="I126" s="281"/>
      <c r="J126" s="277"/>
      <c r="K126" s="277"/>
      <c r="L126" s="282"/>
      <c r="M126" s="283"/>
      <c r="N126" s="284"/>
      <c r="O126" s="284"/>
      <c r="P126" s="284"/>
      <c r="Q126" s="284"/>
      <c r="R126" s="284"/>
      <c r="S126" s="284"/>
      <c r="T126" s="285"/>
      <c r="U126" s="15"/>
      <c r="V126" s="15"/>
      <c r="W126" s="15"/>
      <c r="X126" s="15"/>
      <c r="Y126" s="15"/>
      <c r="Z126" s="15"/>
      <c r="AA126" s="15"/>
      <c r="AB126" s="15"/>
      <c r="AC126" s="15"/>
      <c r="AD126" s="15"/>
      <c r="AE126" s="15"/>
      <c r="AT126" s="286" t="s">
        <v>609</v>
      </c>
      <c r="AU126" s="286" t="s">
        <v>89</v>
      </c>
      <c r="AV126" s="15" t="s">
        <v>100</v>
      </c>
      <c r="AW126" s="15" t="s">
        <v>41</v>
      </c>
      <c r="AX126" s="15" t="s">
        <v>80</v>
      </c>
      <c r="AY126" s="286" t="s">
        <v>298</v>
      </c>
    </row>
    <row r="127" s="14" customFormat="1">
      <c r="A127" s="14"/>
      <c r="B127" s="265"/>
      <c r="C127" s="266"/>
      <c r="D127" s="250" t="s">
        <v>609</v>
      </c>
      <c r="E127" s="267" t="s">
        <v>35</v>
      </c>
      <c r="F127" s="268" t="s">
        <v>2414</v>
      </c>
      <c r="G127" s="266"/>
      <c r="H127" s="269">
        <v>28.768000000000001</v>
      </c>
      <c r="I127" s="270"/>
      <c r="J127" s="266"/>
      <c r="K127" s="266"/>
      <c r="L127" s="271"/>
      <c r="M127" s="272"/>
      <c r="N127" s="273"/>
      <c r="O127" s="273"/>
      <c r="P127" s="273"/>
      <c r="Q127" s="273"/>
      <c r="R127" s="273"/>
      <c r="S127" s="273"/>
      <c r="T127" s="274"/>
      <c r="U127" s="14"/>
      <c r="V127" s="14"/>
      <c r="W127" s="14"/>
      <c r="X127" s="14"/>
      <c r="Y127" s="14"/>
      <c r="Z127" s="14"/>
      <c r="AA127" s="14"/>
      <c r="AB127" s="14"/>
      <c r="AC127" s="14"/>
      <c r="AD127" s="14"/>
      <c r="AE127" s="14"/>
      <c r="AT127" s="275" t="s">
        <v>609</v>
      </c>
      <c r="AU127" s="275" t="s">
        <v>89</v>
      </c>
      <c r="AV127" s="14" t="s">
        <v>89</v>
      </c>
      <c r="AW127" s="14" t="s">
        <v>41</v>
      </c>
      <c r="AX127" s="14" t="s">
        <v>87</v>
      </c>
      <c r="AY127" s="275" t="s">
        <v>298</v>
      </c>
    </row>
    <row r="128" s="2" customFormat="1" ht="37.8" customHeight="1">
      <c r="A128" s="41"/>
      <c r="B128" s="42"/>
      <c r="C128" s="217" t="s">
        <v>104</v>
      </c>
      <c r="D128" s="217" t="s">
        <v>301</v>
      </c>
      <c r="E128" s="218" t="s">
        <v>2312</v>
      </c>
      <c r="F128" s="219" t="s">
        <v>2313</v>
      </c>
      <c r="G128" s="220" t="s">
        <v>606</v>
      </c>
      <c r="H128" s="221">
        <v>4</v>
      </c>
      <c r="I128" s="222"/>
      <c r="J128" s="223">
        <f>ROUND(I128*H128,2)</f>
        <v>0</v>
      </c>
      <c r="K128" s="219" t="s">
        <v>305</v>
      </c>
      <c r="L128" s="47"/>
      <c r="M128" s="224" t="s">
        <v>35</v>
      </c>
      <c r="N128" s="225" t="s">
        <v>51</v>
      </c>
      <c r="O128" s="87"/>
      <c r="P128" s="226">
        <f>O128*H128</f>
        <v>0</v>
      </c>
      <c r="Q128" s="226">
        <v>0</v>
      </c>
      <c r="R128" s="226">
        <f>Q128*H128</f>
        <v>0</v>
      </c>
      <c r="S128" s="226">
        <v>0</v>
      </c>
      <c r="T128" s="227">
        <f>S128*H128</f>
        <v>0</v>
      </c>
      <c r="U128" s="41"/>
      <c r="V128" s="41"/>
      <c r="W128" s="41"/>
      <c r="X128" s="41"/>
      <c r="Y128" s="41"/>
      <c r="Z128" s="41"/>
      <c r="AA128" s="41"/>
      <c r="AB128" s="41"/>
      <c r="AC128" s="41"/>
      <c r="AD128" s="41"/>
      <c r="AE128" s="41"/>
      <c r="AR128" s="228" t="s">
        <v>398</v>
      </c>
      <c r="AT128" s="228" t="s">
        <v>301</v>
      </c>
      <c r="AU128" s="228" t="s">
        <v>89</v>
      </c>
      <c r="AY128" s="19" t="s">
        <v>298</v>
      </c>
      <c r="BE128" s="229">
        <f>IF(N128="základní",J128,0)</f>
        <v>0</v>
      </c>
      <c r="BF128" s="229">
        <f>IF(N128="snížená",J128,0)</f>
        <v>0</v>
      </c>
      <c r="BG128" s="229">
        <f>IF(N128="zákl. přenesená",J128,0)</f>
        <v>0</v>
      </c>
      <c r="BH128" s="229">
        <f>IF(N128="sníž. přenesená",J128,0)</f>
        <v>0</v>
      </c>
      <c r="BI128" s="229">
        <f>IF(N128="nulová",J128,0)</f>
        <v>0</v>
      </c>
      <c r="BJ128" s="19" t="s">
        <v>87</v>
      </c>
      <c r="BK128" s="229">
        <f>ROUND(I128*H128,2)</f>
        <v>0</v>
      </c>
      <c r="BL128" s="19" t="s">
        <v>398</v>
      </c>
      <c r="BM128" s="228" t="s">
        <v>2415</v>
      </c>
    </row>
    <row r="129" s="13" customFormat="1">
      <c r="A129" s="13"/>
      <c r="B129" s="255"/>
      <c r="C129" s="256"/>
      <c r="D129" s="250" t="s">
        <v>609</v>
      </c>
      <c r="E129" s="257" t="s">
        <v>35</v>
      </c>
      <c r="F129" s="258" t="s">
        <v>1015</v>
      </c>
      <c r="G129" s="256"/>
      <c r="H129" s="257" t="s">
        <v>35</v>
      </c>
      <c r="I129" s="259"/>
      <c r="J129" s="256"/>
      <c r="K129" s="256"/>
      <c r="L129" s="260"/>
      <c r="M129" s="261"/>
      <c r="N129" s="262"/>
      <c r="O129" s="262"/>
      <c r="P129" s="262"/>
      <c r="Q129" s="262"/>
      <c r="R129" s="262"/>
      <c r="S129" s="262"/>
      <c r="T129" s="263"/>
      <c r="U129" s="13"/>
      <c r="V129" s="13"/>
      <c r="W129" s="13"/>
      <c r="X129" s="13"/>
      <c r="Y129" s="13"/>
      <c r="Z129" s="13"/>
      <c r="AA129" s="13"/>
      <c r="AB129" s="13"/>
      <c r="AC129" s="13"/>
      <c r="AD129" s="13"/>
      <c r="AE129" s="13"/>
      <c r="AT129" s="264" t="s">
        <v>609</v>
      </c>
      <c r="AU129" s="264" t="s">
        <v>89</v>
      </c>
      <c r="AV129" s="13" t="s">
        <v>87</v>
      </c>
      <c r="AW129" s="13" t="s">
        <v>41</v>
      </c>
      <c r="AX129" s="13" t="s">
        <v>80</v>
      </c>
      <c r="AY129" s="264" t="s">
        <v>298</v>
      </c>
    </row>
    <row r="130" s="13" customFormat="1">
      <c r="A130" s="13"/>
      <c r="B130" s="255"/>
      <c r="C130" s="256"/>
      <c r="D130" s="250" t="s">
        <v>609</v>
      </c>
      <c r="E130" s="257" t="s">
        <v>35</v>
      </c>
      <c r="F130" s="258" t="s">
        <v>1992</v>
      </c>
      <c r="G130" s="256"/>
      <c r="H130" s="257" t="s">
        <v>35</v>
      </c>
      <c r="I130" s="259"/>
      <c r="J130" s="256"/>
      <c r="K130" s="256"/>
      <c r="L130" s="260"/>
      <c r="M130" s="261"/>
      <c r="N130" s="262"/>
      <c r="O130" s="262"/>
      <c r="P130" s="262"/>
      <c r="Q130" s="262"/>
      <c r="R130" s="262"/>
      <c r="S130" s="262"/>
      <c r="T130" s="263"/>
      <c r="U130" s="13"/>
      <c r="V130" s="13"/>
      <c r="W130" s="13"/>
      <c r="X130" s="13"/>
      <c r="Y130" s="13"/>
      <c r="Z130" s="13"/>
      <c r="AA130" s="13"/>
      <c r="AB130" s="13"/>
      <c r="AC130" s="13"/>
      <c r="AD130" s="13"/>
      <c r="AE130" s="13"/>
      <c r="AT130" s="264" t="s">
        <v>609</v>
      </c>
      <c r="AU130" s="264" t="s">
        <v>89</v>
      </c>
      <c r="AV130" s="13" t="s">
        <v>87</v>
      </c>
      <c r="AW130" s="13" t="s">
        <v>41</v>
      </c>
      <c r="AX130" s="13" t="s">
        <v>80</v>
      </c>
      <c r="AY130" s="264" t="s">
        <v>298</v>
      </c>
    </row>
    <row r="131" s="14" customFormat="1">
      <c r="A131" s="14"/>
      <c r="B131" s="265"/>
      <c r="C131" s="266"/>
      <c r="D131" s="250" t="s">
        <v>609</v>
      </c>
      <c r="E131" s="267" t="s">
        <v>35</v>
      </c>
      <c r="F131" s="268" t="s">
        <v>100</v>
      </c>
      <c r="G131" s="266"/>
      <c r="H131" s="269">
        <v>4</v>
      </c>
      <c r="I131" s="270"/>
      <c r="J131" s="266"/>
      <c r="K131" s="266"/>
      <c r="L131" s="271"/>
      <c r="M131" s="272"/>
      <c r="N131" s="273"/>
      <c r="O131" s="273"/>
      <c r="P131" s="273"/>
      <c r="Q131" s="273"/>
      <c r="R131" s="273"/>
      <c r="S131" s="273"/>
      <c r="T131" s="274"/>
      <c r="U131" s="14"/>
      <c r="V131" s="14"/>
      <c r="W131" s="14"/>
      <c r="X131" s="14"/>
      <c r="Y131" s="14"/>
      <c r="Z131" s="14"/>
      <c r="AA131" s="14"/>
      <c r="AB131" s="14"/>
      <c r="AC131" s="14"/>
      <c r="AD131" s="14"/>
      <c r="AE131" s="14"/>
      <c r="AT131" s="275" t="s">
        <v>609</v>
      </c>
      <c r="AU131" s="275" t="s">
        <v>89</v>
      </c>
      <c r="AV131" s="14" t="s">
        <v>89</v>
      </c>
      <c r="AW131" s="14" t="s">
        <v>41</v>
      </c>
      <c r="AX131" s="14" t="s">
        <v>80</v>
      </c>
      <c r="AY131" s="275" t="s">
        <v>298</v>
      </c>
    </row>
    <row r="132" s="15" customFormat="1">
      <c r="A132" s="15"/>
      <c r="B132" s="276"/>
      <c r="C132" s="277"/>
      <c r="D132" s="250" t="s">
        <v>609</v>
      </c>
      <c r="E132" s="278" t="s">
        <v>35</v>
      </c>
      <c r="F132" s="279" t="s">
        <v>612</v>
      </c>
      <c r="G132" s="277"/>
      <c r="H132" s="280">
        <v>4</v>
      </c>
      <c r="I132" s="281"/>
      <c r="J132" s="277"/>
      <c r="K132" s="277"/>
      <c r="L132" s="282"/>
      <c r="M132" s="283"/>
      <c r="N132" s="284"/>
      <c r="O132" s="284"/>
      <c r="P132" s="284"/>
      <c r="Q132" s="284"/>
      <c r="R132" s="284"/>
      <c r="S132" s="284"/>
      <c r="T132" s="285"/>
      <c r="U132" s="15"/>
      <c r="V132" s="15"/>
      <c r="W132" s="15"/>
      <c r="X132" s="15"/>
      <c r="Y132" s="15"/>
      <c r="Z132" s="15"/>
      <c r="AA132" s="15"/>
      <c r="AB132" s="15"/>
      <c r="AC132" s="15"/>
      <c r="AD132" s="15"/>
      <c r="AE132" s="15"/>
      <c r="AT132" s="286" t="s">
        <v>609</v>
      </c>
      <c r="AU132" s="286" t="s">
        <v>89</v>
      </c>
      <c r="AV132" s="15" t="s">
        <v>100</v>
      </c>
      <c r="AW132" s="15" t="s">
        <v>41</v>
      </c>
      <c r="AX132" s="15" t="s">
        <v>87</v>
      </c>
      <c r="AY132" s="286" t="s">
        <v>298</v>
      </c>
    </row>
    <row r="133" s="2" customFormat="1" ht="33" customHeight="1">
      <c r="A133" s="41"/>
      <c r="B133" s="42"/>
      <c r="C133" s="217" t="s">
        <v>320</v>
      </c>
      <c r="D133" s="217" t="s">
        <v>301</v>
      </c>
      <c r="E133" s="218" t="s">
        <v>1442</v>
      </c>
      <c r="F133" s="219" t="s">
        <v>1443</v>
      </c>
      <c r="G133" s="220" t="s">
        <v>658</v>
      </c>
      <c r="H133" s="221">
        <v>60.399999999999999</v>
      </c>
      <c r="I133" s="222"/>
      <c r="J133" s="223">
        <f>ROUND(I133*H133,2)</f>
        <v>0</v>
      </c>
      <c r="K133" s="219" t="s">
        <v>305</v>
      </c>
      <c r="L133" s="47"/>
      <c r="M133" s="224" t="s">
        <v>35</v>
      </c>
      <c r="N133" s="225" t="s">
        <v>51</v>
      </c>
      <c r="O133" s="87"/>
      <c r="P133" s="226">
        <f>O133*H133</f>
        <v>0</v>
      </c>
      <c r="Q133" s="226">
        <v>0</v>
      </c>
      <c r="R133" s="226">
        <f>Q133*H133</f>
        <v>0</v>
      </c>
      <c r="S133" s="226">
        <v>0</v>
      </c>
      <c r="T133" s="227">
        <f>S133*H133</f>
        <v>0</v>
      </c>
      <c r="U133" s="41"/>
      <c r="V133" s="41"/>
      <c r="W133" s="41"/>
      <c r="X133" s="41"/>
      <c r="Y133" s="41"/>
      <c r="Z133" s="41"/>
      <c r="AA133" s="41"/>
      <c r="AB133" s="41"/>
      <c r="AC133" s="41"/>
      <c r="AD133" s="41"/>
      <c r="AE133" s="41"/>
      <c r="AR133" s="228" t="s">
        <v>398</v>
      </c>
      <c r="AT133" s="228" t="s">
        <v>301</v>
      </c>
      <c r="AU133" s="228" t="s">
        <v>89</v>
      </c>
      <c r="AY133" s="19" t="s">
        <v>298</v>
      </c>
      <c r="BE133" s="229">
        <f>IF(N133="základní",J133,0)</f>
        <v>0</v>
      </c>
      <c r="BF133" s="229">
        <f>IF(N133="snížená",J133,0)</f>
        <v>0</v>
      </c>
      <c r="BG133" s="229">
        <f>IF(N133="zákl. přenesená",J133,0)</f>
        <v>0</v>
      </c>
      <c r="BH133" s="229">
        <f>IF(N133="sníž. přenesená",J133,0)</f>
        <v>0</v>
      </c>
      <c r="BI133" s="229">
        <f>IF(N133="nulová",J133,0)</f>
        <v>0</v>
      </c>
      <c r="BJ133" s="19" t="s">
        <v>87</v>
      </c>
      <c r="BK133" s="229">
        <f>ROUND(I133*H133,2)</f>
        <v>0</v>
      </c>
      <c r="BL133" s="19" t="s">
        <v>398</v>
      </c>
      <c r="BM133" s="228" t="s">
        <v>2416</v>
      </c>
    </row>
    <row r="134" s="13" customFormat="1">
      <c r="A134" s="13"/>
      <c r="B134" s="255"/>
      <c r="C134" s="256"/>
      <c r="D134" s="250" t="s">
        <v>609</v>
      </c>
      <c r="E134" s="257" t="s">
        <v>35</v>
      </c>
      <c r="F134" s="258" t="s">
        <v>1015</v>
      </c>
      <c r="G134" s="256"/>
      <c r="H134" s="257" t="s">
        <v>35</v>
      </c>
      <c r="I134" s="259"/>
      <c r="J134" s="256"/>
      <c r="K134" s="256"/>
      <c r="L134" s="260"/>
      <c r="M134" s="261"/>
      <c r="N134" s="262"/>
      <c r="O134" s="262"/>
      <c r="P134" s="262"/>
      <c r="Q134" s="262"/>
      <c r="R134" s="262"/>
      <c r="S134" s="262"/>
      <c r="T134" s="263"/>
      <c r="U134" s="13"/>
      <c r="V134" s="13"/>
      <c r="W134" s="13"/>
      <c r="X134" s="13"/>
      <c r="Y134" s="13"/>
      <c r="Z134" s="13"/>
      <c r="AA134" s="13"/>
      <c r="AB134" s="13"/>
      <c r="AC134" s="13"/>
      <c r="AD134" s="13"/>
      <c r="AE134" s="13"/>
      <c r="AT134" s="264" t="s">
        <v>609</v>
      </c>
      <c r="AU134" s="264" t="s">
        <v>89</v>
      </c>
      <c r="AV134" s="13" t="s">
        <v>87</v>
      </c>
      <c r="AW134" s="13" t="s">
        <v>41</v>
      </c>
      <c r="AX134" s="13" t="s">
        <v>80</v>
      </c>
      <c r="AY134" s="264" t="s">
        <v>298</v>
      </c>
    </row>
    <row r="135" s="13" customFormat="1">
      <c r="A135" s="13"/>
      <c r="B135" s="255"/>
      <c r="C135" s="256"/>
      <c r="D135" s="250" t="s">
        <v>609</v>
      </c>
      <c r="E135" s="257" t="s">
        <v>35</v>
      </c>
      <c r="F135" s="258" t="s">
        <v>2023</v>
      </c>
      <c r="G135" s="256"/>
      <c r="H135" s="257" t="s">
        <v>35</v>
      </c>
      <c r="I135" s="259"/>
      <c r="J135" s="256"/>
      <c r="K135" s="256"/>
      <c r="L135" s="260"/>
      <c r="M135" s="261"/>
      <c r="N135" s="262"/>
      <c r="O135" s="262"/>
      <c r="P135" s="262"/>
      <c r="Q135" s="262"/>
      <c r="R135" s="262"/>
      <c r="S135" s="262"/>
      <c r="T135" s="263"/>
      <c r="U135" s="13"/>
      <c r="V135" s="13"/>
      <c r="W135" s="13"/>
      <c r="X135" s="13"/>
      <c r="Y135" s="13"/>
      <c r="Z135" s="13"/>
      <c r="AA135" s="13"/>
      <c r="AB135" s="13"/>
      <c r="AC135" s="13"/>
      <c r="AD135" s="13"/>
      <c r="AE135" s="13"/>
      <c r="AT135" s="264" t="s">
        <v>609</v>
      </c>
      <c r="AU135" s="264" t="s">
        <v>89</v>
      </c>
      <c r="AV135" s="13" t="s">
        <v>87</v>
      </c>
      <c r="AW135" s="13" t="s">
        <v>41</v>
      </c>
      <c r="AX135" s="13" t="s">
        <v>80</v>
      </c>
      <c r="AY135" s="264" t="s">
        <v>298</v>
      </c>
    </row>
    <row r="136" s="14" customFormat="1">
      <c r="A136" s="14"/>
      <c r="B136" s="265"/>
      <c r="C136" s="266"/>
      <c r="D136" s="250" t="s">
        <v>609</v>
      </c>
      <c r="E136" s="267" t="s">
        <v>35</v>
      </c>
      <c r="F136" s="268" t="s">
        <v>2417</v>
      </c>
      <c r="G136" s="266"/>
      <c r="H136" s="269">
        <v>60.399999999999999</v>
      </c>
      <c r="I136" s="270"/>
      <c r="J136" s="266"/>
      <c r="K136" s="266"/>
      <c r="L136" s="271"/>
      <c r="M136" s="272"/>
      <c r="N136" s="273"/>
      <c r="O136" s="273"/>
      <c r="P136" s="273"/>
      <c r="Q136" s="273"/>
      <c r="R136" s="273"/>
      <c r="S136" s="273"/>
      <c r="T136" s="274"/>
      <c r="U136" s="14"/>
      <c r="V136" s="14"/>
      <c r="W136" s="14"/>
      <c r="X136" s="14"/>
      <c r="Y136" s="14"/>
      <c r="Z136" s="14"/>
      <c r="AA136" s="14"/>
      <c r="AB136" s="14"/>
      <c r="AC136" s="14"/>
      <c r="AD136" s="14"/>
      <c r="AE136" s="14"/>
      <c r="AT136" s="275" t="s">
        <v>609</v>
      </c>
      <c r="AU136" s="275" t="s">
        <v>89</v>
      </c>
      <c r="AV136" s="14" t="s">
        <v>89</v>
      </c>
      <c r="AW136" s="14" t="s">
        <v>41</v>
      </c>
      <c r="AX136" s="14" t="s">
        <v>80</v>
      </c>
      <c r="AY136" s="275" t="s">
        <v>298</v>
      </c>
    </row>
    <row r="137" s="15" customFormat="1">
      <c r="A137" s="15"/>
      <c r="B137" s="276"/>
      <c r="C137" s="277"/>
      <c r="D137" s="250" t="s">
        <v>609</v>
      </c>
      <c r="E137" s="278" t="s">
        <v>35</v>
      </c>
      <c r="F137" s="279" t="s">
        <v>612</v>
      </c>
      <c r="G137" s="277"/>
      <c r="H137" s="280">
        <v>60.399999999999999</v>
      </c>
      <c r="I137" s="281"/>
      <c r="J137" s="277"/>
      <c r="K137" s="277"/>
      <c r="L137" s="282"/>
      <c r="M137" s="283"/>
      <c r="N137" s="284"/>
      <c r="O137" s="284"/>
      <c r="P137" s="284"/>
      <c r="Q137" s="284"/>
      <c r="R137" s="284"/>
      <c r="S137" s="284"/>
      <c r="T137" s="285"/>
      <c r="U137" s="15"/>
      <c r="V137" s="15"/>
      <c r="W137" s="15"/>
      <c r="X137" s="15"/>
      <c r="Y137" s="15"/>
      <c r="Z137" s="15"/>
      <c r="AA137" s="15"/>
      <c r="AB137" s="15"/>
      <c r="AC137" s="15"/>
      <c r="AD137" s="15"/>
      <c r="AE137" s="15"/>
      <c r="AT137" s="286" t="s">
        <v>609</v>
      </c>
      <c r="AU137" s="286" t="s">
        <v>89</v>
      </c>
      <c r="AV137" s="15" t="s">
        <v>100</v>
      </c>
      <c r="AW137" s="15" t="s">
        <v>41</v>
      </c>
      <c r="AX137" s="15" t="s">
        <v>87</v>
      </c>
      <c r="AY137" s="286" t="s">
        <v>298</v>
      </c>
    </row>
    <row r="138" s="12" customFormat="1" ht="22.8" customHeight="1">
      <c r="A138" s="12"/>
      <c r="B138" s="201"/>
      <c r="C138" s="202"/>
      <c r="D138" s="203" t="s">
        <v>79</v>
      </c>
      <c r="E138" s="215" t="s">
        <v>104</v>
      </c>
      <c r="F138" s="215" t="s">
        <v>1010</v>
      </c>
      <c r="G138" s="202"/>
      <c r="H138" s="202"/>
      <c r="I138" s="205"/>
      <c r="J138" s="216">
        <f>BK138</f>
        <v>0</v>
      </c>
      <c r="K138" s="202"/>
      <c r="L138" s="207"/>
      <c r="M138" s="208"/>
      <c r="N138" s="209"/>
      <c r="O138" s="209"/>
      <c r="P138" s="210">
        <f>SUM(P139:P203)</f>
        <v>0</v>
      </c>
      <c r="Q138" s="209"/>
      <c r="R138" s="210">
        <f>SUM(R139:R203)</f>
        <v>27.837</v>
      </c>
      <c r="S138" s="209"/>
      <c r="T138" s="211">
        <f>SUM(T139:T203)</f>
        <v>0</v>
      </c>
      <c r="U138" s="12"/>
      <c r="V138" s="12"/>
      <c r="W138" s="12"/>
      <c r="X138" s="12"/>
      <c r="Y138" s="12"/>
      <c r="Z138" s="12"/>
      <c r="AA138" s="12"/>
      <c r="AB138" s="12"/>
      <c r="AC138" s="12"/>
      <c r="AD138" s="12"/>
      <c r="AE138" s="12"/>
      <c r="AR138" s="212" t="s">
        <v>87</v>
      </c>
      <c r="AT138" s="213" t="s">
        <v>79</v>
      </c>
      <c r="AU138" s="213" t="s">
        <v>87</v>
      </c>
      <c r="AY138" s="212" t="s">
        <v>298</v>
      </c>
      <c r="BK138" s="214">
        <f>SUM(BK139:BK203)</f>
        <v>0</v>
      </c>
    </row>
    <row r="139" s="2" customFormat="1" ht="37.8" customHeight="1">
      <c r="A139" s="41"/>
      <c r="B139" s="42"/>
      <c r="C139" s="217" t="s">
        <v>324</v>
      </c>
      <c r="D139" s="217" t="s">
        <v>301</v>
      </c>
      <c r="E139" s="218" t="s">
        <v>1236</v>
      </c>
      <c r="F139" s="219" t="s">
        <v>1237</v>
      </c>
      <c r="G139" s="220" t="s">
        <v>304</v>
      </c>
      <c r="H139" s="221">
        <v>10</v>
      </c>
      <c r="I139" s="222"/>
      <c r="J139" s="223">
        <f>ROUND(I139*H139,2)</f>
        <v>0</v>
      </c>
      <c r="K139" s="219" t="s">
        <v>305</v>
      </c>
      <c r="L139" s="47"/>
      <c r="M139" s="224" t="s">
        <v>35</v>
      </c>
      <c r="N139" s="225" t="s">
        <v>51</v>
      </c>
      <c r="O139" s="87"/>
      <c r="P139" s="226">
        <f>O139*H139</f>
        <v>0</v>
      </c>
      <c r="Q139" s="226">
        <v>0</v>
      </c>
      <c r="R139" s="226">
        <f>Q139*H139</f>
        <v>0</v>
      </c>
      <c r="S139" s="226">
        <v>0</v>
      </c>
      <c r="T139" s="227">
        <f>S139*H139</f>
        <v>0</v>
      </c>
      <c r="U139" s="41"/>
      <c r="V139" s="41"/>
      <c r="W139" s="41"/>
      <c r="X139" s="41"/>
      <c r="Y139" s="41"/>
      <c r="Z139" s="41"/>
      <c r="AA139" s="41"/>
      <c r="AB139" s="41"/>
      <c r="AC139" s="41"/>
      <c r="AD139" s="41"/>
      <c r="AE139" s="41"/>
      <c r="AR139" s="228" t="s">
        <v>398</v>
      </c>
      <c r="AT139" s="228" t="s">
        <v>301</v>
      </c>
      <c r="AU139" s="228" t="s">
        <v>89</v>
      </c>
      <c r="AY139" s="19" t="s">
        <v>298</v>
      </c>
      <c r="BE139" s="229">
        <f>IF(N139="základní",J139,0)</f>
        <v>0</v>
      </c>
      <c r="BF139" s="229">
        <f>IF(N139="snížená",J139,0)</f>
        <v>0</v>
      </c>
      <c r="BG139" s="229">
        <f>IF(N139="zákl. přenesená",J139,0)</f>
        <v>0</v>
      </c>
      <c r="BH139" s="229">
        <f>IF(N139="sníž. přenesená",J139,0)</f>
        <v>0</v>
      </c>
      <c r="BI139" s="229">
        <f>IF(N139="nulová",J139,0)</f>
        <v>0</v>
      </c>
      <c r="BJ139" s="19" t="s">
        <v>87</v>
      </c>
      <c r="BK139" s="229">
        <f>ROUND(I139*H139,2)</f>
        <v>0</v>
      </c>
      <c r="BL139" s="19" t="s">
        <v>398</v>
      </c>
      <c r="BM139" s="228" t="s">
        <v>2418</v>
      </c>
    </row>
    <row r="140" s="13" customFormat="1">
      <c r="A140" s="13"/>
      <c r="B140" s="255"/>
      <c r="C140" s="256"/>
      <c r="D140" s="250" t="s">
        <v>609</v>
      </c>
      <c r="E140" s="257" t="s">
        <v>35</v>
      </c>
      <c r="F140" s="258" t="s">
        <v>1015</v>
      </c>
      <c r="G140" s="256"/>
      <c r="H140" s="257" t="s">
        <v>35</v>
      </c>
      <c r="I140" s="259"/>
      <c r="J140" s="256"/>
      <c r="K140" s="256"/>
      <c r="L140" s="260"/>
      <c r="M140" s="261"/>
      <c r="N140" s="262"/>
      <c r="O140" s="262"/>
      <c r="P140" s="262"/>
      <c r="Q140" s="262"/>
      <c r="R140" s="262"/>
      <c r="S140" s="262"/>
      <c r="T140" s="263"/>
      <c r="U140" s="13"/>
      <c r="V140" s="13"/>
      <c r="W140" s="13"/>
      <c r="X140" s="13"/>
      <c r="Y140" s="13"/>
      <c r="Z140" s="13"/>
      <c r="AA140" s="13"/>
      <c r="AB140" s="13"/>
      <c r="AC140" s="13"/>
      <c r="AD140" s="13"/>
      <c r="AE140" s="13"/>
      <c r="AT140" s="264" t="s">
        <v>609</v>
      </c>
      <c r="AU140" s="264" t="s">
        <v>89</v>
      </c>
      <c r="AV140" s="13" t="s">
        <v>87</v>
      </c>
      <c r="AW140" s="13" t="s">
        <v>41</v>
      </c>
      <c r="AX140" s="13" t="s">
        <v>80</v>
      </c>
      <c r="AY140" s="264" t="s">
        <v>298</v>
      </c>
    </row>
    <row r="141" s="13" customFormat="1">
      <c r="A141" s="13"/>
      <c r="B141" s="255"/>
      <c r="C141" s="256"/>
      <c r="D141" s="250" t="s">
        <v>609</v>
      </c>
      <c r="E141" s="257" t="s">
        <v>35</v>
      </c>
      <c r="F141" s="258" t="s">
        <v>2339</v>
      </c>
      <c r="G141" s="256"/>
      <c r="H141" s="257" t="s">
        <v>35</v>
      </c>
      <c r="I141" s="259"/>
      <c r="J141" s="256"/>
      <c r="K141" s="256"/>
      <c r="L141" s="260"/>
      <c r="M141" s="261"/>
      <c r="N141" s="262"/>
      <c r="O141" s="262"/>
      <c r="P141" s="262"/>
      <c r="Q141" s="262"/>
      <c r="R141" s="262"/>
      <c r="S141" s="262"/>
      <c r="T141" s="263"/>
      <c r="U141" s="13"/>
      <c r="V141" s="13"/>
      <c r="W141" s="13"/>
      <c r="X141" s="13"/>
      <c r="Y141" s="13"/>
      <c r="Z141" s="13"/>
      <c r="AA141" s="13"/>
      <c r="AB141" s="13"/>
      <c r="AC141" s="13"/>
      <c r="AD141" s="13"/>
      <c r="AE141" s="13"/>
      <c r="AT141" s="264" t="s">
        <v>609</v>
      </c>
      <c r="AU141" s="264" t="s">
        <v>89</v>
      </c>
      <c r="AV141" s="13" t="s">
        <v>87</v>
      </c>
      <c r="AW141" s="13" t="s">
        <v>41</v>
      </c>
      <c r="AX141" s="13" t="s">
        <v>80</v>
      </c>
      <c r="AY141" s="264" t="s">
        <v>298</v>
      </c>
    </row>
    <row r="142" s="14" customFormat="1">
      <c r="A142" s="14"/>
      <c r="B142" s="265"/>
      <c r="C142" s="266"/>
      <c r="D142" s="250" t="s">
        <v>609</v>
      </c>
      <c r="E142" s="267" t="s">
        <v>35</v>
      </c>
      <c r="F142" s="268" t="s">
        <v>336</v>
      </c>
      <c r="G142" s="266"/>
      <c r="H142" s="269">
        <v>10</v>
      </c>
      <c r="I142" s="270"/>
      <c r="J142" s="266"/>
      <c r="K142" s="266"/>
      <c r="L142" s="271"/>
      <c r="M142" s="272"/>
      <c r="N142" s="273"/>
      <c r="O142" s="273"/>
      <c r="P142" s="273"/>
      <c r="Q142" s="273"/>
      <c r="R142" s="273"/>
      <c r="S142" s="273"/>
      <c r="T142" s="274"/>
      <c r="U142" s="14"/>
      <c r="V142" s="14"/>
      <c r="W142" s="14"/>
      <c r="X142" s="14"/>
      <c r="Y142" s="14"/>
      <c r="Z142" s="14"/>
      <c r="AA142" s="14"/>
      <c r="AB142" s="14"/>
      <c r="AC142" s="14"/>
      <c r="AD142" s="14"/>
      <c r="AE142" s="14"/>
      <c r="AT142" s="275" t="s">
        <v>609</v>
      </c>
      <c r="AU142" s="275" t="s">
        <v>89</v>
      </c>
      <c r="AV142" s="14" t="s">
        <v>89</v>
      </c>
      <c r="AW142" s="14" t="s">
        <v>41</v>
      </c>
      <c r="AX142" s="14" t="s">
        <v>80</v>
      </c>
      <c r="AY142" s="275" t="s">
        <v>298</v>
      </c>
    </row>
    <row r="143" s="15" customFormat="1">
      <c r="A143" s="15"/>
      <c r="B143" s="276"/>
      <c r="C143" s="277"/>
      <c r="D143" s="250" t="s">
        <v>609</v>
      </c>
      <c r="E143" s="278" t="s">
        <v>35</v>
      </c>
      <c r="F143" s="279" t="s">
        <v>612</v>
      </c>
      <c r="G143" s="277"/>
      <c r="H143" s="280">
        <v>10</v>
      </c>
      <c r="I143" s="281"/>
      <c r="J143" s="277"/>
      <c r="K143" s="277"/>
      <c r="L143" s="282"/>
      <c r="M143" s="283"/>
      <c r="N143" s="284"/>
      <c r="O143" s="284"/>
      <c r="P143" s="284"/>
      <c r="Q143" s="284"/>
      <c r="R143" s="284"/>
      <c r="S143" s="284"/>
      <c r="T143" s="285"/>
      <c r="U143" s="15"/>
      <c r="V143" s="15"/>
      <c r="W143" s="15"/>
      <c r="X143" s="15"/>
      <c r="Y143" s="15"/>
      <c r="Z143" s="15"/>
      <c r="AA143" s="15"/>
      <c r="AB143" s="15"/>
      <c r="AC143" s="15"/>
      <c r="AD143" s="15"/>
      <c r="AE143" s="15"/>
      <c r="AT143" s="286" t="s">
        <v>609</v>
      </c>
      <c r="AU143" s="286" t="s">
        <v>89</v>
      </c>
      <c r="AV143" s="15" t="s">
        <v>100</v>
      </c>
      <c r="AW143" s="15" t="s">
        <v>41</v>
      </c>
      <c r="AX143" s="15" t="s">
        <v>87</v>
      </c>
      <c r="AY143" s="286" t="s">
        <v>298</v>
      </c>
    </row>
    <row r="144" s="2" customFormat="1" ht="16.5" customHeight="1">
      <c r="A144" s="41"/>
      <c r="B144" s="42"/>
      <c r="C144" s="230" t="s">
        <v>328</v>
      </c>
      <c r="D144" s="230" t="s">
        <v>474</v>
      </c>
      <c r="E144" s="231" t="s">
        <v>1240</v>
      </c>
      <c r="F144" s="232" t="s">
        <v>1241</v>
      </c>
      <c r="G144" s="233" t="s">
        <v>385</v>
      </c>
      <c r="H144" s="234">
        <v>50</v>
      </c>
      <c r="I144" s="235"/>
      <c r="J144" s="236">
        <f>ROUND(I144*H144,2)</f>
        <v>0</v>
      </c>
      <c r="K144" s="232" t="s">
        <v>305</v>
      </c>
      <c r="L144" s="237"/>
      <c r="M144" s="238" t="s">
        <v>35</v>
      </c>
      <c r="N144" s="239" t="s">
        <v>51</v>
      </c>
      <c r="O144" s="87"/>
      <c r="P144" s="226">
        <f>O144*H144</f>
        <v>0</v>
      </c>
      <c r="Q144" s="226">
        <v>0</v>
      </c>
      <c r="R144" s="226">
        <f>Q144*H144</f>
        <v>0</v>
      </c>
      <c r="S144" s="226">
        <v>0</v>
      </c>
      <c r="T144" s="227">
        <f>S144*H144</f>
        <v>0</v>
      </c>
      <c r="U144" s="41"/>
      <c r="V144" s="41"/>
      <c r="W144" s="41"/>
      <c r="X144" s="41"/>
      <c r="Y144" s="41"/>
      <c r="Z144" s="41"/>
      <c r="AA144" s="41"/>
      <c r="AB144" s="41"/>
      <c r="AC144" s="41"/>
      <c r="AD144" s="41"/>
      <c r="AE144" s="41"/>
      <c r="AR144" s="228" t="s">
        <v>682</v>
      </c>
      <c r="AT144" s="228" t="s">
        <v>474</v>
      </c>
      <c r="AU144" s="228" t="s">
        <v>89</v>
      </c>
      <c r="AY144" s="19" t="s">
        <v>298</v>
      </c>
      <c r="BE144" s="229">
        <f>IF(N144="základní",J144,0)</f>
        <v>0</v>
      </c>
      <c r="BF144" s="229">
        <f>IF(N144="snížená",J144,0)</f>
        <v>0</v>
      </c>
      <c r="BG144" s="229">
        <f>IF(N144="zákl. přenesená",J144,0)</f>
        <v>0</v>
      </c>
      <c r="BH144" s="229">
        <f>IF(N144="sníž. přenesená",J144,0)</f>
        <v>0</v>
      </c>
      <c r="BI144" s="229">
        <f>IF(N144="nulová",J144,0)</f>
        <v>0</v>
      </c>
      <c r="BJ144" s="19" t="s">
        <v>87</v>
      </c>
      <c r="BK144" s="229">
        <f>ROUND(I144*H144,2)</f>
        <v>0</v>
      </c>
      <c r="BL144" s="19" t="s">
        <v>682</v>
      </c>
      <c r="BM144" s="228" t="s">
        <v>2419</v>
      </c>
    </row>
    <row r="145" s="13" customFormat="1">
      <c r="A145" s="13"/>
      <c r="B145" s="255"/>
      <c r="C145" s="256"/>
      <c r="D145" s="250" t="s">
        <v>609</v>
      </c>
      <c r="E145" s="257" t="s">
        <v>35</v>
      </c>
      <c r="F145" s="258" t="s">
        <v>1015</v>
      </c>
      <c r="G145" s="256"/>
      <c r="H145" s="257" t="s">
        <v>35</v>
      </c>
      <c r="I145" s="259"/>
      <c r="J145" s="256"/>
      <c r="K145" s="256"/>
      <c r="L145" s="260"/>
      <c r="M145" s="261"/>
      <c r="N145" s="262"/>
      <c r="O145" s="262"/>
      <c r="P145" s="262"/>
      <c r="Q145" s="262"/>
      <c r="R145" s="262"/>
      <c r="S145" s="262"/>
      <c r="T145" s="263"/>
      <c r="U145" s="13"/>
      <c r="V145" s="13"/>
      <c r="W145" s="13"/>
      <c r="X145" s="13"/>
      <c r="Y145" s="13"/>
      <c r="Z145" s="13"/>
      <c r="AA145" s="13"/>
      <c r="AB145" s="13"/>
      <c r="AC145" s="13"/>
      <c r="AD145" s="13"/>
      <c r="AE145" s="13"/>
      <c r="AT145" s="264" t="s">
        <v>609</v>
      </c>
      <c r="AU145" s="264" t="s">
        <v>89</v>
      </c>
      <c r="AV145" s="13" t="s">
        <v>87</v>
      </c>
      <c r="AW145" s="13" t="s">
        <v>41</v>
      </c>
      <c r="AX145" s="13" t="s">
        <v>80</v>
      </c>
      <c r="AY145" s="264" t="s">
        <v>298</v>
      </c>
    </row>
    <row r="146" s="13" customFormat="1">
      <c r="A146" s="13"/>
      <c r="B146" s="255"/>
      <c r="C146" s="256"/>
      <c r="D146" s="250" t="s">
        <v>609</v>
      </c>
      <c r="E146" s="257" t="s">
        <v>35</v>
      </c>
      <c r="F146" s="258" t="s">
        <v>2339</v>
      </c>
      <c r="G146" s="256"/>
      <c r="H146" s="257" t="s">
        <v>35</v>
      </c>
      <c r="I146" s="259"/>
      <c r="J146" s="256"/>
      <c r="K146" s="256"/>
      <c r="L146" s="260"/>
      <c r="M146" s="261"/>
      <c r="N146" s="262"/>
      <c r="O146" s="262"/>
      <c r="P146" s="262"/>
      <c r="Q146" s="262"/>
      <c r="R146" s="262"/>
      <c r="S146" s="262"/>
      <c r="T146" s="263"/>
      <c r="U146" s="13"/>
      <c r="V146" s="13"/>
      <c r="W146" s="13"/>
      <c r="X146" s="13"/>
      <c r="Y146" s="13"/>
      <c r="Z146" s="13"/>
      <c r="AA146" s="13"/>
      <c r="AB146" s="13"/>
      <c r="AC146" s="13"/>
      <c r="AD146" s="13"/>
      <c r="AE146" s="13"/>
      <c r="AT146" s="264" t="s">
        <v>609</v>
      </c>
      <c r="AU146" s="264" t="s">
        <v>89</v>
      </c>
      <c r="AV146" s="13" t="s">
        <v>87</v>
      </c>
      <c r="AW146" s="13" t="s">
        <v>41</v>
      </c>
      <c r="AX146" s="13" t="s">
        <v>80</v>
      </c>
      <c r="AY146" s="264" t="s">
        <v>298</v>
      </c>
    </row>
    <row r="147" s="14" customFormat="1">
      <c r="A147" s="14"/>
      <c r="B147" s="265"/>
      <c r="C147" s="266"/>
      <c r="D147" s="250" t="s">
        <v>609</v>
      </c>
      <c r="E147" s="267" t="s">
        <v>35</v>
      </c>
      <c r="F147" s="268" t="s">
        <v>2420</v>
      </c>
      <c r="G147" s="266"/>
      <c r="H147" s="269">
        <v>50</v>
      </c>
      <c r="I147" s="270"/>
      <c r="J147" s="266"/>
      <c r="K147" s="266"/>
      <c r="L147" s="271"/>
      <c r="M147" s="272"/>
      <c r="N147" s="273"/>
      <c r="O147" s="273"/>
      <c r="P147" s="273"/>
      <c r="Q147" s="273"/>
      <c r="R147" s="273"/>
      <c r="S147" s="273"/>
      <c r="T147" s="274"/>
      <c r="U147" s="14"/>
      <c r="V147" s="14"/>
      <c r="W147" s="14"/>
      <c r="X147" s="14"/>
      <c r="Y147" s="14"/>
      <c r="Z147" s="14"/>
      <c r="AA147" s="14"/>
      <c r="AB147" s="14"/>
      <c r="AC147" s="14"/>
      <c r="AD147" s="14"/>
      <c r="AE147" s="14"/>
      <c r="AT147" s="275" t="s">
        <v>609</v>
      </c>
      <c r="AU147" s="275" t="s">
        <v>89</v>
      </c>
      <c r="AV147" s="14" t="s">
        <v>89</v>
      </c>
      <c r="AW147" s="14" t="s">
        <v>41</v>
      </c>
      <c r="AX147" s="14" t="s">
        <v>80</v>
      </c>
      <c r="AY147" s="275" t="s">
        <v>298</v>
      </c>
    </row>
    <row r="148" s="15" customFormat="1">
      <c r="A148" s="15"/>
      <c r="B148" s="276"/>
      <c r="C148" s="277"/>
      <c r="D148" s="250" t="s">
        <v>609</v>
      </c>
      <c r="E148" s="278" t="s">
        <v>35</v>
      </c>
      <c r="F148" s="279" t="s">
        <v>612</v>
      </c>
      <c r="G148" s="277"/>
      <c r="H148" s="280">
        <v>50</v>
      </c>
      <c r="I148" s="281"/>
      <c r="J148" s="277"/>
      <c r="K148" s="277"/>
      <c r="L148" s="282"/>
      <c r="M148" s="283"/>
      <c r="N148" s="284"/>
      <c r="O148" s="284"/>
      <c r="P148" s="284"/>
      <c r="Q148" s="284"/>
      <c r="R148" s="284"/>
      <c r="S148" s="284"/>
      <c r="T148" s="285"/>
      <c r="U148" s="15"/>
      <c r="V148" s="15"/>
      <c r="W148" s="15"/>
      <c r="X148" s="15"/>
      <c r="Y148" s="15"/>
      <c r="Z148" s="15"/>
      <c r="AA148" s="15"/>
      <c r="AB148" s="15"/>
      <c r="AC148" s="15"/>
      <c r="AD148" s="15"/>
      <c r="AE148" s="15"/>
      <c r="AT148" s="286" t="s">
        <v>609</v>
      </c>
      <c r="AU148" s="286" t="s">
        <v>89</v>
      </c>
      <c r="AV148" s="15" t="s">
        <v>100</v>
      </c>
      <c r="AW148" s="15" t="s">
        <v>41</v>
      </c>
      <c r="AX148" s="15" t="s">
        <v>87</v>
      </c>
      <c r="AY148" s="286" t="s">
        <v>298</v>
      </c>
    </row>
    <row r="149" s="2" customFormat="1" ht="24.15" customHeight="1">
      <c r="A149" s="41"/>
      <c r="B149" s="42"/>
      <c r="C149" s="217" t="s">
        <v>332</v>
      </c>
      <c r="D149" s="217" t="s">
        <v>301</v>
      </c>
      <c r="E149" s="218" t="s">
        <v>2421</v>
      </c>
      <c r="F149" s="219" t="s">
        <v>2422</v>
      </c>
      <c r="G149" s="220" t="s">
        <v>658</v>
      </c>
      <c r="H149" s="221">
        <v>40</v>
      </c>
      <c r="I149" s="222"/>
      <c r="J149" s="223">
        <f>ROUND(I149*H149,2)</f>
        <v>0</v>
      </c>
      <c r="K149" s="219" t="s">
        <v>471</v>
      </c>
      <c r="L149" s="47"/>
      <c r="M149" s="224" t="s">
        <v>35</v>
      </c>
      <c r="N149" s="225" t="s">
        <v>51</v>
      </c>
      <c r="O149" s="87"/>
      <c r="P149" s="226">
        <f>O149*H149</f>
        <v>0</v>
      </c>
      <c r="Q149" s="226">
        <v>0</v>
      </c>
      <c r="R149" s="226">
        <f>Q149*H149</f>
        <v>0</v>
      </c>
      <c r="S149" s="226">
        <v>0</v>
      </c>
      <c r="T149" s="227">
        <f>S149*H149</f>
        <v>0</v>
      </c>
      <c r="U149" s="41"/>
      <c r="V149" s="41"/>
      <c r="W149" s="41"/>
      <c r="X149" s="41"/>
      <c r="Y149" s="41"/>
      <c r="Z149" s="41"/>
      <c r="AA149" s="41"/>
      <c r="AB149" s="41"/>
      <c r="AC149" s="41"/>
      <c r="AD149" s="41"/>
      <c r="AE149" s="41"/>
      <c r="AR149" s="228" t="s">
        <v>100</v>
      </c>
      <c r="AT149" s="228" t="s">
        <v>301</v>
      </c>
      <c r="AU149" s="228" t="s">
        <v>89</v>
      </c>
      <c r="AY149" s="19" t="s">
        <v>298</v>
      </c>
      <c r="BE149" s="229">
        <f>IF(N149="základní",J149,0)</f>
        <v>0</v>
      </c>
      <c r="BF149" s="229">
        <f>IF(N149="snížená",J149,0)</f>
        <v>0</v>
      </c>
      <c r="BG149" s="229">
        <f>IF(N149="zákl. přenesená",J149,0)</f>
        <v>0</v>
      </c>
      <c r="BH149" s="229">
        <f>IF(N149="sníž. přenesená",J149,0)</f>
        <v>0</v>
      </c>
      <c r="BI149" s="229">
        <f>IF(N149="nulová",J149,0)</f>
        <v>0</v>
      </c>
      <c r="BJ149" s="19" t="s">
        <v>87</v>
      </c>
      <c r="BK149" s="229">
        <f>ROUND(I149*H149,2)</f>
        <v>0</v>
      </c>
      <c r="BL149" s="19" t="s">
        <v>100</v>
      </c>
      <c r="BM149" s="228" t="s">
        <v>2423</v>
      </c>
    </row>
    <row r="150" s="13" customFormat="1">
      <c r="A150" s="13"/>
      <c r="B150" s="255"/>
      <c r="C150" s="256"/>
      <c r="D150" s="250" t="s">
        <v>609</v>
      </c>
      <c r="E150" s="257" t="s">
        <v>35</v>
      </c>
      <c r="F150" s="258" t="s">
        <v>1015</v>
      </c>
      <c r="G150" s="256"/>
      <c r="H150" s="257" t="s">
        <v>35</v>
      </c>
      <c r="I150" s="259"/>
      <c r="J150" s="256"/>
      <c r="K150" s="256"/>
      <c r="L150" s="260"/>
      <c r="M150" s="261"/>
      <c r="N150" s="262"/>
      <c r="O150" s="262"/>
      <c r="P150" s="262"/>
      <c r="Q150" s="262"/>
      <c r="R150" s="262"/>
      <c r="S150" s="262"/>
      <c r="T150" s="263"/>
      <c r="U150" s="13"/>
      <c r="V150" s="13"/>
      <c r="W150" s="13"/>
      <c r="X150" s="13"/>
      <c r="Y150" s="13"/>
      <c r="Z150" s="13"/>
      <c r="AA150" s="13"/>
      <c r="AB150" s="13"/>
      <c r="AC150" s="13"/>
      <c r="AD150" s="13"/>
      <c r="AE150" s="13"/>
      <c r="AT150" s="264" t="s">
        <v>609</v>
      </c>
      <c r="AU150" s="264" t="s">
        <v>89</v>
      </c>
      <c r="AV150" s="13" t="s">
        <v>87</v>
      </c>
      <c r="AW150" s="13" t="s">
        <v>41</v>
      </c>
      <c r="AX150" s="13" t="s">
        <v>80</v>
      </c>
      <c r="AY150" s="264" t="s">
        <v>298</v>
      </c>
    </row>
    <row r="151" s="13" customFormat="1">
      <c r="A151" s="13"/>
      <c r="B151" s="255"/>
      <c r="C151" s="256"/>
      <c r="D151" s="250" t="s">
        <v>609</v>
      </c>
      <c r="E151" s="257" t="s">
        <v>35</v>
      </c>
      <c r="F151" s="258" t="s">
        <v>2306</v>
      </c>
      <c r="G151" s="256"/>
      <c r="H151" s="257" t="s">
        <v>35</v>
      </c>
      <c r="I151" s="259"/>
      <c r="J151" s="256"/>
      <c r="K151" s="256"/>
      <c r="L151" s="260"/>
      <c r="M151" s="261"/>
      <c r="N151" s="262"/>
      <c r="O151" s="262"/>
      <c r="P151" s="262"/>
      <c r="Q151" s="262"/>
      <c r="R151" s="262"/>
      <c r="S151" s="262"/>
      <c r="T151" s="263"/>
      <c r="U151" s="13"/>
      <c r="V151" s="13"/>
      <c r="W151" s="13"/>
      <c r="X151" s="13"/>
      <c r="Y151" s="13"/>
      <c r="Z151" s="13"/>
      <c r="AA151" s="13"/>
      <c r="AB151" s="13"/>
      <c r="AC151" s="13"/>
      <c r="AD151" s="13"/>
      <c r="AE151" s="13"/>
      <c r="AT151" s="264" t="s">
        <v>609</v>
      </c>
      <c r="AU151" s="264" t="s">
        <v>89</v>
      </c>
      <c r="AV151" s="13" t="s">
        <v>87</v>
      </c>
      <c r="AW151" s="13" t="s">
        <v>41</v>
      </c>
      <c r="AX151" s="13" t="s">
        <v>80</v>
      </c>
      <c r="AY151" s="264" t="s">
        <v>298</v>
      </c>
    </row>
    <row r="152" s="13" customFormat="1">
      <c r="A152" s="13"/>
      <c r="B152" s="255"/>
      <c r="C152" s="256"/>
      <c r="D152" s="250" t="s">
        <v>609</v>
      </c>
      <c r="E152" s="257" t="s">
        <v>35</v>
      </c>
      <c r="F152" s="258" t="s">
        <v>2424</v>
      </c>
      <c r="G152" s="256"/>
      <c r="H152" s="257" t="s">
        <v>35</v>
      </c>
      <c r="I152" s="259"/>
      <c r="J152" s="256"/>
      <c r="K152" s="256"/>
      <c r="L152" s="260"/>
      <c r="M152" s="261"/>
      <c r="N152" s="262"/>
      <c r="O152" s="262"/>
      <c r="P152" s="262"/>
      <c r="Q152" s="262"/>
      <c r="R152" s="262"/>
      <c r="S152" s="262"/>
      <c r="T152" s="263"/>
      <c r="U152" s="13"/>
      <c r="V152" s="13"/>
      <c r="W152" s="13"/>
      <c r="X152" s="13"/>
      <c r="Y152" s="13"/>
      <c r="Z152" s="13"/>
      <c r="AA152" s="13"/>
      <c r="AB152" s="13"/>
      <c r="AC152" s="13"/>
      <c r="AD152" s="13"/>
      <c r="AE152" s="13"/>
      <c r="AT152" s="264" t="s">
        <v>609</v>
      </c>
      <c r="AU152" s="264" t="s">
        <v>89</v>
      </c>
      <c r="AV152" s="13" t="s">
        <v>87</v>
      </c>
      <c r="AW152" s="13" t="s">
        <v>41</v>
      </c>
      <c r="AX152" s="13" t="s">
        <v>80</v>
      </c>
      <c r="AY152" s="264" t="s">
        <v>298</v>
      </c>
    </row>
    <row r="153" s="14" customFormat="1">
      <c r="A153" s="14"/>
      <c r="B153" s="265"/>
      <c r="C153" s="266"/>
      <c r="D153" s="250" t="s">
        <v>609</v>
      </c>
      <c r="E153" s="267" t="s">
        <v>35</v>
      </c>
      <c r="F153" s="268" t="s">
        <v>456</v>
      </c>
      <c r="G153" s="266"/>
      <c r="H153" s="269">
        <v>40</v>
      </c>
      <c r="I153" s="270"/>
      <c r="J153" s="266"/>
      <c r="K153" s="266"/>
      <c r="L153" s="271"/>
      <c r="M153" s="272"/>
      <c r="N153" s="273"/>
      <c r="O153" s="273"/>
      <c r="P153" s="273"/>
      <c r="Q153" s="273"/>
      <c r="R153" s="273"/>
      <c r="S153" s="273"/>
      <c r="T153" s="274"/>
      <c r="U153" s="14"/>
      <c r="V153" s="14"/>
      <c r="W153" s="14"/>
      <c r="X153" s="14"/>
      <c r="Y153" s="14"/>
      <c r="Z153" s="14"/>
      <c r="AA153" s="14"/>
      <c r="AB153" s="14"/>
      <c r="AC153" s="14"/>
      <c r="AD153" s="14"/>
      <c r="AE153" s="14"/>
      <c r="AT153" s="275" t="s">
        <v>609</v>
      </c>
      <c r="AU153" s="275" t="s">
        <v>89</v>
      </c>
      <c r="AV153" s="14" t="s">
        <v>89</v>
      </c>
      <c r="AW153" s="14" t="s">
        <v>41</v>
      </c>
      <c r="AX153" s="14" t="s">
        <v>80</v>
      </c>
      <c r="AY153" s="275" t="s">
        <v>298</v>
      </c>
    </row>
    <row r="154" s="15" customFormat="1">
      <c r="A154" s="15"/>
      <c r="B154" s="276"/>
      <c r="C154" s="277"/>
      <c r="D154" s="250" t="s">
        <v>609</v>
      </c>
      <c r="E154" s="278" t="s">
        <v>35</v>
      </c>
      <c r="F154" s="279" t="s">
        <v>612</v>
      </c>
      <c r="G154" s="277"/>
      <c r="H154" s="280">
        <v>40</v>
      </c>
      <c r="I154" s="281"/>
      <c r="J154" s="277"/>
      <c r="K154" s="277"/>
      <c r="L154" s="282"/>
      <c r="M154" s="283"/>
      <c r="N154" s="284"/>
      <c r="O154" s="284"/>
      <c r="P154" s="284"/>
      <c r="Q154" s="284"/>
      <c r="R154" s="284"/>
      <c r="S154" s="284"/>
      <c r="T154" s="285"/>
      <c r="U154" s="15"/>
      <c r="V154" s="15"/>
      <c r="W154" s="15"/>
      <c r="X154" s="15"/>
      <c r="Y154" s="15"/>
      <c r="Z154" s="15"/>
      <c r="AA154" s="15"/>
      <c r="AB154" s="15"/>
      <c r="AC154" s="15"/>
      <c r="AD154" s="15"/>
      <c r="AE154" s="15"/>
      <c r="AT154" s="286" t="s">
        <v>609</v>
      </c>
      <c r="AU154" s="286" t="s">
        <v>89</v>
      </c>
      <c r="AV154" s="15" t="s">
        <v>100</v>
      </c>
      <c r="AW154" s="15" t="s">
        <v>41</v>
      </c>
      <c r="AX154" s="15" t="s">
        <v>87</v>
      </c>
      <c r="AY154" s="286" t="s">
        <v>298</v>
      </c>
    </row>
    <row r="155" s="2" customFormat="1" ht="49.05" customHeight="1">
      <c r="A155" s="41"/>
      <c r="B155" s="42"/>
      <c r="C155" s="217" t="s">
        <v>336</v>
      </c>
      <c r="D155" s="217" t="s">
        <v>301</v>
      </c>
      <c r="E155" s="218" t="s">
        <v>1244</v>
      </c>
      <c r="F155" s="219" t="s">
        <v>1245</v>
      </c>
      <c r="G155" s="220" t="s">
        <v>658</v>
      </c>
      <c r="H155" s="221">
        <v>60.399999999999999</v>
      </c>
      <c r="I155" s="222"/>
      <c r="J155" s="223">
        <f>ROUND(I155*H155,2)</f>
        <v>0</v>
      </c>
      <c r="K155" s="219" t="s">
        <v>305</v>
      </c>
      <c r="L155" s="47"/>
      <c r="M155" s="224" t="s">
        <v>35</v>
      </c>
      <c r="N155" s="225" t="s">
        <v>51</v>
      </c>
      <c r="O155" s="87"/>
      <c r="P155" s="226">
        <f>O155*H155</f>
        <v>0</v>
      </c>
      <c r="Q155" s="226">
        <v>0</v>
      </c>
      <c r="R155" s="226">
        <f>Q155*H155</f>
        <v>0</v>
      </c>
      <c r="S155" s="226">
        <v>0</v>
      </c>
      <c r="T155" s="227">
        <f>S155*H155</f>
        <v>0</v>
      </c>
      <c r="U155" s="41"/>
      <c r="V155" s="41"/>
      <c r="W155" s="41"/>
      <c r="X155" s="41"/>
      <c r="Y155" s="41"/>
      <c r="Z155" s="41"/>
      <c r="AA155" s="41"/>
      <c r="AB155" s="41"/>
      <c r="AC155" s="41"/>
      <c r="AD155" s="41"/>
      <c r="AE155" s="41"/>
      <c r="AR155" s="228" t="s">
        <v>100</v>
      </c>
      <c r="AT155" s="228" t="s">
        <v>301</v>
      </c>
      <c r="AU155" s="228" t="s">
        <v>89</v>
      </c>
      <c r="AY155" s="19" t="s">
        <v>298</v>
      </c>
      <c r="BE155" s="229">
        <f>IF(N155="základní",J155,0)</f>
        <v>0</v>
      </c>
      <c r="BF155" s="229">
        <f>IF(N155="snížená",J155,0)</f>
        <v>0</v>
      </c>
      <c r="BG155" s="229">
        <f>IF(N155="zákl. přenesená",J155,0)</f>
        <v>0</v>
      </c>
      <c r="BH155" s="229">
        <f>IF(N155="sníž. přenesená",J155,0)</f>
        <v>0</v>
      </c>
      <c r="BI155" s="229">
        <f>IF(N155="nulová",J155,0)</f>
        <v>0</v>
      </c>
      <c r="BJ155" s="19" t="s">
        <v>87</v>
      </c>
      <c r="BK155" s="229">
        <f>ROUND(I155*H155,2)</f>
        <v>0</v>
      </c>
      <c r="BL155" s="19" t="s">
        <v>100</v>
      </c>
      <c r="BM155" s="228" t="s">
        <v>2425</v>
      </c>
    </row>
    <row r="156" s="13" customFormat="1">
      <c r="A156" s="13"/>
      <c r="B156" s="255"/>
      <c r="C156" s="256"/>
      <c r="D156" s="250" t="s">
        <v>609</v>
      </c>
      <c r="E156" s="257" t="s">
        <v>35</v>
      </c>
      <c r="F156" s="258" t="s">
        <v>1015</v>
      </c>
      <c r="G156" s="256"/>
      <c r="H156" s="257" t="s">
        <v>35</v>
      </c>
      <c r="I156" s="259"/>
      <c r="J156" s="256"/>
      <c r="K156" s="256"/>
      <c r="L156" s="260"/>
      <c r="M156" s="261"/>
      <c r="N156" s="262"/>
      <c r="O156" s="262"/>
      <c r="P156" s="262"/>
      <c r="Q156" s="262"/>
      <c r="R156" s="262"/>
      <c r="S156" s="262"/>
      <c r="T156" s="263"/>
      <c r="U156" s="13"/>
      <c r="V156" s="13"/>
      <c r="W156" s="13"/>
      <c r="X156" s="13"/>
      <c r="Y156" s="13"/>
      <c r="Z156" s="13"/>
      <c r="AA156" s="13"/>
      <c r="AB156" s="13"/>
      <c r="AC156" s="13"/>
      <c r="AD156" s="13"/>
      <c r="AE156" s="13"/>
      <c r="AT156" s="264" t="s">
        <v>609</v>
      </c>
      <c r="AU156" s="264" t="s">
        <v>89</v>
      </c>
      <c r="AV156" s="13" t="s">
        <v>87</v>
      </c>
      <c r="AW156" s="13" t="s">
        <v>41</v>
      </c>
      <c r="AX156" s="13" t="s">
        <v>80</v>
      </c>
      <c r="AY156" s="264" t="s">
        <v>298</v>
      </c>
    </row>
    <row r="157" s="13" customFormat="1">
      <c r="A157" s="13"/>
      <c r="B157" s="255"/>
      <c r="C157" s="256"/>
      <c r="D157" s="250" t="s">
        <v>609</v>
      </c>
      <c r="E157" s="257" t="s">
        <v>35</v>
      </c>
      <c r="F157" s="258" t="s">
        <v>2306</v>
      </c>
      <c r="G157" s="256"/>
      <c r="H157" s="257" t="s">
        <v>35</v>
      </c>
      <c r="I157" s="259"/>
      <c r="J157" s="256"/>
      <c r="K157" s="256"/>
      <c r="L157" s="260"/>
      <c r="M157" s="261"/>
      <c r="N157" s="262"/>
      <c r="O157" s="262"/>
      <c r="P157" s="262"/>
      <c r="Q157" s="262"/>
      <c r="R157" s="262"/>
      <c r="S157" s="262"/>
      <c r="T157" s="263"/>
      <c r="U157" s="13"/>
      <c r="V157" s="13"/>
      <c r="W157" s="13"/>
      <c r="X157" s="13"/>
      <c r="Y157" s="13"/>
      <c r="Z157" s="13"/>
      <c r="AA157" s="13"/>
      <c r="AB157" s="13"/>
      <c r="AC157" s="13"/>
      <c r="AD157" s="13"/>
      <c r="AE157" s="13"/>
      <c r="AT157" s="264" t="s">
        <v>609</v>
      </c>
      <c r="AU157" s="264" t="s">
        <v>89</v>
      </c>
      <c r="AV157" s="13" t="s">
        <v>87</v>
      </c>
      <c r="AW157" s="13" t="s">
        <v>41</v>
      </c>
      <c r="AX157" s="13" t="s">
        <v>80</v>
      </c>
      <c r="AY157" s="264" t="s">
        <v>298</v>
      </c>
    </row>
    <row r="158" s="13" customFormat="1">
      <c r="A158" s="13"/>
      <c r="B158" s="255"/>
      <c r="C158" s="256"/>
      <c r="D158" s="250" t="s">
        <v>609</v>
      </c>
      <c r="E158" s="257" t="s">
        <v>35</v>
      </c>
      <c r="F158" s="258" t="s">
        <v>2426</v>
      </c>
      <c r="G158" s="256"/>
      <c r="H158" s="257" t="s">
        <v>35</v>
      </c>
      <c r="I158" s="259"/>
      <c r="J158" s="256"/>
      <c r="K158" s="256"/>
      <c r="L158" s="260"/>
      <c r="M158" s="261"/>
      <c r="N158" s="262"/>
      <c r="O158" s="262"/>
      <c r="P158" s="262"/>
      <c r="Q158" s="262"/>
      <c r="R158" s="262"/>
      <c r="S158" s="262"/>
      <c r="T158" s="263"/>
      <c r="U158" s="13"/>
      <c r="V158" s="13"/>
      <c r="W158" s="13"/>
      <c r="X158" s="13"/>
      <c r="Y158" s="13"/>
      <c r="Z158" s="13"/>
      <c r="AA158" s="13"/>
      <c r="AB158" s="13"/>
      <c r="AC158" s="13"/>
      <c r="AD158" s="13"/>
      <c r="AE158" s="13"/>
      <c r="AT158" s="264" t="s">
        <v>609</v>
      </c>
      <c r="AU158" s="264" t="s">
        <v>89</v>
      </c>
      <c r="AV158" s="13" t="s">
        <v>87</v>
      </c>
      <c r="AW158" s="13" t="s">
        <v>41</v>
      </c>
      <c r="AX158" s="13" t="s">
        <v>80</v>
      </c>
      <c r="AY158" s="264" t="s">
        <v>298</v>
      </c>
    </row>
    <row r="159" s="13" customFormat="1">
      <c r="A159" s="13"/>
      <c r="B159" s="255"/>
      <c r="C159" s="256"/>
      <c r="D159" s="250" t="s">
        <v>609</v>
      </c>
      <c r="E159" s="257" t="s">
        <v>35</v>
      </c>
      <c r="F159" s="258" t="s">
        <v>2427</v>
      </c>
      <c r="G159" s="256"/>
      <c r="H159" s="257" t="s">
        <v>35</v>
      </c>
      <c r="I159" s="259"/>
      <c r="J159" s="256"/>
      <c r="K159" s="256"/>
      <c r="L159" s="260"/>
      <c r="M159" s="261"/>
      <c r="N159" s="262"/>
      <c r="O159" s="262"/>
      <c r="P159" s="262"/>
      <c r="Q159" s="262"/>
      <c r="R159" s="262"/>
      <c r="S159" s="262"/>
      <c r="T159" s="263"/>
      <c r="U159" s="13"/>
      <c r="V159" s="13"/>
      <c r="W159" s="13"/>
      <c r="X159" s="13"/>
      <c r="Y159" s="13"/>
      <c r="Z159" s="13"/>
      <c r="AA159" s="13"/>
      <c r="AB159" s="13"/>
      <c r="AC159" s="13"/>
      <c r="AD159" s="13"/>
      <c r="AE159" s="13"/>
      <c r="AT159" s="264" t="s">
        <v>609</v>
      </c>
      <c r="AU159" s="264" t="s">
        <v>89</v>
      </c>
      <c r="AV159" s="13" t="s">
        <v>87</v>
      </c>
      <c r="AW159" s="13" t="s">
        <v>41</v>
      </c>
      <c r="AX159" s="13" t="s">
        <v>80</v>
      </c>
      <c r="AY159" s="264" t="s">
        <v>298</v>
      </c>
    </row>
    <row r="160" s="13" customFormat="1">
      <c r="A160" s="13"/>
      <c r="B160" s="255"/>
      <c r="C160" s="256"/>
      <c r="D160" s="250" t="s">
        <v>609</v>
      </c>
      <c r="E160" s="257" t="s">
        <v>35</v>
      </c>
      <c r="F160" s="258" t="s">
        <v>2428</v>
      </c>
      <c r="G160" s="256"/>
      <c r="H160" s="257" t="s">
        <v>35</v>
      </c>
      <c r="I160" s="259"/>
      <c r="J160" s="256"/>
      <c r="K160" s="256"/>
      <c r="L160" s="260"/>
      <c r="M160" s="261"/>
      <c r="N160" s="262"/>
      <c r="O160" s="262"/>
      <c r="P160" s="262"/>
      <c r="Q160" s="262"/>
      <c r="R160" s="262"/>
      <c r="S160" s="262"/>
      <c r="T160" s="263"/>
      <c r="U160" s="13"/>
      <c r="V160" s="13"/>
      <c r="W160" s="13"/>
      <c r="X160" s="13"/>
      <c r="Y160" s="13"/>
      <c r="Z160" s="13"/>
      <c r="AA160" s="13"/>
      <c r="AB160" s="13"/>
      <c r="AC160" s="13"/>
      <c r="AD160" s="13"/>
      <c r="AE160" s="13"/>
      <c r="AT160" s="264" t="s">
        <v>609</v>
      </c>
      <c r="AU160" s="264" t="s">
        <v>89</v>
      </c>
      <c r="AV160" s="13" t="s">
        <v>87</v>
      </c>
      <c r="AW160" s="13" t="s">
        <v>41</v>
      </c>
      <c r="AX160" s="13" t="s">
        <v>80</v>
      </c>
      <c r="AY160" s="264" t="s">
        <v>298</v>
      </c>
    </row>
    <row r="161" s="13" customFormat="1">
      <c r="A161" s="13"/>
      <c r="B161" s="255"/>
      <c r="C161" s="256"/>
      <c r="D161" s="250" t="s">
        <v>609</v>
      </c>
      <c r="E161" s="257" t="s">
        <v>35</v>
      </c>
      <c r="F161" s="258" t="s">
        <v>2429</v>
      </c>
      <c r="G161" s="256"/>
      <c r="H161" s="257" t="s">
        <v>35</v>
      </c>
      <c r="I161" s="259"/>
      <c r="J161" s="256"/>
      <c r="K161" s="256"/>
      <c r="L161" s="260"/>
      <c r="M161" s="261"/>
      <c r="N161" s="262"/>
      <c r="O161" s="262"/>
      <c r="P161" s="262"/>
      <c r="Q161" s="262"/>
      <c r="R161" s="262"/>
      <c r="S161" s="262"/>
      <c r="T161" s="263"/>
      <c r="U161" s="13"/>
      <c r="V161" s="13"/>
      <c r="W161" s="13"/>
      <c r="X161" s="13"/>
      <c r="Y161" s="13"/>
      <c r="Z161" s="13"/>
      <c r="AA161" s="13"/>
      <c r="AB161" s="13"/>
      <c r="AC161" s="13"/>
      <c r="AD161" s="13"/>
      <c r="AE161" s="13"/>
      <c r="AT161" s="264" t="s">
        <v>609</v>
      </c>
      <c r="AU161" s="264" t="s">
        <v>89</v>
      </c>
      <c r="AV161" s="13" t="s">
        <v>87</v>
      </c>
      <c r="AW161" s="13" t="s">
        <v>41</v>
      </c>
      <c r="AX161" s="13" t="s">
        <v>80</v>
      </c>
      <c r="AY161" s="264" t="s">
        <v>298</v>
      </c>
    </row>
    <row r="162" s="13" customFormat="1">
      <c r="A162" s="13"/>
      <c r="B162" s="255"/>
      <c r="C162" s="256"/>
      <c r="D162" s="250" t="s">
        <v>609</v>
      </c>
      <c r="E162" s="257" t="s">
        <v>35</v>
      </c>
      <c r="F162" s="258" t="s">
        <v>2430</v>
      </c>
      <c r="G162" s="256"/>
      <c r="H162" s="257" t="s">
        <v>35</v>
      </c>
      <c r="I162" s="259"/>
      <c r="J162" s="256"/>
      <c r="K162" s="256"/>
      <c r="L162" s="260"/>
      <c r="M162" s="261"/>
      <c r="N162" s="262"/>
      <c r="O162" s="262"/>
      <c r="P162" s="262"/>
      <c r="Q162" s="262"/>
      <c r="R162" s="262"/>
      <c r="S162" s="262"/>
      <c r="T162" s="263"/>
      <c r="U162" s="13"/>
      <c r="V162" s="13"/>
      <c r="W162" s="13"/>
      <c r="X162" s="13"/>
      <c r="Y162" s="13"/>
      <c r="Z162" s="13"/>
      <c r="AA162" s="13"/>
      <c r="AB162" s="13"/>
      <c r="AC162" s="13"/>
      <c r="AD162" s="13"/>
      <c r="AE162" s="13"/>
      <c r="AT162" s="264" t="s">
        <v>609</v>
      </c>
      <c r="AU162" s="264" t="s">
        <v>89</v>
      </c>
      <c r="AV162" s="13" t="s">
        <v>87</v>
      </c>
      <c r="AW162" s="13" t="s">
        <v>41</v>
      </c>
      <c r="AX162" s="13" t="s">
        <v>80</v>
      </c>
      <c r="AY162" s="264" t="s">
        <v>298</v>
      </c>
    </row>
    <row r="163" s="13" customFormat="1">
      <c r="A163" s="13"/>
      <c r="B163" s="255"/>
      <c r="C163" s="256"/>
      <c r="D163" s="250" t="s">
        <v>609</v>
      </c>
      <c r="E163" s="257" t="s">
        <v>35</v>
      </c>
      <c r="F163" s="258" t="s">
        <v>2431</v>
      </c>
      <c r="G163" s="256"/>
      <c r="H163" s="257" t="s">
        <v>35</v>
      </c>
      <c r="I163" s="259"/>
      <c r="J163" s="256"/>
      <c r="K163" s="256"/>
      <c r="L163" s="260"/>
      <c r="M163" s="261"/>
      <c r="N163" s="262"/>
      <c r="O163" s="262"/>
      <c r="P163" s="262"/>
      <c r="Q163" s="262"/>
      <c r="R163" s="262"/>
      <c r="S163" s="262"/>
      <c r="T163" s="263"/>
      <c r="U163" s="13"/>
      <c r="V163" s="13"/>
      <c r="W163" s="13"/>
      <c r="X163" s="13"/>
      <c r="Y163" s="13"/>
      <c r="Z163" s="13"/>
      <c r="AA163" s="13"/>
      <c r="AB163" s="13"/>
      <c r="AC163" s="13"/>
      <c r="AD163" s="13"/>
      <c r="AE163" s="13"/>
      <c r="AT163" s="264" t="s">
        <v>609</v>
      </c>
      <c r="AU163" s="264" t="s">
        <v>89</v>
      </c>
      <c r="AV163" s="13" t="s">
        <v>87</v>
      </c>
      <c r="AW163" s="13" t="s">
        <v>41</v>
      </c>
      <c r="AX163" s="13" t="s">
        <v>80</v>
      </c>
      <c r="AY163" s="264" t="s">
        <v>298</v>
      </c>
    </row>
    <row r="164" s="13" customFormat="1">
      <c r="A164" s="13"/>
      <c r="B164" s="255"/>
      <c r="C164" s="256"/>
      <c r="D164" s="250" t="s">
        <v>609</v>
      </c>
      <c r="E164" s="257" t="s">
        <v>35</v>
      </c>
      <c r="F164" s="258" t="s">
        <v>2322</v>
      </c>
      <c r="G164" s="256"/>
      <c r="H164" s="257" t="s">
        <v>35</v>
      </c>
      <c r="I164" s="259"/>
      <c r="J164" s="256"/>
      <c r="K164" s="256"/>
      <c r="L164" s="260"/>
      <c r="M164" s="261"/>
      <c r="N164" s="262"/>
      <c r="O164" s="262"/>
      <c r="P164" s="262"/>
      <c r="Q164" s="262"/>
      <c r="R164" s="262"/>
      <c r="S164" s="262"/>
      <c r="T164" s="263"/>
      <c r="U164" s="13"/>
      <c r="V164" s="13"/>
      <c r="W164" s="13"/>
      <c r="X164" s="13"/>
      <c r="Y164" s="13"/>
      <c r="Z164" s="13"/>
      <c r="AA164" s="13"/>
      <c r="AB164" s="13"/>
      <c r="AC164" s="13"/>
      <c r="AD164" s="13"/>
      <c r="AE164" s="13"/>
      <c r="AT164" s="264" t="s">
        <v>609</v>
      </c>
      <c r="AU164" s="264" t="s">
        <v>89</v>
      </c>
      <c r="AV164" s="13" t="s">
        <v>87</v>
      </c>
      <c r="AW164" s="13" t="s">
        <v>41</v>
      </c>
      <c r="AX164" s="13" t="s">
        <v>80</v>
      </c>
      <c r="AY164" s="264" t="s">
        <v>298</v>
      </c>
    </row>
    <row r="165" s="13" customFormat="1">
      <c r="A165" s="13"/>
      <c r="B165" s="255"/>
      <c r="C165" s="256"/>
      <c r="D165" s="250" t="s">
        <v>609</v>
      </c>
      <c r="E165" s="257" t="s">
        <v>35</v>
      </c>
      <c r="F165" s="258" t="s">
        <v>2432</v>
      </c>
      <c r="G165" s="256"/>
      <c r="H165" s="257" t="s">
        <v>35</v>
      </c>
      <c r="I165" s="259"/>
      <c r="J165" s="256"/>
      <c r="K165" s="256"/>
      <c r="L165" s="260"/>
      <c r="M165" s="261"/>
      <c r="N165" s="262"/>
      <c r="O165" s="262"/>
      <c r="P165" s="262"/>
      <c r="Q165" s="262"/>
      <c r="R165" s="262"/>
      <c r="S165" s="262"/>
      <c r="T165" s="263"/>
      <c r="U165" s="13"/>
      <c r="V165" s="13"/>
      <c r="W165" s="13"/>
      <c r="X165" s="13"/>
      <c r="Y165" s="13"/>
      <c r="Z165" s="13"/>
      <c r="AA165" s="13"/>
      <c r="AB165" s="13"/>
      <c r="AC165" s="13"/>
      <c r="AD165" s="13"/>
      <c r="AE165" s="13"/>
      <c r="AT165" s="264" t="s">
        <v>609</v>
      </c>
      <c r="AU165" s="264" t="s">
        <v>89</v>
      </c>
      <c r="AV165" s="13" t="s">
        <v>87</v>
      </c>
      <c r="AW165" s="13" t="s">
        <v>41</v>
      </c>
      <c r="AX165" s="13" t="s">
        <v>80</v>
      </c>
      <c r="AY165" s="264" t="s">
        <v>298</v>
      </c>
    </row>
    <row r="166" s="13" customFormat="1">
      <c r="A166" s="13"/>
      <c r="B166" s="255"/>
      <c r="C166" s="256"/>
      <c r="D166" s="250" t="s">
        <v>609</v>
      </c>
      <c r="E166" s="257" t="s">
        <v>35</v>
      </c>
      <c r="F166" s="258" t="s">
        <v>2323</v>
      </c>
      <c r="G166" s="256"/>
      <c r="H166" s="257" t="s">
        <v>35</v>
      </c>
      <c r="I166" s="259"/>
      <c r="J166" s="256"/>
      <c r="K166" s="256"/>
      <c r="L166" s="260"/>
      <c r="M166" s="261"/>
      <c r="N166" s="262"/>
      <c r="O166" s="262"/>
      <c r="P166" s="262"/>
      <c r="Q166" s="262"/>
      <c r="R166" s="262"/>
      <c r="S166" s="262"/>
      <c r="T166" s="263"/>
      <c r="U166" s="13"/>
      <c r="V166" s="13"/>
      <c r="W166" s="13"/>
      <c r="X166" s="13"/>
      <c r="Y166" s="13"/>
      <c r="Z166" s="13"/>
      <c r="AA166" s="13"/>
      <c r="AB166" s="13"/>
      <c r="AC166" s="13"/>
      <c r="AD166" s="13"/>
      <c r="AE166" s="13"/>
      <c r="AT166" s="264" t="s">
        <v>609</v>
      </c>
      <c r="AU166" s="264" t="s">
        <v>89</v>
      </c>
      <c r="AV166" s="13" t="s">
        <v>87</v>
      </c>
      <c r="AW166" s="13" t="s">
        <v>41</v>
      </c>
      <c r="AX166" s="13" t="s">
        <v>80</v>
      </c>
      <c r="AY166" s="264" t="s">
        <v>298</v>
      </c>
    </row>
    <row r="167" s="13" customFormat="1">
      <c r="A167" s="13"/>
      <c r="B167" s="255"/>
      <c r="C167" s="256"/>
      <c r="D167" s="250" t="s">
        <v>609</v>
      </c>
      <c r="E167" s="257" t="s">
        <v>35</v>
      </c>
      <c r="F167" s="258" t="s">
        <v>2433</v>
      </c>
      <c r="G167" s="256"/>
      <c r="H167" s="257" t="s">
        <v>35</v>
      </c>
      <c r="I167" s="259"/>
      <c r="J167" s="256"/>
      <c r="K167" s="256"/>
      <c r="L167" s="260"/>
      <c r="M167" s="261"/>
      <c r="N167" s="262"/>
      <c r="O167" s="262"/>
      <c r="P167" s="262"/>
      <c r="Q167" s="262"/>
      <c r="R167" s="262"/>
      <c r="S167" s="262"/>
      <c r="T167" s="263"/>
      <c r="U167" s="13"/>
      <c r="V167" s="13"/>
      <c r="W167" s="13"/>
      <c r="X167" s="13"/>
      <c r="Y167" s="13"/>
      <c r="Z167" s="13"/>
      <c r="AA167" s="13"/>
      <c r="AB167" s="13"/>
      <c r="AC167" s="13"/>
      <c r="AD167" s="13"/>
      <c r="AE167" s="13"/>
      <c r="AT167" s="264" t="s">
        <v>609</v>
      </c>
      <c r="AU167" s="264" t="s">
        <v>89</v>
      </c>
      <c r="AV167" s="13" t="s">
        <v>87</v>
      </c>
      <c r="AW167" s="13" t="s">
        <v>41</v>
      </c>
      <c r="AX167" s="13" t="s">
        <v>80</v>
      </c>
      <c r="AY167" s="264" t="s">
        <v>298</v>
      </c>
    </row>
    <row r="168" s="14" customFormat="1">
      <c r="A168" s="14"/>
      <c r="B168" s="265"/>
      <c r="C168" s="266"/>
      <c r="D168" s="250" t="s">
        <v>609</v>
      </c>
      <c r="E168" s="267" t="s">
        <v>35</v>
      </c>
      <c r="F168" s="268" t="s">
        <v>2417</v>
      </c>
      <c r="G168" s="266"/>
      <c r="H168" s="269">
        <v>60.399999999999999</v>
      </c>
      <c r="I168" s="270"/>
      <c r="J168" s="266"/>
      <c r="K168" s="266"/>
      <c r="L168" s="271"/>
      <c r="M168" s="272"/>
      <c r="N168" s="273"/>
      <c r="O168" s="273"/>
      <c r="P168" s="273"/>
      <c r="Q168" s="273"/>
      <c r="R168" s="273"/>
      <c r="S168" s="273"/>
      <c r="T168" s="274"/>
      <c r="U168" s="14"/>
      <c r="V168" s="14"/>
      <c r="W168" s="14"/>
      <c r="X168" s="14"/>
      <c r="Y168" s="14"/>
      <c r="Z168" s="14"/>
      <c r="AA168" s="14"/>
      <c r="AB168" s="14"/>
      <c r="AC168" s="14"/>
      <c r="AD168" s="14"/>
      <c r="AE168" s="14"/>
      <c r="AT168" s="275" t="s">
        <v>609</v>
      </c>
      <c r="AU168" s="275" t="s">
        <v>89</v>
      </c>
      <c r="AV168" s="14" t="s">
        <v>89</v>
      </c>
      <c r="AW168" s="14" t="s">
        <v>41</v>
      </c>
      <c r="AX168" s="14" t="s">
        <v>80</v>
      </c>
      <c r="AY168" s="275" t="s">
        <v>298</v>
      </c>
    </row>
    <row r="169" s="15" customFormat="1">
      <c r="A169" s="15"/>
      <c r="B169" s="276"/>
      <c r="C169" s="277"/>
      <c r="D169" s="250" t="s">
        <v>609</v>
      </c>
      <c r="E169" s="278" t="s">
        <v>35</v>
      </c>
      <c r="F169" s="279" t="s">
        <v>612</v>
      </c>
      <c r="G169" s="277"/>
      <c r="H169" s="280">
        <v>60.399999999999999</v>
      </c>
      <c r="I169" s="281"/>
      <c r="J169" s="277"/>
      <c r="K169" s="277"/>
      <c r="L169" s="282"/>
      <c r="M169" s="283"/>
      <c r="N169" s="284"/>
      <c r="O169" s="284"/>
      <c r="P169" s="284"/>
      <c r="Q169" s="284"/>
      <c r="R169" s="284"/>
      <c r="S169" s="284"/>
      <c r="T169" s="285"/>
      <c r="U169" s="15"/>
      <c r="V169" s="15"/>
      <c r="W169" s="15"/>
      <c r="X169" s="15"/>
      <c r="Y169" s="15"/>
      <c r="Z169" s="15"/>
      <c r="AA169" s="15"/>
      <c r="AB169" s="15"/>
      <c r="AC169" s="15"/>
      <c r="AD169" s="15"/>
      <c r="AE169" s="15"/>
      <c r="AT169" s="286" t="s">
        <v>609</v>
      </c>
      <c r="AU169" s="286" t="s">
        <v>89</v>
      </c>
      <c r="AV169" s="15" t="s">
        <v>100</v>
      </c>
      <c r="AW169" s="15" t="s">
        <v>41</v>
      </c>
      <c r="AX169" s="15" t="s">
        <v>87</v>
      </c>
      <c r="AY169" s="286" t="s">
        <v>298</v>
      </c>
    </row>
    <row r="170" s="2" customFormat="1" ht="16.5" customHeight="1">
      <c r="A170" s="41"/>
      <c r="B170" s="42"/>
      <c r="C170" s="230" t="s">
        <v>340</v>
      </c>
      <c r="D170" s="230" t="s">
        <v>474</v>
      </c>
      <c r="E170" s="231" t="s">
        <v>1256</v>
      </c>
      <c r="F170" s="232" t="s">
        <v>1257</v>
      </c>
      <c r="G170" s="233" t="s">
        <v>594</v>
      </c>
      <c r="H170" s="234">
        <v>12.792999999999999</v>
      </c>
      <c r="I170" s="235"/>
      <c r="J170" s="236">
        <f>ROUND(I170*H170,2)</f>
        <v>0</v>
      </c>
      <c r="K170" s="232" t="s">
        <v>305</v>
      </c>
      <c r="L170" s="237"/>
      <c r="M170" s="238" t="s">
        <v>35</v>
      </c>
      <c r="N170" s="239" t="s">
        <v>51</v>
      </c>
      <c r="O170" s="87"/>
      <c r="P170" s="226">
        <f>O170*H170</f>
        <v>0</v>
      </c>
      <c r="Q170" s="226">
        <v>1</v>
      </c>
      <c r="R170" s="226">
        <f>Q170*H170</f>
        <v>12.792999999999999</v>
      </c>
      <c r="S170" s="226">
        <v>0</v>
      </c>
      <c r="T170" s="227">
        <f>S170*H170</f>
        <v>0</v>
      </c>
      <c r="U170" s="41"/>
      <c r="V170" s="41"/>
      <c r="W170" s="41"/>
      <c r="X170" s="41"/>
      <c r="Y170" s="41"/>
      <c r="Z170" s="41"/>
      <c r="AA170" s="41"/>
      <c r="AB170" s="41"/>
      <c r="AC170" s="41"/>
      <c r="AD170" s="41"/>
      <c r="AE170" s="41"/>
      <c r="AR170" s="228" t="s">
        <v>328</v>
      </c>
      <c r="AT170" s="228" t="s">
        <v>474</v>
      </c>
      <c r="AU170" s="228" t="s">
        <v>89</v>
      </c>
      <c r="AY170" s="19" t="s">
        <v>298</v>
      </c>
      <c r="BE170" s="229">
        <f>IF(N170="základní",J170,0)</f>
        <v>0</v>
      </c>
      <c r="BF170" s="229">
        <f>IF(N170="snížená",J170,0)</f>
        <v>0</v>
      </c>
      <c r="BG170" s="229">
        <f>IF(N170="zákl. přenesená",J170,0)</f>
        <v>0</v>
      </c>
      <c r="BH170" s="229">
        <f>IF(N170="sníž. přenesená",J170,0)</f>
        <v>0</v>
      </c>
      <c r="BI170" s="229">
        <f>IF(N170="nulová",J170,0)</f>
        <v>0</v>
      </c>
      <c r="BJ170" s="19" t="s">
        <v>87</v>
      </c>
      <c r="BK170" s="229">
        <f>ROUND(I170*H170,2)</f>
        <v>0</v>
      </c>
      <c r="BL170" s="19" t="s">
        <v>100</v>
      </c>
      <c r="BM170" s="228" t="s">
        <v>2434</v>
      </c>
    </row>
    <row r="171" s="13" customFormat="1">
      <c r="A171" s="13"/>
      <c r="B171" s="255"/>
      <c r="C171" s="256"/>
      <c r="D171" s="250" t="s">
        <v>609</v>
      </c>
      <c r="E171" s="257" t="s">
        <v>35</v>
      </c>
      <c r="F171" s="258" t="s">
        <v>1015</v>
      </c>
      <c r="G171" s="256"/>
      <c r="H171" s="257" t="s">
        <v>35</v>
      </c>
      <c r="I171" s="259"/>
      <c r="J171" s="256"/>
      <c r="K171" s="256"/>
      <c r="L171" s="260"/>
      <c r="M171" s="261"/>
      <c r="N171" s="262"/>
      <c r="O171" s="262"/>
      <c r="P171" s="262"/>
      <c r="Q171" s="262"/>
      <c r="R171" s="262"/>
      <c r="S171" s="262"/>
      <c r="T171" s="263"/>
      <c r="U171" s="13"/>
      <c r="V171" s="13"/>
      <c r="W171" s="13"/>
      <c r="X171" s="13"/>
      <c r="Y171" s="13"/>
      <c r="Z171" s="13"/>
      <c r="AA171" s="13"/>
      <c r="AB171" s="13"/>
      <c r="AC171" s="13"/>
      <c r="AD171" s="13"/>
      <c r="AE171" s="13"/>
      <c r="AT171" s="264" t="s">
        <v>609</v>
      </c>
      <c r="AU171" s="264" t="s">
        <v>89</v>
      </c>
      <c r="AV171" s="13" t="s">
        <v>87</v>
      </c>
      <c r="AW171" s="13" t="s">
        <v>41</v>
      </c>
      <c r="AX171" s="13" t="s">
        <v>80</v>
      </c>
      <c r="AY171" s="264" t="s">
        <v>298</v>
      </c>
    </row>
    <row r="172" s="13" customFormat="1">
      <c r="A172" s="13"/>
      <c r="B172" s="255"/>
      <c r="C172" s="256"/>
      <c r="D172" s="250" t="s">
        <v>609</v>
      </c>
      <c r="E172" s="257" t="s">
        <v>35</v>
      </c>
      <c r="F172" s="258" t="s">
        <v>2306</v>
      </c>
      <c r="G172" s="256"/>
      <c r="H172" s="257" t="s">
        <v>35</v>
      </c>
      <c r="I172" s="259"/>
      <c r="J172" s="256"/>
      <c r="K172" s="256"/>
      <c r="L172" s="260"/>
      <c r="M172" s="261"/>
      <c r="N172" s="262"/>
      <c r="O172" s="262"/>
      <c r="P172" s="262"/>
      <c r="Q172" s="262"/>
      <c r="R172" s="262"/>
      <c r="S172" s="262"/>
      <c r="T172" s="263"/>
      <c r="U172" s="13"/>
      <c r="V172" s="13"/>
      <c r="W172" s="13"/>
      <c r="X172" s="13"/>
      <c r="Y172" s="13"/>
      <c r="Z172" s="13"/>
      <c r="AA172" s="13"/>
      <c r="AB172" s="13"/>
      <c r="AC172" s="13"/>
      <c r="AD172" s="13"/>
      <c r="AE172" s="13"/>
      <c r="AT172" s="264" t="s">
        <v>609</v>
      </c>
      <c r="AU172" s="264" t="s">
        <v>89</v>
      </c>
      <c r="AV172" s="13" t="s">
        <v>87</v>
      </c>
      <c r="AW172" s="13" t="s">
        <v>41</v>
      </c>
      <c r="AX172" s="13" t="s">
        <v>80</v>
      </c>
      <c r="AY172" s="264" t="s">
        <v>298</v>
      </c>
    </row>
    <row r="173" s="13" customFormat="1">
      <c r="A173" s="13"/>
      <c r="B173" s="255"/>
      <c r="C173" s="256"/>
      <c r="D173" s="250" t="s">
        <v>609</v>
      </c>
      <c r="E173" s="257" t="s">
        <v>35</v>
      </c>
      <c r="F173" s="258" t="s">
        <v>2430</v>
      </c>
      <c r="G173" s="256"/>
      <c r="H173" s="257" t="s">
        <v>35</v>
      </c>
      <c r="I173" s="259"/>
      <c r="J173" s="256"/>
      <c r="K173" s="256"/>
      <c r="L173" s="260"/>
      <c r="M173" s="261"/>
      <c r="N173" s="262"/>
      <c r="O173" s="262"/>
      <c r="P173" s="262"/>
      <c r="Q173" s="262"/>
      <c r="R173" s="262"/>
      <c r="S173" s="262"/>
      <c r="T173" s="263"/>
      <c r="U173" s="13"/>
      <c r="V173" s="13"/>
      <c r="W173" s="13"/>
      <c r="X173" s="13"/>
      <c r="Y173" s="13"/>
      <c r="Z173" s="13"/>
      <c r="AA173" s="13"/>
      <c r="AB173" s="13"/>
      <c r="AC173" s="13"/>
      <c r="AD173" s="13"/>
      <c r="AE173" s="13"/>
      <c r="AT173" s="264" t="s">
        <v>609</v>
      </c>
      <c r="AU173" s="264" t="s">
        <v>89</v>
      </c>
      <c r="AV173" s="13" t="s">
        <v>87</v>
      </c>
      <c r="AW173" s="13" t="s">
        <v>41</v>
      </c>
      <c r="AX173" s="13" t="s">
        <v>80</v>
      </c>
      <c r="AY173" s="264" t="s">
        <v>298</v>
      </c>
    </row>
    <row r="174" s="13" customFormat="1">
      <c r="A174" s="13"/>
      <c r="B174" s="255"/>
      <c r="C174" s="256"/>
      <c r="D174" s="250" t="s">
        <v>609</v>
      </c>
      <c r="E174" s="257" t="s">
        <v>35</v>
      </c>
      <c r="F174" s="258" t="s">
        <v>2431</v>
      </c>
      <c r="G174" s="256"/>
      <c r="H174" s="257" t="s">
        <v>35</v>
      </c>
      <c r="I174" s="259"/>
      <c r="J174" s="256"/>
      <c r="K174" s="256"/>
      <c r="L174" s="260"/>
      <c r="M174" s="261"/>
      <c r="N174" s="262"/>
      <c r="O174" s="262"/>
      <c r="P174" s="262"/>
      <c r="Q174" s="262"/>
      <c r="R174" s="262"/>
      <c r="S174" s="262"/>
      <c r="T174" s="263"/>
      <c r="U174" s="13"/>
      <c r="V174" s="13"/>
      <c r="W174" s="13"/>
      <c r="X174" s="13"/>
      <c r="Y174" s="13"/>
      <c r="Z174" s="13"/>
      <c r="AA174" s="13"/>
      <c r="AB174" s="13"/>
      <c r="AC174" s="13"/>
      <c r="AD174" s="13"/>
      <c r="AE174" s="13"/>
      <c r="AT174" s="264" t="s">
        <v>609</v>
      </c>
      <c r="AU174" s="264" t="s">
        <v>89</v>
      </c>
      <c r="AV174" s="13" t="s">
        <v>87</v>
      </c>
      <c r="AW174" s="13" t="s">
        <v>41</v>
      </c>
      <c r="AX174" s="13" t="s">
        <v>80</v>
      </c>
      <c r="AY174" s="264" t="s">
        <v>298</v>
      </c>
    </row>
    <row r="175" s="14" customFormat="1">
      <c r="A175" s="14"/>
      <c r="B175" s="265"/>
      <c r="C175" s="266"/>
      <c r="D175" s="250" t="s">
        <v>609</v>
      </c>
      <c r="E175" s="267" t="s">
        <v>35</v>
      </c>
      <c r="F175" s="268" t="s">
        <v>2435</v>
      </c>
      <c r="G175" s="266"/>
      <c r="H175" s="269">
        <v>12.42</v>
      </c>
      <c r="I175" s="270"/>
      <c r="J175" s="266"/>
      <c r="K175" s="266"/>
      <c r="L175" s="271"/>
      <c r="M175" s="272"/>
      <c r="N175" s="273"/>
      <c r="O175" s="273"/>
      <c r="P175" s="273"/>
      <c r="Q175" s="273"/>
      <c r="R175" s="273"/>
      <c r="S175" s="273"/>
      <c r="T175" s="274"/>
      <c r="U175" s="14"/>
      <c r="V175" s="14"/>
      <c r="W175" s="14"/>
      <c r="X175" s="14"/>
      <c r="Y175" s="14"/>
      <c r="Z175" s="14"/>
      <c r="AA175" s="14"/>
      <c r="AB175" s="14"/>
      <c r="AC175" s="14"/>
      <c r="AD175" s="14"/>
      <c r="AE175" s="14"/>
      <c r="AT175" s="275" t="s">
        <v>609</v>
      </c>
      <c r="AU175" s="275" t="s">
        <v>89</v>
      </c>
      <c r="AV175" s="14" t="s">
        <v>89</v>
      </c>
      <c r="AW175" s="14" t="s">
        <v>41</v>
      </c>
      <c r="AX175" s="14" t="s">
        <v>80</v>
      </c>
      <c r="AY175" s="275" t="s">
        <v>298</v>
      </c>
    </row>
    <row r="176" s="15" customFormat="1">
      <c r="A176" s="15"/>
      <c r="B176" s="276"/>
      <c r="C176" s="277"/>
      <c r="D176" s="250" t="s">
        <v>609</v>
      </c>
      <c r="E176" s="278" t="s">
        <v>35</v>
      </c>
      <c r="F176" s="279" t="s">
        <v>612</v>
      </c>
      <c r="G176" s="277"/>
      <c r="H176" s="280">
        <v>12.42</v>
      </c>
      <c r="I176" s="281"/>
      <c r="J176" s="277"/>
      <c r="K176" s="277"/>
      <c r="L176" s="282"/>
      <c r="M176" s="283"/>
      <c r="N176" s="284"/>
      <c r="O176" s="284"/>
      <c r="P176" s="284"/>
      <c r="Q176" s="284"/>
      <c r="R176" s="284"/>
      <c r="S176" s="284"/>
      <c r="T176" s="285"/>
      <c r="U176" s="15"/>
      <c r="V176" s="15"/>
      <c r="W176" s="15"/>
      <c r="X176" s="15"/>
      <c r="Y176" s="15"/>
      <c r="Z176" s="15"/>
      <c r="AA176" s="15"/>
      <c r="AB176" s="15"/>
      <c r="AC176" s="15"/>
      <c r="AD176" s="15"/>
      <c r="AE176" s="15"/>
      <c r="AT176" s="286" t="s">
        <v>609</v>
      </c>
      <c r="AU176" s="286" t="s">
        <v>89</v>
      </c>
      <c r="AV176" s="15" t="s">
        <v>100</v>
      </c>
      <c r="AW176" s="15" t="s">
        <v>41</v>
      </c>
      <c r="AX176" s="15" t="s">
        <v>80</v>
      </c>
      <c r="AY176" s="286" t="s">
        <v>298</v>
      </c>
    </row>
    <row r="177" s="14" customFormat="1">
      <c r="A177" s="14"/>
      <c r="B177" s="265"/>
      <c r="C177" s="266"/>
      <c r="D177" s="250" t="s">
        <v>609</v>
      </c>
      <c r="E177" s="267" t="s">
        <v>35</v>
      </c>
      <c r="F177" s="268" t="s">
        <v>2436</v>
      </c>
      <c r="G177" s="266"/>
      <c r="H177" s="269">
        <v>12.792999999999999</v>
      </c>
      <c r="I177" s="270"/>
      <c r="J177" s="266"/>
      <c r="K177" s="266"/>
      <c r="L177" s="271"/>
      <c r="M177" s="272"/>
      <c r="N177" s="273"/>
      <c r="O177" s="273"/>
      <c r="P177" s="273"/>
      <c r="Q177" s="273"/>
      <c r="R177" s="273"/>
      <c r="S177" s="273"/>
      <c r="T177" s="274"/>
      <c r="U177" s="14"/>
      <c r="V177" s="14"/>
      <c r="W177" s="14"/>
      <c r="X177" s="14"/>
      <c r="Y177" s="14"/>
      <c r="Z177" s="14"/>
      <c r="AA177" s="14"/>
      <c r="AB177" s="14"/>
      <c r="AC177" s="14"/>
      <c r="AD177" s="14"/>
      <c r="AE177" s="14"/>
      <c r="AT177" s="275" t="s">
        <v>609</v>
      </c>
      <c r="AU177" s="275" t="s">
        <v>89</v>
      </c>
      <c r="AV177" s="14" t="s">
        <v>89</v>
      </c>
      <c r="AW177" s="14" t="s">
        <v>41</v>
      </c>
      <c r="AX177" s="14" t="s">
        <v>87</v>
      </c>
      <c r="AY177" s="275" t="s">
        <v>298</v>
      </c>
    </row>
    <row r="178" s="2" customFormat="1" ht="16.5" customHeight="1">
      <c r="A178" s="41"/>
      <c r="B178" s="42"/>
      <c r="C178" s="230" t="s">
        <v>344</v>
      </c>
      <c r="D178" s="230" t="s">
        <v>474</v>
      </c>
      <c r="E178" s="231" t="s">
        <v>1252</v>
      </c>
      <c r="F178" s="232" t="s">
        <v>1253</v>
      </c>
      <c r="G178" s="233" t="s">
        <v>594</v>
      </c>
      <c r="H178" s="234">
        <v>9.5690000000000008</v>
      </c>
      <c r="I178" s="235"/>
      <c r="J178" s="236">
        <f>ROUND(I178*H178,2)</f>
        <v>0</v>
      </c>
      <c r="K178" s="232" t="s">
        <v>305</v>
      </c>
      <c r="L178" s="237"/>
      <c r="M178" s="238" t="s">
        <v>35</v>
      </c>
      <c r="N178" s="239" t="s">
        <v>51</v>
      </c>
      <c r="O178" s="87"/>
      <c r="P178" s="226">
        <f>O178*H178</f>
        <v>0</v>
      </c>
      <c r="Q178" s="226">
        <v>1</v>
      </c>
      <c r="R178" s="226">
        <f>Q178*H178</f>
        <v>9.5690000000000008</v>
      </c>
      <c r="S178" s="226">
        <v>0</v>
      </c>
      <c r="T178" s="227">
        <f>S178*H178</f>
        <v>0</v>
      </c>
      <c r="U178" s="41"/>
      <c r="V178" s="41"/>
      <c r="W178" s="41"/>
      <c r="X178" s="41"/>
      <c r="Y178" s="41"/>
      <c r="Z178" s="41"/>
      <c r="AA178" s="41"/>
      <c r="AB178" s="41"/>
      <c r="AC178" s="41"/>
      <c r="AD178" s="41"/>
      <c r="AE178" s="41"/>
      <c r="AR178" s="228" t="s">
        <v>328</v>
      </c>
      <c r="AT178" s="228" t="s">
        <v>474</v>
      </c>
      <c r="AU178" s="228" t="s">
        <v>89</v>
      </c>
      <c r="AY178" s="19" t="s">
        <v>298</v>
      </c>
      <c r="BE178" s="229">
        <f>IF(N178="základní",J178,0)</f>
        <v>0</v>
      </c>
      <c r="BF178" s="229">
        <f>IF(N178="snížená",J178,0)</f>
        <v>0</v>
      </c>
      <c r="BG178" s="229">
        <f>IF(N178="zákl. přenesená",J178,0)</f>
        <v>0</v>
      </c>
      <c r="BH178" s="229">
        <f>IF(N178="sníž. přenesená",J178,0)</f>
        <v>0</v>
      </c>
      <c r="BI178" s="229">
        <f>IF(N178="nulová",J178,0)</f>
        <v>0</v>
      </c>
      <c r="BJ178" s="19" t="s">
        <v>87</v>
      </c>
      <c r="BK178" s="229">
        <f>ROUND(I178*H178,2)</f>
        <v>0</v>
      </c>
      <c r="BL178" s="19" t="s">
        <v>100</v>
      </c>
      <c r="BM178" s="228" t="s">
        <v>2437</v>
      </c>
    </row>
    <row r="179" s="13" customFormat="1">
      <c r="A179" s="13"/>
      <c r="B179" s="255"/>
      <c r="C179" s="256"/>
      <c r="D179" s="250" t="s">
        <v>609</v>
      </c>
      <c r="E179" s="257" t="s">
        <v>35</v>
      </c>
      <c r="F179" s="258" t="s">
        <v>1015</v>
      </c>
      <c r="G179" s="256"/>
      <c r="H179" s="257" t="s">
        <v>35</v>
      </c>
      <c r="I179" s="259"/>
      <c r="J179" s="256"/>
      <c r="K179" s="256"/>
      <c r="L179" s="260"/>
      <c r="M179" s="261"/>
      <c r="N179" s="262"/>
      <c r="O179" s="262"/>
      <c r="P179" s="262"/>
      <c r="Q179" s="262"/>
      <c r="R179" s="262"/>
      <c r="S179" s="262"/>
      <c r="T179" s="263"/>
      <c r="U179" s="13"/>
      <c r="V179" s="13"/>
      <c r="W179" s="13"/>
      <c r="X179" s="13"/>
      <c r="Y179" s="13"/>
      <c r="Z179" s="13"/>
      <c r="AA179" s="13"/>
      <c r="AB179" s="13"/>
      <c r="AC179" s="13"/>
      <c r="AD179" s="13"/>
      <c r="AE179" s="13"/>
      <c r="AT179" s="264" t="s">
        <v>609</v>
      </c>
      <c r="AU179" s="264" t="s">
        <v>89</v>
      </c>
      <c r="AV179" s="13" t="s">
        <v>87</v>
      </c>
      <c r="AW179" s="13" t="s">
        <v>41</v>
      </c>
      <c r="AX179" s="13" t="s">
        <v>80</v>
      </c>
      <c r="AY179" s="264" t="s">
        <v>298</v>
      </c>
    </row>
    <row r="180" s="13" customFormat="1">
      <c r="A180" s="13"/>
      <c r="B180" s="255"/>
      <c r="C180" s="256"/>
      <c r="D180" s="250" t="s">
        <v>609</v>
      </c>
      <c r="E180" s="257" t="s">
        <v>35</v>
      </c>
      <c r="F180" s="258" t="s">
        <v>2306</v>
      </c>
      <c r="G180" s="256"/>
      <c r="H180" s="257" t="s">
        <v>35</v>
      </c>
      <c r="I180" s="259"/>
      <c r="J180" s="256"/>
      <c r="K180" s="256"/>
      <c r="L180" s="260"/>
      <c r="M180" s="261"/>
      <c r="N180" s="262"/>
      <c r="O180" s="262"/>
      <c r="P180" s="262"/>
      <c r="Q180" s="262"/>
      <c r="R180" s="262"/>
      <c r="S180" s="262"/>
      <c r="T180" s="263"/>
      <c r="U180" s="13"/>
      <c r="V180" s="13"/>
      <c r="W180" s="13"/>
      <c r="X180" s="13"/>
      <c r="Y180" s="13"/>
      <c r="Z180" s="13"/>
      <c r="AA180" s="13"/>
      <c r="AB180" s="13"/>
      <c r="AC180" s="13"/>
      <c r="AD180" s="13"/>
      <c r="AE180" s="13"/>
      <c r="AT180" s="264" t="s">
        <v>609</v>
      </c>
      <c r="AU180" s="264" t="s">
        <v>89</v>
      </c>
      <c r="AV180" s="13" t="s">
        <v>87</v>
      </c>
      <c r="AW180" s="13" t="s">
        <v>41</v>
      </c>
      <c r="AX180" s="13" t="s">
        <v>80</v>
      </c>
      <c r="AY180" s="264" t="s">
        <v>298</v>
      </c>
    </row>
    <row r="181" s="13" customFormat="1">
      <c r="A181" s="13"/>
      <c r="B181" s="255"/>
      <c r="C181" s="256"/>
      <c r="D181" s="250" t="s">
        <v>609</v>
      </c>
      <c r="E181" s="257" t="s">
        <v>35</v>
      </c>
      <c r="F181" s="258" t="s">
        <v>2428</v>
      </c>
      <c r="G181" s="256"/>
      <c r="H181" s="257" t="s">
        <v>35</v>
      </c>
      <c r="I181" s="259"/>
      <c r="J181" s="256"/>
      <c r="K181" s="256"/>
      <c r="L181" s="260"/>
      <c r="M181" s="261"/>
      <c r="N181" s="262"/>
      <c r="O181" s="262"/>
      <c r="P181" s="262"/>
      <c r="Q181" s="262"/>
      <c r="R181" s="262"/>
      <c r="S181" s="262"/>
      <c r="T181" s="263"/>
      <c r="U181" s="13"/>
      <c r="V181" s="13"/>
      <c r="W181" s="13"/>
      <c r="X181" s="13"/>
      <c r="Y181" s="13"/>
      <c r="Z181" s="13"/>
      <c r="AA181" s="13"/>
      <c r="AB181" s="13"/>
      <c r="AC181" s="13"/>
      <c r="AD181" s="13"/>
      <c r="AE181" s="13"/>
      <c r="AT181" s="264" t="s">
        <v>609</v>
      </c>
      <c r="AU181" s="264" t="s">
        <v>89</v>
      </c>
      <c r="AV181" s="13" t="s">
        <v>87</v>
      </c>
      <c r="AW181" s="13" t="s">
        <v>41</v>
      </c>
      <c r="AX181" s="13" t="s">
        <v>80</v>
      </c>
      <c r="AY181" s="264" t="s">
        <v>298</v>
      </c>
    </row>
    <row r="182" s="13" customFormat="1">
      <c r="A182" s="13"/>
      <c r="B182" s="255"/>
      <c r="C182" s="256"/>
      <c r="D182" s="250" t="s">
        <v>609</v>
      </c>
      <c r="E182" s="257" t="s">
        <v>35</v>
      </c>
      <c r="F182" s="258" t="s">
        <v>2429</v>
      </c>
      <c r="G182" s="256"/>
      <c r="H182" s="257" t="s">
        <v>35</v>
      </c>
      <c r="I182" s="259"/>
      <c r="J182" s="256"/>
      <c r="K182" s="256"/>
      <c r="L182" s="260"/>
      <c r="M182" s="261"/>
      <c r="N182" s="262"/>
      <c r="O182" s="262"/>
      <c r="P182" s="262"/>
      <c r="Q182" s="262"/>
      <c r="R182" s="262"/>
      <c r="S182" s="262"/>
      <c r="T182" s="263"/>
      <c r="U182" s="13"/>
      <c r="V182" s="13"/>
      <c r="W182" s="13"/>
      <c r="X182" s="13"/>
      <c r="Y182" s="13"/>
      <c r="Z182" s="13"/>
      <c r="AA182" s="13"/>
      <c r="AB182" s="13"/>
      <c r="AC182" s="13"/>
      <c r="AD182" s="13"/>
      <c r="AE182" s="13"/>
      <c r="AT182" s="264" t="s">
        <v>609</v>
      </c>
      <c r="AU182" s="264" t="s">
        <v>89</v>
      </c>
      <c r="AV182" s="13" t="s">
        <v>87</v>
      </c>
      <c r="AW182" s="13" t="s">
        <v>41</v>
      </c>
      <c r="AX182" s="13" t="s">
        <v>80</v>
      </c>
      <c r="AY182" s="264" t="s">
        <v>298</v>
      </c>
    </row>
    <row r="183" s="14" customFormat="1">
      <c r="A183" s="14"/>
      <c r="B183" s="265"/>
      <c r="C183" s="266"/>
      <c r="D183" s="250" t="s">
        <v>609</v>
      </c>
      <c r="E183" s="267" t="s">
        <v>35</v>
      </c>
      <c r="F183" s="268" t="s">
        <v>2438</v>
      </c>
      <c r="G183" s="266"/>
      <c r="H183" s="269">
        <v>9.2899999999999991</v>
      </c>
      <c r="I183" s="270"/>
      <c r="J183" s="266"/>
      <c r="K183" s="266"/>
      <c r="L183" s="271"/>
      <c r="M183" s="272"/>
      <c r="N183" s="273"/>
      <c r="O183" s="273"/>
      <c r="P183" s="273"/>
      <c r="Q183" s="273"/>
      <c r="R183" s="273"/>
      <c r="S183" s="273"/>
      <c r="T183" s="274"/>
      <c r="U183" s="14"/>
      <c r="V183" s="14"/>
      <c r="W183" s="14"/>
      <c r="X183" s="14"/>
      <c r="Y183" s="14"/>
      <c r="Z183" s="14"/>
      <c r="AA183" s="14"/>
      <c r="AB183" s="14"/>
      <c r="AC183" s="14"/>
      <c r="AD183" s="14"/>
      <c r="AE183" s="14"/>
      <c r="AT183" s="275" t="s">
        <v>609</v>
      </c>
      <c r="AU183" s="275" t="s">
        <v>89</v>
      </c>
      <c r="AV183" s="14" t="s">
        <v>89</v>
      </c>
      <c r="AW183" s="14" t="s">
        <v>41</v>
      </c>
      <c r="AX183" s="14" t="s">
        <v>80</v>
      </c>
      <c r="AY183" s="275" t="s">
        <v>298</v>
      </c>
    </row>
    <row r="184" s="15" customFormat="1">
      <c r="A184" s="15"/>
      <c r="B184" s="276"/>
      <c r="C184" s="277"/>
      <c r="D184" s="250" t="s">
        <v>609</v>
      </c>
      <c r="E184" s="278" t="s">
        <v>35</v>
      </c>
      <c r="F184" s="279" t="s">
        <v>612</v>
      </c>
      <c r="G184" s="277"/>
      <c r="H184" s="280">
        <v>9.2899999999999991</v>
      </c>
      <c r="I184" s="281"/>
      <c r="J184" s="277"/>
      <c r="K184" s="277"/>
      <c r="L184" s="282"/>
      <c r="M184" s="283"/>
      <c r="N184" s="284"/>
      <c r="O184" s="284"/>
      <c r="P184" s="284"/>
      <c r="Q184" s="284"/>
      <c r="R184" s="284"/>
      <c r="S184" s="284"/>
      <c r="T184" s="285"/>
      <c r="U184" s="15"/>
      <c r="V184" s="15"/>
      <c r="W184" s="15"/>
      <c r="X184" s="15"/>
      <c r="Y184" s="15"/>
      <c r="Z184" s="15"/>
      <c r="AA184" s="15"/>
      <c r="AB184" s="15"/>
      <c r="AC184" s="15"/>
      <c r="AD184" s="15"/>
      <c r="AE184" s="15"/>
      <c r="AT184" s="286" t="s">
        <v>609</v>
      </c>
      <c r="AU184" s="286" t="s">
        <v>89</v>
      </c>
      <c r="AV184" s="15" t="s">
        <v>100</v>
      </c>
      <c r="AW184" s="15" t="s">
        <v>41</v>
      </c>
      <c r="AX184" s="15" t="s">
        <v>80</v>
      </c>
      <c r="AY184" s="286" t="s">
        <v>298</v>
      </c>
    </row>
    <row r="185" s="14" customFormat="1">
      <c r="A185" s="14"/>
      <c r="B185" s="265"/>
      <c r="C185" s="266"/>
      <c r="D185" s="250" t="s">
        <v>609</v>
      </c>
      <c r="E185" s="267" t="s">
        <v>35</v>
      </c>
      <c r="F185" s="268" t="s">
        <v>2439</v>
      </c>
      <c r="G185" s="266"/>
      <c r="H185" s="269">
        <v>9.5690000000000008</v>
      </c>
      <c r="I185" s="270"/>
      <c r="J185" s="266"/>
      <c r="K185" s="266"/>
      <c r="L185" s="271"/>
      <c r="M185" s="272"/>
      <c r="N185" s="273"/>
      <c r="O185" s="273"/>
      <c r="P185" s="273"/>
      <c r="Q185" s="273"/>
      <c r="R185" s="273"/>
      <c r="S185" s="273"/>
      <c r="T185" s="274"/>
      <c r="U185" s="14"/>
      <c r="V185" s="14"/>
      <c r="W185" s="14"/>
      <c r="X185" s="14"/>
      <c r="Y185" s="14"/>
      <c r="Z185" s="14"/>
      <c r="AA185" s="14"/>
      <c r="AB185" s="14"/>
      <c r="AC185" s="14"/>
      <c r="AD185" s="14"/>
      <c r="AE185" s="14"/>
      <c r="AT185" s="275" t="s">
        <v>609</v>
      </c>
      <c r="AU185" s="275" t="s">
        <v>89</v>
      </c>
      <c r="AV185" s="14" t="s">
        <v>89</v>
      </c>
      <c r="AW185" s="14" t="s">
        <v>41</v>
      </c>
      <c r="AX185" s="14" t="s">
        <v>87</v>
      </c>
      <c r="AY185" s="275" t="s">
        <v>298</v>
      </c>
    </row>
    <row r="186" s="2" customFormat="1" ht="16.5" customHeight="1">
      <c r="A186" s="41"/>
      <c r="B186" s="42"/>
      <c r="C186" s="230" t="s">
        <v>348</v>
      </c>
      <c r="D186" s="230" t="s">
        <v>474</v>
      </c>
      <c r="E186" s="231" t="s">
        <v>2440</v>
      </c>
      <c r="F186" s="232" t="s">
        <v>2441</v>
      </c>
      <c r="G186" s="233" t="s">
        <v>594</v>
      </c>
      <c r="H186" s="234">
        <v>5.2599999999999998</v>
      </c>
      <c r="I186" s="235"/>
      <c r="J186" s="236">
        <f>ROUND(I186*H186,2)</f>
        <v>0</v>
      </c>
      <c r="K186" s="232" t="s">
        <v>471</v>
      </c>
      <c r="L186" s="237"/>
      <c r="M186" s="238" t="s">
        <v>35</v>
      </c>
      <c r="N186" s="239" t="s">
        <v>51</v>
      </c>
      <c r="O186" s="87"/>
      <c r="P186" s="226">
        <f>O186*H186</f>
        <v>0</v>
      </c>
      <c r="Q186" s="226">
        <v>1</v>
      </c>
      <c r="R186" s="226">
        <f>Q186*H186</f>
        <v>5.2599999999999998</v>
      </c>
      <c r="S186" s="226">
        <v>0</v>
      </c>
      <c r="T186" s="227">
        <f>S186*H186</f>
        <v>0</v>
      </c>
      <c r="U186" s="41"/>
      <c r="V186" s="41"/>
      <c r="W186" s="41"/>
      <c r="X186" s="41"/>
      <c r="Y186" s="41"/>
      <c r="Z186" s="41"/>
      <c r="AA186" s="41"/>
      <c r="AB186" s="41"/>
      <c r="AC186" s="41"/>
      <c r="AD186" s="41"/>
      <c r="AE186" s="41"/>
      <c r="AR186" s="228" t="s">
        <v>328</v>
      </c>
      <c r="AT186" s="228" t="s">
        <v>474</v>
      </c>
      <c r="AU186" s="228" t="s">
        <v>89</v>
      </c>
      <c r="AY186" s="19" t="s">
        <v>298</v>
      </c>
      <c r="BE186" s="229">
        <f>IF(N186="základní",J186,0)</f>
        <v>0</v>
      </c>
      <c r="BF186" s="229">
        <f>IF(N186="snížená",J186,0)</f>
        <v>0</v>
      </c>
      <c r="BG186" s="229">
        <f>IF(N186="zákl. přenesená",J186,0)</f>
        <v>0</v>
      </c>
      <c r="BH186" s="229">
        <f>IF(N186="sníž. přenesená",J186,0)</f>
        <v>0</v>
      </c>
      <c r="BI186" s="229">
        <f>IF(N186="nulová",J186,0)</f>
        <v>0</v>
      </c>
      <c r="BJ186" s="19" t="s">
        <v>87</v>
      </c>
      <c r="BK186" s="229">
        <f>ROUND(I186*H186,2)</f>
        <v>0</v>
      </c>
      <c r="BL186" s="19" t="s">
        <v>100</v>
      </c>
      <c r="BM186" s="228" t="s">
        <v>2442</v>
      </c>
    </row>
    <row r="187" s="13" customFormat="1">
      <c r="A187" s="13"/>
      <c r="B187" s="255"/>
      <c r="C187" s="256"/>
      <c r="D187" s="250" t="s">
        <v>609</v>
      </c>
      <c r="E187" s="257" t="s">
        <v>35</v>
      </c>
      <c r="F187" s="258" t="s">
        <v>1015</v>
      </c>
      <c r="G187" s="256"/>
      <c r="H187" s="257" t="s">
        <v>35</v>
      </c>
      <c r="I187" s="259"/>
      <c r="J187" s="256"/>
      <c r="K187" s="256"/>
      <c r="L187" s="260"/>
      <c r="M187" s="261"/>
      <c r="N187" s="262"/>
      <c r="O187" s="262"/>
      <c r="P187" s="262"/>
      <c r="Q187" s="262"/>
      <c r="R187" s="262"/>
      <c r="S187" s="262"/>
      <c r="T187" s="263"/>
      <c r="U187" s="13"/>
      <c r="V187" s="13"/>
      <c r="W187" s="13"/>
      <c r="X187" s="13"/>
      <c r="Y187" s="13"/>
      <c r="Z187" s="13"/>
      <c r="AA187" s="13"/>
      <c r="AB187" s="13"/>
      <c r="AC187" s="13"/>
      <c r="AD187" s="13"/>
      <c r="AE187" s="13"/>
      <c r="AT187" s="264" t="s">
        <v>609</v>
      </c>
      <c r="AU187" s="264" t="s">
        <v>89</v>
      </c>
      <c r="AV187" s="13" t="s">
        <v>87</v>
      </c>
      <c r="AW187" s="13" t="s">
        <v>41</v>
      </c>
      <c r="AX187" s="13" t="s">
        <v>80</v>
      </c>
      <c r="AY187" s="264" t="s">
        <v>298</v>
      </c>
    </row>
    <row r="188" s="13" customFormat="1">
      <c r="A188" s="13"/>
      <c r="B188" s="255"/>
      <c r="C188" s="256"/>
      <c r="D188" s="250" t="s">
        <v>609</v>
      </c>
      <c r="E188" s="257" t="s">
        <v>35</v>
      </c>
      <c r="F188" s="258" t="s">
        <v>2306</v>
      </c>
      <c r="G188" s="256"/>
      <c r="H188" s="257" t="s">
        <v>35</v>
      </c>
      <c r="I188" s="259"/>
      <c r="J188" s="256"/>
      <c r="K188" s="256"/>
      <c r="L188" s="260"/>
      <c r="M188" s="261"/>
      <c r="N188" s="262"/>
      <c r="O188" s="262"/>
      <c r="P188" s="262"/>
      <c r="Q188" s="262"/>
      <c r="R188" s="262"/>
      <c r="S188" s="262"/>
      <c r="T188" s="263"/>
      <c r="U188" s="13"/>
      <c r="V188" s="13"/>
      <c r="W188" s="13"/>
      <c r="X188" s="13"/>
      <c r="Y188" s="13"/>
      <c r="Z188" s="13"/>
      <c r="AA188" s="13"/>
      <c r="AB188" s="13"/>
      <c r="AC188" s="13"/>
      <c r="AD188" s="13"/>
      <c r="AE188" s="13"/>
      <c r="AT188" s="264" t="s">
        <v>609</v>
      </c>
      <c r="AU188" s="264" t="s">
        <v>89</v>
      </c>
      <c r="AV188" s="13" t="s">
        <v>87</v>
      </c>
      <c r="AW188" s="13" t="s">
        <v>41</v>
      </c>
      <c r="AX188" s="13" t="s">
        <v>80</v>
      </c>
      <c r="AY188" s="264" t="s">
        <v>298</v>
      </c>
    </row>
    <row r="189" s="13" customFormat="1">
      <c r="A189" s="13"/>
      <c r="B189" s="255"/>
      <c r="C189" s="256"/>
      <c r="D189" s="250" t="s">
        <v>609</v>
      </c>
      <c r="E189" s="257" t="s">
        <v>35</v>
      </c>
      <c r="F189" s="258" t="s">
        <v>2426</v>
      </c>
      <c r="G189" s="256"/>
      <c r="H189" s="257" t="s">
        <v>35</v>
      </c>
      <c r="I189" s="259"/>
      <c r="J189" s="256"/>
      <c r="K189" s="256"/>
      <c r="L189" s="260"/>
      <c r="M189" s="261"/>
      <c r="N189" s="262"/>
      <c r="O189" s="262"/>
      <c r="P189" s="262"/>
      <c r="Q189" s="262"/>
      <c r="R189" s="262"/>
      <c r="S189" s="262"/>
      <c r="T189" s="263"/>
      <c r="U189" s="13"/>
      <c r="V189" s="13"/>
      <c r="W189" s="13"/>
      <c r="X189" s="13"/>
      <c r="Y189" s="13"/>
      <c r="Z189" s="13"/>
      <c r="AA189" s="13"/>
      <c r="AB189" s="13"/>
      <c r="AC189" s="13"/>
      <c r="AD189" s="13"/>
      <c r="AE189" s="13"/>
      <c r="AT189" s="264" t="s">
        <v>609</v>
      </c>
      <c r="AU189" s="264" t="s">
        <v>89</v>
      </c>
      <c r="AV189" s="13" t="s">
        <v>87</v>
      </c>
      <c r="AW189" s="13" t="s">
        <v>41</v>
      </c>
      <c r="AX189" s="13" t="s">
        <v>80</v>
      </c>
      <c r="AY189" s="264" t="s">
        <v>298</v>
      </c>
    </row>
    <row r="190" s="13" customFormat="1">
      <c r="A190" s="13"/>
      <c r="B190" s="255"/>
      <c r="C190" s="256"/>
      <c r="D190" s="250" t="s">
        <v>609</v>
      </c>
      <c r="E190" s="257" t="s">
        <v>35</v>
      </c>
      <c r="F190" s="258" t="s">
        <v>2427</v>
      </c>
      <c r="G190" s="256"/>
      <c r="H190" s="257" t="s">
        <v>35</v>
      </c>
      <c r="I190" s="259"/>
      <c r="J190" s="256"/>
      <c r="K190" s="256"/>
      <c r="L190" s="260"/>
      <c r="M190" s="261"/>
      <c r="N190" s="262"/>
      <c r="O190" s="262"/>
      <c r="P190" s="262"/>
      <c r="Q190" s="262"/>
      <c r="R190" s="262"/>
      <c r="S190" s="262"/>
      <c r="T190" s="263"/>
      <c r="U190" s="13"/>
      <c r="V190" s="13"/>
      <c r="W190" s="13"/>
      <c r="X190" s="13"/>
      <c r="Y190" s="13"/>
      <c r="Z190" s="13"/>
      <c r="AA190" s="13"/>
      <c r="AB190" s="13"/>
      <c r="AC190" s="13"/>
      <c r="AD190" s="13"/>
      <c r="AE190" s="13"/>
      <c r="AT190" s="264" t="s">
        <v>609</v>
      </c>
      <c r="AU190" s="264" t="s">
        <v>89</v>
      </c>
      <c r="AV190" s="13" t="s">
        <v>87</v>
      </c>
      <c r="AW190" s="13" t="s">
        <v>41</v>
      </c>
      <c r="AX190" s="13" t="s">
        <v>80</v>
      </c>
      <c r="AY190" s="264" t="s">
        <v>298</v>
      </c>
    </row>
    <row r="191" s="14" customFormat="1">
      <c r="A191" s="14"/>
      <c r="B191" s="265"/>
      <c r="C191" s="266"/>
      <c r="D191" s="250" t="s">
        <v>609</v>
      </c>
      <c r="E191" s="267" t="s">
        <v>35</v>
      </c>
      <c r="F191" s="268" t="s">
        <v>2443</v>
      </c>
      <c r="G191" s="266"/>
      <c r="H191" s="269">
        <v>5.1070000000000002</v>
      </c>
      <c r="I191" s="270"/>
      <c r="J191" s="266"/>
      <c r="K191" s="266"/>
      <c r="L191" s="271"/>
      <c r="M191" s="272"/>
      <c r="N191" s="273"/>
      <c r="O191" s="273"/>
      <c r="P191" s="273"/>
      <c r="Q191" s="273"/>
      <c r="R191" s="273"/>
      <c r="S191" s="273"/>
      <c r="T191" s="274"/>
      <c r="U191" s="14"/>
      <c r="V191" s="14"/>
      <c r="W191" s="14"/>
      <c r="X191" s="14"/>
      <c r="Y191" s="14"/>
      <c r="Z191" s="14"/>
      <c r="AA191" s="14"/>
      <c r="AB191" s="14"/>
      <c r="AC191" s="14"/>
      <c r="AD191" s="14"/>
      <c r="AE191" s="14"/>
      <c r="AT191" s="275" t="s">
        <v>609</v>
      </c>
      <c r="AU191" s="275" t="s">
        <v>89</v>
      </c>
      <c r="AV191" s="14" t="s">
        <v>89</v>
      </c>
      <c r="AW191" s="14" t="s">
        <v>41</v>
      </c>
      <c r="AX191" s="14" t="s">
        <v>80</v>
      </c>
      <c r="AY191" s="275" t="s">
        <v>298</v>
      </c>
    </row>
    <row r="192" s="15" customFormat="1">
      <c r="A192" s="15"/>
      <c r="B192" s="276"/>
      <c r="C192" s="277"/>
      <c r="D192" s="250" t="s">
        <v>609</v>
      </c>
      <c r="E192" s="278" t="s">
        <v>35</v>
      </c>
      <c r="F192" s="279" t="s">
        <v>612</v>
      </c>
      <c r="G192" s="277"/>
      <c r="H192" s="280">
        <v>5.1070000000000002</v>
      </c>
      <c r="I192" s="281"/>
      <c r="J192" s="277"/>
      <c r="K192" s="277"/>
      <c r="L192" s="282"/>
      <c r="M192" s="283"/>
      <c r="N192" s="284"/>
      <c r="O192" s="284"/>
      <c r="P192" s="284"/>
      <c r="Q192" s="284"/>
      <c r="R192" s="284"/>
      <c r="S192" s="284"/>
      <c r="T192" s="285"/>
      <c r="U192" s="15"/>
      <c r="V192" s="15"/>
      <c r="W192" s="15"/>
      <c r="X192" s="15"/>
      <c r="Y192" s="15"/>
      <c r="Z192" s="15"/>
      <c r="AA192" s="15"/>
      <c r="AB192" s="15"/>
      <c r="AC192" s="15"/>
      <c r="AD192" s="15"/>
      <c r="AE192" s="15"/>
      <c r="AT192" s="286" t="s">
        <v>609</v>
      </c>
      <c r="AU192" s="286" t="s">
        <v>89</v>
      </c>
      <c r="AV192" s="15" t="s">
        <v>100</v>
      </c>
      <c r="AW192" s="15" t="s">
        <v>41</v>
      </c>
      <c r="AX192" s="15" t="s">
        <v>80</v>
      </c>
      <c r="AY192" s="286" t="s">
        <v>298</v>
      </c>
    </row>
    <row r="193" s="14" customFormat="1">
      <c r="A193" s="14"/>
      <c r="B193" s="265"/>
      <c r="C193" s="266"/>
      <c r="D193" s="250" t="s">
        <v>609</v>
      </c>
      <c r="E193" s="267" t="s">
        <v>35</v>
      </c>
      <c r="F193" s="268" t="s">
        <v>2444</v>
      </c>
      <c r="G193" s="266"/>
      <c r="H193" s="269">
        <v>5.2599999999999998</v>
      </c>
      <c r="I193" s="270"/>
      <c r="J193" s="266"/>
      <c r="K193" s="266"/>
      <c r="L193" s="271"/>
      <c r="M193" s="272"/>
      <c r="N193" s="273"/>
      <c r="O193" s="273"/>
      <c r="P193" s="273"/>
      <c r="Q193" s="273"/>
      <c r="R193" s="273"/>
      <c r="S193" s="273"/>
      <c r="T193" s="274"/>
      <c r="U193" s="14"/>
      <c r="V193" s="14"/>
      <c r="W193" s="14"/>
      <c r="X193" s="14"/>
      <c r="Y193" s="14"/>
      <c r="Z193" s="14"/>
      <c r="AA193" s="14"/>
      <c r="AB193" s="14"/>
      <c r="AC193" s="14"/>
      <c r="AD193" s="14"/>
      <c r="AE193" s="14"/>
      <c r="AT193" s="275" t="s">
        <v>609</v>
      </c>
      <c r="AU193" s="275" t="s">
        <v>89</v>
      </c>
      <c r="AV193" s="14" t="s">
        <v>89</v>
      </c>
      <c r="AW193" s="14" t="s">
        <v>41</v>
      </c>
      <c r="AX193" s="14" t="s">
        <v>87</v>
      </c>
      <c r="AY193" s="275" t="s">
        <v>298</v>
      </c>
    </row>
    <row r="194" s="2" customFormat="1" ht="16.5" customHeight="1">
      <c r="A194" s="41"/>
      <c r="B194" s="42"/>
      <c r="C194" s="230" t="s">
        <v>352</v>
      </c>
      <c r="D194" s="230" t="s">
        <v>474</v>
      </c>
      <c r="E194" s="231" t="s">
        <v>2333</v>
      </c>
      <c r="F194" s="232" t="s">
        <v>2334</v>
      </c>
      <c r="G194" s="233" t="s">
        <v>594</v>
      </c>
      <c r="H194" s="234">
        <v>0.215</v>
      </c>
      <c r="I194" s="235"/>
      <c r="J194" s="236">
        <f>ROUND(I194*H194,2)</f>
        <v>0</v>
      </c>
      <c r="K194" s="232" t="s">
        <v>471</v>
      </c>
      <c r="L194" s="237"/>
      <c r="M194" s="238" t="s">
        <v>35</v>
      </c>
      <c r="N194" s="239" t="s">
        <v>51</v>
      </c>
      <c r="O194" s="87"/>
      <c r="P194" s="226">
        <f>O194*H194</f>
        <v>0</v>
      </c>
      <c r="Q194" s="226">
        <v>1</v>
      </c>
      <c r="R194" s="226">
        <f>Q194*H194</f>
        <v>0.215</v>
      </c>
      <c r="S194" s="226">
        <v>0</v>
      </c>
      <c r="T194" s="227">
        <f>S194*H194</f>
        <v>0</v>
      </c>
      <c r="U194" s="41"/>
      <c r="V194" s="41"/>
      <c r="W194" s="41"/>
      <c r="X194" s="41"/>
      <c r="Y194" s="41"/>
      <c r="Z194" s="41"/>
      <c r="AA194" s="41"/>
      <c r="AB194" s="41"/>
      <c r="AC194" s="41"/>
      <c r="AD194" s="41"/>
      <c r="AE194" s="41"/>
      <c r="AR194" s="228" t="s">
        <v>682</v>
      </c>
      <c r="AT194" s="228" t="s">
        <v>474</v>
      </c>
      <c r="AU194" s="228" t="s">
        <v>89</v>
      </c>
      <c r="AY194" s="19" t="s">
        <v>298</v>
      </c>
      <c r="BE194" s="229">
        <f>IF(N194="základní",J194,0)</f>
        <v>0</v>
      </c>
      <c r="BF194" s="229">
        <f>IF(N194="snížená",J194,0)</f>
        <v>0</v>
      </c>
      <c r="BG194" s="229">
        <f>IF(N194="zákl. přenesená",J194,0)</f>
        <v>0</v>
      </c>
      <c r="BH194" s="229">
        <f>IF(N194="sníž. přenesená",J194,0)</f>
        <v>0</v>
      </c>
      <c r="BI194" s="229">
        <f>IF(N194="nulová",J194,0)</f>
        <v>0</v>
      </c>
      <c r="BJ194" s="19" t="s">
        <v>87</v>
      </c>
      <c r="BK194" s="229">
        <f>ROUND(I194*H194,2)</f>
        <v>0</v>
      </c>
      <c r="BL194" s="19" t="s">
        <v>682</v>
      </c>
      <c r="BM194" s="228" t="s">
        <v>2445</v>
      </c>
    </row>
    <row r="195" s="13" customFormat="1">
      <c r="A195" s="13"/>
      <c r="B195" s="255"/>
      <c r="C195" s="256"/>
      <c r="D195" s="250" t="s">
        <v>609</v>
      </c>
      <c r="E195" s="257" t="s">
        <v>35</v>
      </c>
      <c r="F195" s="258" t="s">
        <v>1015</v>
      </c>
      <c r="G195" s="256"/>
      <c r="H195" s="257" t="s">
        <v>35</v>
      </c>
      <c r="I195" s="259"/>
      <c r="J195" s="256"/>
      <c r="K195" s="256"/>
      <c r="L195" s="260"/>
      <c r="M195" s="261"/>
      <c r="N195" s="262"/>
      <c r="O195" s="262"/>
      <c r="P195" s="262"/>
      <c r="Q195" s="262"/>
      <c r="R195" s="262"/>
      <c r="S195" s="262"/>
      <c r="T195" s="263"/>
      <c r="U195" s="13"/>
      <c r="V195" s="13"/>
      <c r="W195" s="13"/>
      <c r="X195" s="13"/>
      <c r="Y195" s="13"/>
      <c r="Z195" s="13"/>
      <c r="AA195" s="13"/>
      <c r="AB195" s="13"/>
      <c r="AC195" s="13"/>
      <c r="AD195" s="13"/>
      <c r="AE195" s="13"/>
      <c r="AT195" s="264" t="s">
        <v>609</v>
      </c>
      <c r="AU195" s="264" t="s">
        <v>89</v>
      </c>
      <c r="AV195" s="13" t="s">
        <v>87</v>
      </c>
      <c r="AW195" s="13" t="s">
        <v>41</v>
      </c>
      <c r="AX195" s="13" t="s">
        <v>80</v>
      </c>
      <c r="AY195" s="264" t="s">
        <v>298</v>
      </c>
    </row>
    <row r="196" s="13" customFormat="1">
      <c r="A196" s="13"/>
      <c r="B196" s="255"/>
      <c r="C196" s="256"/>
      <c r="D196" s="250" t="s">
        <v>609</v>
      </c>
      <c r="E196" s="257" t="s">
        <v>35</v>
      </c>
      <c r="F196" s="258" t="s">
        <v>2306</v>
      </c>
      <c r="G196" s="256"/>
      <c r="H196" s="257" t="s">
        <v>35</v>
      </c>
      <c r="I196" s="259"/>
      <c r="J196" s="256"/>
      <c r="K196" s="256"/>
      <c r="L196" s="260"/>
      <c r="M196" s="261"/>
      <c r="N196" s="262"/>
      <c r="O196" s="262"/>
      <c r="P196" s="262"/>
      <c r="Q196" s="262"/>
      <c r="R196" s="262"/>
      <c r="S196" s="262"/>
      <c r="T196" s="263"/>
      <c r="U196" s="13"/>
      <c r="V196" s="13"/>
      <c r="W196" s="13"/>
      <c r="X196" s="13"/>
      <c r="Y196" s="13"/>
      <c r="Z196" s="13"/>
      <c r="AA196" s="13"/>
      <c r="AB196" s="13"/>
      <c r="AC196" s="13"/>
      <c r="AD196" s="13"/>
      <c r="AE196" s="13"/>
      <c r="AT196" s="264" t="s">
        <v>609</v>
      </c>
      <c r="AU196" s="264" t="s">
        <v>89</v>
      </c>
      <c r="AV196" s="13" t="s">
        <v>87</v>
      </c>
      <c r="AW196" s="13" t="s">
        <v>41</v>
      </c>
      <c r="AX196" s="13" t="s">
        <v>80</v>
      </c>
      <c r="AY196" s="264" t="s">
        <v>298</v>
      </c>
    </row>
    <row r="197" s="13" customFormat="1">
      <c r="A197" s="13"/>
      <c r="B197" s="255"/>
      <c r="C197" s="256"/>
      <c r="D197" s="250" t="s">
        <v>609</v>
      </c>
      <c r="E197" s="257" t="s">
        <v>35</v>
      </c>
      <c r="F197" s="258" t="s">
        <v>2322</v>
      </c>
      <c r="G197" s="256"/>
      <c r="H197" s="257" t="s">
        <v>35</v>
      </c>
      <c r="I197" s="259"/>
      <c r="J197" s="256"/>
      <c r="K197" s="256"/>
      <c r="L197" s="260"/>
      <c r="M197" s="261"/>
      <c r="N197" s="262"/>
      <c r="O197" s="262"/>
      <c r="P197" s="262"/>
      <c r="Q197" s="262"/>
      <c r="R197" s="262"/>
      <c r="S197" s="262"/>
      <c r="T197" s="263"/>
      <c r="U197" s="13"/>
      <c r="V197" s="13"/>
      <c r="W197" s="13"/>
      <c r="X197" s="13"/>
      <c r="Y197" s="13"/>
      <c r="Z197" s="13"/>
      <c r="AA197" s="13"/>
      <c r="AB197" s="13"/>
      <c r="AC197" s="13"/>
      <c r="AD197" s="13"/>
      <c r="AE197" s="13"/>
      <c r="AT197" s="264" t="s">
        <v>609</v>
      </c>
      <c r="AU197" s="264" t="s">
        <v>89</v>
      </c>
      <c r="AV197" s="13" t="s">
        <v>87</v>
      </c>
      <c r="AW197" s="13" t="s">
        <v>41</v>
      </c>
      <c r="AX197" s="13" t="s">
        <v>80</v>
      </c>
      <c r="AY197" s="264" t="s">
        <v>298</v>
      </c>
    </row>
    <row r="198" s="13" customFormat="1">
      <c r="A198" s="13"/>
      <c r="B198" s="255"/>
      <c r="C198" s="256"/>
      <c r="D198" s="250" t="s">
        <v>609</v>
      </c>
      <c r="E198" s="257" t="s">
        <v>35</v>
      </c>
      <c r="F198" s="258" t="s">
        <v>2446</v>
      </c>
      <c r="G198" s="256"/>
      <c r="H198" s="257" t="s">
        <v>35</v>
      </c>
      <c r="I198" s="259"/>
      <c r="J198" s="256"/>
      <c r="K198" s="256"/>
      <c r="L198" s="260"/>
      <c r="M198" s="261"/>
      <c r="N198" s="262"/>
      <c r="O198" s="262"/>
      <c r="P198" s="262"/>
      <c r="Q198" s="262"/>
      <c r="R198" s="262"/>
      <c r="S198" s="262"/>
      <c r="T198" s="263"/>
      <c r="U198" s="13"/>
      <c r="V198" s="13"/>
      <c r="W198" s="13"/>
      <c r="X198" s="13"/>
      <c r="Y198" s="13"/>
      <c r="Z198" s="13"/>
      <c r="AA198" s="13"/>
      <c r="AB198" s="13"/>
      <c r="AC198" s="13"/>
      <c r="AD198" s="13"/>
      <c r="AE198" s="13"/>
      <c r="AT198" s="264" t="s">
        <v>609</v>
      </c>
      <c r="AU198" s="264" t="s">
        <v>89</v>
      </c>
      <c r="AV198" s="13" t="s">
        <v>87</v>
      </c>
      <c r="AW198" s="13" t="s">
        <v>41</v>
      </c>
      <c r="AX198" s="13" t="s">
        <v>80</v>
      </c>
      <c r="AY198" s="264" t="s">
        <v>298</v>
      </c>
    </row>
    <row r="199" s="13" customFormat="1">
      <c r="A199" s="13"/>
      <c r="B199" s="255"/>
      <c r="C199" s="256"/>
      <c r="D199" s="250" t="s">
        <v>609</v>
      </c>
      <c r="E199" s="257" t="s">
        <v>35</v>
      </c>
      <c r="F199" s="258" t="s">
        <v>2323</v>
      </c>
      <c r="G199" s="256"/>
      <c r="H199" s="257" t="s">
        <v>35</v>
      </c>
      <c r="I199" s="259"/>
      <c r="J199" s="256"/>
      <c r="K199" s="256"/>
      <c r="L199" s="260"/>
      <c r="M199" s="261"/>
      <c r="N199" s="262"/>
      <c r="O199" s="262"/>
      <c r="P199" s="262"/>
      <c r="Q199" s="262"/>
      <c r="R199" s="262"/>
      <c r="S199" s="262"/>
      <c r="T199" s="263"/>
      <c r="U199" s="13"/>
      <c r="V199" s="13"/>
      <c r="W199" s="13"/>
      <c r="X199" s="13"/>
      <c r="Y199" s="13"/>
      <c r="Z199" s="13"/>
      <c r="AA199" s="13"/>
      <c r="AB199" s="13"/>
      <c r="AC199" s="13"/>
      <c r="AD199" s="13"/>
      <c r="AE199" s="13"/>
      <c r="AT199" s="264" t="s">
        <v>609</v>
      </c>
      <c r="AU199" s="264" t="s">
        <v>89</v>
      </c>
      <c r="AV199" s="13" t="s">
        <v>87</v>
      </c>
      <c r="AW199" s="13" t="s">
        <v>41</v>
      </c>
      <c r="AX199" s="13" t="s">
        <v>80</v>
      </c>
      <c r="AY199" s="264" t="s">
        <v>298</v>
      </c>
    </row>
    <row r="200" s="13" customFormat="1">
      <c r="A200" s="13"/>
      <c r="B200" s="255"/>
      <c r="C200" s="256"/>
      <c r="D200" s="250" t="s">
        <v>609</v>
      </c>
      <c r="E200" s="257" t="s">
        <v>35</v>
      </c>
      <c r="F200" s="258" t="s">
        <v>2433</v>
      </c>
      <c r="G200" s="256"/>
      <c r="H200" s="257" t="s">
        <v>35</v>
      </c>
      <c r="I200" s="259"/>
      <c r="J200" s="256"/>
      <c r="K200" s="256"/>
      <c r="L200" s="260"/>
      <c r="M200" s="261"/>
      <c r="N200" s="262"/>
      <c r="O200" s="262"/>
      <c r="P200" s="262"/>
      <c r="Q200" s="262"/>
      <c r="R200" s="262"/>
      <c r="S200" s="262"/>
      <c r="T200" s="263"/>
      <c r="U200" s="13"/>
      <c r="V200" s="13"/>
      <c r="W200" s="13"/>
      <c r="X200" s="13"/>
      <c r="Y200" s="13"/>
      <c r="Z200" s="13"/>
      <c r="AA200" s="13"/>
      <c r="AB200" s="13"/>
      <c r="AC200" s="13"/>
      <c r="AD200" s="13"/>
      <c r="AE200" s="13"/>
      <c r="AT200" s="264" t="s">
        <v>609</v>
      </c>
      <c r="AU200" s="264" t="s">
        <v>89</v>
      </c>
      <c r="AV200" s="13" t="s">
        <v>87</v>
      </c>
      <c r="AW200" s="13" t="s">
        <v>41</v>
      </c>
      <c r="AX200" s="13" t="s">
        <v>80</v>
      </c>
      <c r="AY200" s="264" t="s">
        <v>298</v>
      </c>
    </row>
    <row r="201" s="14" customFormat="1">
      <c r="A201" s="14"/>
      <c r="B201" s="265"/>
      <c r="C201" s="266"/>
      <c r="D201" s="250" t="s">
        <v>609</v>
      </c>
      <c r="E201" s="267" t="s">
        <v>35</v>
      </c>
      <c r="F201" s="268" t="s">
        <v>2447</v>
      </c>
      <c r="G201" s="266"/>
      <c r="H201" s="269">
        <v>0.20899999999999999</v>
      </c>
      <c r="I201" s="270"/>
      <c r="J201" s="266"/>
      <c r="K201" s="266"/>
      <c r="L201" s="271"/>
      <c r="M201" s="272"/>
      <c r="N201" s="273"/>
      <c r="O201" s="273"/>
      <c r="P201" s="273"/>
      <c r="Q201" s="273"/>
      <c r="R201" s="273"/>
      <c r="S201" s="273"/>
      <c r="T201" s="274"/>
      <c r="U201" s="14"/>
      <c r="V201" s="14"/>
      <c r="W201" s="14"/>
      <c r="X201" s="14"/>
      <c r="Y201" s="14"/>
      <c r="Z201" s="14"/>
      <c r="AA201" s="14"/>
      <c r="AB201" s="14"/>
      <c r="AC201" s="14"/>
      <c r="AD201" s="14"/>
      <c r="AE201" s="14"/>
      <c r="AT201" s="275" t="s">
        <v>609</v>
      </c>
      <c r="AU201" s="275" t="s">
        <v>89</v>
      </c>
      <c r="AV201" s="14" t="s">
        <v>89</v>
      </c>
      <c r="AW201" s="14" t="s">
        <v>41</v>
      </c>
      <c r="AX201" s="14" t="s">
        <v>80</v>
      </c>
      <c r="AY201" s="275" t="s">
        <v>298</v>
      </c>
    </row>
    <row r="202" s="15" customFormat="1">
      <c r="A202" s="15"/>
      <c r="B202" s="276"/>
      <c r="C202" s="277"/>
      <c r="D202" s="250" t="s">
        <v>609</v>
      </c>
      <c r="E202" s="278" t="s">
        <v>35</v>
      </c>
      <c r="F202" s="279" t="s">
        <v>612</v>
      </c>
      <c r="G202" s="277"/>
      <c r="H202" s="280">
        <v>0.20899999999999999</v>
      </c>
      <c r="I202" s="281"/>
      <c r="J202" s="277"/>
      <c r="K202" s="277"/>
      <c r="L202" s="282"/>
      <c r="M202" s="283"/>
      <c r="N202" s="284"/>
      <c r="O202" s="284"/>
      <c r="P202" s="284"/>
      <c r="Q202" s="284"/>
      <c r="R202" s="284"/>
      <c r="S202" s="284"/>
      <c r="T202" s="285"/>
      <c r="U202" s="15"/>
      <c r="V202" s="15"/>
      <c r="W202" s="15"/>
      <c r="X202" s="15"/>
      <c r="Y202" s="15"/>
      <c r="Z202" s="15"/>
      <c r="AA202" s="15"/>
      <c r="AB202" s="15"/>
      <c r="AC202" s="15"/>
      <c r="AD202" s="15"/>
      <c r="AE202" s="15"/>
      <c r="AT202" s="286" t="s">
        <v>609</v>
      </c>
      <c r="AU202" s="286" t="s">
        <v>89</v>
      </c>
      <c r="AV202" s="15" t="s">
        <v>100</v>
      </c>
      <c r="AW202" s="15" t="s">
        <v>41</v>
      </c>
      <c r="AX202" s="15" t="s">
        <v>80</v>
      </c>
      <c r="AY202" s="286" t="s">
        <v>298</v>
      </c>
    </row>
    <row r="203" s="14" customFormat="1">
      <c r="A203" s="14"/>
      <c r="B203" s="265"/>
      <c r="C203" s="266"/>
      <c r="D203" s="250" t="s">
        <v>609</v>
      </c>
      <c r="E203" s="267" t="s">
        <v>35</v>
      </c>
      <c r="F203" s="268" t="s">
        <v>2448</v>
      </c>
      <c r="G203" s="266"/>
      <c r="H203" s="269">
        <v>0.215</v>
      </c>
      <c r="I203" s="270"/>
      <c r="J203" s="266"/>
      <c r="K203" s="266"/>
      <c r="L203" s="271"/>
      <c r="M203" s="272"/>
      <c r="N203" s="273"/>
      <c r="O203" s="273"/>
      <c r="P203" s="273"/>
      <c r="Q203" s="273"/>
      <c r="R203" s="273"/>
      <c r="S203" s="273"/>
      <c r="T203" s="274"/>
      <c r="U203" s="14"/>
      <c r="V203" s="14"/>
      <c r="W203" s="14"/>
      <c r="X203" s="14"/>
      <c r="Y203" s="14"/>
      <c r="Z203" s="14"/>
      <c r="AA203" s="14"/>
      <c r="AB203" s="14"/>
      <c r="AC203" s="14"/>
      <c r="AD203" s="14"/>
      <c r="AE203" s="14"/>
      <c r="AT203" s="275" t="s">
        <v>609</v>
      </c>
      <c r="AU203" s="275" t="s">
        <v>89</v>
      </c>
      <c r="AV203" s="14" t="s">
        <v>89</v>
      </c>
      <c r="AW203" s="14" t="s">
        <v>41</v>
      </c>
      <c r="AX203" s="14" t="s">
        <v>87</v>
      </c>
      <c r="AY203" s="275" t="s">
        <v>298</v>
      </c>
    </row>
    <row r="204" s="12" customFormat="1" ht="22.8" customHeight="1">
      <c r="A204" s="12"/>
      <c r="B204" s="201"/>
      <c r="C204" s="202"/>
      <c r="D204" s="203" t="s">
        <v>79</v>
      </c>
      <c r="E204" s="215" t="s">
        <v>332</v>
      </c>
      <c r="F204" s="215" t="s">
        <v>626</v>
      </c>
      <c r="G204" s="202"/>
      <c r="H204" s="202"/>
      <c r="I204" s="205"/>
      <c r="J204" s="216">
        <f>BK204</f>
        <v>0</v>
      </c>
      <c r="K204" s="202"/>
      <c r="L204" s="207"/>
      <c r="M204" s="208"/>
      <c r="N204" s="209"/>
      <c r="O204" s="209"/>
      <c r="P204" s="210">
        <f>P205+SUM(P206:P253)</f>
        <v>0</v>
      </c>
      <c r="Q204" s="209"/>
      <c r="R204" s="210">
        <f>R205+SUM(R206:R253)</f>
        <v>3.1052439999999999</v>
      </c>
      <c r="S204" s="209"/>
      <c r="T204" s="211">
        <f>T205+SUM(T206:T253)</f>
        <v>0</v>
      </c>
      <c r="U204" s="12"/>
      <c r="V204" s="12"/>
      <c r="W204" s="12"/>
      <c r="X204" s="12"/>
      <c r="Y204" s="12"/>
      <c r="Z204" s="12"/>
      <c r="AA204" s="12"/>
      <c r="AB204" s="12"/>
      <c r="AC204" s="12"/>
      <c r="AD204" s="12"/>
      <c r="AE204" s="12"/>
      <c r="AR204" s="212" t="s">
        <v>87</v>
      </c>
      <c r="AT204" s="213" t="s">
        <v>79</v>
      </c>
      <c r="AU204" s="213" t="s">
        <v>87</v>
      </c>
      <c r="AY204" s="212" t="s">
        <v>298</v>
      </c>
      <c r="BK204" s="214">
        <f>BK205+SUM(BK206:BK253)</f>
        <v>0</v>
      </c>
    </row>
    <row r="205" s="2" customFormat="1" ht="37.8" customHeight="1">
      <c r="A205" s="41"/>
      <c r="B205" s="42"/>
      <c r="C205" s="217" t="s">
        <v>8</v>
      </c>
      <c r="D205" s="217" t="s">
        <v>301</v>
      </c>
      <c r="E205" s="218" t="s">
        <v>2349</v>
      </c>
      <c r="F205" s="219" t="s">
        <v>2350</v>
      </c>
      <c r="G205" s="220" t="s">
        <v>304</v>
      </c>
      <c r="H205" s="221">
        <v>7.2000000000000002</v>
      </c>
      <c r="I205" s="222"/>
      <c r="J205" s="223">
        <f>ROUND(I205*H205,2)</f>
        <v>0</v>
      </c>
      <c r="K205" s="219" t="s">
        <v>541</v>
      </c>
      <c r="L205" s="47"/>
      <c r="M205" s="224" t="s">
        <v>35</v>
      </c>
      <c r="N205" s="225" t="s">
        <v>51</v>
      </c>
      <c r="O205" s="87"/>
      <c r="P205" s="226">
        <f>O205*H205</f>
        <v>0</v>
      </c>
      <c r="Q205" s="226">
        <v>0</v>
      </c>
      <c r="R205" s="226">
        <f>Q205*H205</f>
        <v>0</v>
      </c>
      <c r="S205" s="226">
        <v>0</v>
      </c>
      <c r="T205" s="227">
        <f>S205*H205</f>
        <v>0</v>
      </c>
      <c r="U205" s="41"/>
      <c r="V205" s="41"/>
      <c r="W205" s="41"/>
      <c r="X205" s="41"/>
      <c r="Y205" s="41"/>
      <c r="Z205" s="41"/>
      <c r="AA205" s="41"/>
      <c r="AB205" s="41"/>
      <c r="AC205" s="41"/>
      <c r="AD205" s="41"/>
      <c r="AE205" s="41"/>
      <c r="AR205" s="228" t="s">
        <v>100</v>
      </c>
      <c r="AT205" s="228" t="s">
        <v>301</v>
      </c>
      <c r="AU205" s="228" t="s">
        <v>89</v>
      </c>
      <c r="AY205" s="19" t="s">
        <v>298</v>
      </c>
      <c r="BE205" s="229">
        <f>IF(N205="základní",J205,0)</f>
        <v>0</v>
      </c>
      <c r="BF205" s="229">
        <f>IF(N205="snížená",J205,0)</f>
        <v>0</v>
      </c>
      <c r="BG205" s="229">
        <f>IF(N205="zákl. přenesená",J205,0)</f>
        <v>0</v>
      </c>
      <c r="BH205" s="229">
        <f>IF(N205="sníž. přenesená",J205,0)</f>
        <v>0</v>
      </c>
      <c r="BI205" s="229">
        <f>IF(N205="nulová",J205,0)</f>
        <v>0</v>
      </c>
      <c r="BJ205" s="19" t="s">
        <v>87</v>
      </c>
      <c r="BK205" s="229">
        <f>ROUND(I205*H205,2)</f>
        <v>0</v>
      </c>
      <c r="BL205" s="19" t="s">
        <v>100</v>
      </c>
      <c r="BM205" s="228" t="s">
        <v>2449</v>
      </c>
    </row>
    <row r="206" s="13" customFormat="1">
      <c r="A206" s="13"/>
      <c r="B206" s="255"/>
      <c r="C206" s="256"/>
      <c r="D206" s="250" t="s">
        <v>609</v>
      </c>
      <c r="E206" s="257" t="s">
        <v>35</v>
      </c>
      <c r="F206" s="258" t="s">
        <v>1015</v>
      </c>
      <c r="G206" s="256"/>
      <c r="H206" s="257" t="s">
        <v>35</v>
      </c>
      <c r="I206" s="259"/>
      <c r="J206" s="256"/>
      <c r="K206" s="256"/>
      <c r="L206" s="260"/>
      <c r="M206" s="261"/>
      <c r="N206" s="262"/>
      <c r="O206" s="262"/>
      <c r="P206" s="262"/>
      <c r="Q206" s="262"/>
      <c r="R206" s="262"/>
      <c r="S206" s="262"/>
      <c r="T206" s="263"/>
      <c r="U206" s="13"/>
      <c r="V206" s="13"/>
      <c r="W206" s="13"/>
      <c r="X206" s="13"/>
      <c r="Y206" s="13"/>
      <c r="Z206" s="13"/>
      <c r="AA206" s="13"/>
      <c r="AB206" s="13"/>
      <c r="AC206" s="13"/>
      <c r="AD206" s="13"/>
      <c r="AE206" s="13"/>
      <c r="AT206" s="264" t="s">
        <v>609</v>
      </c>
      <c r="AU206" s="264" t="s">
        <v>89</v>
      </c>
      <c r="AV206" s="13" t="s">
        <v>87</v>
      </c>
      <c r="AW206" s="13" t="s">
        <v>41</v>
      </c>
      <c r="AX206" s="13" t="s">
        <v>80</v>
      </c>
      <c r="AY206" s="264" t="s">
        <v>298</v>
      </c>
    </row>
    <row r="207" s="13" customFormat="1">
      <c r="A207" s="13"/>
      <c r="B207" s="255"/>
      <c r="C207" s="256"/>
      <c r="D207" s="250" t="s">
        <v>609</v>
      </c>
      <c r="E207" s="257" t="s">
        <v>35</v>
      </c>
      <c r="F207" s="258" t="s">
        <v>2450</v>
      </c>
      <c r="G207" s="256"/>
      <c r="H207" s="257" t="s">
        <v>35</v>
      </c>
      <c r="I207" s="259"/>
      <c r="J207" s="256"/>
      <c r="K207" s="256"/>
      <c r="L207" s="260"/>
      <c r="M207" s="261"/>
      <c r="N207" s="262"/>
      <c r="O207" s="262"/>
      <c r="P207" s="262"/>
      <c r="Q207" s="262"/>
      <c r="R207" s="262"/>
      <c r="S207" s="262"/>
      <c r="T207" s="263"/>
      <c r="U207" s="13"/>
      <c r="V207" s="13"/>
      <c r="W207" s="13"/>
      <c r="X207" s="13"/>
      <c r="Y207" s="13"/>
      <c r="Z207" s="13"/>
      <c r="AA207" s="13"/>
      <c r="AB207" s="13"/>
      <c r="AC207" s="13"/>
      <c r="AD207" s="13"/>
      <c r="AE207" s="13"/>
      <c r="AT207" s="264" t="s">
        <v>609</v>
      </c>
      <c r="AU207" s="264" t="s">
        <v>89</v>
      </c>
      <c r="AV207" s="13" t="s">
        <v>87</v>
      </c>
      <c r="AW207" s="13" t="s">
        <v>41</v>
      </c>
      <c r="AX207" s="13" t="s">
        <v>80</v>
      </c>
      <c r="AY207" s="264" t="s">
        <v>298</v>
      </c>
    </row>
    <row r="208" s="14" customFormat="1">
      <c r="A208" s="14"/>
      <c r="B208" s="265"/>
      <c r="C208" s="266"/>
      <c r="D208" s="250" t="s">
        <v>609</v>
      </c>
      <c r="E208" s="267" t="s">
        <v>35</v>
      </c>
      <c r="F208" s="268" t="s">
        <v>2451</v>
      </c>
      <c r="G208" s="266"/>
      <c r="H208" s="269">
        <v>7.2000000000000002</v>
      </c>
      <c r="I208" s="270"/>
      <c r="J208" s="266"/>
      <c r="K208" s="266"/>
      <c r="L208" s="271"/>
      <c r="M208" s="272"/>
      <c r="N208" s="273"/>
      <c r="O208" s="273"/>
      <c r="P208" s="273"/>
      <c r="Q208" s="273"/>
      <c r="R208" s="273"/>
      <c r="S208" s="273"/>
      <c r="T208" s="274"/>
      <c r="U208" s="14"/>
      <c r="V208" s="14"/>
      <c r="W208" s="14"/>
      <c r="X208" s="14"/>
      <c r="Y208" s="14"/>
      <c r="Z208" s="14"/>
      <c r="AA208" s="14"/>
      <c r="AB208" s="14"/>
      <c r="AC208" s="14"/>
      <c r="AD208" s="14"/>
      <c r="AE208" s="14"/>
      <c r="AT208" s="275" t="s">
        <v>609</v>
      </c>
      <c r="AU208" s="275" t="s">
        <v>89</v>
      </c>
      <c r="AV208" s="14" t="s">
        <v>89</v>
      </c>
      <c r="AW208" s="14" t="s">
        <v>41</v>
      </c>
      <c r="AX208" s="14" t="s">
        <v>80</v>
      </c>
      <c r="AY208" s="275" t="s">
        <v>298</v>
      </c>
    </row>
    <row r="209" s="15" customFormat="1">
      <c r="A209" s="15"/>
      <c r="B209" s="276"/>
      <c r="C209" s="277"/>
      <c r="D209" s="250" t="s">
        <v>609</v>
      </c>
      <c r="E209" s="278" t="s">
        <v>35</v>
      </c>
      <c r="F209" s="279" t="s">
        <v>612</v>
      </c>
      <c r="G209" s="277"/>
      <c r="H209" s="280">
        <v>7.2000000000000002</v>
      </c>
      <c r="I209" s="281"/>
      <c r="J209" s="277"/>
      <c r="K209" s="277"/>
      <c r="L209" s="282"/>
      <c r="M209" s="283"/>
      <c r="N209" s="284"/>
      <c r="O209" s="284"/>
      <c r="P209" s="284"/>
      <c r="Q209" s="284"/>
      <c r="R209" s="284"/>
      <c r="S209" s="284"/>
      <c r="T209" s="285"/>
      <c r="U209" s="15"/>
      <c r="V209" s="15"/>
      <c r="W209" s="15"/>
      <c r="X209" s="15"/>
      <c r="Y209" s="15"/>
      <c r="Z209" s="15"/>
      <c r="AA209" s="15"/>
      <c r="AB209" s="15"/>
      <c r="AC209" s="15"/>
      <c r="AD209" s="15"/>
      <c r="AE209" s="15"/>
      <c r="AT209" s="286" t="s">
        <v>609</v>
      </c>
      <c r="AU209" s="286" t="s">
        <v>89</v>
      </c>
      <c r="AV209" s="15" t="s">
        <v>100</v>
      </c>
      <c r="AW209" s="15" t="s">
        <v>41</v>
      </c>
      <c r="AX209" s="15" t="s">
        <v>87</v>
      </c>
      <c r="AY209" s="286" t="s">
        <v>298</v>
      </c>
    </row>
    <row r="210" s="2" customFormat="1" ht="16.5" customHeight="1">
      <c r="A210" s="41"/>
      <c r="B210" s="42"/>
      <c r="C210" s="230" t="s">
        <v>359</v>
      </c>
      <c r="D210" s="230" t="s">
        <v>474</v>
      </c>
      <c r="E210" s="231" t="s">
        <v>2268</v>
      </c>
      <c r="F210" s="232" t="s">
        <v>2269</v>
      </c>
      <c r="G210" s="233" t="s">
        <v>304</v>
      </c>
      <c r="H210" s="234">
        <v>7.2000000000000002</v>
      </c>
      <c r="I210" s="235"/>
      <c r="J210" s="236">
        <f>ROUND(I210*H210,2)</f>
        <v>0</v>
      </c>
      <c r="K210" s="232" t="s">
        <v>305</v>
      </c>
      <c r="L210" s="237"/>
      <c r="M210" s="238" t="s">
        <v>35</v>
      </c>
      <c r="N210" s="239" t="s">
        <v>51</v>
      </c>
      <c r="O210" s="87"/>
      <c r="P210" s="226">
        <f>O210*H210</f>
        <v>0</v>
      </c>
      <c r="Q210" s="226">
        <v>0</v>
      </c>
      <c r="R210" s="226">
        <f>Q210*H210</f>
        <v>0</v>
      </c>
      <c r="S210" s="226">
        <v>0</v>
      </c>
      <c r="T210" s="227">
        <f>S210*H210</f>
        <v>0</v>
      </c>
      <c r="U210" s="41"/>
      <c r="V210" s="41"/>
      <c r="W210" s="41"/>
      <c r="X210" s="41"/>
      <c r="Y210" s="41"/>
      <c r="Z210" s="41"/>
      <c r="AA210" s="41"/>
      <c r="AB210" s="41"/>
      <c r="AC210" s="41"/>
      <c r="AD210" s="41"/>
      <c r="AE210" s="41"/>
      <c r="AR210" s="228" t="s">
        <v>682</v>
      </c>
      <c r="AT210" s="228" t="s">
        <v>474</v>
      </c>
      <c r="AU210" s="228" t="s">
        <v>89</v>
      </c>
      <c r="AY210" s="19" t="s">
        <v>298</v>
      </c>
      <c r="BE210" s="229">
        <f>IF(N210="základní",J210,0)</f>
        <v>0</v>
      </c>
      <c r="BF210" s="229">
        <f>IF(N210="snížená",J210,0)</f>
        <v>0</v>
      </c>
      <c r="BG210" s="229">
        <f>IF(N210="zákl. přenesená",J210,0)</f>
        <v>0</v>
      </c>
      <c r="BH210" s="229">
        <f>IF(N210="sníž. přenesená",J210,0)</f>
        <v>0</v>
      </c>
      <c r="BI210" s="229">
        <f>IF(N210="nulová",J210,0)</f>
        <v>0</v>
      </c>
      <c r="BJ210" s="19" t="s">
        <v>87</v>
      </c>
      <c r="BK210" s="229">
        <f>ROUND(I210*H210,2)</f>
        <v>0</v>
      </c>
      <c r="BL210" s="19" t="s">
        <v>682</v>
      </c>
      <c r="BM210" s="228" t="s">
        <v>2452</v>
      </c>
    </row>
    <row r="211" s="13" customFormat="1">
      <c r="A211" s="13"/>
      <c r="B211" s="255"/>
      <c r="C211" s="256"/>
      <c r="D211" s="250" t="s">
        <v>609</v>
      </c>
      <c r="E211" s="257" t="s">
        <v>35</v>
      </c>
      <c r="F211" s="258" t="s">
        <v>1015</v>
      </c>
      <c r="G211" s="256"/>
      <c r="H211" s="257" t="s">
        <v>35</v>
      </c>
      <c r="I211" s="259"/>
      <c r="J211" s="256"/>
      <c r="K211" s="256"/>
      <c r="L211" s="260"/>
      <c r="M211" s="261"/>
      <c r="N211" s="262"/>
      <c r="O211" s="262"/>
      <c r="P211" s="262"/>
      <c r="Q211" s="262"/>
      <c r="R211" s="262"/>
      <c r="S211" s="262"/>
      <c r="T211" s="263"/>
      <c r="U211" s="13"/>
      <c r="V211" s="13"/>
      <c r="W211" s="13"/>
      <c r="X211" s="13"/>
      <c r="Y211" s="13"/>
      <c r="Z211" s="13"/>
      <c r="AA211" s="13"/>
      <c r="AB211" s="13"/>
      <c r="AC211" s="13"/>
      <c r="AD211" s="13"/>
      <c r="AE211" s="13"/>
      <c r="AT211" s="264" t="s">
        <v>609</v>
      </c>
      <c r="AU211" s="264" t="s">
        <v>89</v>
      </c>
      <c r="AV211" s="13" t="s">
        <v>87</v>
      </c>
      <c r="AW211" s="13" t="s">
        <v>41</v>
      </c>
      <c r="AX211" s="13" t="s">
        <v>80</v>
      </c>
      <c r="AY211" s="264" t="s">
        <v>298</v>
      </c>
    </row>
    <row r="212" s="13" customFormat="1">
      <c r="A212" s="13"/>
      <c r="B212" s="255"/>
      <c r="C212" s="256"/>
      <c r="D212" s="250" t="s">
        <v>609</v>
      </c>
      <c r="E212" s="257" t="s">
        <v>35</v>
      </c>
      <c r="F212" s="258" t="s">
        <v>2453</v>
      </c>
      <c r="G212" s="256"/>
      <c r="H212" s="257" t="s">
        <v>35</v>
      </c>
      <c r="I212" s="259"/>
      <c r="J212" s="256"/>
      <c r="K212" s="256"/>
      <c r="L212" s="260"/>
      <c r="M212" s="261"/>
      <c r="N212" s="262"/>
      <c r="O212" s="262"/>
      <c r="P212" s="262"/>
      <c r="Q212" s="262"/>
      <c r="R212" s="262"/>
      <c r="S212" s="262"/>
      <c r="T212" s="263"/>
      <c r="U212" s="13"/>
      <c r="V212" s="13"/>
      <c r="W212" s="13"/>
      <c r="X212" s="13"/>
      <c r="Y212" s="13"/>
      <c r="Z212" s="13"/>
      <c r="AA212" s="13"/>
      <c r="AB212" s="13"/>
      <c r="AC212" s="13"/>
      <c r="AD212" s="13"/>
      <c r="AE212" s="13"/>
      <c r="AT212" s="264" t="s">
        <v>609</v>
      </c>
      <c r="AU212" s="264" t="s">
        <v>89</v>
      </c>
      <c r="AV212" s="13" t="s">
        <v>87</v>
      </c>
      <c r="AW212" s="13" t="s">
        <v>41</v>
      </c>
      <c r="AX212" s="13" t="s">
        <v>80</v>
      </c>
      <c r="AY212" s="264" t="s">
        <v>298</v>
      </c>
    </row>
    <row r="213" s="13" customFormat="1">
      <c r="A213" s="13"/>
      <c r="B213" s="255"/>
      <c r="C213" s="256"/>
      <c r="D213" s="250" t="s">
        <v>609</v>
      </c>
      <c r="E213" s="257" t="s">
        <v>35</v>
      </c>
      <c r="F213" s="258" t="s">
        <v>2454</v>
      </c>
      <c r="G213" s="256"/>
      <c r="H213" s="257" t="s">
        <v>35</v>
      </c>
      <c r="I213" s="259"/>
      <c r="J213" s="256"/>
      <c r="K213" s="256"/>
      <c r="L213" s="260"/>
      <c r="M213" s="261"/>
      <c r="N213" s="262"/>
      <c r="O213" s="262"/>
      <c r="P213" s="262"/>
      <c r="Q213" s="262"/>
      <c r="R213" s="262"/>
      <c r="S213" s="262"/>
      <c r="T213" s="263"/>
      <c r="U213" s="13"/>
      <c r="V213" s="13"/>
      <c r="W213" s="13"/>
      <c r="X213" s="13"/>
      <c r="Y213" s="13"/>
      <c r="Z213" s="13"/>
      <c r="AA213" s="13"/>
      <c r="AB213" s="13"/>
      <c r="AC213" s="13"/>
      <c r="AD213" s="13"/>
      <c r="AE213" s="13"/>
      <c r="AT213" s="264" t="s">
        <v>609</v>
      </c>
      <c r="AU213" s="264" t="s">
        <v>89</v>
      </c>
      <c r="AV213" s="13" t="s">
        <v>87</v>
      </c>
      <c r="AW213" s="13" t="s">
        <v>41</v>
      </c>
      <c r="AX213" s="13" t="s">
        <v>80</v>
      </c>
      <c r="AY213" s="264" t="s">
        <v>298</v>
      </c>
    </row>
    <row r="214" s="13" customFormat="1">
      <c r="A214" s="13"/>
      <c r="B214" s="255"/>
      <c r="C214" s="256"/>
      <c r="D214" s="250" t="s">
        <v>609</v>
      </c>
      <c r="E214" s="257" t="s">
        <v>35</v>
      </c>
      <c r="F214" s="258" t="s">
        <v>2455</v>
      </c>
      <c r="G214" s="256"/>
      <c r="H214" s="257" t="s">
        <v>35</v>
      </c>
      <c r="I214" s="259"/>
      <c r="J214" s="256"/>
      <c r="K214" s="256"/>
      <c r="L214" s="260"/>
      <c r="M214" s="261"/>
      <c r="N214" s="262"/>
      <c r="O214" s="262"/>
      <c r="P214" s="262"/>
      <c r="Q214" s="262"/>
      <c r="R214" s="262"/>
      <c r="S214" s="262"/>
      <c r="T214" s="263"/>
      <c r="U214" s="13"/>
      <c r="V214" s="13"/>
      <c r="W214" s="13"/>
      <c r="X214" s="13"/>
      <c r="Y214" s="13"/>
      <c r="Z214" s="13"/>
      <c r="AA214" s="13"/>
      <c r="AB214" s="13"/>
      <c r="AC214" s="13"/>
      <c r="AD214" s="13"/>
      <c r="AE214" s="13"/>
      <c r="AT214" s="264" t="s">
        <v>609</v>
      </c>
      <c r="AU214" s="264" t="s">
        <v>89</v>
      </c>
      <c r="AV214" s="13" t="s">
        <v>87</v>
      </c>
      <c r="AW214" s="13" t="s">
        <v>41</v>
      </c>
      <c r="AX214" s="13" t="s">
        <v>80</v>
      </c>
      <c r="AY214" s="264" t="s">
        <v>298</v>
      </c>
    </row>
    <row r="215" s="13" customFormat="1">
      <c r="A215" s="13"/>
      <c r="B215" s="255"/>
      <c r="C215" s="256"/>
      <c r="D215" s="250" t="s">
        <v>609</v>
      </c>
      <c r="E215" s="257" t="s">
        <v>35</v>
      </c>
      <c r="F215" s="258" t="s">
        <v>2456</v>
      </c>
      <c r="G215" s="256"/>
      <c r="H215" s="257" t="s">
        <v>35</v>
      </c>
      <c r="I215" s="259"/>
      <c r="J215" s="256"/>
      <c r="K215" s="256"/>
      <c r="L215" s="260"/>
      <c r="M215" s="261"/>
      <c r="N215" s="262"/>
      <c r="O215" s="262"/>
      <c r="P215" s="262"/>
      <c r="Q215" s="262"/>
      <c r="R215" s="262"/>
      <c r="S215" s="262"/>
      <c r="T215" s="263"/>
      <c r="U215" s="13"/>
      <c r="V215" s="13"/>
      <c r="W215" s="13"/>
      <c r="X215" s="13"/>
      <c r="Y215" s="13"/>
      <c r="Z215" s="13"/>
      <c r="AA215" s="13"/>
      <c r="AB215" s="13"/>
      <c r="AC215" s="13"/>
      <c r="AD215" s="13"/>
      <c r="AE215" s="13"/>
      <c r="AT215" s="264" t="s">
        <v>609</v>
      </c>
      <c r="AU215" s="264" t="s">
        <v>89</v>
      </c>
      <c r="AV215" s="13" t="s">
        <v>87</v>
      </c>
      <c r="AW215" s="13" t="s">
        <v>41</v>
      </c>
      <c r="AX215" s="13" t="s">
        <v>80</v>
      </c>
      <c r="AY215" s="264" t="s">
        <v>298</v>
      </c>
    </row>
    <row r="216" s="13" customFormat="1">
      <c r="A216" s="13"/>
      <c r="B216" s="255"/>
      <c r="C216" s="256"/>
      <c r="D216" s="250" t="s">
        <v>609</v>
      </c>
      <c r="E216" s="257" t="s">
        <v>35</v>
      </c>
      <c r="F216" s="258" t="s">
        <v>2457</v>
      </c>
      <c r="G216" s="256"/>
      <c r="H216" s="257" t="s">
        <v>35</v>
      </c>
      <c r="I216" s="259"/>
      <c r="J216" s="256"/>
      <c r="K216" s="256"/>
      <c r="L216" s="260"/>
      <c r="M216" s="261"/>
      <c r="N216" s="262"/>
      <c r="O216" s="262"/>
      <c r="P216" s="262"/>
      <c r="Q216" s="262"/>
      <c r="R216" s="262"/>
      <c r="S216" s="262"/>
      <c r="T216" s="263"/>
      <c r="U216" s="13"/>
      <c r="V216" s="13"/>
      <c r="W216" s="13"/>
      <c r="X216" s="13"/>
      <c r="Y216" s="13"/>
      <c r="Z216" s="13"/>
      <c r="AA216" s="13"/>
      <c r="AB216" s="13"/>
      <c r="AC216" s="13"/>
      <c r="AD216" s="13"/>
      <c r="AE216" s="13"/>
      <c r="AT216" s="264" t="s">
        <v>609</v>
      </c>
      <c r="AU216" s="264" t="s">
        <v>89</v>
      </c>
      <c r="AV216" s="13" t="s">
        <v>87</v>
      </c>
      <c r="AW216" s="13" t="s">
        <v>41</v>
      </c>
      <c r="AX216" s="13" t="s">
        <v>80</v>
      </c>
      <c r="AY216" s="264" t="s">
        <v>298</v>
      </c>
    </row>
    <row r="217" s="13" customFormat="1">
      <c r="A217" s="13"/>
      <c r="B217" s="255"/>
      <c r="C217" s="256"/>
      <c r="D217" s="250" t="s">
        <v>609</v>
      </c>
      <c r="E217" s="257" t="s">
        <v>35</v>
      </c>
      <c r="F217" s="258" t="s">
        <v>2358</v>
      </c>
      <c r="G217" s="256"/>
      <c r="H217" s="257" t="s">
        <v>35</v>
      </c>
      <c r="I217" s="259"/>
      <c r="J217" s="256"/>
      <c r="K217" s="256"/>
      <c r="L217" s="260"/>
      <c r="M217" s="261"/>
      <c r="N217" s="262"/>
      <c r="O217" s="262"/>
      <c r="P217" s="262"/>
      <c r="Q217" s="262"/>
      <c r="R217" s="262"/>
      <c r="S217" s="262"/>
      <c r="T217" s="263"/>
      <c r="U217" s="13"/>
      <c r="V217" s="13"/>
      <c r="W217" s="13"/>
      <c r="X217" s="13"/>
      <c r="Y217" s="13"/>
      <c r="Z217" s="13"/>
      <c r="AA217" s="13"/>
      <c r="AB217" s="13"/>
      <c r="AC217" s="13"/>
      <c r="AD217" s="13"/>
      <c r="AE217" s="13"/>
      <c r="AT217" s="264" t="s">
        <v>609</v>
      </c>
      <c r="AU217" s="264" t="s">
        <v>89</v>
      </c>
      <c r="AV217" s="13" t="s">
        <v>87</v>
      </c>
      <c r="AW217" s="13" t="s">
        <v>41</v>
      </c>
      <c r="AX217" s="13" t="s">
        <v>80</v>
      </c>
      <c r="AY217" s="264" t="s">
        <v>298</v>
      </c>
    </row>
    <row r="218" s="13" customFormat="1">
      <c r="A218" s="13"/>
      <c r="B218" s="255"/>
      <c r="C218" s="256"/>
      <c r="D218" s="250" t="s">
        <v>609</v>
      </c>
      <c r="E218" s="257" t="s">
        <v>35</v>
      </c>
      <c r="F218" s="258" t="s">
        <v>2275</v>
      </c>
      <c r="G218" s="256"/>
      <c r="H218" s="257" t="s">
        <v>35</v>
      </c>
      <c r="I218" s="259"/>
      <c r="J218" s="256"/>
      <c r="K218" s="256"/>
      <c r="L218" s="260"/>
      <c r="M218" s="261"/>
      <c r="N218" s="262"/>
      <c r="O218" s="262"/>
      <c r="P218" s="262"/>
      <c r="Q218" s="262"/>
      <c r="R218" s="262"/>
      <c r="S218" s="262"/>
      <c r="T218" s="263"/>
      <c r="U218" s="13"/>
      <c r="V218" s="13"/>
      <c r="W218" s="13"/>
      <c r="X218" s="13"/>
      <c r="Y218" s="13"/>
      <c r="Z218" s="13"/>
      <c r="AA218" s="13"/>
      <c r="AB218" s="13"/>
      <c r="AC218" s="13"/>
      <c r="AD218" s="13"/>
      <c r="AE218" s="13"/>
      <c r="AT218" s="264" t="s">
        <v>609</v>
      </c>
      <c r="AU218" s="264" t="s">
        <v>89</v>
      </c>
      <c r="AV218" s="13" t="s">
        <v>87</v>
      </c>
      <c r="AW218" s="13" t="s">
        <v>41</v>
      </c>
      <c r="AX218" s="13" t="s">
        <v>80</v>
      </c>
      <c r="AY218" s="264" t="s">
        <v>298</v>
      </c>
    </row>
    <row r="219" s="13" customFormat="1">
      <c r="A219" s="13"/>
      <c r="B219" s="255"/>
      <c r="C219" s="256"/>
      <c r="D219" s="250" t="s">
        <v>609</v>
      </c>
      <c r="E219" s="257" t="s">
        <v>35</v>
      </c>
      <c r="F219" s="258" t="s">
        <v>2277</v>
      </c>
      <c r="G219" s="256"/>
      <c r="H219" s="257" t="s">
        <v>35</v>
      </c>
      <c r="I219" s="259"/>
      <c r="J219" s="256"/>
      <c r="K219" s="256"/>
      <c r="L219" s="260"/>
      <c r="M219" s="261"/>
      <c r="N219" s="262"/>
      <c r="O219" s="262"/>
      <c r="P219" s="262"/>
      <c r="Q219" s="262"/>
      <c r="R219" s="262"/>
      <c r="S219" s="262"/>
      <c r="T219" s="263"/>
      <c r="U219" s="13"/>
      <c r="V219" s="13"/>
      <c r="W219" s="13"/>
      <c r="X219" s="13"/>
      <c r="Y219" s="13"/>
      <c r="Z219" s="13"/>
      <c r="AA219" s="13"/>
      <c r="AB219" s="13"/>
      <c r="AC219" s="13"/>
      <c r="AD219" s="13"/>
      <c r="AE219" s="13"/>
      <c r="AT219" s="264" t="s">
        <v>609</v>
      </c>
      <c r="AU219" s="264" t="s">
        <v>89</v>
      </c>
      <c r="AV219" s="13" t="s">
        <v>87</v>
      </c>
      <c r="AW219" s="13" t="s">
        <v>41</v>
      </c>
      <c r="AX219" s="13" t="s">
        <v>80</v>
      </c>
      <c r="AY219" s="264" t="s">
        <v>298</v>
      </c>
    </row>
    <row r="220" s="14" customFormat="1">
      <c r="A220" s="14"/>
      <c r="B220" s="265"/>
      <c r="C220" s="266"/>
      <c r="D220" s="250" t="s">
        <v>609</v>
      </c>
      <c r="E220" s="267" t="s">
        <v>35</v>
      </c>
      <c r="F220" s="268" t="s">
        <v>2451</v>
      </c>
      <c r="G220" s="266"/>
      <c r="H220" s="269">
        <v>7.2000000000000002</v>
      </c>
      <c r="I220" s="270"/>
      <c r="J220" s="266"/>
      <c r="K220" s="266"/>
      <c r="L220" s="271"/>
      <c r="M220" s="272"/>
      <c r="N220" s="273"/>
      <c r="O220" s="273"/>
      <c r="P220" s="273"/>
      <c r="Q220" s="273"/>
      <c r="R220" s="273"/>
      <c r="S220" s="273"/>
      <c r="T220" s="274"/>
      <c r="U220" s="14"/>
      <c r="V220" s="14"/>
      <c r="W220" s="14"/>
      <c r="X220" s="14"/>
      <c r="Y220" s="14"/>
      <c r="Z220" s="14"/>
      <c r="AA220" s="14"/>
      <c r="AB220" s="14"/>
      <c r="AC220" s="14"/>
      <c r="AD220" s="14"/>
      <c r="AE220" s="14"/>
      <c r="AT220" s="275" t="s">
        <v>609</v>
      </c>
      <c r="AU220" s="275" t="s">
        <v>89</v>
      </c>
      <c r="AV220" s="14" t="s">
        <v>89</v>
      </c>
      <c r="AW220" s="14" t="s">
        <v>41</v>
      </c>
      <c r="AX220" s="14" t="s">
        <v>80</v>
      </c>
      <c r="AY220" s="275" t="s">
        <v>298</v>
      </c>
    </row>
    <row r="221" s="15" customFormat="1">
      <c r="A221" s="15"/>
      <c r="B221" s="276"/>
      <c r="C221" s="277"/>
      <c r="D221" s="250" t="s">
        <v>609</v>
      </c>
      <c r="E221" s="278" t="s">
        <v>35</v>
      </c>
      <c r="F221" s="279" t="s">
        <v>612</v>
      </c>
      <c r="G221" s="277"/>
      <c r="H221" s="280">
        <v>7.2000000000000002</v>
      </c>
      <c r="I221" s="281"/>
      <c r="J221" s="277"/>
      <c r="K221" s="277"/>
      <c r="L221" s="282"/>
      <c r="M221" s="283"/>
      <c r="N221" s="284"/>
      <c r="O221" s="284"/>
      <c r="P221" s="284"/>
      <c r="Q221" s="284"/>
      <c r="R221" s="284"/>
      <c r="S221" s="284"/>
      <c r="T221" s="285"/>
      <c r="U221" s="15"/>
      <c r="V221" s="15"/>
      <c r="W221" s="15"/>
      <c r="X221" s="15"/>
      <c r="Y221" s="15"/>
      <c r="Z221" s="15"/>
      <c r="AA221" s="15"/>
      <c r="AB221" s="15"/>
      <c r="AC221" s="15"/>
      <c r="AD221" s="15"/>
      <c r="AE221" s="15"/>
      <c r="AT221" s="286" t="s">
        <v>609</v>
      </c>
      <c r="AU221" s="286" t="s">
        <v>89</v>
      </c>
      <c r="AV221" s="15" t="s">
        <v>100</v>
      </c>
      <c r="AW221" s="15" t="s">
        <v>41</v>
      </c>
      <c r="AX221" s="15" t="s">
        <v>87</v>
      </c>
      <c r="AY221" s="286" t="s">
        <v>298</v>
      </c>
    </row>
    <row r="222" s="2" customFormat="1" ht="16.5" customHeight="1">
      <c r="A222" s="41"/>
      <c r="B222" s="42"/>
      <c r="C222" s="230" t="s">
        <v>363</v>
      </c>
      <c r="D222" s="230" t="s">
        <v>474</v>
      </c>
      <c r="E222" s="231" t="s">
        <v>2278</v>
      </c>
      <c r="F222" s="232" t="s">
        <v>2279</v>
      </c>
      <c r="G222" s="233" t="s">
        <v>606</v>
      </c>
      <c r="H222" s="234">
        <v>1.236</v>
      </c>
      <c r="I222" s="235"/>
      <c r="J222" s="236">
        <f>ROUND(I222*H222,2)</f>
        <v>0</v>
      </c>
      <c r="K222" s="232" t="s">
        <v>471</v>
      </c>
      <c r="L222" s="237"/>
      <c r="M222" s="238" t="s">
        <v>35</v>
      </c>
      <c r="N222" s="239" t="s">
        <v>51</v>
      </c>
      <c r="O222" s="87"/>
      <c r="P222" s="226">
        <f>O222*H222</f>
        <v>0</v>
      </c>
      <c r="Q222" s="226">
        <v>2.4289999999999998</v>
      </c>
      <c r="R222" s="226">
        <f>Q222*H222</f>
        <v>3.0022439999999997</v>
      </c>
      <c r="S222" s="226">
        <v>0</v>
      </c>
      <c r="T222" s="227">
        <f>S222*H222</f>
        <v>0</v>
      </c>
      <c r="U222" s="41"/>
      <c r="V222" s="41"/>
      <c r="W222" s="41"/>
      <c r="X222" s="41"/>
      <c r="Y222" s="41"/>
      <c r="Z222" s="41"/>
      <c r="AA222" s="41"/>
      <c r="AB222" s="41"/>
      <c r="AC222" s="41"/>
      <c r="AD222" s="41"/>
      <c r="AE222" s="41"/>
      <c r="AR222" s="228" t="s">
        <v>682</v>
      </c>
      <c r="AT222" s="228" t="s">
        <v>474</v>
      </c>
      <c r="AU222" s="228" t="s">
        <v>89</v>
      </c>
      <c r="AY222" s="19" t="s">
        <v>298</v>
      </c>
      <c r="BE222" s="229">
        <f>IF(N222="základní",J222,0)</f>
        <v>0</v>
      </c>
      <c r="BF222" s="229">
        <f>IF(N222="snížená",J222,0)</f>
        <v>0</v>
      </c>
      <c r="BG222" s="229">
        <f>IF(N222="zákl. přenesená",J222,0)</f>
        <v>0</v>
      </c>
      <c r="BH222" s="229">
        <f>IF(N222="sníž. přenesená",J222,0)</f>
        <v>0</v>
      </c>
      <c r="BI222" s="229">
        <f>IF(N222="nulová",J222,0)</f>
        <v>0</v>
      </c>
      <c r="BJ222" s="19" t="s">
        <v>87</v>
      </c>
      <c r="BK222" s="229">
        <f>ROUND(I222*H222,2)</f>
        <v>0</v>
      </c>
      <c r="BL222" s="19" t="s">
        <v>682</v>
      </c>
      <c r="BM222" s="228" t="s">
        <v>2458</v>
      </c>
    </row>
    <row r="223" s="13" customFormat="1">
      <c r="A223" s="13"/>
      <c r="B223" s="255"/>
      <c r="C223" s="256"/>
      <c r="D223" s="250" t="s">
        <v>609</v>
      </c>
      <c r="E223" s="257" t="s">
        <v>35</v>
      </c>
      <c r="F223" s="258" t="s">
        <v>1015</v>
      </c>
      <c r="G223" s="256"/>
      <c r="H223" s="257" t="s">
        <v>35</v>
      </c>
      <c r="I223" s="259"/>
      <c r="J223" s="256"/>
      <c r="K223" s="256"/>
      <c r="L223" s="260"/>
      <c r="M223" s="261"/>
      <c r="N223" s="262"/>
      <c r="O223" s="262"/>
      <c r="P223" s="262"/>
      <c r="Q223" s="262"/>
      <c r="R223" s="262"/>
      <c r="S223" s="262"/>
      <c r="T223" s="263"/>
      <c r="U223" s="13"/>
      <c r="V223" s="13"/>
      <c r="W223" s="13"/>
      <c r="X223" s="13"/>
      <c r="Y223" s="13"/>
      <c r="Z223" s="13"/>
      <c r="AA223" s="13"/>
      <c r="AB223" s="13"/>
      <c r="AC223" s="13"/>
      <c r="AD223" s="13"/>
      <c r="AE223" s="13"/>
      <c r="AT223" s="264" t="s">
        <v>609</v>
      </c>
      <c r="AU223" s="264" t="s">
        <v>89</v>
      </c>
      <c r="AV223" s="13" t="s">
        <v>87</v>
      </c>
      <c r="AW223" s="13" t="s">
        <v>41</v>
      </c>
      <c r="AX223" s="13" t="s">
        <v>80</v>
      </c>
      <c r="AY223" s="264" t="s">
        <v>298</v>
      </c>
    </row>
    <row r="224" s="13" customFormat="1">
      <c r="A224" s="13"/>
      <c r="B224" s="255"/>
      <c r="C224" s="256"/>
      <c r="D224" s="250" t="s">
        <v>609</v>
      </c>
      <c r="E224" s="257" t="s">
        <v>35</v>
      </c>
      <c r="F224" s="258" t="s">
        <v>2354</v>
      </c>
      <c r="G224" s="256"/>
      <c r="H224" s="257" t="s">
        <v>35</v>
      </c>
      <c r="I224" s="259"/>
      <c r="J224" s="256"/>
      <c r="K224" s="256"/>
      <c r="L224" s="260"/>
      <c r="M224" s="261"/>
      <c r="N224" s="262"/>
      <c r="O224" s="262"/>
      <c r="P224" s="262"/>
      <c r="Q224" s="262"/>
      <c r="R224" s="262"/>
      <c r="S224" s="262"/>
      <c r="T224" s="263"/>
      <c r="U224" s="13"/>
      <c r="V224" s="13"/>
      <c r="W224" s="13"/>
      <c r="X224" s="13"/>
      <c r="Y224" s="13"/>
      <c r="Z224" s="13"/>
      <c r="AA224" s="13"/>
      <c r="AB224" s="13"/>
      <c r="AC224" s="13"/>
      <c r="AD224" s="13"/>
      <c r="AE224" s="13"/>
      <c r="AT224" s="264" t="s">
        <v>609</v>
      </c>
      <c r="AU224" s="264" t="s">
        <v>89</v>
      </c>
      <c r="AV224" s="13" t="s">
        <v>87</v>
      </c>
      <c r="AW224" s="13" t="s">
        <v>41</v>
      </c>
      <c r="AX224" s="13" t="s">
        <v>80</v>
      </c>
      <c r="AY224" s="264" t="s">
        <v>298</v>
      </c>
    </row>
    <row r="225" s="13" customFormat="1">
      <c r="A225" s="13"/>
      <c r="B225" s="255"/>
      <c r="C225" s="256"/>
      <c r="D225" s="250" t="s">
        <v>609</v>
      </c>
      <c r="E225" s="257" t="s">
        <v>35</v>
      </c>
      <c r="F225" s="258" t="s">
        <v>2281</v>
      </c>
      <c r="G225" s="256"/>
      <c r="H225" s="257" t="s">
        <v>35</v>
      </c>
      <c r="I225" s="259"/>
      <c r="J225" s="256"/>
      <c r="K225" s="256"/>
      <c r="L225" s="260"/>
      <c r="M225" s="261"/>
      <c r="N225" s="262"/>
      <c r="O225" s="262"/>
      <c r="P225" s="262"/>
      <c r="Q225" s="262"/>
      <c r="R225" s="262"/>
      <c r="S225" s="262"/>
      <c r="T225" s="263"/>
      <c r="U225" s="13"/>
      <c r="V225" s="13"/>
      <c r="W225" s="13"/>
      <c r="X225" s="13"/>
      <c r="Y225" s="13"/>
      <c r="Z225" s="13"/>
      <c r="AA225" s="13"/>
      <c r="AB225" s="13"/>
      <c r="AC225" s="13"/>
      <c r="AD225" s="13"/>
      <c r="AE225" s="13"/>
      <c r="AT225" s="264" t="s">
        <v>609</v>
      </c>
      <c r="AU225" s="264" t="s">
        <v>89</v>
      </c>
      <c r="AV225" s="13" t="s">
        <v>87</v>
      </c>
      <c r="AW225" s="13" t="s">
        <v>41</v>
      </c>
      <c r="AX225" s="13" t="s">
        <v>80</v>
      </c>
      <c r="AY225" s="264" t="s">
        <v>298</v>
      </c>
    </row>
    <row r="226" s="14" customFormat="1">
      <c r="A226" s="14"/>
      <c r="B226" s="265"/>
      <c r="C226" s="266"/>
      <c r="D226" s="250" t="s">
        <v>609</v>
      </c>
      <c r="E226" s="267" t="s">
        <v>35</v>
      </c>
      <c r="F226" s="268" t="s">
        <v>2459</v>
      </c>
      <c r="G226" s="266"/>
      <c r="H226" s="269">
        <v>1.2</v>
      </c>
      <c r="I226" s="270"/>
      <c r="J226" s="266"/>
      <c r="K226" s="266"/>
      <c r="L226" s="271"/>
      <c r="M226" s="272"/>
      <c r="N226" s="273"/>
      <c r="O226" s="273"/>
      <c r="P226" s="273"/>
      <c r="Q226" s="273"/>
      <c r="R226" s="273"/>
      <c r="S226" s="273"/>
      <c r="T226" s="274"/>
      <c r="U226" s="14"/>
      <c r="V226" s="14"/>
      <c r="W226" s="14"/>
      <c r="X226" s="14"/>
      <c r="Y226" s="14"/>
      <c r="Z226" s="14"/>
      <c r="AA226" s="14"/>
      <c r="AB226" s="14"/>
      <c r="AC226" s="14"/>
      <c r="AD226" s="14"/>
      <c r="AE226" s="14"/>
      <c r="AT226" s="275" t="s">
        <v>609</v>
      </c>
      <c r="AU226" s="275" t="s">
        <v>89</v>
      </c>
      <c r="AV226" s="14" t="s">
        <v>89</v>
      </c>
      <c r="AW226" s="14" t="s">
        <v>41</v>
      </c>
      <c r="AX226" s="14" t="s">
        <v>80</v>
      </c>
      <c r="AY226" s="275" t="s">
        <v>298</v>
      </c>
    </row>
    <row r="227" s="15" customFormat="1">
      <c r="A227" s="15"/>
      <c r="B227" s="276"/>
      <c r="C227" s="277"/>
      <c r="D227" s="250" t="s">
        <v>609</v>
      </c>
      <c r="E227" s="278" t="s">
        <v>35</v>
      </c>
      <c r="F227" s="279" t="s">
        <v>612</v>
      </c>
      <c r="G227" s="277"/>
      <c r="H227" s="280">
        <v>1.2</v>
      </c>
      <c r="I227" s="281"/>
      <c r="J227" s="277"/>
      <c r="K227" s="277"/>
      <c r="L227" s="282"/>
      <c r="M227" s="283"/>
      <c r="N227" s="284"/>
      <c r="O227" s="284"/>
      <c r="P227" s="284"/>
      <c r="Q227" s="284"/>
      <c r="R227" s="284"/>
      <c r="S227" s="284"/>
      <c r="T227" s="285"/>
      <c r="U227" s="15"/>
      <c r="V227" s="15"/>
      <c r="W227" s="15"/>
      <c r="X227" s="15"/>
      <c r="Y227" s="15"/>
      <c r="Z227" s="15"/>
      <c r="AA227" s="15"/>
      <c r="AB227" s="15"/>
      <c r="AC227" s="15"/>
      <c r="AD227" s="15"/>
      <c r="AE227" s="15"/>
      <c r="AT227" s="286" t="s">
        <v>609</v>
      </c>
      <c r="AU227" s="286" t="s">
        <v>89</v>
      </c>
      <c r="AV227" s="15" t="s">
        <v>100</v>
      </c>
      <c r="AW227" s="15" t="s">
        <v>41</v>
      </c>
      <c r="AX227" s="15" t="s">
        <v>80</v>
      </c>
      <c r="AY227" s="286" t="s">
        <v>298</v>
      </c>
    </row>
    <row r="228" s="14" customFormat="1">
      <c r="A228" s="14"/>
      <c r="B228" s="265"/>
      <c r="C228" s="266"/>
      <c r="D228" s="250" t="s">
        <v>609</v>
      </c>
      <c r="E228" s="267" t="s">
        <v>35</v>
      </c>
      <c r="F228" s="268" t="s">
        <v>2460</v>
      </c>
      <c r="G228" s="266"/>
      <c r="H228" s="269">
        <v>1.236</v>
      </c>
      <c r="I228" s="270"/>
      <c r="J228" s="266"/>
      <c r="K228" s="266"/>
      <c r="L228" s="271"/>
      <c r="M228" s="272"/>
      <c r="N228" s="273"/>
      <c r="O228" s="273"/>
      <c r="P228" s="273"/>
      <c r="Q228" s="273"/>
      <c r="R228" s="273"/>
      <c r="S228" s="273"/>
      <c r="T228" s="274"/>
      <c r="U228" s="14"/>
      <c r="V228" s="14"/>
      <c r="W228" s="14"/>
      <c r="X228" s="14"/>
      <c r="Y228" s="14"/>
      <c r="Z228" s="14"/>
      <c r="AA228" s="14"/>
      <c r="AB228" s="14"/>
      <c r="AC228" s="14"/>
      <c r="AD228" s="14"/>
      <c r="AE228" s="14"/>
      <c r="AT228" s="275" t="s">
        <v>609</v>
      </c>
      <c r="AU228" s="275" t="s">
        <v>89</v>
      </c>
      <c r="AV228" s="14" t="s">
        <v>89</v>
      </c>
      <c r="AW228" s="14" t="s">
        <v>41</v>
      </c>
      <c r="AX228" s="14" t="s">
        <v>87</v>
      </c>
      <c r="AY228" s="275" t="s">
        <v>298</v>
      </c>
    </row>
    <row r="229" s="2" customFormat="1" ht="16.5" customHeight="1">
      <c r="A229" s="41"/>
      <c r="B229" s="42"/>
      <c r="C229" s="230" t="s">
        <v>367</v>
      </c>
      <c r="D229" s="230" t="s">
        <v>474</v>
      </c>
      <c r="E229" s="231" t="s">
        <v>2283</v>
      </c>
      <c r="F229" s="232" t="s">
        <v>2284</v>
      </c>
      <c r="G229" s="233" t="s">
        <v>606</v>
      </c>
      <c r="H229" s="234">
        <v>0.10299999999999999</v>
      </c>
      <c r="I229" s="235"/>
      <c r="J229" s="236">
        <f>ROUND(I229*H229,2)</f>
        <v>0</v>
      </c>
      <c r="K229" s="232" t="s">
        <v>471</v>
      </c>
      <c r="L229" s="237"/>
      <c r="M229" s="238" t="s">
        <v>35</v>
      </c>
      <c r="N229" s="239" t="s">
        <v>51</v>
      </c>
      <c r="O229" s="87"/>
      <c r="P229" s="226">
        <f>O229*H229</f>
        <v>0</v>
      </c>
      <c r="Q229" s="226">
        <v>1</v>
      </c>
      <c r="R229" s="226">
        <f>Q229*H229</f>
        <v>0.10299999999999999</v>
      </c>
      <c r="S229" s="226">
        <v>0</v>
      </c>
      <c r="T229" s="227">
        <f>S229*H229</f>
        <v>0</v>
      </c>
      <c r="U229" s="41"/>
      <c r="V229" s="41"/>
      <c r="W229" s="41"/>
      <c r="X229" s="41"/>
      <c r="Y229" s="41"/>
      <c r="Z229" s="41"/>
      <c r="AA229" s="41"/>
      <c r="AB229" s="41"/>
      <c r="AC229" s="41"/>
      <c r="AD229" s="41"/>
      <c r="AE229" s="41"/>
      <c r="AR229" s="228" t="s">
        <v>328</v>
      </c>
      <c r="AT229" s="228" t="s">
        <v>474</v>
      </c>
      <c r="AU229" s="228" t="s">
        <v>89</v>
      </c>
      <c r="AY229" s="19" t="s">
        <v>298</v>
      </c>
      <c r="BE229" s="229">
        <f>IF(N229="základní",J229,0)</f>
        <v>0</v>
      </c>
      <c r="BF229" s="229">
        <f>IF(N229="snížená",J229,0)</f>
        <v>0</v>
      </c>
      <c r="BG229" s="229">
        <f>IF(N229="zákl. přenesená",J229,0)</f>
        <v>0</v>
      </c>
      <c r="BH229" s="229">
        <f>IF(N229="sníž. přenesená",J229,0)</f>
        <v>0</v>
      </c>
      <c r="BI229" s="229">
        <f>IF(N229="nulová",J229,0)</f>
        <v>0</v>
      </c>
      <c r="BJ229" s="19" t="s">
        <v>87</v>
      </c>
      <c r="BK229" s="229">
        <f>ROUND(I229*H229,2)</f>
        <v>0</v>
      </c>
      <c r="BL229" s="19" t="s">
        <v>100</v>
      </c>
      <c r="BM229" s="228" t="s">
        <v>2461</v>
      </c>
    </row>
    <row r="230" s="13" customFormat="1">
      <c r="A230" s="13"/>
      <c r="B230" s="255"/>
      <c r="C230" s="256"/>
      <c r="D230" s="250" t="s">
        <v>609</v>
      </c>
      <c r="E230" s="257" t="s">
        <v>35</v>
      </c>
      <c r="F230" s="258" t="s">
        <v>1015</v>
      </c>
      <c r="G230" s="256"/>
      <c r="H230" s="257" t="s">
        <v>35</v>
      </c>
      <c r="I230" s="259"/>
      <c r="J230" s="256"/>
      <c r="K230" s="256"/>
      <c r="L230" s="260"/>
      <c r="M230" s="261"/>
      <c r="N230" s="262"/>
      <c r="O230" s="262"/>
      <c r="P230" s="262"/>
      <c r="Q230" s="262"/>
      <c r="R230" s="262"/>
      <c r="S230" s="262"/>
      <c r="T230" s="263"/>
      <c r="U230" s="13"/>
      <c r="V230" s="13"/>
      <c r="W230" s="13"/>
      <c r="X230" s="13"/>
      <c r="Y230" s="13"/>
      <c r="Z230" s="13"/>
      <c r="AA230" s="13"/>
      <c r="AB230" s="13"/>
      <c r="AC230" s="13"/>
      <c r="AD230" s="13"/>
      <c r="AE230" s="13"/>
      <c r="AT230" s="264" t="s">
        <v>609</v>
      </c>
      <c r="AU230" s="264" t="s">
        <v>89</v>
      </c>
      <c r="AV230" s="13" t="s">
        <v>87</v>
      </c>
      <c r="AW230" s="13" t="s">
        <v>41</v>
      </c>
      <c r="AX230" s="13" t="s">
        <v>80</v>
      </c>
      <c r="AY230" s="264" t="s">
        <v>298</v>
      </c>
    </row>
    <row r="231" s="13" customFormat="1">
      <c r="A231" s="13"/>
      <c r="B231" s="255"/>
      <c r="C231" s="256"/>
      <c r="D231" s="250" t="s">
        <v>609</v>
      </c>
      <c r="E231" s="257" t="s">
        <v>35</v>
      </c>
      <c r="F231" s="258" t="s">
        <v>2266</v>
      </c>
      <c r="G231" s="256"/>
      <c r="H231" s="257" t="s">
        <v>35</v>
      </c>
      <c r="I231" s="259"/>
      <c r="J231" s="256"/>
      <c r="K231" s="256"/>
      <c r="L231" s="260"/>
      <c r="M231" s="261"/>
      <c r="N231" s="262"/>
      <c r="O231" s="262"/>
      <c r="P231" s="262"/>
      <c r="Q231" s="262"/>
      <c r="R231" s="262"/>
      <c r="S231" s="262"/>
      <c r="T231" s="263"/>
      <c r="U231" s="13"/>
      <c r="V231" s="13"/>
      <c r="W231" s="13"/>
      <c r="X231" s="13"/>
      <c r="Y231" s="13"/>
      <c r="Z231" s="13"/>
      <c r="AA231" s="13"/>
      <c r="AB231" s="13"/>
      <c r="AC231" s="13"/>
      <c r="AD231" s="13"/>
      <c r="AE231" s="13"/>
      <c r="AT231" s="264" t="s">
        <v>609</v>
      </c>
      <c r="AU231" s="264" t="s">
        <v>89</v>
      </c>
      <c r="AV231" s="13" t="s">
        <v>87</v>
      </c>
      <c r="AW231" s="13" t="s">
        <v>41</v>
      </c>
      <c r="AX231" s="13" t="s">
        <v>80</v>
      </c>
      <c r="AY231" s="264" t="s">
        <v>298</v>
      </c>
    </row>
    <row r="232" s="13" customFormat="1">
      <c r="A232" s="13"/>
      <c r="B232" s="255"/>
      <c r="C232" s="256"/>
      <c r="D232" s="250" t="s">
        <v>609</v>
      </c>
      <c r="E232" s="257" t="s">
        <v>35</v>
      </c>
      <c r="F232" s="258" t="s">
        <v>2286</v>
      </c>
      <c r="G232" s="256"/>
      <c r="H232" s="257" t="s">
        <v>35</v>
      </c>
      <c r="I232" s="259"/>
      <c r="J232" s="256"/>
      <c r="K232" s="256"/>
      <c r="L232" s="260"/>
      <c r="M232" s="261"/>
      <c r="N232" s="262"/>
      <c r="O232" s="262"/>
      <c r="P232" s="262"/>
      <c r="Q232" s="262"/>
      <c r="R232" s="262"/>
      <c r="S232" s="262"/>
      <c r="T232" s="263"/>
      <c r="U232" s="13"/>
      <c r="V232" s="13"/>
      <c r="W232" s="13"/>
      <c r="X232" s="13"/>
      <c r="Y232" s="13"/>
      <c r="Z232" s="13"/>
      <c r="AA232" s="13"/>
      <c r="AB232" s="13"/>
      <c r="AC232" s="13"/>
      <c r="AD232" s="13"/>
      <c r="AE232" s="13"/>
      <c r="AT232" s="264" t="s">
        <v>609</v>
      </c>
      <c r="AU232" s="264" t="s">
        <v>89</v>
      </c>
      <c r="AV232" s="13" t="s">
        <v>87</v>
      </c>
      <c r="AW232" s="13" t="s">
        <v>41</v>
      </c>
      <c r="AX232" s="13" t="s">
        <v>80</v>
      </c>
      <c r="AY232" s="264" t="s">
        <v>298</v>
      </c>
    </row>
    <row r="233" s="14" customFormat="1">
      <c r="A233" s="14"/>
      <c r="B233" s="265"/>
      <c r="C233" s="266"/>
      <c r="D233" s="250" t="s">
        <v>609</v>
      </c>
      <c r="E233" s="267" t="s">
        <v>35</v>
      </c>
      <c r="F233" s="268" t="s">
        <v>2287</v>
      </c>
      <c r="G233" s="266"/>
      <c r="H233" s="269">
        <v>0.10000000000000001</v>
      </c>
      <c r="I233" s="270"/>
      <c r="J233" s="266"/>
      <c r="K233" s="266"/>
      <c r="L233" s="271"/>
      <c r="M233" s="272"/>
      <c r="N233" s="273"/>
      <c r="O233" s="273"/>
      <c r="P233" s="273"/>
      <c r="Q233" s="273"/>
      <c r="R233" s="273"/>
      <c r="S233" s="273"/>
      <c r="T233" s="274"/>
      <c r="U233" s="14"/>
      <c r="V233" s="14"/>
      <c r="W233" s="14"/>
      <c r="X233" s="14"/>
      <c r="Y233" s="14"/>
      <c r="Z233" s="14"/>
      <c r="AA233" s="14"/>
      <c r="AB233" s="14"/>
      <c r="AC233" s="14"/>
      <c r="AD233" s="14"/>
      <c r="AE233" s="14"/>
      <c r="AT233" s="275" t="s">
        <v>609</v>
      </c>
      <c r="AU233" s="275" t="s">
        <v>89</v>
      </c>
      <c r="AV233" s="14" t="s">
        <v>89</v>
      </c>
      <c r="AW233" s="14" t="s">
        <v>41</v>
      </c>
      <c r="AX233" s="14" t="s">
        <v>80</v>
      </c>
      <c r="AY233" s="275" t="s">
        <v>298</v>
      </c>
    </row>
    <row r="234" s="15" customFormat="1">
      <c r="A234" s="15"/>
      <c r="B234" s="276"/>
      <c r="C234" s="277"/>
      <c r="D234" s="250" t="s">
        <v>609</v>
      </c>
      <c r="E234" s="278" t="s">
        <v>35</v>
      </c>
      <c r="F234" s="279" t="s">
        <v>612</v>
      </c>
      <c r="G234" s="277"/>
      <c r="H234" s="280">
        <v>0.10000000000000001</v>
      </c>
      <c r="I234" s="281"/>
      <c r="J234" s="277"/>
      <c r="K234" s="277"/>
      <c r="L234" s="282"/>
      <c r="M234" s="283"/>
      <c r="N234" s="284"/>
      <c r="O234" s="284"/>
      <c r="P234" s="284"/>
      <c r="Q234" s="284"/>
      <c r="R234" s="284"/>
      <c r="S234" s="284"/>
      <c r="T234" s="285"/>
      <c r="U234" s="15"/>
      <c r="V234" s="15"/>
      <c r="W234" s="15"/>
      <c r="X234" s="15"/>
      <c r="Y234" s="15"/>
      <c r="Z234" s="15"/>
      <c r="AA234" s="15"/>
      <c r="AB234" s="15"/>
      <c r="AC234" s="15"/>
      <c r="AD234" s="15"/>
      <c r="AE234" s="15"/>
      <c r="AT234" s="286" t="s">
        <v>609</v>
      </c>
      <c r="AU234" s="286" t="s">
        <v>89</v>
      </c>
      <c r="AV234" s="15" t="s">
        <v>100</v>
      </c>
      <c r="AW234" s="15" t="s">
        <v>41</v>
      </c>
      <c r="AX234" s="15" t="s">
        <v>80</v>
      </c>
      <c r="AY234" s="286" t="s">
        <v>298</v>
      </c>
    </row>
    <row r="235" s="14" customFormat="1">
      <c r="A235" s="14"/>
      <c r="B235" s="265"/>
      <c r="C235" s="266"/>
      <c r="D235" s="250" t="s">
        <v>609</v>
      </c>
      <c r="E235" s="267" t="s">
        <v>35</v>
      </c>
      <c r="F235" s="268" t="s">
        <v>2288</v>
      </c>
      <c r="G235" s="266"/>
      <c r="H235" s="269">
        <v>0.10299999999999999</v>
      </c>
      <c r="I235" s="270"/>
      <c r="J235" s="266"/>
      <c r="K235" s="266"/>
      <c r="L235" s="271"/>
      <c r="M235" s="272"/>
      <c r="N235" s="273"/>
      <c r="O235" s="273"/>
      <c r="P235" s="273"/>
      <c r="Q235" s="273"/>
      <c r="R235" s="273"/>
      <c r="S235" s="273"/>
      <c r="T235" s="274"/>
      <c r="U235" s="14"/>
      <c r="V235" s="14"/>
      <c r="W235" s="14"/>
      <c r="X235" s="14"/>
      <c r="Y235" s="14"/>
      <c r="Z235" s="14"/>
      <c r="AA235" s="14"/>
      <c r="AB235" s="14"/>
      <c r="AC235" s="14"/>
      <c r="AD235" s="14"/>
      <c r="AE235" s="14"/>
      <c r="AT235" s="275" t="s">
        <v>609</v>
      </c>
      <c r="AU235" s="275" t="s">
        <v>89</v>
      </c>
      <c r="AV235" s="14" t="s">
        <v>89</v>
      </c>
      <c r="AW235" s="14" t="s">
        <v>41</v>
      </c>
      <c r="AX235" s="14" t="s">
        <v>87</v>
      </c>
      <c r="AY235" s="275" t="s">
        <v>298</v>
      </c>
    </row>
    <row r="236" s="2" customFormat="1" ht="16.5" customHeight="1">
      <c r="A236" s="41"/>
      <c r="B236" s="42"/>
      <c r="C236" s="230" t="s">
        <v>371</v>
      </c>
      <c r="D236" s="230" t="s">
        <v>474</v>
      </c>
      <c r="E236" s="231" t="s">
        <v>2361</v>
      </c>
      <c r="F236" s="232" t="s">
        <v>2362</v>
      </c>
      <c r="G236" s="233" t="s">
        <v>304</v>
      </c>
      <c r="H236" s="234">
        <v>10.815</v>
      </c>
      <c r="I236" s="235"/>
      <c r="J236" s="236">
        <f>ROUND(I236*H236,2)</f>
        <v>0</v>
      </c>
      <c r="K236" s="232" t="s">
        <v>305</v>
      </c>
      <c r="L236" s="237"/>
      <c r="M236" s="238" t="s">
        <v>35</v>
      </c>
      <c r="N236" s="239" t="s">
        <v>51</v>
      </c>
      <c r="O236" s="87"/>
      <c r="P236" s="226">
        <f>O236*H236</f>
        <v>0</v>
      </c>
      <c r="Q236" s="226">
        <v>0</v>
      </c>
      <c r="R236" s="226">
        <f>Q236*H236</f>
        <v>0</v>
      </c>
      <c r="S236" s="226">
        <v>0</v>
      </c>
      <c r="T236" s="227">
        <f>S236*H236</f>
        <v>0</v>
      </c>
      <c r="U236" s="41"/>
      <c r="V236" s="41"/>
      <c r="W236" s="41"/>
      <c r="X236" s="41"/>
      <c r="Y236" s="41"/>
      <c r="Z236" s="41"/>
      <c r="AA236" s="41"/>
      <c r="AB236" s="41"/>
      <c r="AC236" s="41"/>
      <c r="AD236" s="41"/>
      <c r="AE236" s="41"/>
      <c r="AR236" s="228" t="s">
        <v>328</v>
      </c>
      <c r="AT236" s="228" t="s">
        <v>474</v>
      </c>
      <c r="AU236" s="228" t="s">
        <v>89</v>
      </c>
      <c r="AY236" s="19" t="s">
        <v>298</v>
      </c>
      <c r="BE236" s="229">
        <f>IF(N236="základní",J236,0)</f>
        <v>0</v>
      </c>
      <c r="BF236" s="229">
        <f>IF(N236="snížená",J236,0)</f>
        <v>0</v>
      </c>
      <c r="BG236" s="229">
        <f>IF(N236="zákl. přenesená",J236,0)</f>
        <v>0</v>
      </c>
      <c r="BH236" s="229">
        <f>IF(N236="sníž. přenesená",J236,0)</f>
        <v>0</v>
      </c>
      <c r="BI236" s="229">
        <f>IF(N236="nulová",J236,0)</f>
        <v>0</v>
      </c>
      <c r="BJ236" s="19" t="s">
        <v>87</v>
      </c>
      <c r="BK236" s="229">
        <f>ROUND(I236*H236,2)</f>
        <v>0</v>
      </c>
      <c r="BL236" s="19" t="s">
        <v>100</v>
      </c>
      <c r="BM236" s="228" t="s">
        <v>2462</v>
      </c>
    </row>
    <row r="237" s="13" customFormat="1">
      <c r="A237" s="13"/>
      <c r="B237" s="255"/>
      <c r="C237" s="256"/>
      <c r="D237" s="250" t="s">
        <v>609</v>
      </c>
      <c r="E237" s="257" t="s">
        <v>35</v>
      </c>
      <c r="F237" s="258" t="s">
        <v>1015</v>
      </c>
      <c r="G237" s="256"/>
      <c r="H237" s="257" t="s">
        <v>35</v>
      </c>
      <c r="I237" s="259"/>
      <c r="J237" s="256"/>
      <c r="K237" s="256"/>
      <c r="L237" s="260"/>
      <c r="M237" s="261"/>
      <c r="N237" s="262"/>
      <c r="O237" s="262"/>
      <c r="P237" s="262"/>
      <c r="Q237" s="262"/>
      <c r="R237" s="262"/>
      <c r="S237" s="262"/>
      <c r="T237" s="263"/>
      <c r="U237" s="13"/>
      <c r="V237" s="13"/>
      <c r="W237" s="13"/>
      <c r="X237" s="13"/>
      <c r="Y237" s="13"/>
      <c r="Z237" s="13"/>
      <c r="AA237" s="13"/>
      <c r="AB237" s="13"/>
      <c r="AC237" s="13"/>
      <c r="AD237" s="13"/>
      <c r="AE237" s="13"/>
      <c r="AT237" s="264" t="s">
        <v>609</v>
      </c>
      <c r="AU237" s="264" t="s">
        <v>89</v>
      </c>
      <c r="AV237" s="13" t="s">
        <v>87</v>
      </c>
      <c r="AW237" s="13" t="s">
        <v>41</v>
      </c>
      <c r="AX237" s="13" t="s">
        <v>80</v>
      </c>
      <c r="AY237" s="264" t="s">
        <v>298</v>
      </c>
    </row>
    <row r="238" s="13" customFormat="1">
      <c r="A238" s="13"/>
      <c r="B238" s="255"/>
      <c r="C238" s="256"/>
      <c r="D238" s="250" t="s">
        <v>609</v>
      </c>
      <c r="E238" s="257" t="s">
        <v>35</v>
      </c>
      <c r="F238" s="258" t="s">
        <v>2266</v>
      </c>
      <c r="G238" s="256"/>
      <c r="H238" s="257" t="s">
        <v>35</v>
      </c>
      <c r="I238" s="259"/>
      <c r="J238" s="256"/>
      <c r="K238" s="256"/>
      <c r="L238" s="260"/>
      <c r="M238" s="261"/>
      <c r="N238" s="262"/>
      <c r="O238" s="262"/>
      <c r="P238" s="262"/>
      <c r="Q238" s="262"/>
      <c r="R238" s="262"/>
      <c r="S238" s="262"/>
      <c r="T238" s="263"/>
      <c r="U238" s="13"/>
      <c r="V238" s="13"/>
      <c r="W238" s="13"/>
      <c r="X238" s="13"/>
      <c r="Y238" s="13"/>
      <c r="Z238" s="13"/>
      <c r="AA238" s="13"/>
      <c r="AB238" s="13"/>
      <c r="AC238" s="13"/>
      <c r="AD238" s="13"/>
      <c r="AE238" s="13"/>
      <c r="AT238" s="264" t="s">
        <v>609</v>
      </c>
      <c r="AU238" s="264" t="s">
        <v>89</v>
      </c>
      <c r="AV238" s="13" t="s">
        <v>87</v>
      </c>
      <c r="AW238" s="13" t="s">
        <v>41</v>
      </c>
      <c r="AX238" s="13" t="s">
        <v>80</v>
      </c>
      <c r="AY238" s="264" t="s">
        <v>298</v>
      </c>
    </row>
    <row r="239" s="13" customFormat="1">
      <c r="A239" s="13"/>
      <c r="B239" s="255"/>
      <c r="C239" s="256"/>
      <c r="D239" s="250" t="s">
        <v>609</v>
      </c>
      <c r="E239" s="257" t="s">
        <v>35</v>
      </c>
      <c r="F239" s="258" t="s">
        <v>2364</v>
      </c>
      <c r="G239" s="256"/>
      <c r="H239" s="257" t="s">
        <v>35</v>
      </c>
      <c r="I239" s="259"/>
      <c r="J239" s="256"/>
      <c r="K239" s="256"/>
      <c r="L239" s="260"/>
      <c r="M239" s="261"/>
      <c r="N239" s="262"/>
      <c r="O239" s="262"/>
      <c r="P239" s="262"/>
      <c r="Q239" s="262"/>
      <c r="R239" s="262"/>
      <c r="S239" s="262"/>
      <c r="T239" s="263"/>
      <c r="U239" s="13"/>
      <c r="V239" s="13"/>
      <c r="W239" s="13"/>
      <c r="X239" s="13"/>
      <c r="Y239" s="13"/>
      <c r="Z239" s="13"/>
      <c r="AA239" s="13"/>
      <c r="AB239" s="13"/>
      <c r="AC239" s="13"/>
      <c r="AD239" s="13"/>
      <c r="AE239" s="13"/>
      <c r="AT239" s="264" t="s">
        <v>609</v>
      </c>
      <c r="AU239" s="264" t="s">
        <v>89</v>
      </c>
      <c r="AV239" s="13" t="s">
        <v>87</v>
      </c>
      <c r="AW239" s="13" t="s">
        <v>41</v>
      </c>
      <c r="AX239" s="13" t="s">
        <v>80</v>
      </c>
      <c r="AY239" s="264" t="s">
        <v>298</v>
      </c>
    </row>
    <row r="240" s="14" customFormat="1">
      <c r="A240" s="14"/>
      <c r="B240" s="265"/>
      <c r="C240" s="266"/>
      <c r="D240" s="250" t="s">
        <v>609</v>
      </c>
      <c r="E240" s="267" t="s">
        <v>35</v>
      </c>
      <c r="F240" s="268" t="s">
        <v>2463</v>
      </c>
      <c r="G240" s="266"/>
      <c r="H240" s="269">
        <v>10.5</v>
      </c>
      <c r="I240" s="270"/>
      <c r="J240" s="266"/>
      <c r="K240" s="266"/>
      <c r="L240" s="271"/>
      <c r="M240" s="272"/>
      <c r="N240" s="273"/>
      <c r="O240" s="273"/>
      <c r="P240" s="273"/>
      <c r="Q240" s="273"/>
      <c r="R240" s="273"/>
      <c r="S240" s="273"/>
      <c r="T240" s="274"/>
      <c r="U240" s="14"/>
      <c r="V240" s="14"/>
      <c r="W240" s="14"/>
      <c r="X240" s="14"/>
      <c r="Y240" s="14"/>
      <c r="Z240" s="14"/>
      <c r="AA240" s="14"/>
      <c r="AB240" s="14"/>
      <c r="AC240" s="14"/>
      <c r="AD240" s="14"/>
      <c r="AE240" s="14"/>
      <c r="AT240" s="275" t="s">
        <v>609</v>
      </c>
      <c r="AU240" s="275" t="s">
        <v>89</v>
      </c>
      <c r="AV240" s="14" t="s">
        <v>89</v>
      </c>
      <c r="AW240" s="14" t="s">
        <v>41</v>
      </c>
      <c r="AX240" s="14" t="s">
        <v>80</v>
      </c>
      <c r="AY240" s="275" t="s">
        <v>298</v>
      </c>
    </row>
    <row r="241" s="15" customFormat="1">
      <c r="A241" s="15"/>
      <c r="B241" s="276"/>
      <c r="C241" s="277"/>
      <c r="D241" s="250" t="s">
        <v>609</v>
      </c>
      <c r="E241" s="278" t="s">
        <v>35</v>
      </c>
      <c r="F241" s="279" t="s">
        <v>612</v>
      </c>
      <c r="G241" s="277"/>
      <c r="H241" s="280">
        <v>10.5</v>
      </c>
      <c r="I241" s="281"/>
      <c r="J241" s="277"/>
      <c r="K241" s="277"/>
      <c r="L241" s="282"/>
      <c r="M241" s="283"/>
      <c r="N241" s="284"/>
      <c r="O241" s="284"/>
      <c r="P241" s="284"/>
      <c r="Q241" s="284"/>
      <c r="R241" s="284"/>
      <c r="S241" s="284"/>
      <c r="T241" s="285"/>
      <c r="U241" s="15"/>
      <c r="V241" s="15"/>
      <c r="W241" s="15"/>
      <c r="X241" s="15"/>
      <c r="Y241" s="15"/>
      <c r="Z241" s="15"/>
      <c r="AA241" s="15"/>
      <c r="AB241" s="15"/>
      <c r="AC241" s="15"/>
      <c r="AD241" s="15"/>
      <c r="AE241" s="15"/>
      <c r="AT241" s="286" t="s">
        <v>609</v>
      </c>
      <c r="AU241" s="286" t="s">
        <v>89</v>
      </c>
      <c r="AV241" s="15" t="s">
        <v>100</v>
      </c>
      <c r="AW241" s="15" t="s">
        <v>41</v>
      </c>
      <c r="AX241" s="15" t="s">
        <v>80</v>
      </c>
      <c r="AY241" s="286" t="s">
        <v>298</v>
      </c>
    </row>
    <row r="242" s="14" customFormat="1">
      <c r="A242" s="14"/>
      <c r="B242" s="265"/>
      <c r="C242" s="266"/>
      <c r="D242" s="250" t="s">
        <v>609</v>
      </c>
      <c r="E242" s="267" t="s">
        <v>35</v>
      </c>
      <c r="F242" s="268" t="s">
        <v>2464</v>
      </c>
      <c r="G242" s="266"/>
      <c r="H242" s="269">
        <v>10.815</v>
      </c>
      <c r="I242" s="270"/>
      <c r="J242" s="266"/>
      <c r="K242" s="266"/>
      <c r="L242" s="271"/>
      <c r="M242" s="272"/>
      <c r="N242" s="273"/>
      <c r="O242" s="273"/>
      <c r="P242" s="273"/>
      <c r="Q242" s="273"/>
      <c r="R242" s="273"/>
      <c r="S242" s="273"/>
      <c r="T242" s="274"/>
      <c r="U242" s="14"/>
      <c r="V242" s="14"/>
      <c r="W242" s="14"/>
      <c r="X242" s="14"/>
      <c r="Y242" s="14"/>
      <c r="Z242" s="14"/>
      <c r="AA242" s="14"/>
      <c r="AB242" s="14"/>
      <c r="AC242" s="14"/>
      <c r="AD242" s="14"/>
      <c r="AE242" s="14"/>
      <c r="AT242" s="275" t="s">
        <v>609</v>
      </c>
      <c r="AU242" s="275" t="s">
        <v>89</v>
      </c>
      <c r="AV242" s="14" t="s">
        <v>89</v>
      </c>
      <c r="AW242" s="14" t="s">
        <v>41</v>
      </c>
      <c r="AX242" s="14" t="s">
        <v>87</v>
      </c>
      <c r="AY242" s="275" t="s">
        <v>298</v>
      </c>
    </row>
    <row r="243" s="2" customFormat="1" ht="24.15" customHeight="1">
      <c r="A243" s="41"/>
      <c r="B243" s="42"/>
      <c r="C243" s="217" t="s">
        <v>375</v>
      </c>
      <c r="D243" s="217" t="s">
        <v>301</v>
      </c>
      <c r="E243" s="218" t="s">
        <v>2345</v>
      </c>
      <c r="F243" s="219" t="s">
        <v>2346</v>
      </c>
      <c r="G243" s="220" t="s">
        <v>315</v>
      </c>
      <c r="H243" s="221">
        <v>2</v>
      </c>
      <c r="I243" s="222"/>
      <c r="J243" s="223">
        <f>ROUND(I243*H243,2)</f>
        <v>0</v>
      </c>
      <c r="K243" s="219" t="s">
        <v>305</v>
      </c>
      <c r="L243" s="47"/>
      <c r="M243" s="224" t="s">
        <v>35</v>
      </c>
      <c r="N243" s="225" t="s">
        <v>51</v>
      </c>
      <c r="O243" s="87"/>
      <c r="P243" s="226">
        <f>O243*H243</f>
        <v>0</v>
      </c>
      <c r="Q243" s="226">
        <v>0</v>
      </c>
      <c r="R243" s="226">
        <f>Q243*H243</f>
        <v>0</v>
      </c>
      <c r="S243" s="226">
        <v>0</v>
      </c>
      <c r="T243" s="227">
        <f>S243*H243</f>
        <v>0</v>
      </c>
      <c r="U243" s="41"/>
      <c r="V243" s="41"/>
      <c r="W243" s="41"/>
      <c r="X243" s="41"/>
      <c r="Y243" s="41"/>
      <c r="Z243" s="41"/>
      <c r="AA243" s="41"/>
      <c r="AB243" s="41"/>
      <c r="AC243" s="41"/>
      <c r="AD243" s="41"/>
      <c r="AE243" s="41"/>
      <c r="AR243" s="228" t="s">
        <v>398</v>
      </c>
      <c r="AT243" s="228" t="s">
        <v>301</v>
      </c>
      <c r="AU243" s="228" t="s">
        <v>89</v>
      </c>
      <c r="AY243" s="19" t="s">
        <v>298</v>
      </c>
      <c r="BE243" s="229">
        <f>IF(N243="základní",J243,0)</f>
        <v>0</v>
      </c>
      <c r="BF243" s="229">
        <f>IF(N243="snížená",J243,0)</f>
        <v>0</v>
      </c>
      <c r="BG243" s="229">
        <f>IF(N243="zákl. přenesená",J243,0)</f>
        <v>0</v>
      </c>
      <c r="BH243" s="229">
        <f>IF(N243="sníž. přenesená",J243,0)</f>
        <v>0</v>
      </c>
      <c r="BI243" s="229">
        <f>IF(N243="nulová",J243,0)</f>
        <v>0</v>
      </c>
      <c r="BJ243" s="19" t="s">
        <v>87</v>
      </c>
      <c r="BK243" s="229">
        <f>ROUND(I243*H243,2)</f>
        <v>0</v>
      </c>
      <c r="BL243" s="19" t="s">
        <v>398</v>
      </c>
      <c r="BM243" s="228" t="s">
        <v>2465</v>
      </c>
    </row>
    <row r="244" s="13" customFormat="1">
      <c r="A244" s="13"/>
      <c r="B244" s="255"/>
      <c r="C244" s="256"/>
      <c r="D244" s="250" t="s">
        <v>609</v>
      </c>
      <c r="E244" s="257" t="s">
        <v>35</v>
      </c>
      <c r="F244" s="258" t="s">
        <v>1015</v>
      </c>
      <c r="G244" s="256"/>
      <c r="H244" s="257" t="s">
        <v>35</v>
      </c>
      <c r="I244" s="259"/>
      <c r="J244" s="256"/>
      <c r="K244" s="256"/>
      <c r="L244" s="260"/>
      <c r="M244" s="261"/>
      <c r="N244" s="262"/>
      <c r="O244" s="262"/>
      <c r="P244" s="262"/>
      <c r="Q244" s="262"/>
      <c r="R244" s="262"/>
      <c r="S244" s="262"/>
      <c r="T244" s="263"/>
      <c r="U244" s="13"/>
      <c r="V244" s="13"/>
      <c r="W244" s="13"/>
      <c r="X244" s="13"/>
      <c r="Y244" s="13"/>
      <c r="Z244" s="13"/>
      <c r="AA244" s="13"/>
      <c r="AB244" s="13"/>
      <c r="AC244" s="13"/>
      <c r="AD244" s="13"/>
      <c r="AE244" s="13"/>
      <c r="AT244" s="264" t="s">
        <v>609</v>
      </c>
      <c r="AU244" s="264" t="s">
        <v>89</v>
      </c>
      <c r="AV244" s="13" t="s">
        <v>87</v>
      </c>
      <c r="AW244" s="13" t="s">
        <v>41</v>
      </c>
      <c r="AX244" s="13" t="s">
        <v>80</v>
      </c>
      <c r="AY244" s="264" t="s">
        <v>298</v>
      </c>
    </row>
    <row r="245" s="13" customFormat="1">
      <c r="A245" s="13"/>
      <c r="B245" s="255"/>
      <c r="C245" s="256"/>
      <c r="D245" s="250" t="s">
        <v>609</v>
      </c>
      <c r="E245" s="257" t="s">
        <v>35</v>
      </c>
      <c r="F245" s="258" t="s">
        <v>2348</v>
      </c>
      <c r="G245" s="256"/>
      <c r="H245" s="257" t="s">
        <v>35</v>
      </c>
      <c r="I245" s="259"/>
      <c r="J245" s="256"/>
      <c r="K245" s="256"/>
      <c r="L245" s="260"/>
      <c r="M245" s="261"/>
      <c r="N245" s="262"/>
      <c r="O245" s="262"/>
      <c r="P245" s="262"/>
      <c r="Q245" s="262"/>
      <c r="R245" s="262"/>
      <c r="S245" s="262"/>
      <c r="T245" s="263"/>
      <c r="U245" s="13"/>
      <c r="V245" s="13"/>
      <c r="W245" s="13"/>
      <c r="X245" s="13"/>
      <c r="Y245" s="13"/>
      <c r="Z245" s="13"/>
      <c r="AA245" s="13"/>
      <c r="AB245" s="13"/>
      <c r="AC245" s="13"/>
      <c r="AD245" s="13"/>
      <c r="AE245" s="13"/>
      <c r="AT245" s="264" t="s">
        <v>609</v>
      </c>
      <c r="AU245" s="264" t="s">
        <v>89</v>
      </c>
      <c r="AV245" s="13" t="s">
        <v>87</v>
      </c>
      <c r="AW245" s="13" t="s">
        <v>41</v>
      </c>
      <c r="AX245" s="13" t="s">
        <v>80</v>
      </c>
      <c r="AY245" s="264" t="s">
        <v>298</v>
      </c>
    </row>
    <row r="246" s="14" customFormat="1">
      <c r="A246" s="14"/>
      <c r="B246" s="265"/>
      <c r="C246" s="266"/>
      <c r="D246" s="250" t="s">
        <v>609</v>
      </c>
      <c r="E246" s="267" t="s">
        <v>35</v>
      </c>
      <c r="F246" s="268" t="s">
        <v>89</v>
      </c>
      <c r="G246" s="266"/>
      <c r="H246" s="269">
        <v>2</v>
      </c>
      <c r="I246" s="270"/>
      <c r="J246" s="266"/>
      <c r="K246" s="266"/>
      <c r="L246" s="271"/>
      <c r="M246" s="272"/>
      <c r="N246" s="273"/>
      <c r="O246" s="273"/>
      <c r="P246" s="273"/>
      <c r="Q246" s="273"/>
      <c r="R246" s="273"/>
      <c r="S246" s="273"/>
      <c r="T246" s="274"/>
      <c r="U246" s="14"/>
      <c r="V246" s="14"/>
      <c r="W246" s="14"/>
      <c r="X246" s="14"/>
      <c r="Y246" s="14"/>
      <c r="Z246" s="14"/>
      <c r="AA246" s="14"/>
      <c r="AB246" s="14"/>
      <c r="AC246" s="14"/>
      <c r="AD246" s="14"/>
      <c r="AE246" s="14"/>
      <c r="AT246" s="275" t="s">
        <v>609</v>
      </c>
      <c r="AU246" s="275" t="s">
        <v>89</v>
      </c>
      <c r="AV246" s="14" t="s">
        <v>89</v>
      </c>
      <c r="AW246" s="14" t="s">
        <v>41</v>
      </c>
      <c r="AX246" s="14" t="s">
        <v>80</v>
      </c>
      <c r="AY246" s="275" t="s">
        <v>298</v>
      </c>
    </row>
    <row r="247" s="15" customFormat="1">
      <c r="A247" s="15"/>
      <c r="B247" s="276"/>
      <c r="C247" s="277"/>
      <c r="D247" s="250" t="s">
        <v>609</v>
      </c>
      <c r="E247" s="278" t="s">
        <v>35</v>
      </c>
      <c r="F247" s="279" t="s">
        <v>612</v>
      </c>
      <c r="G247" s="277"/>
      <c r="H247" s="280">
        <v>2</v>
      </c>
      <c r="I247" s="281"/>
      <c r="J247" s="277"/>
      <c r="K247" s="277"/>
      <c r="L247" s="282"/>
      <c r="M247" s="283"/>
      <c r="N247" s="284"/>
      <c r="O247" s="284"/>
      <c r="P247" s="284"/>
      <c r="Q247" s="284"/>
      <c r="R247" s="284"/>
      <c r="S247" s="284"/>
      <c r="T247" s="285"/>
      <c r="U247" s="15"/>
      <c r="V247" s="15"/>
      <c r="W247" s="15"/>
      <c r="X247" s="15"/>
      <c r="Y247" s="15"/>
      <c r="Z247" s="15"/>
      <c r="AA247" s="15"/>
      <c r="AB247" s="15"/>
      <c r="AC247" s="15"/>
      <c r="AD247" s="15"/>
      <c r="AE247" s="15"/>
      <c r="AT247" s="286" t="s">
        <v>609</v>
      </c>
      <c r="AU247" s="286" t="s">
        <v>89</v>
      </c>
      <c r="AV247" s="15" t="s">
        <v>100</v>
      </c>
      <c r="AW247" s="15" t="s">
        <v>41</v>
      </c>
      <c r="AX247" s="15" t="s">
        <v>87</v>
      </c>
      <c r="AY247" s="286" t="s">
        <v>298</v>
      </c>
    </row>
    <row r="248" s="2" customFormat="1" ht="24.15" customHeight="1">
      <c r="A248" s="41"/>
      <c r="B248" s="42"/>
      <c r="C248" s="217" t="s">
        <v>7</v>
      </c>
      <c r="D248" s="217" t="s">
        <v>301</v>
      </c>
      <c r="E248" s="218" t="s">
        <v>2342</v>
      </c>
      <c r="F248" s="219" t="s">
        <v>2343</v>
      </c>
      <c r="G248" s="220" t="s">
        <v>304</v>
      </c>
      <c r="H248" s="221">
        <v>27</v>
      </c>
      <c r="I248" s="222"/>
      <c r="J248" s="223">
        <f>ROUND(I248*H248,2)</f>
        <v>0</v>
      </c>
      <c r="K248" s="219" t="s">
        <v>305</v>
      </c>
      <c r="L248" s="47"/>
      <c r="M248" s="224" t="s">
        <v>35</v>
      </c>
      <c r="N248" s="225" t="s">
        <v>51</v>
      </c>
      <c r="O248" s="87"/>
      <c r="P248" s="226">
        <f>O248*H248</f>
        <v>0</v>
      </c>
      <c r="Q248" s="226">
        <v>0</v>
      </c>
      <c r="R248" s="226">
        <f>Q248*H248</f>
        <v>0</v>
      </c>
      <c r="S248" s="226">
        <v>0</v>
      </c>
      <c r="T248" s="227">
        <f>S248*H248</f>
        <v>0</v>
      </c>
      <c r="U248" s="41"/>
      <c r="V248" s="41"/>
      <c r="W248" s="41"/>
      <c r="X248" s="41"/>
      <c r="Y248" s="41"/>
      <c r="Z248" s="41"/>
      <c r="AA248" s="41"/>
      <c r="AB248" s="41"/>
      <c r="AC248" s="41"/>
      <c r="AD248" s="41"/>
      <c r="AE248" s="41"/>
      <c r="AR248" s="228" t="s">
        <v>100</v>
      </c>
      <c r="AT248" s="228" t="s">
        <v>301</v>
      </c>
      <c r="AU248" s="228" t="s">
        <v>89</v>
      </c>
      <c r="AY248" s="19" t="s">
        <v>298</v>
      </c>
      <c r="BE248" s="229">
        <f>IF(N248="základní",J248,0)</f>
        <v>0</v>
      </c>
      <c r="BF248" s="229">
        <f>IF(N248="snížená",J248,0)</f>
        <v>0</v>
      </c>
      <c r="BG248" s="229">
        <f>IF(N248="zákl. přenesená",J248,0)</f>
        <v>0</v>
      </c>
      <c r="BH248" s="229">
        <f>IF(N248="sníž. přenesená",J248,0)</f>
        <v>0</v>
      </c>
      <c r="BI248" s="229">
        <f>IF(N248="nulová",J248,0)</f>
        <v>0</v>
      </c>
      <c r="BJ248" s="19" t="s">
        <v>87</v>
      </c>
      <c r="BK248" s="229">
        <f>ROUND(I248*H248,2)</f>
        <v>0</v>
      </c>
      <c r="BL248" s="19" t="s">
        <v>100</v>
      </c>
      <c r="BM248" s="228" t="s">
        <v>2466</v>
      </c>
    </row>
    <row r="249" s="13" customFormat="1">
      <c r="A249" s="13"/>
      <c r="B249" s="255"/>
      <c r="C249" s="256"/>
      <c r="D249" s="250" t="s">
        <v>609</v>
      </c>
      <c r="E249" s="257" t="s">
        <v>35</v>
      </c>
      <c r="F249" s="258" t="s">
        <v>1015</v>
      </c>
      <c r="G249" s="256"/>
      <c r="H249" s="257" t="s">
        <v>35</v>
      </c>
      <c r="I249" s="259"/>
      <c r="J249" s="256"/>
      <c r="K249" s="256"/>
      <c r="L249" s="260"/>
      <c r="M249" s="261"/>
      <c r="N249" s="262"/>
      <c r="O249" s="262"/>
      <c r="P249" s="262"/>
      <c r="Q249" s="262"/>
      <c r="R249" s="262"/>
      <c r="S249" s="262"/>
      <c r="T249" s="263"/>
      <c r="U249" s="13"/>
      <c r="V249" s="13"/>
      <c r="W249" s="13"/>
      <c r="X249" s="13"/>
      <c r="Y249" s="13"/>
      <c r="Z249" s="13"/>
      <c r="AA249" s="13"/>
      <c r="AB249" s="13"/>
      <c r="AC249" s="13"/>
      <c r="AD249" s="13"/>
      <c r="AE249" s="13"/>
      <c r="AT249" s="264" t="s">
        <v>609</v>
      </c>
      <c r="AU249" s="264" t="s">
        <v>89</v>
      </c>
      <c r="AV249" s="13" t="s">
        <v>87</v>
      </c>
      <c r="AW249" s="13" t="s">
        <v>41</v>
      </c>
      <c r="AX249" s="13" t="s">
        <v>80</v>
      </c>
      <c r="AY249" s="264" t="s">
        <v>298</v>
      </c>
    </row>
    <row r="250" s="13" customFormat="1">
      <c r="A250" s="13"/>
      <c r="B250" s="255"/>
      <c r="C250" s="256"/>
      <c r="D250" s="250" t="s">
        <v>609</v>
      </c>
      <c r="E250" s="257" t="s">
        <v>35</v>
      </c>
      <c r="F250" s="258" t="s">
        <v>2467</v>
      </c>
      <c r="G250" s="256"/>
      <c r="H250" s="257" t="s">
        <v>35</v>
      </c>
      <c r="I250" s="259"/>
      <c r="J250" s="256"/>
      <c r="K250" s="256"/>
      <c r="L250" s="260"/>
      <c r="M250" s="261"/>
      <c r="N250" s="262"/>
      <c r="O250" s="262"/>
      <c r="P250" s="262"/>
      <c r="Q250" s="262"/>
      <c r="R250" s="262"/>
      <c r="S250" s="262"/>
      <c r="T250" s="263"/>
      <c r="U250" s="13"/>
      <c r="V250" s="13"/>
      <c r="W250" s="13"/>
      <c r="X250" s="13"/>
      <c r="Y250" s="13"/>
      <c r="Z250" s="13"/>
      <c r="AA250" s="13"/>
      <c r="AB250" s="13"/>
      <c r="AC250" s="13"/>
      <c r="AD250" s="13"/>
      <c r="AE250" s="13"/>
      <c r="AT250" s="264" t="s">
        <v>609</v>
      </c>
      <c r="AU250" s="264" t="s">
        <v>89</v>
      </c>
      <c r="AV250" s="13" t="s">
        <v>87</v>
      </c>
      <c r="AW250" s="13" t="s">
        <v>41</v>
      </c>
      <c r="AX250" s="13" t="s">
        <v>80</v>
      </c>
      <c r="AY250" s="264" t="s">
        <v>298</v>
      </c>
    </row>
    <row r="251" s="14" customFormat="1">
      <c r="A251" s="14"/>
      <c r="B251" s="265"/>
      <c r="C251" s="266"/>
      <c r="D251" s="250" t="s">
        <v>609</v>
      </c>
      <c r="E251" s="267" t="s">
        <v>35</v>
      </c>
      <c r="F251" s="268" t="s">
        <v>404</v>
      </c>
      <c r="G251" s="266"/>
      <c r="H251" s="269">
        <v>27</v>
      </c>
      <c r="I251" s="270"/>
      <c r="J251" s="266"/>
      <c r="K251" s="266"/>
      <c r="L251" s="271"/>
      <c r="M251" s="272"/>
      <c r="N251" s="273"/>
      <c r="O251" s="273"/>
      <c r="P251" s="273"/>
      <c r="Q251" s="273"/>
      <c r="R251" s="273"/>
      <c r="S251" s="273"/>
      <c r="T251" s="274"/>
      <c r="U251" s="14"/>
      <c r="V251" s="14"/>
      <c r="W251" s="14"/>
      <c r="X251" s="14"/>
      <c r="Y251" s="14"/>
      <c r="Z251" s="14"/>
      <c r="AA251" s="14"/>
      <c r="AB251" s="14"/>
      <c r="AC251" s="14"/>
      <c r="AD251" s="14"/>
      <c r="AE251" s="14"/>
      <c r="AT251" s="275" t="s">
        <v>609</v>
      </c>
      <c r="AU251" s="275" t="s">
        <v>89</v>
      </c>
      <c r="AV251" s="14" t="s">
        <v>89</v>
      </c>
      <c r="AW251" s="14" t="s">
        <v>41</v>
      </c>
      <c r="AX251" s="14" t="s">
        <v>80</v>
      </c>
      <c r="AY251" s="275" t="s">
        <v>298</v>
      </c>
    </row>
    <row r="252" s="15" customFormat="1">
      <c r="A252" s="15"/>
      <c r="B252" s="276"/>
      <c r="C252" s="277"/>
      <c r="D252" s="250" t="s">
        <v>609</v>
      </c>
      <c r="E252" s="278" t="s">
        <v>35</v>
      </c>
      <c r="F252" s="279" t="s">
        <v>612</v>
      </c>
      <c r="G252" s="277"/>
      <c r="H252" s="280">
        <v>27</v>
      </c>
      <c r="I252" s="281"/>
      <c r="J252" s="277"/>
      <c r="K252" s="277"/>
      <c r="L252" s="282"/>
      <c r="M252" s="283"/>
      <c r="N252" s="284"/>
      <c r="O252" s="284"/>
      <c r="P252" s="284"/>
      <c r="Q252" s="284"/>
      <c r="R252" s="284"/>
      <c r="S252" s="284"/>
      <c r="T252" s="285"/>
      <c r="U252" s="15"/>
      <c r="V252" s="15"/>
      <c r="W252" s="15"/>
      <c r="X252" s="15"/>
      <c r="Y252" s="15"/>
      <c r="Z252" s="15"/>
      <c r="AA252" s="15"/>
      <c r="AB252" s="15"/>
      <c r="AC252" s="15"/>
      <c r="AD252" s="15"/>
      <c r="AE252" s="15"/>
      <c r="AT252" s="286" t="s">
        <v>609</v>
      </c>
      <c r="AU252" s="286" t="s">
        <v>89</v>
      </c>
      <c r="AV252" s="15" t="s">
        <v>100</v>
      </c>
      <c r="AW252" s="15" t="s">
        <v>41</v>
      </c>
      <c r="AX252" s="15" t="s">
        <v>87</v>
      </c>
      <c r="AY252" s="286" t="s">
        <v>298</v>
      </c>
    </row>
    <row r="253" s="12" customFormat="1" ht="20.88" customHeight="1">
      <c r="A253" s="12"/>
      <c r="B253" s="201"/>
      <c r="C253" s="202"/>
      <c r="D253" s="203" t="s">
        <v>79</v>
      </c>
      <c r="E253" s="215" t="s">
        <v>627</v>
      </c>
      <c r="F253" s="215" t="s">
        <v>628</v>
      </c>
      <c r="G253" s="202"/>
      <c r="H253" s="202"/>
      <c r="I253" s="205"/>
      <c r="J253" s="216">
        <f>BK253</f>
        <v>0</v>
      </c>
      <c r="K253" s="202"/>
      <c r="L253" s="207"/>
      <c r="M253" s="208"/>
      <c r="N253" s="209"/>
      <c r="O253" s="209"/>
      <c r="P253" s="210">
        <f>SUM(P254:P296)</f>
        <v>0</v>
      </c>
      <c r="Q253" s="209"/>
      <c r="R253" s="210">
        <f>SUM(R254:R296)</f>
        <v>0</v>
      </c>
      <c r="S253" s="209"/>
      <c r="T253" s="211">
        <f>SUM(T254:T296)</f>
        <v>0</v>
      </c>
      <c r="U253" s="12"/>
      <c r="V253" s="12"/>
      <c r="W253" s="12"/>
      <c r="X253" s="12"/>
      <c r="Y253" s="12"/>
      <c r="Z253" s="12"/>
      <c r="AA253" s="12"/>
      <c r="AB253" s="12"/>
      <c r="AC253" s="12"/>
      <c r="AD253" s="12"/>
      <c r="AE253" s="12"/>
      <c r="AR253" s="212" t="s">
        <v>87</v>
      </c>
      <c r="AT253" s="213" t="s">
        <v>79</v>
      </c>
      <c r="AU253" s="213" t="s">
        <v>89</v>
      </c>
      <c r="AY253" s="212" t="s">
        <v>298</v>
      </c>
      <c r="BK253" s="214">
        <f>SUM(BK254:BK296)</f>
        <v>0</v>
      </c>
    </row>
    <row r="254" s="2" customFormat="1" ht="78" customHeight="1">
      <c r="A254" s="41"/>
      <c r="B254" s="42"/>
      <c r="C254" s="217" t="s">
        <v>382</v>
      </c>
      <c r="D254" s="217" t="s">
        <v>301</v>
      </c>
      <c r="E254" s="218" t="s">
        <v>1952</v>
      </c>
      <c r="F254" s="219" t="s">
        <v>1953</v>
      </c>
      <c r="G254" s="220" t="s">
        <v>594</v>
      </c>
      <c r="H254" s="221">
        <v>69.915999999999997</v>
      </c>
      <c r="I254" s="222"/>
      <c r="J254" s="223">
        <f>ROUND(I254*H254,2)</f>
        <v>0</v>
      </c>
      <c r="K254" s="219" t="s">
        <v>305</v>
      </c>
      <c r="L254" s="47"/>
      <c r="M254" s="224" t="s">
        <v>35</v>
      </c>
      <c r="N254" s="225" t="s">
        <v>51</v>
      </c>
      <c r="O254" s="87"/>
      <c r="P254" s="226">
        <f>O254*H254</f>
        <v>0</v>
      </c>
      <c r="Q254" s="226">
        <v>0</v>
      </c>
      <c r="R254" s="226">
        <f>Q254*H254</f>
        <v>0</v>
      </c>
      <c r="S254" s="226">
        <v>0</v>
      </c>
      <c r="T254" s="227">
        <f>S254*H254</f>
        <v>0</v>
      </c>
      <c r="U254" s="41"/>
      <c r="V254" s="41"/>
      <c r="W254" s="41"/>
      <c r="X254" s="41"/>
      <c r="Y254" s="41"/>
      <c r="Z254" s="41"/>
      <c r="AA254" s="41"/>
      <c r="AB254" s="41"/>
      <c r="AC254" s="41"/>
      <c r="AD254" s="41"/>
      <c r="AE254" s="41"/>
      <c r="AR254" s="228" t="s">
        <v>398</v>
      </c>
      <c r="AT254" s="228" t="s">
        <v>301</v>
      </c>
      <c r="AU254" s="228" t="s">
        <v>96</v>
      </c>
      <c r="AY254" s="19" t="s">
        <v>298</v>
      </c>
      <c r="BE254" s="229">
        <f>IF(N254="základní",J254,0)</f>
        <v>0</v>
      </c>
      <c r="BF254" s="229">
        <f>IF(N254="snížená",J254,0)</f>
        <v>0</v>
      </c>
      <c r="BG254" s="229">
        <f>IF(N254="zákl. přenesená",J254,0)</f>
        <v>0</v>
      </c>
      <c r="BH254" s="229">
        <f>IF(N254="sníž. přenesená",J254,0)</f>
        <v>0</v>
      </c>
      <c r="BI254" s="229">
        <f>IF(N254="nulová",J254,0)</f>
        <v>0</v>
      </c>
      <c r="BJ254" s="19" t="s">
        <v>87</v>
      </c>
      <c r="BK254" s="229">
        <f>ROUND(I254*H254,2)</f>
        <v>0</v>
      </c>
      <c r="BL254" s="19" t="s">
        <v>398</v>
      </c>
      <c r="BM254" s="228" t="s">
        <v>2468</v>
      </c>
    </row>
    <row r="255" s="13" customFormat="1">
      <c r="A255" s="13"/>
      <c r="B255" s="255"/>
      <c r="C255" s="256"/>
      <c r="D255" s="250" t="s">
        <v>609</v>
      </c>
      <c r="E255" s="257" t="s">
        <v>35</v>
      </c>
      <c r="F255" s="258" t="s">
        <v>1015</v>
      </c>
      <c r="G255" s="256"/>
      <c r="H255" s="257" t="s">
        <v>35</v>
      </c>
      <c r="I255" s="259"/>
      <c r="J255" s="256"/>
      <c r="K255" s="256"/>
      <c r="L255" s="260"/>
      <c r="M255" s="261"/>
      <c r="N255" s="262"/>
      <c r="O255" s="262"/>
      <c r="P255" s="262"/>
      <c r="Q255" s="262"/>
      <c r="R255" s="262"/>
      <c r="S255" s="262"/>
      <c r="T255" s="263"/>
      <c r="U255" s="13"/>
      <c r="V255" s="13"/>
      <c r="W255" s="13"/>
      <c r="X255" s="13"/>
      <c r="Y255" s="13"/>
      <c r="Z255" s="13"/>
      <c r="AA255" s="13"/>
      <c r="AB255" s="13"/>
      <c r="AC255" s="13"/>
      <c r="AD255" s="13"/>
      <c r="AE255" s="13"/>
      <c r="AT255" s="264" t="s">
        <v>609</v>
      </c>
      <c r="AU255" s="264" t="s">
        <v>96</v>
      </c>
      <c r="AV255" s="13" t="s">
        <v>87</v>
      </c>
      <c r="AW255" s="13" t="s">
        <v>41</v>
      </c>
      <c r="AX255" s="13" t="s">
        <v>80</v>
      </c>
      <c r="AY255" s="264" t="s">
        <v>298</v>
      </c>
    </row>
    <row r="256" s="13" customFormat="1">
      <c r="A256" s="13"/>
      <c r="B256" s="255"/>
      <c r="C256" s="256"/>
      <c r="D256" s="250" t="s">
        <v>609</v>
      </c>
      <c r="E256" s="257" t="s">
        <v>35</v>
      </c>
      <c r="F256" s="258" t="s">
        <v>2323</v>
      </c>
      <c r="G256" s="256"/>
      <c r="H256" s="257" t="s">
        <v>35</v>
      </c>
      <c r="I256" s="259"/>
      <c r="J256" s="256"/>
      <c r="K256" s="256"/>
      <c r="L256" s="260"/>
      <c r="M256" s="261"/>
      <c r="N256" s="262"/>
      <c r="O256" s="262"/>
      <c r="P256" s="262"/>
      <c r="Q256" s="262"/>
      <c r="R256" s="262"/>
      <c r="S256" s="262"/>
      <c r="T256" s="263"/>
      <c r="U256" s="13"/>
      <c r="V256" s="13"/>
      <c r="W256" s="13"/>
      <c r="X256" s="13"/>
      <c r="Y256" s="13"/>
      <c r="Z256" s="13"/>
      <c r="AA256" s="13"/>
      <c r="AB256" s="13"/>
      <c r="AC256" s="13"/>
      <c r="AD256" s="13"/>
      <c r="AE256" s="13"/>
      <c r="AT256" s="264" t="s">
        <v>609</v>
      </c>
      <c r="AU256" s="264" t="s">
        <v>96</v>
      </c>
      <c r="AV256" s="13" t="s">
        <v>87</v>
      </c>
      <c r="AW256" s="13" t="s">
        <v>41</v>
      </c>
      <c r="AX256" s="13" t="s">
        <v>80</v>
      </c>
      <c r="AY256" s="264" t="s">
        <v>298</v>
      </c>
    </row>
    <row r="257" s="13" customFormat="1">
      <c r="A257" s="13"/>
      <c r="B257" s="255"/>
      <c r="C257" s="256"/>
      <c r="D257" s="250" t="s">
        <v>609</v>
      </c>
      <c r="E257" s="257" t="s">
        <v>35</v>
      </c>
      <c r="F257" s="258" t="s">
        <v>2322</v>
      </c>
      <c r="G257" s="256"/>
      <c r="H257" s="257" t="s">
        <v>35</v>
      </c>
      <c r="I257" s="259"/>
      <c r="J257" s="256"/>
      <c r="K257" s="256"/>
      <c r="L257" s="260"/>
      <c r="M257" s="261"/>
      <c r="N257" s="262"/>
      <c r="O257" s="262"/>
      <c r="P257" s="262"/>
      <c r="Q257" s="262"/>
      <c r="R257" s="262"/>
      <c r="S257" s="262"/>
      <c r="T257" s="263"/>
      <c r="U257" s="13"/>
      <c r="V257" s="13"/>
      <c r="W257" s="13"/>
      <c r="X257" s="13"/>
      <c r="Y257" s="13"/>
      <c r="Z257" s="13"/>
      <c r="AA257" s="13"/>
      <c r="AB257" s="13"/>
      <c r="AC257" s="13"/>
      <c r="AD257" s="13"/>
      <c r="AE257" s="13"/>
      <c r="AT257" s="264" t="s">
        <v>609</v>
      </c>
      <c r="AU257" s="264" t="s">
        <v>96</v>
      </c>
      <c r="AV257" s="13" t="s">
        <v>87</v>
      </c>
      <c r="AW257" s="13" t="s">
        <v>41</v>
      </c>
      <c r="AX257" s="13" t="s">
        <v>80</v>
      </c>
      <c r="AY257" s="264" t="s">
        <v>298</v>
      </c>
    </row>
    <row r="258" s="14" customFormat="1">
      <c r="A258" s="14"/>
      <c r="B258" s="265"/>
      <c r="C258" s="266"/>
      <c r="D258" s="250" t="s">
        <v>609</v>
      </c>
      <c r="E258" s="267" t="s">
        <v>35</v>
      </c>
      <c r="F258" s="268" t="s">
        <v>2469</v>
      </c>
      <c r="G258" s="266"/>
      <c r="H258" s="269">
        <v>0.23200000000000001</v>
      </c>
      <c r="I258" s="270"/>
      <c r="J258" s="266"/>
      <c r="K258" s="266"/>
      <c r="L258" s="271"/>
      <c r="M258" s="272"/>
      <c r="N258" s="273"/>
      <c r="O258" s="273"/>
      <c r="P258" s="273"/>
      <c r="Q258" s="273"/>
      <c r="R258" s="273"/>
      <c r="S258" s="273"/>
      <c r="T258" s="274"/>
      <c r="U258" s="14"/>
      <c r="V258" s="14"/>
      <c r="W258" s="14"/>
      <c r="X258" s="14"/>
      <c r="Y258" s="14"/>
      <c r="Z258" s="14"/>
      <c r="AA258" s="14"/>
      <c r="AB258" s="14"/>
      <c r="AC258" s="14"/>
      <c r="AD258" s="14"/>
      <c r="AE258" s="14"/>
      <c r="AT258" s="275" t="s">
        <v>609</v>
      </c>
      <c r="AU258" s="275" t="s">
        <v>96</v>
      </c>
      <c r="AV258" s="14" t="s">
        <v>89</v>
      </c>
      <c r="AW258" s="14" t="s">
        <v>41</v>
      </c>
      <c r="AX258" s="14" t="s">
        <v>80</v>
      </c>
      <c r="AY258" s="275" t="s">
        <v>298</v>
      </c>
    </row>
    <row r="259" s="13" customFormat="1">
      <c r="A259" s="13"/>
      <c r="B259" s="255"/>
      <c r="C259" s="256"/>
      <c r="D259" s="250" t="s">
        <v>609</v>
      </c>
      <c r="E259" s="257" t="s">
        <v>35</v>
      </c>
      <c r="F259" s="258" t="s">
        <v>2426</v>
      </c>
      <c r="G259" s="256"/>
      <c r="H259" s="257" t="s">
        <v>35</v>
      </c>
      <c r="I259" s="259"/>
      <c r="J259" s="256"/>
      <c r="K259" s="256"/>
      <c r="L259" s="260"/>
      <c r="M259" s="261"/>
      <c r="N259" s="262"/>
      <c r="O259" s="262"/>
      <c r="P259" s="262"/>
      <c r="Q259" s="262"/>
      <c r="R259" s="262"/>
      <c r="S259" s="262"/>
      <c r="T259" s="263"/>
      <c r="U259" s="13"/>
      <c r="V259" s="13"/>
      <c r="W259" s="13"/>
      <c r="X259" s="13"/>
      <c r="Y259" s="13"/>
      <c r="Z259" s="13"/>
      <c r="AA259" s="13"/>
      <c r="AB259" s="13"/>
      <c r="AC259" s="13"/>
      <c r="AD259" s="13"/>
      <c r="AE259" s="13"/>
      <c r="AT259" s="264" t="s">
        <v>609</v>
      </c>
      <c r="AU259" s="264" t="s">
        <v>96</v>
      </c>
      <c r="AV259" s="13" t="s">
        <v>87</v>
      </c>
      <c r="AW259" s="13" t="s">
        <v>41</v>
      </c>
      <c r="AX259" s="13" t="s">
        <v>80</v>
      </c>
      <c r="AY259" s="264" t="s">
        <v>298</v>
      </c>
    </row>
    <row r="260" s="14" customFormat="1">
      <c r="A260" s="14"/>
      <c r="B260" s="265"/>
      <c r="C260" s="266"/>
      <c r="D260" s="250" t="s">
        <v>609</v>
      </c>
      <c r="E260" s="267" t="s">
        <v>35</v>
      </c>
      <c r="F260" s="268" t="s">
        <v>2443</v>
      </c>
      <c r="G260" s="266"/>
      <c r="H260" s="269">
        <v>5.1070000000000002</v>
      </c>
      <c r="I260" s="270"/>
      <c r="J260" s="266"/>
      <c r="K260" s="266"/>
      <c r="L260" s="271"/>
      <c r="M260" s="272"/>
      <c r="N260" s="273"/>
      <c r="O260" s="273"/>
      <c r="P260" s="273"/>
      <c r="Q260" s="273"/>
      <c r="R260" s="273"/>
      <c r="S260" s="273"/>
      <c r="T260" s="274"/>
      <c r="U260" s="14"/>
      <c r="V260" s="14"/>
      <c r="W260" s="14"/>
      <c r="X260" s="14"/>
      <c r="Y260" s="14"/>
      <c r="Z260" s="14"/>
      <c r="AA260" s="14"/>
      <c r="AB260" s="14"/>
      <c r="AC260" s="14"/>
      <c r="AD260" s="14"/>
      <c r="AE260" s="14"/>
      <c r="AT260" s="275" t="s">
        <v>609</v>
      </c>
      <c r="AU260" s="275" t="s">
        <v>96</v>
      </c>
      <c r="AV260" s="14" t="s">
        <v>89</v>
      </c>
      <c r="AW260" s="14" t="s">
        <v>41</v>
      </c>
      <c r="AX260" s="14" t="s">
        <v>80</v>
      </c>
      <c r="AY260" s="275" t="s">
        <v>298</v>
      </c>
    </row>
    <row r="261" s="13" customFormat="1">
      <c r="A261" s="13"/>
      <c r="B261" s="255"/>
      <c r="C261" s="256"/>
      <c r="D261" s="250" t="s">
        <v>609</v>
      </c>
      <c r="E261" s="257" t="s">
        <v>35</v>
      </c>
      <c r="F261" s="258" t="s">
        <v>2430</v>
      </c>
      <c r="G261" s="256"/>
      <c r="H261" s="257" t="s">
        <v>35</v>
      </c>
      <c r="I261" s="259"/>
      <c r="J261" s="256"/>
      <c r="K261" s="256"/>
      <c r="L261" s="260"/>
      <c r="M261" s="261"/>
      <c r="N261" s="262"/>
      <c r="O261" s="262"/>
      <c r="P261" s="262"/>
      <c r="Q261" s="262"/>
      <c r="R261" s="262"/>
      <c r="S261" s="262"/>
      <c r="T261" s="263"/>
      <c r="U261" s="13"/>
      <c r="V261" s="13"/>
      <c r="W261" s="13"/>
      <c r="X261" s="13"/>
      <c r="Y261" s="13"/>
      <c r="Z261" s="13"/>
      <c r="AA261" s="13"/>
      <c r="AB261" s="13"/>
      <c r="AC261" s="13"/>
      <c r="AD261" s="13"/>
      <c r="AE261" s="13"/>
      <c r="AT261" s="264" t="s">
        <v>609</v>
      </c>
      <c r="AU261" s="264" t="s">
        <v>96</v>
      </c>
      <c r="AV261" s="13" t="s">
        <v>87</v>
      </c>
      <c r="AW261" s="13" t="s">
        <v>41</v>
      </c>
      <c r="AX261" s="13" t="s">
        <v>80</v>
      </c>
      <c r="AY261" s="264" t="s">
        <v>298</v>
      </c>
    </row>
    <row r="262" s="14" customFormat="1">
      <c r="A262" s="14"/>
      <c r="B262" s="265"/>
      <c r="C262" s="266"/>
      <c r="D262" s="250" t="s">
        <v>609</v>
      </c>
      <c r="E262" s="267" t="s">
        <v>35</v>
      </c>
      <c r="F262" s="268" t="s">
        <v>2435</v>
      </c>
      <c r="G262" s="266"/>
      <c r="H262" s="269">
        <v>12.42</v>
      </c>
      <c r="I262" s="270"/>
      <c r="J262" s="266"/>
      <c r="K262" s="266"/>
      <c r="L262" s="271"/>
      <c r="M262" s="272"/>
      <c r="N262" s="273"/>
      <c r="O262" s="273"/>
      <c r="P262" s="273"/>
      <c r="Q262" s="273"/>
      <c r="R262" s="273"/>
      <c r="S262" s="273"/>
      <c r="T262" s="274"/>
      <c r="U262" s="14"/>
      <c r="V262" s="14"/>
      <c r="W262" s="14"/>
      <c r="X262" s="14"/>
      <c r="Y262" s="14"/>
      <c r="Z262" s="14"/>
      <c r="AA262" s="14"/>
      <c r="AB262" s="14"/>
      <c r="AC262" s="14"/>
      <c r="AD262" s="14"/>
      <c r="AE262" s="14"/>
      <c r="AT262" s="275" t="s">
        <v>609</v>
      </c>
      <c r="AU262" s="275" t="s">
        <v>96</v>
      </c>
      <c r="AV262" s="14" t="s">
        <v>89</v>
      </c>
      <c r="AW262" s="14" t="s">
        <v>41</v>
      </c>
      <c r="AX262" s="14" t="s">
        <v>80</v>
      </c>
      <c r="AY262" s="275" t="s">
        <v>298</v>
      </c>
    </row>
    <row r="263" s="13" customFormat="1">
      <c r="A263" s="13"/>
      <c r="B263" s="255"/>
      <c r="C263" s="256"/>
      <c r="D263" s="250" t="s">
        <v>609</v>
      </c>
      <c r="E263" s="257" t="s">
        <v>35</v>
      </c>
      <c r="F263" s="258" t="s">
        <v>2428</v>
      </c>
      <c r="G263" s="256"/>
      <c r="H263" s="257" t="s">
        <v>35</v>
      </c>
      <c r="I263" s="259"/>
      <c r="J263" s="256"/>
      <c r="K263" s="256"/>
      <c r="L263" s="260"/>
      <c r="M263" s="261"/>
      <c r="N263" s="262"/>
      <c r="O263" s="262"/>
      <c r="P263" s="262"/>
      <c r="Q263" s="262"/>
      <c r="R263" s="262"/>
      <c r="S263" s="262"/>
      <c r="T263" s="263"/>
      <c r="U263" s="13"/>
      <c r="V263" s="13"/>
      <c r="W263" s="13"/>
      <c r="X263" s="13"/>
      <c r="Y263" s="13"/>
      <c r="Z263" s="13"/>
      <c r="AA263" s="13"/>
      <c r="AB263" s="13"/>
      <c r="AC263" s="13"/>
      <c r="AD263" s="13"/>
      <c r="AE263" s="13"/>
      <c r="AT263" s="264" t="s">
        <v>609</v>
      </c>
      <c r="AU263" s="264" t="s">
        <v>96</v>
      </c>
      <c r="AV263" s="13" t="s">
        <v>87</v>
      </c>
      <c r="AW263" s="13" t="s">
        <v>41</v>
      </c>
      <c r="AX263" s="13" t="s">
        <v>80</v>
      </c>
      <c r="AY263" s="264" t="s">
        <v>298</v>
      </c>
    </row>
    <row r="264" s="14" customFormat="1">
      <c r="A264" s="14"/>
      <c r="B264" s="265"/>
      <c r="C264" s="266"/>
      <c r="D264" s="250" t="s">
        <v>609</v>
      </c>
      <c r="E264" s="267" t="s">
        <v>35</v>
      </c>
      <c r="F264" s="268" t="s">
        <v>2438</v>
      </c>
      <c r="G264" s="266"/>
      <c r="H264" s="269">
        <v>9.2899999999999991</v>
      </c>
      <c r="I264" s="270"/>
      <c r="J264" s="266"/>
      <c r="K264" s="266"/>
      <c r="L264" s="271"/>
      <c r="M264" s="272"/>
      <c r="N264" s="273"/>
      <c r="O264" s="273"/>
      <c r="P264" s="273"/>
      <c r="Q264" s="273"/>
      <c r="R264" s="273"/>
      <c r="S264" s="273"/>
      <c r="T264" s="274"/>
      <c r="U264" s="14"/>
      <c r="V264" s="14"/>
      <c r="W264" s="14"/>
      <c r="X264" s="14"/>
      <c r="Y264" s="14"/>
      <c r="Z264" s="14"/>
      <c r="AA264" s="14"/>
      <c r="AB264" s="14"/>
      <c r="AC264" s="14"/>
      <c r="AD264" s="14"/>
      <c r="AE264" s="14"/>
      <c r="AT264" s="275" t="s">
        <v>609</v>
      </c>
      <c r="AU264" s="275" t="s">
        <v>96</v>
      </c>
      <c r="AV264" s="14" t="s">
        <v>89</v>
      </c>
      <c r="AW264" s="14" t="s">
        <v>41</v>
      </c>
      <c r="AX264" s="14" t="s">
        <v>80</v>
      </c>
      <c r="AY264" s="275" t="s">
        <v>298</v>
      </c>
    </row>
    <row r="265" s="13" customFormat="1">
      <c r="A265" s="13"/>
      <c r="B265" s="255"/>
      <c r="C265" s="256"/>
      <c r="D265" s="250" t="s">
        <v>609</v>
      </c>
      <c r="E265" s="257" t="s">
        <v>35</v>
      </c>
      <c r="F265" s="258" t="s">
        <v>2424</v>
      </c>
      <c r="G265" s="256"/>
      <c r="H265" s="257" t="s">
        <v>35</v>
      </c>
      <c r="I265" s="259"/>
      <c r="J265" s="256"/>
      <c r="K265" s="256"/>
      <c r="L265" s="260"/>
      <c r="M265" s="261"/>
      <c r="N265" s="262"/>
      <c r="O265" s="262"/>
      <c r="P265" s="262"/>
      <c r="Q265" s="262"/>
      <c r="R265" s="262"/>
      <c r="S265" s="262"/>
      <c r="T265" s="263"/>
      <c r="U265" s="13"/>
      <c r="V265" s="13"/>
      <c r="W265" s="13"/>
      <c r="X265" s="13"/>
      <c r="Y265" s="13"/>
      <c r="Z265" s="13"/>
      <c r="AA265" s="13"/>
      <c r="AB265" s="13"/>
      <c r="AC265" s="13"/>
      <c r="AD265" s="13"/>
      <c r="AE265" s="13"/>
      <c r="AT265" s="264" t="s">
        <v>609</v>
      </c>
      <c r="AU265" s="264" t="s">
        <v>96</v>
      </c>
      <c r="AV265" s="13" t="s">
        <v>87</v>
      </c>
      <c r="AW265" s="13" t="s">
        <v>41</v>
      </c>
      <c r="AX265" s="13" t="s">
        <v>80</v>
      </c>
      <c r="AY265" s="264" t="s">
        <v>298</v>
      </c>
    </row>
    <row r="266" s="14" customFormat="1">
      <c r="A266" s="14"/>
      <c r="B266" s="265"/>
      <c r="C266" s="266"/>
      <c r="D266" s="250" t="s">
        <v>609</v>
      </c>
      <c r="E266" s="267" t="s">
        <v>35</v>
      </c>
      <c r="F266" s="268" t="s">
        <v>2470</v>
      </c>
      <c r="G266" s="266"/>
      <c r="H266" s="269">
        <v>19.835000000000001</v>
      </c>
      <c r="I266" s="270"/>
      <c r="J266" s="266"/>
      <c r="K266" s="266"/>
      <c r="L266" s="271"/>
      <c r="M266" s="272"/>
      <c r="N266" s="273"/>
      <c r="O266" s="273"/>
      <c r="P266" s="273"/>
      <c r="Q266" s="273"/>
      <c r="R266" s="273"/>
      <c r="S266" s="273"/>
      <c r="T266" s="274"/>
      <c r="U266" s="14"/>
      <c r="V266" s="14"/>
      <c r="W266" s="14"/>
      <c r="X266" s="14"/>
      <c r="Y266" s="14"/>
      <c r="Z266" s="14"/>
      <c r="AA266" s="14"/>
      <c r="AB266" s="14"/>
      <c r="AC266" s="14"/>
      <c r="AD266" s="14"/>
      <c r="AE266" s="14"/>
      <c r="AT266" s="275" t="s">
        <v>609</v>
      </c>
      <c r="AU266" s="275" t="s">
        <v>96</v>
      </c>
      <c r="AV266" s="14" t="s">
        <v>89</v>
      </c>
      <c r="AW266" s="14" t="s">
        <v>41</v>
      </c>
      <c r="AX266" s="14" t="s">
        <v>80</v>
      </c>
      <c r="AY266" s="275" t="s">
        <v>298</v>
      </c>
    </row>
    <row r="267" s="13" customFormat="1">
      <c r="A267" s="13"/>
      <c r="B267" s="255"/>
      <c r="C267" s="256"/>
      <c r="D267" s="250" t="s">
        <v>609</v>
      </c>
      <c r="E267" s="257" t="s">
        <v>35</v>
      </c>
      <c r="F267" s="258" t="s">
        <v>2385</v>
      </c>
      <c r="G267" s="256"/>
      <c r="H267" s="257" t="s">
        <v>35</v>
      </c>
      <c r="I267" s="259"/>
      <c r="J267" s="256"/>
      <c r="K267" s="256"/>
      <c r="L267" s="260"/>
      <c r="M267" s="261"/>
      <c r="N267" s="262"/>
      <c r="O267" s="262"/>
      <c r="P267" s="262"/>
      <c r="Q267" s="262"/>
      <c r="R267" s="262"/>
      <c r="S267" s="262"/>
      <c r="T267" s="263"/>
      <c r="U267" s="13"/>
      <c r="V267" s="13"/>
      <c r="W267" s="13"/>
      <c r="X267" s="13"/>
      <c r="Y267" s="13"/>
      <c r="Z267" s="13"/>
      <c r="AA267" s="13"/>
      <c r="AB267" s="13"/>
      <c r="AC267" s="13"/>
      <c r="AD267" s="13"/>
      <c r="AE267" s="13"/>
      <c r="AT267" s="264" t="s">
        <v>609</v>
      </c>
      <c r="AU267" s="264" t="s">
        <v>96</v>
      </c>
      <c r="AV267" s="13" t="s">
        <v>87</v>
      </c>
      <c r="AW267" s="13" t="s">
        <v>41</v>
      </c>
      <c r="AX267" s="13" t="s">
        <v>80</v>
      </c>
      <c r="AY267" s="264" t="s">
        <v>298</v>
      </c>
    </row>
    <row r="268" s="14" customFormat="1">
      <c r="A268" s="14"/>
      <c r="B268" s="265"/>
      <c r="C268" s="266"/>
      <c r="D268" s="250" t="s">
        <v>609</v>
      </c>
      <c r="E268" s="267" t="s">
        <v>35</v>
      </c>
      <c r="F268" s="268" t="s">
        <v>2386</v>
      </c>
      <c r="G268" s="266"/>
      <c r="H268" s="269">
        <v>0.71999999999999997</v>
      </c>
      <c r="I268" s="270"/>
      <c r="J268" s="266"/>
      <c r="K268" s="266"/>
      <c r="L268" s="271"/>
      <c r="M268" s="272"/>
      <c r="N268" s="273"/>
      <c r="O268" s="273"/>
      <c r="P268" s="273"/>
      <c r="Q268" s="273"/>
      <c r="R268" s="273"/>
      <c r="S268" s="273"/>
      <c r="T268" s="274"/>
      <c r="U268" s="14"/>
      <c r="V268" s="14"/>
      <c r="W268" s="14"/>
      <c r="X268" s="14"/>
      <c r="Y268" s="14"/>
      <c r="Z268" s="14"/>
      <c r="AA268" s="14"/>
      <c r="AB268" s="14"/>
      <c r="AC268" s="14"/>
      <c r="AD268" s="14"/>
      <c r="AE268" s="14"/>
      <c r="AT268" s="275" t="s">
        <v>609</v>
      </c>
      <c r="AU268" s="275" t="s">
        <v>96</v>
      </c>
      <c r="AV268" s="14" t="s">
        <v>89</v>
      </c>
      <c r="AW268" s="14" t="s">
        <v>41</v>
      </c>
      <c r="AX268" s="14" t="s">
        <v>80</v>
      </c>
      <c r="AY268" s="275" t="s">
        <v>298</v>
      </c>
    </row>
    <row r="269" s="13" customFormat="1">
      <c r="A269" s="13"/>
      <c r="B269" s="255"/>
      <c r="C269" s="256"/>
      <c r="D269" s="250" t="s">
        <v>609</v>
      </c>
      <c r="E269" s="257" t="s">
        <v>35</v>
      </c>
      <c r="F269" s="258" t="s">
        <v>2387</v>
      </c>
      <c r="G269" s="256"/>
      <c r="H269" s="257" t="s">
        <v>35</v>
      </c>
      <c r="I269" s="259"/>
      <c r="J269" s="256"/>
      <c r="K269" s="256"/>
      <c r="L269" s="260"/>
      <c r="M269" s="261"/>
      <c r="N269" s="262"/>
      <c r="O269" s="262"/>
      <c r="P269" s="262"/>
      <c r="Q269" s="262"/>
      <c r="R269" s="262"/>
      <c r="S269" s="262"/>
      <c r="T269" s="263"/>
      <c r="U269" s="13"/>
      <c r="V269" s="13"/>
      <c r="W269" s="13"/>
      <c r="X269" s="13"/>
      <c r="Y269" s="13"/>
      <c r="Z269" s="13"/>
      <c r="AA269" s="13"/>
      <c r="AB269" s="13"/>
      <c r="AC269" s="13"/>
      <c r="AD269" s="13"/>
      <c r="AE269" s="13"/>
      <c r="AT269" s="264" t="s">
        <v>609</v>
      </c>
      <c r="AU269" s="264" t="s">
        <v>96</v>
      </c>
      <c r="AV269" s="13" t="s">
        <v>87</v>
      </c>
      <c r="AW269" s="13" t="s">
        <v>41</v>
      </c>
      <c r="AX269" s="13" t="s">
        <v>80</v>
      </c>
      <c r="AY269" s="264" t="s">
        <v>298</v>
      </c>
    </row>
    <row r="270" s="14" customFormat="1">
      <c r="A270" s="14"/>
      <c r="B270" s="265"/>
      <c r="C270" s="266"/>
      <c r="D270" s="250" t="s">
        <v>609</v>
      </c>
      <c r="E270" s="267" t="s">
        <v>35</v>
      </c>
      <c r="F270" s="268" t="s">
        <v>2388</v>
      </c>
      <c r="G270" s="266"/>
      <c r="H270" s="269">
        <v>15.311999999999999</v>
      </c>
      <c r="I270" s="270"/>
      <c r="J270" s="266"/>
      <c r="K270" s="266"/>
      <c r="L270" s="271"/>
      <c r="M270" s="272"/>
      <c r="N270" s="273"/>
      <c r="O270" s="273"/>
      <c r="P270" s="273"/>
      <c r="Q270" s="273"/>
      <c r="R270" s="273"/>
      <c r="S270" s="273"/>
      <c r="T270" s="274"/>
      <c r="U270" s="14"/>
      <c r="V270" s="14"/>
      <c r="W270" s="14"/>
      <c r="X270" s="14"/>
      <c r="Y270" s="14"/>
      <c r="Z270" s="14"/>
      <c r="AA270" s="14"/>
      <c r="AB270" s="14"/>
      <c r="AC270" s="14"/>
      <c r="AD270" s="14"/>
      <c r="AE270" s="14"/>
      <c r="AT270" s="275" t="s">
        <v>609</v>
      </c>
      <c r="AU270" s="275" t="s">
        <v>96</v>
      </c>
      <c r="AV270" s="14" t="s">
        <v>89</v>
      </c>
      <c r="AW270" s="14" t="s">
        <v>41</v>
      </c>
      <c r="AX270" s="14" t="s">
        <v>80</v>
      </c>
      <c r="AY270" s="275" t="s">
        <v>298</v>
      </c>
    </row>
    <row r="271" s="13" customFormat="1">
      <c r="A271" s="13"/>
      <c r="B271" s="255"/>
      <c r="C271" s="256"/>
      <c r="D271" s="250" t="s">
        <v>609</v>
      </c>
      <c r="E271" s="257" t="s">
        <v>35</v>
      </c>
      <c r="F271" s="258" t="s">
        <v>1522</v>
      </c>
      <c r="G271" s="256"/>
      <c r="H271" s="257" t="s">
        <v>35</v>
      </c>
      <c r="I271" s="259"/>
      <c r="J271" s="256"/>
      <c r="K271" s="256"/>
      <c r="L271" s="260"/>
      <c r="M271" s="261"/>
      <c r="N271" s="262"/>
      <c r="O271" s="262"/>
      <c r="P271" s="262"/>
      <c r="Q271" s="262"/>
      <c r="R271" s="262"/>
      <c r="S271" s="262"/>
      <c r="T271" s="263"/>
      <c r="U271" s="13"/>
      <c r="V271" s="13"/>
      <c r="W271" s="13"/>
      <c r="X271" s="13"/>
      <c r="Y271" s="13"/>
      <c r="Z271" s="13"/>
      <c r="AA271" s="13"/>
      <c r="AB271" s="13"/>
      <c r="AC271" s="13"/>
      <c r="AD271" s="13"/>
      <c r="AE271" s="13"/>
      <c r="AT271" s="264" t="s">
        <v>609</v>
      </c>
      <c r="AU271" s="264" t="s">
        <v>96</v>
      </c>
      <c r="AV271" s="13" t="s">
        <v>87</v>
      </c>
      <c r="AW271" s="13" t="s">
        <v>41</v>
      </c>
      <c r="AX271" s="13" t="s">
        <v>80</v>
      </c>
      <c r="AY271" s="264" t="s">
        <v>298</v>
      </c>
    </row>
    <row r="272" s="14" customFormat="1">
      <c r="A272" s="14"/>
      <c r="B272" s="265"/>
      <c r="C272" s="266"/>
      <c r="D272" s="250" t="s">
        <v>609</v>
      </c>
      <c r="E272" s="267" t="s">
        <v>35</v>
      </c>
      <c r="F272" s="268" t="s">
        <v>324</v>
      </c>
      <c r="G272" s="266"/>
      <c r="H272" s="269">
        <v>7</v>
      </c>
      <c r="I272" s="270"/>
      <c r="J272" s="266"/>
      <c r="K272" s="266"/>
      <c r="L272" s="271"/>
      <c r="M272" s="272"/>
      <c r="N272" s="273"/>
      <c r="O272" s="273"/>
      <c r="P272" s="273"/>
      <c r="Q272" s="273"/>
      <c r="R272" s="273"/>
      <c r="S272" s="273"/>
      <c r="T272" s="274"/>
      <c r="U272" s="14"/>
      <c r="V272" s="14"/>
      <c r="W272" s="14"/>
      <c r="X272" s="14"/>
      <c r="Y272" s="14"/>
      <c r="Z272" s="14"/>
      <c r="AA272" s="14"/>
      <c r="AB272" s="14"/>
      <c r="AC272" s="14"/>
      <c r="AD272" s="14"/>
      <c r="AE272" s="14"/>
      <c r="AT272" s="275" t="s">
        <v>609</v>
      </c>
      <c r="AU272" s="275" t="s">
        <v>96</v>
      </c>
      <c r="AV272" s="14" t="s">
        <v>89</v>
      </c>
      <c r="AW272" s="14" t="s">
        <v>41</v>
      </c>
      <c r="AX272" s="14" t="s">
        <v>80</v>
      </c>
      <c r="AY272" s="275" t="s">
        <v>298</v>
      </c>
    </row>
    <row r="273" s="15" customFormat="1">
      <c r="A273" s="15"/>
      <c r="B273" s="276"/>
      <c r="C273" s="277"/>
      <c r="D273" s="250" t="s">
        <v>609</v>
      </c>
      <c r="E273" s="278" t="s">
        <v>35</v>
      </c>
      <c r="F273" s="279" t="s">
        <v>612</v>
      </c>
      <c r="G273" s="277"/>
      <c r="H273" s="280">
        <v>69.915999999999997</v>
      </c>
      <c r="I273" s="281"/>
      <c r="J273" s="277"/>
      <c r="K273" s="277"/>
      <c r="L273" s="282"/>
      <c r="M273" s="283"/>
      <c r="N273" s="284"/>
      <c r="O273" s="284"/>
      <c r="P273" s="284"/>
      <c r="Q273" s="284"/>
      <c r="R273" s="284"/>
      <c r="S273" s="284"/>
      <c r="T273" s="285"/>
      <c r="U273" s="15"/>
      <c r="V273" s="15"/>
      <c r="W273" s="15"/>
      <c r="X273" s="15"/>
      <c r="Y273" s="15"/>
      <c r="Z273" s="15"/>
      <c r="AA273" s="15"/>
      <c r="AB273" s="15"/>
      <c r="AC273" s="15"/>
      <c r="AD273" s="15"/>
      <c r="AE273" s="15"/>
      <c r="AT273" s="286" t="s">
        <v>609</v>
      </c>
      <c r="AU273" s="286" t="s">
        <v>96</v>
      </c>
      <c r="AV273" s="15" t="s">
        <v>100</v>
      </c>
      <c r="AW273" s="15" t="s">
        <v>41</v>
      </c>
      <c r="AX273" s="15" t="s">
        <v>87</v>
      </c>
      <c r="AY273" s="286" t="s">
        <v>298</v>
      </c>
    </row>
    <row r="274" s="2" customFormat="1" ht="78" customHeight="1">
      <c r="A274" s="41"/>
      <c r="B274" s="42"/>
      <c r="C274" s="217" t="s">
        <v>387</v>
      </c>
      <c r="D274" s="217" t="s">
        <v>301</v>
      </c>
      <c r="E274" s="218" t="s">
        <v>1952</v>
      </c>
      <c r="F274" s="219" t="s">
        <v>1953</v>
      </c>
      <c r="G274" s="220" t="s">
        <v>594</v>
      </c>
      <c r="H274" s="221">
        <v>33.359999999999999</v>
      </c>
      <c r="I274" s="222"/>
      <c r="J274" s="223">
        <f>ROUND(I274*H274,2)</f>
        <v>0</v>
      </c>
      <c r="K274" s="219" t="s">
        <v>305</v>
      </c>
      <c r="L274" s="47"/>
      <c r="M274" s="224" t="s">
        <v>35</v>
      </c>
      <c r="N274" s="225" t="s">
        <v>51</v>
      </c>
      <c r="O274" s="87"/>
      <c r="P274" s="226">
        <f>O274*H274</f>
        <v>0</v>
      </c>
      <c r="Q274" s="226">
        <v>0</v>
      </c>
      <c r="R274" s="226">
        <f>Q274*H274</f>
        <v>0</v>
      </c>
      <c r="S274" s="226">
        <v>0</v>
      </c>
      <c r="T274" s="227">
        <f>S274*H274</f>
        <v>0</v>
      </c>
      <c r="U274" s="41"/>
      <c r="V274" s="41"/>
      <c r="W274" s="41"/>
      <c r="X274" s="41"/>
      <c r="Y274" s="41"/>
      <c r="Z274" s="41"/>
      <c r="AA274" s="41"/>
      <c r="AB274" s="41"/>
      <c r="AC274" s="41"/>
      <c r="AD274" s="41"/>
      <c r="AE274" s="41"/>
      <c r="AR274" s="228" t="s">
        <v>398</v>
      </c>
      <c r="AT274" s="228" t="s">
        <v>301</v>
      </c>
      <c r="AU274" s="228" t="s">
        <v>96</v>
      </c>
      <c r="AY274" s="19" t="s">
        <v>298</v>
      </c>
      <c r="BE274" s="229">
        <f>IF(N274="základní",J274,0)</f>
        <v>0</v>
      </c>
      <c r="BF274" s="229">
        <f>IF(N274="snížená",J274,0)</f>
        <v>0</v>
      </c>
      <c r="BG274" s="229">
        <f>IF(N274="zákl. přenesená",J274,0)</f>
        <v>0</v>
      </c>
      <c r="BH274" s="229">
        <f>IF(N274="sníž. přenesená",J274,0)</f>
        <v>0</v>
      </c>
      <c r="BI274" s="229">
        <f>IF(N274="nulová",J274,0)</f>
        <v>0</v>
      </c>
      <c r="BJ274" s="19" t="s">
        <v>87</v>
      </c>
      <c r="BK274" s="229">
        <f>ROUND(I274*H274,2)</f>
        <v>0</v>
      </c>
      <c r="BL274" s="19" t="s">
        <v>398</v>
      </c>
      <c r="BM274" s="228" t="s">
        <v>2471</v>
      </c>
    </row>
    <row r="275" s="13" customFormat="1">
      <c r="A275" s="13"/>
      <c r="B275" s="255"/>
      <c r="C275" s="256"/>
      <c r="D275" s="250" t="s">
        <v>609</v>
      </c>
      <c r="E275" s="257" t="s">
        <v>35</v>
      </c>
      <c r="F275" s="258" t="s">
        <v>1015</v>
      </c>
      <c r="G275" s="256"/>
      <c r="H275" s="257" t="s">
        <v>35</v>
      </c>
      <c r="I275" s="259"/>
      <c r="J275" s="256"/>
      <c r="K275" s="256"/>
      <c r="L275" s="260"/>
      <c r="M275" s="261"/>
      <c r="N275" s="262"/>
      <c r="O275" s="262"/>
      <c r="P275" s="262"/>
      <c r="Q275" s="262"/>
      <c r="R275" s="262"/>
      <c r="S275" s="262"/>
      <c r="T275" s="263"/>
      <c r="U275" s="13"/>
      <c r="V275" s="13"/>
      <c r="W275" s="13"/>
      <c r="X275" s="13"/>
      <c r="Y275" s="13"/>
      <c r="Z275" s="13"/>
      <c r="AA275" s="13"/>
      <c r="AB275" s="13"/>
      <c r="AC275" s="13"/>
      <c r="AD275" s="13"/>
      <c r="AE275" s="13"/>
      <c r="AT275" s="264" t="s">
        <v>609</v>
      </c>
      <c r="AU275" s="264" t="s">
        <v>96</v>
      </c>
      <c r="AV275" s="13" t="s">
        <v>87</v>
      </c>
      <c r="AW275" s="13" t="s">
        <v>41</v>
      </c>
      <c r="AX275" s="13" t="s">
        <v>80</v>
      </c>
      <c r="AY275" s="264" t="s">
        <v>298</v>
      </c>
    </row>
    <row r="276" s="13" customFormat="1">
      <c r="A276" s="13"/>
      <c r="B276" s="255"/>
      <c r="C276" s="256"/>
      <c r="D276" s="250" t="s">
        <v>609</v>
      </c>
      <c r="E276" s="257" t="s">
        <v>35</v>
      </c>
      <c r="F276" s="258" t="s">
        <v>2281</v>
      </c>
      <c r="G276" s="256"/>
      <c r="H276" s="257" t="s">
        <v>35</v>
      </c>
      <c r="I276" s="259"/>
      <c r="J276" s="256"/>
      <c r="K276" s="256"/>
      <c r="L276" s="260"/>
      <c r="M276" s="261"/>
      <c r="N276" s="262"/>
      <c r="O276" s="262"/>
      <c r="P276" s="262"/>
      <c r="Q276" s="262"/>
      <c r="R276" s="262"/>
      <c r="S276" s="262"/>
      <c r="T276" s="263"/>
      <c r="U276" s="13"/>
      <c r="V276" s="13"/>
      <c r="W276" s="13"/>
      <c r="X276" s="13"/>
      <c r="Y276" s="13"/>
      <c r="Z276" s="13"/>
      <c r="AA276" s="13"/>
      <c r="AB276" s="13"/>
      <c r="AC276" s="13"/>
      <c r="AD276" s="13"/>
      <c r="AE276" s="13"/>
      <c r="AT276" s="264" t="s">
        <v>609</v>
      </c>
      <c r="AU276" s="264" t="s">
        <v>96</v>
      </c>
      <c r="AV276" s="13" t="s">
        <v>87</v>
      </c>
      <c r="AW276" s="13" t="s">
        <v>41</v>
      </c>
      <c r="AX276" s="13" t="s">
        <v>80</v>
      </c>
      <c r="AY276" s="264" t="s">
        <v>298</v>
      </c>
    </row>
    <row r="277" s="14" customFormat="1">
      <c r="A277" s="14"/>
      <c r="B277" s="265"/>
      <c r="C277" s="266"/>
      <c r="D277" s="250" t="s">
        <v>609</v>
      </c>
      <c r="E277" s="267" t="s">
        <v>35</v>
      </c>
      <c r="F277" s="268" t="s">
        <v>2472</v>
      </c>
      <c r="G277" s="266"/>
      <c r="H277" s="269">
        <v>2.8799999999999999</v>
      </c>
      <c r="I277" s="270"/>
      <c r="J277" s="266"/>
      <c r="K277" s="266"/>
      <c r="L277" s="271"/>
      <c r="M277" s="272"/>
      <c r="N277" s="273"/>
      <c r="O277" s="273"/>
      <c r="P277" s="273"/>
      <c r="Q277" s="273"/>
      <c r="R277" s="273"/>
      <c r="S277" s="273"/>
      <c r="T277" s="274"/>
      <c r="U277" s="14"/>
      <c r="V277" s="14"/>
      <c r="W277" s="14"/>
      <c r="X277" s="14"/>
      <c r="Y277" s="14"/>
      <c r="Z277" s="14"/>
      <c r="AA277" s="14"/>
      <c r="AB277" s="14"/>
      <c r="AC277" s="14"/>
      <c r="AD277" s="14"/>
      <c r="AE277" s="14"/>
      <c r="AT277" s="275" t="s">
        <v>609</v>
      </c>
      <c r="AU277" s="275" t="s">
        <v>96</v>
      </c>
      <c r="AV277" s="14" t="s">
        <v>89</v>
      </c>
      <c r="AW277" s="14" t="s">
        <v>41</v>
      </c>
      <c r="AX277" s="14" t="s">
        <v>80</v>
      </c>
      <c r="AY277" s="275" t="s">
        <v>298</v>
      </c>
    </row>
    <row r="278" s="13" customFormat="1">
      <c r="A278" s="13"/>
      <c r="B278" s="255"/>
      <c r="C278" s="256"/>
      <c r="D278" s="250" t="s">
        <v>609</v>
      </c>
      <c r="E278" s="257" t="s">
        <v>35</v>
      </c>
      <c r="F278" s="258" t="s">
        <v>2286</v>
      </c>
      <c r="G278" s="256"/>
      <c r="H278" s="257" t="s">
        <v>35</v>
      </c>
      <c r="I278" s="259"/>
      <c r="J278" s="256"/>
      <c r="K278" s="256"/>
      <c r="L278" s="260"/>
      <c r="M278" s="261"/>
      <c r="N278" s="262"/>
      <c r="O278" s="262"/>
      <c r="P278" s="262"/>
      <c r="Q278" s="262"/>
      <c r="R278" s="262"/>
      <c r="S278" s="262"/>
      <c r="T278" s="263"/>
      <c r="U278" s="13"/>
      <c r="V278" s="13"/>
      <c r="W278" s="13"/>
      <c r="X278" s="13"/>
      <c r="Y278" s="13"/>
      <c r="Z278" s="13"/>
      <c r="AA278" s="13"/>
      <c r="AB278" s="13"/>
      <c r="AC278" s="13"/>
      <c r="AD278" s="13"/>
      <c r="AE278" s="13"/>
      <c r="AT278" s="264" t="s">
        <v>609</v>
      </c>
      <c r="AU278" s="264" t="s">
        <v>96</v>
      </c>
      <c r="AV278" s="13" t="s">
        <v>87</v>
      </c>
      <c r="AW278" s="13" t="s">
        <v>41</v>
      </c>
      <c r="AX278" s="13" t="s">
        <v>80</v>
      </c>
      <c r="AY278" s="264" t="s">
        <v>298</v>
      </c>
    </row>
    <row r="279" s="14" customFormat="1">
      <c r="A279" s="14"/>
      <c r="B279" s="265"/>
      <c r="C279" s="266"/>
      <c r="D279" s="250" t="s">
        <v>609</v>
      </c>
      <c r="E279" s="267" t="s">
        <v>35</v>
      </c>
      <c r="F279" s="268" t="s">
        <v>2298</v>
      </c>
      <c r="G279" s="266"/>
      <c r="H279" s="269">
        <v>0.23999999999999999</v>
      </c>
      <c r="I279" s="270"/>
      <c r="J279" s="266"/>
      <c r="K279" s="266"/>
      <c r="L279" s="271"/>
      <c r="M279" s="272"/>
      <c r="N279" s="273"/>
      <c r="O279" s="273"/>
      <c r="P279" s="273"/>
      <c r="Q279" s="273"/>
      <c r="R279" s="273"/>
      <c r="S279" s="273"/>
      <c r="T279" s="274"/>
      <c r="U279" s="14"/>
      <c r="V279" s="14"/>
      <c r="W279" s="14"/>
      <c r="X279" s="14"/>
      <c r="Y279" s="14"/>
      <c r="Z279" s="14"/>
      <c r="AA279" s="14"/>
      <c r="AB279" s="14"/>
      <c r="AC279" s="14"/>
      <c r="AD279" s="14"/>
      <c r="AE279" s="14"/>
      <c r="AT279" s="275" t="s">
        <v>609</v>
      </c>
      <c r="AU279" s="275" t="s">
        <v>96</v>
      </c>
      <c r="AV279" s="14" t="s">
        <v>89</v>
      </c>
      <c r="AW279" s="14" t="s">
        <v>41</v>
      </c>
      <c r="AX279" s="14" t="s">
        <v>80</v>
      </c>
      <c r="AY279" s="275" t="s">
        <v>298</v>
      </c>
    </row>
    <row r="280" s="13" customFormat="1">
      <c r="A280" s="13"/>
      <c r="B280" s="255"/>
      <c r="C280" s="256"/>
      <c r="D280" s="250" t="s">
        <v>609</v>
      </c>
      <c r="E280" s="257" t="s">
        <v>35</v>
      </c>
      <c r="F280" s="258" t="s">
        <v>2392</v>
      </c>
      <c r="G280" s="256"/>
      <c r="H280" s="257" t="s">
        <v>35</v>
      </c>
      <c r="I280" s="259"/>
      <c r="J280" s="256"/>
      <c r="K280" s="256"/>
      <c r="L280" s="260"/>
      <c r="M280" s="261"/>
      <c r="N280" s="262"/>
      <c r="O280" s="262"/>
      <c r="P280" s="262"/>
      <c r="Q280" s="262"/>
      <c r="R280" s="262"/>
      <c r="S280" s="262"/>
      <c r="T280" s="263"/>
      <c r="U280" s="13"/>
      <c r="V280" s="13"/>
      <c r="W280" s="13"/>
      <c r="X280" s="13"/>
      <c r="Y280" s="13"/>
      <c r="Z280" s="13"/>
      <c r="AA280" s="13"/>
      <c r="AB280" s="13"/>
      <c r="AC280" s="13"/>
      <c r="AD280" s="13"/>
      <c r="AE280" s="13"/>
      <c r="AT280" s="264" t="s">
        <v>609</v>
      </c>
      <c r="AU280" s="264" t="s">
        <v>96</v>
      </c>
      <c r="AV280" s="13" t="s">
        <v>87</v>
      </c>
      <c r="AW280" s="13" t="s">
        <v>41</v>
      </c>
      <c r="AX280" s="13" t="s">
        <v>80</v>
      </c>
      <c r="AY280" s="264" t="s">
        <v>298</v>
      </c>
    </row>
    <row r="281" s="14" customFormat="1">
      <c r="A281" s="14"/>
      <c r="B281" s="265"/>
      <c r="C281" s="266"/>
      <c r="D281" s="250" t="s">
        <v>609</v>
      </c>
      <c r="E281" s="267" t="s">
        <v>35</v>
      </c>
      <c r="F281" s="268" t="s">
        <v>2473</v>
      </c>
      <c r="G281" s="266"/>
      <c r="H281" s="269">
        <v>30.239999999999998</v>
      </c>
      <c r="I281" s="270"/>
      <c r="J281" s="266"/>
      <c r="K281" s="266"/>
      <c r="L281" s="271"/>
      <c r="M281" s="272"/>
      <c r="N281" s="273"/>
      <c r="O281" s="273"/>
      <c r="P281" s="273"/>
      <c r="Q281" s="273"/>
      <c r="R281" s="273"/>
      <c r="S281" s="273"/>
      <c r="T281" s="274"/>
      <c r="U281" s="14"/>
      <c r="V281" s="14"/>
      <c r="W281" s="14"/>
      <c r="X281" s="14"/>
      <c r="Y281" s="14"/>
      <c r="Z281" s="14"/>
      <c r="AA281" s="14"/>
      <c r="AB281" s="14"/>
      <c r="AC281" s="14"/>
      <c r="AD281" s="14"/>
      <c r="AE281" s="14"/>
      <c r="AT281" s="275" t="s">
        <v>609</v>
      </c>
      <c r="AU281" s="275" t="s">
        <v>96</v>
      </c>
      <c r="AV281" s="14" t="s">
        <v>89</v>
      </c>
      <c r="AW281" s="14" t="s">
        <v>41</v>
      </c>
      <c r="AX281" s="14" t="s">
        <v>80</v>
      </c>
      <c r="AY281" s="275" t="s">
        <v>298</v>
      </c>
    </row>
    <row r="282" s="15" customFormat="1">
      <c r="A282" s="15"/>
      <c r="B282" s="276"/>
      <c r="C282" s="277"/>
      <c r="D282" s="250" t="s">
        <v>609</v>
      </c>
      <c r="E282" s="278" t="s">
        <v>35</v>
      </c>
      <c r="F282" s="279" t="s">
        <v>612</v>
      </c>
      <c r="G282" s="277"/>
      <c r="H282" s="280">
        <v>33.359999999999999</v>
      </c>
      <c r="I282" s="281"/>
      <c r="J282" s="277"/>
      <c r="K282" s="277"/>
      <c r="L282" s="282"/>
      <c r="M282" s="283"/>
      <c r="N282" s="284"/>
      <c r="O282" s="284"/>
      <c r="P282" s="284"/>
      <c r="Q282" s="284"/>
      <c r="R282" s="284"/>
      <c r="S282" s="284"/>
      <c r="T282" s="285"/>
      <c r="U282" s="15"/>
      <c r="V282" s="15"/>
      <c r="W282" s="15"/>
      <c r="X282" s="15"/>
      <c r="Y282" s="15"/>
      <c r="Z282" s="15"/>
      <c r="AA282" s="15"/>
      <c r="AB282" s="15"/>
      <c r="AC282" s="15"/>
      <c r="AD282" s="15"/>
      <c r="AE282" s="15"/>
      <c r="AT282" s="286" t="s">
        <v>609</v>
      </c>
      <c r="AU282" s="286" t="s">
        <v>96</v>
      </c>
      <c r="AV282" s="15" t="s">
        <v>100</v>
      </c>
      <c r="AW282" s="15" t="s">
        <v>41</v>
      </c>
      <c r="AX282" s="15" t="s">
        <v>87</v>
      </c>
      <c r="AY282" s="286" t="s">
        <v>298</v>
      </c>
    </row>
    <row r="283" s="2" customFormat="1" ht="78" customHeight="1">
      <c r="A283" s="41"/>
      <c r="B283" s="42"/>
      <c r="C283" s="217" t="s">
        <v>391</v>
      </c>
      <c r="D283" s="217" t="s">
        <v>301</v>
      </c>
      <c r="E283" s="218" t="s">
        <v>2394</v>
      </c>
      <c r="F283" s="219" t="s">
        <v>2395</v>
      </c>
      <c r="G283" s="220" t="s">
        <v>594</v>
      </c>
      <c r="H283" s="221">
        <v>2.3980000000000001</v>
      </c>
      <c r="I283" s="222"/>
      <c r="J283" s="223">
        <f>ROUND(I283*H283,2)</f>
        <v>0</v>
      </c>
      <c r="K283" s="219" t="s">
        <v>305</v>
      </c>
      <c r="L283" s="47"/>
      <c r="M283" s="224" t="s">
        <v>35</v>
      </c>
      <c r="N283" s="225" t="s">
        <v>51</v>
      </c>
      <c r="O283" s="87"/>
      <c r="P283" s="226">
        <f>O283*H283</f>
        <v>0</v>
      </c>
      <c r="Q283" s="226">
        <v>0</v>
      </c>
      <c r="R283" s="226">
        <f>Q283*H283</f>
        <v>0</v>
      </c>
      <c r="S283" s="226">
        <v>0</v>
      </c>
      <c r="T283" s="227">
        <f>S283*H283</f>
        <v>0</v>
      </c>
      <c r="U283" s="41"/>
      <c r="V283" s="41"/>
      <c r="W283" s="41"/>
      <c r="X283" s="41"/>
      <c r="Y283" s="41"/>
      <c r="Z283" s="41"/>
      <c r="AA283" s="41"/>
      <c r="AB283" s="41"/>
      <c r="AC283" s="41"/>
      <c r="AD283" s="41"/>
      <c r="AE283" s="41"/>
      <c r="AR283" s="228" t="s">
        <v>398</v>
      </c>
      <c r="AT283" s="228" t="s">
        <v>301</v>
      </c>
      <c r="AU283" s="228" t="s">
        <v>96</v>
      </c>
      <c r="AY283" s="19" t="s">
        <v>298</v>
      </c>
      <c r="BE283" s="229">
        <f>IF(N283="základní",J283,0)</f>
        <v>0</v>
      </c>
      <c r="BF283" s="229">
        <f>IF(N283="snížená",J283,0)</f>
        <v>0</v>
      </c>
      <c r="BG283" s="229">
        <f>IF(N283="zákl. přenesená",J283,0)</f>
        <v>0</v>
      </c>
      <c r="BH283" s="229">
        <f>IF(N283="sníž. přenesená",J283,0)</f>
        <v>0</v>
      </c>
      <c r="BI283" s="229">
        <f>IF(N283="nulová",J283,0)</f>
        <v>0</v>
      </c>
      <c r="BJ283" s="19" t="s">
        <v>87</v>
      </c>
      <c r="BK283" s="229">
        <f>ROUND(I283*H283,2)</f>
        <v>0</v>
      </c>
      <c r="BL283" s="19" t="s">
        <v>398</v>
      </c>
      <c r="BM283" s="228" t="s">
        <v>2474</v>
      </c>
    </row>
    <row r="284" s="13" customFormat="1">
      <c r="A284" s="13"/>
      <c r="B284" s="255"/>
      <c r="C284" s="256"/>
      <c r="D284" s="250" t="s">
        <v>609</v>
      </c>
      <c r="E284" s="257" t="s">
        <v>35</v>
      </c>
      <c r="F284" s="258" t="s">
        <v>1015</v>
      </c>
      <c r="G284" s="256"/>
      <c r="H284" s="257" t="s">
        <v>35</v>
      </c>
      <c r="I284" s="259"/>
      <c r="J284" s="256"/>
      <c r="K284" s="256"/>
      <c r="L284" s="260"/>
      <c r="M284" s="261"/>
      <c r="N284" s="262"/>
      <c r="O284" s="262"/>
      <c r="P284" s="262"/>
      <c r="Q284" s="262"/>
      <c r="R284" s="262"/>
      <c r="S284" s="262"/>
      <c r="T284" s="263"/>
      <c r="U284" s="13"/>
      <c r="V284" s="13"/>
      <c r="W284" s="13"/>
      <c r="X284" s="13"/>
      <c r="Y284" s="13"/>
      <c r="Z284" s="13"/>
      <c r="AA284" s="13"/>
      <c r="AB284" s="13"/>
      <c r="AC284" s="13"/>
      <c r="AD284" s="13"/>
      <c r="AE284" s="13"/>
      <c r="AT284" s="264" t="s">
        <v>609</v>
      </c>
      <c r="AU284" s="264" t="s">
        <v>96</v>
      </c>
      <c r="AV284" s="13" t="s">
        <v>87</v>
      </c>
      <c r="AW284" s="13" t="s">
        <v>41</v>
      </c>
      <c r="AX284" s="13" t="s">
        <v>80</v>
      </c>
      <c r="AY284" s="264" t="s">
        <v>298</v>
      </c>
    </row>
    <row r="285" s="13" customFormat="1">
      <c r="A285" s="13"/>
      <c r="B285" s="255"/>
      <c r="C285" s="256"/>
      <c r="D285" s="250" t="s">
        <v>609</v>
      </c>
      <c r="E285" s="257" t="s">
        <v>35</v>
      </c>
      <c r="F285" s="258" t="s">
        <v>2397</v>
      </c>
      <c r="G285" s="256"/>
      <c r="H285" s="257" t="s">
        <v>35</v>
      </c>
      <c r="I285" s="259"/>
      <c r="J285" s="256"/>
      <c r="K285" s="256"/>
      <c r="L285" s="260"/>
      <c r="M285" s="261"/>
      <c r="N285" s="262"/>
      <c r="O285" s="262"/>
      <c r="P285" s="262"/>
      <c r="Q285" s="262"/>
      <c r="R285" s="262"/>
      <c r="S285" s="262"/>
      <c r="T285" s="263"/>
      <c r="U285" s="13"/>
      <c r="V285" s="13"/>
      <c r="W285" s="13"/>
      <c r="X285" s="13"/>
      <c r="Y285" s="13"/>
      <c r="Z285" s="13"/>
      <c r="AA285" s="13"/>
      <c r="AB285" s="13"/>
      <c r="AC285" s="13"/>
      <c r="AD285" s="13"/>
      <c r="AE285" s="13"/>
      <c r="AT285" s="264" t="s">
        <v>609</v>
      </c>
      <c r="AU285" s="264" t="s">
        <v>96</v>
      </c>
      <c r="AV285" s="13" t="s">
        <v>87</v>
      </c>
      <c r="AW285" s="13" t="s">
        <v>41</v>
      </c>
      <c r="AX285" s="13" t="s">
        <v>80</v>
      </c>
      <c r="AY285" s="264" t="s">
        <v>298</v>
      </c>
    </row>
    <row r="286" s="14" customFormat="1">
      <c r="A286" s="14"/>
      <c r="B286" s="265"/>
      <c r="C286" s="266"/>
      <c r="D286" s="250" t="s">
        <v>609</v>
      </c>
      <c r="E286" s="267" t="s">
        <v>35</v>
      </c>
      <c r="F286" s="268" t="s">
        <v>2475</v>
      </c>
      <c r="G286" s="266"/>
      <c r="H286" s="269">
        <v>2.3980000000000001</v>
      </c>
      <c r="I286" s="270"/>
      <c r="J286" s="266"/>
      <c r="K286" s="266"/>
      <c r="L286" s="271"/>
      <c r="M286" s="272"/>
      <c r="N286" s="273"/>
      <c r="O286" s="273"/>
      <c r="P286" s="273"/>
      <c r="Q286" s="273"/>
      <c r="R286" s="273"/>
      <c r="S286" s="273"/>
      <c r="T286" s="274"/>
      <c r="U286" s="14"/>
      <c r="V286" s="14"/>
      <c r="W286" s="14"/>
      <c r="X286" s="14"/>
      <c r="Y286" s="14"/>
      <c r="Z286" s="14"/>
      <c r="AA286" s="14"/>
      <c r="AB286" s="14"/>
      <c r="AC286" s="14"/>
      <c r="AD286" s="14"/>
      <c r="AE286" s="14"/>
      <c r="AT286" s="275" t="s">
        <v>609</v>
      </c>
      <c r="AU286" s="275" t="s">
        <v>96</v>
      </c>
      <c r="AV286" s="14" t="s">
        <v>89</v>
      </c>
      <c r="AW286" s="14" t="s">
        <v>41</v>
      </c>
      <c r="AX286" s="14" t="s">
        <v>80</v>
      </c>
      <c r="AY286" s="275" t="s">
        <v>298</v>
      </c>
    </row>
    <row r="287" s="15" customFormat="1">
      <c r="A287" s="15"/>
      <c r="B287" s="276"/>
      <c r="C287" s="277"/>
      <c r="D287" s="250" t="s">
        <v>609</v>
      </c>
      <c r="E287" s="278" t="s">
        <v>35</v>
      </c>
      <c r="F287" s="279" t="s">
        <v>612</v>
      </c>
      <c r="G287" s="277"/>
      <c r="H287" s="280">
        <v>2.3980000000000001</v>
      </c>
      <c r="I287" s="281"/>
      <c r="J287" s="277"/>
      <c r="K287" s="277"/>
      <c r="L287" s="282"/>
      <c r="M287" s="283"/>
      <c r="N287" s="284"/>
      <c r="O287" s="284"/>
      <c r="P287" s="284"/>
      <c r="Q287" s="284"/>
      <c r="R287" s="284"/>
      <c r="S287" s="284"/>
      <c r="T287" s="285"/>
      <c r="U287" s="15"/>
      <c r="V287" s="15"/>
      <c r="W287" s="15"/>
      <c r="X287" s="15"/>
      <c r="Y287" s="15"/>
      <c r="Z287" s="15"/>
      <c r="AA287" s="15"/>
      <c r="AB287" s="15"/>
      <c r="AC287" s="15"/>
      <c r="AD287" s="15"/>
      <c r="AE287" s="15"/>
      <c r="AT287" s="286" t="s">
        <v>609</v>
      </c>
      <c r="AU287" s="286" t="s">
        <v>96</v>
      </c>
      <c r="AV287" s="15" t="s">
        <v>100</v>
      </c>
      <c r="AW287" s="15" t="s">
        <v>41</v>
      </c>
      <c r="AX287" s="15" t="s">
        <v>87</v>
      </c>
      <c r="AY287" s="286" t="s">
        <v>298</v>
      </c>
    </row>
    <row r="288" s="2" customFormat="1" ht="49.05" customHeight="1">
      <c r="A288" s="41"/>
      <c r="B288" s="42"/>
      <c r="C288" s="217" t="s">
        <v>395</v>
      </c>
      <c r="D288" s="217" t="s">
        <v>301</v>
      </c>
      <c r="E288" s="218" t="s">
        <v>1410</v>
      </c>
      <c r="F288" s="219" t="s">
        <v>1411</v>
      </c>
      <c r="G288" s="220" t="s">
        <v>594</v>
      </c>
      <c r="H288" s="221">
        <v>23.032</v>
      </c>
      <c r="I288" s="222"/>
      <c r="J288" s="223">
        <f>ROUND(I288*H288,2)</f>
        <v>0</v>
      </c>
      <c r="K288" s="219" t="s">
        <v>305</v>
      </c>
      <c r="L288" s="47"/>
      <c r="M288" s="224" t="s">
        <v>35</v>
      </c>
      <c r="N288" s="225" t="s">
        <v>51</v>
      </c>
      <c r="O288" s="87"/>
      <c r="P288" s="226">
        <f>O288*H288</f>
        <v>0</v>
      </c>
      <c r="Q288" s="226">
        <v>0</v>
      </c>
      <c r="R288" s="226">
        <f>Q288*H288</f>
        <v>0</v>
      </c>
      <c r="S288" s="226">
        <v>0</v>
      </c>
      <c r="T288" s="227">
        <f>S288*H288</f>
        <v>0</v>
      </c>
      <c r="U288" s="41"/>
      <c r="V288" s="41"/>
      <c r="W288" s="41"/>
      <c r="X288" s="41"/>
      <c r="Y288" s="41"/>
      <c r="Z288" s="41"/>
      <c r="AA288" s="41"/>
      <c r="AB288" s="41"/>
      <c r="AC288" s="41"/>
      <c r="AD288" s="41"/>
      <c r="AE288" s="41"/>
      <c r="AR288" s="228" t="s">
        <v>100</v>
      </c>
      <c r="AT288" s="228" t="s">
        <v>301</v>
      </c>
      <c r="AU288" s="228" t="s">
        <v>96</v>
      </c>
      <c r="AY288" s="19" t="s">
        <v>298</v>
      </c>
      <c r="BE288" s="229">
        <f>IF(N288="základní",J288,0)</f>
        <v>0</v>
      </c>
      <c r="BF288" s="229">
        <f>IF(N288="snížená",J288,0)</f>
        <v>0</v>
      </c>
      <c r="BG288" s="229">
        <f>IF(N288="zákl. přenesená",J288,0)</f>
        <v>0</v>
      </c>
      <c r="BH288" s="229">
        <f>IF(N288="sníž. přenesená",J288,0)</f>
        <v>0</v>
      </c>
      <c r="BI288" s="229">
        <f>IF(N288="nulová",J288,0)</f>
        <v>0</v>
      </c>
      <c r="BJ288" s="19" t="s">
        <v>87</v>
      </c>
      <c r="BK288" s="229">
        <f>ROUND(I288*H288,2)</f>
        <v>0</v>
      </c>
      <c r="BL288" s="19" t="s">
        <v>100</v>
      </c>
      <c r="BM288" s="228" t="s">
        <v>2476</v>
      </c>
    </row>
    <row r="289" s="13" customFormat="1">
      <c r="A289" s="13"/>
      <c r="B289" s="255"/>
      <c r="C289" s="256"/>
      <c r="D289" s="250" t="s">
        <v>609</v>
      </c>
      <c r="E289" s="257" t="s">
        <v>35</v>
      </c>
      <c r="F289" s="258" t="s">
        <v>1015</v>
      </c>
      <c r="G289" s="256"/>
      <c r="H289" s="257" t="s">
        <v>35</v>
      </c>
      <c r="I289" s="259"/>
      <c r="J289" s="256"/>
      <c r="K289" s="256"/>
      <c r="L289" s="260"/>
      <c r="M289" s="261"/>
      <c r="N289" s="262"/>
      <c r="O289" s="262"/>
      <c r="P289" s="262"/>
      <c r="Q289" s="262"/>
      <c r="R289" s="262"/>
      <c r="S289" s="262"/>
      <c r="T289" s="263"/>
      <c r="U289" s="13"/>
      <c r="V289" s="13"/>
      <c r="W289" s="13"/>
      <c r="X289" s="13"/>
      <c r="Y289" s="13"/>
      <c r="Z289" s="13"/>
      <c r="AA289" s="13"/>
      <c r="AB289" s="13"/>
      <c r="AC289" s="13"/>
      <c r="AD289" s="13"/>
      <c r="AE289" s="13"/>
      <c r="AT289" s="264" t="s">
        <v>609</v>
      </c>
      <c r="AU289" s="264" t="s">
        <v>96</v>
      </c>
      <c r="AV289" s="13" t="s">
        <v>87</v>
      </c>
      <c r="AW289" s="13" t="s">
        <v>41</v>
      </c>
      <c r="AX289" s="13" t="s">
        <v>80</v>
      </c>
      <c r="AY289" s="264" t="s">
        <v>298</v>
      </c>
    </row>
    <row r="290" s="13" customFormat="1">
      <c r="A290" s="13"/>
      <c r="B290" s="255"/>
      <c r="C290" s="256"/>
      <c r="D290" s="250" t="s">
        <v>609</v>
      </c>
      <c r="E290" s="257" t="s">
        <v>35</v>
      </c>
      <c r="F290" s="258" t="s">
        <v>2385</v>
      </c>
      <c r="G290" s="256"/>
      <c r="H290" s="257" t="s">
        <v>35</v>
      </c>
      <c r="I290" s="259"/>
      <c r="J290" s="256"/>
      <c r="K290" s="256"/>
      <c r="L290" s="260"/>
      <c r="M290" s="261"/>
      <c r="N290" s="262"/>
      <c r="O290" s="262"/>
      <c r="P290" s="262"/>
      <c r="Q290" s="262"/>
      <c r="R290" s="262"/>
      <c r="S290" s="262"/>
      <c r="T290" s="263"/>
      <c r="U290" s="13"/>
      <c r="V290" s="13"/>
      <c r="W290" s="13"/>
      <c r="X290" s="13"/>
      <c r="Y290" s="13"/>
      <c r="Z290" s="13"/>
      <c r="AA290" s="13"/>
      <c r="AB290" s="13"/>
      <c r="AC290" s="13"/>
      <c r="AD290" s="13"/>
      <c r="AE290" s="13"/>
      <c r="AT290" s="264" t="s">
        <v>609</v>
      </c>
      <c r="AU290" s="264" t="s">
        <v>96</v>
      </c>
      <c r="AV290" s="13" t="s">
        <v>87</v>
      </c>
      <c r="AW290" s="13" t="s">
        <v>41</v>
      </c>
      <c r="AX290" s="13" t="s">
        <v>80</v>
      </c>
      <c r="AY290" s="264" t="s">
        <v>298</v>
      </c>
    </row>
    <row r="291" s="14" customFormat="1">
      <c r="A291" s="14"/>
      <c r="B291" s="265"/>
      <c r="C291" s="266"/>
      <c r="D291" s="250" t="s">
        <v>609</v>
      </c>
      <c r="E291" s="267" t="s">
        <v>35</v>
      </c>
      <c r="F291" s="268" t="s">
        <v>2386</v>
      </c>
      <c r="G291" s="266"/>
      <c r="H291" s="269">
        <v>0.71999999999999997</v>
      </c>
      <c r="I291" s="270"/>
      <c r="J291" s="266"/>
      <c r="K291" s="266"/>
      <c r="L291" s="271"/>
      <c r="M291" s="272"/>
      <c r="N291" s="273"/>
      <c r="O291" s="273"/>
      <c r="P291" s="273"/>
      <c r="Q291" s="273"/>
      <c r="R291" s="273"/>
      <c r="S291" s="273"/>
      <c r="T291" s="274"/>
      <c r="U291" s="14"/>
      <c r="V291" s="14"/>
      <c r="W291" s="14"/>
      <c r="X291" s="14"/>
      <c r="Y291" s="14"/>
      <c r="Z291" s="14"/>
      <c r="AA291" s="14"/>
      <c r="AB291" s="14"/>
      <c r="AC291" s="14"/>
      <c r="AD291" s="14"/>
      <c r="AE291" s="14"/>
      <c r="AT291" s="275" t="s">
        <v>609</v>
      </c>
      <c r="AU291" s="275" t="s">
        <v>96</v>
      </c>
      <c r="AV291" s="14" t="s">
        <v>89</v>
      </c>
      <c r="AW291" s="14" t="s">
        <v>41</v>
      </c>
      <c r="AX291" s="14" t="s">
        <v>80</v>
      </c>
      <c r="AY291" s="275" t="s">
        <v>298</v>
      </c>
    </row>
    <row r="292" s="13" customFormat="1">
      <c r="A292" s="13"/>
      <c r="B292" s="255"/>
      <c r="C292" s="256"/>
      <c r="D292" s="250" t="s">
        <v>609</v>
      </c>
      <c r="E292" s="257" t="s">
        <v>35</v>
      </c>
      <c r="F292" s="258" t="s">
        <v>2387</v>
      </c>
      <c r="G292" s="256"/>
      <c r="H292" s="257" t="s">
        <v>35</v>
      </c>
      <c r="I292" s="259"/>
      <c r="J292" s="256"/>
      <c r="K292" s="256"/>
      <c r="L292" s="260"/>
      <c r="M292" s="261"/>
      <c r="N292" s="262"/>
      <c r="O292" s="262"/>
      <c r="P292" s="262"/>
      <c r="Q292" s="262"/>
      <c r="R292" s="262"/>
      <c r="S292" s="262"/>
      <c r="T292" s="263"/>
      <c r="U292" s="13"/>
      <c r="V292" s="13"/>
      <c r="W292" s="13"/>
      <c r="X292" s="13"/>
      <c r="Y292" s="13"/>
      <c r="Z292" s="13"/>
      <c r="AA292" s="13"/>
      <c r="AB292" s="13"/>
      <c r="AC292" s="13"/>
      <c r="AD292" s="13"/>
      <c r="AE292" s="13"/>
      <c r="AT292" s="264" t="s">
        <v>609</v>
      </c>
      <c r="AU292" s="264" t="s">
        <v>96</v>
      </c>
      <c r="AV292" s="13" t="s">
        <v>87</v>
      </c>
      <c r="AW292" s="13" t="s">
        <v>41</v>
      </c>
      <c r="AX292" s="13" t="s">
        <v>80</v>
      </c>
      <c r="AY292" s="264" t="s">
        <v>298</v>
      </c>
    </row>
    <row r="293" s="14" customFormat="1">
      <c r="A293" s="14"/>
      <c r="B293" s="265"/>
      <c r="C293" s="266"/>
      <c r="D293" s="250" t="s">
        <v>609</v>
      </c>
      <c r="E293" s="267" t="s">
        <v>35</v>
      </c>
      <c r="F293" s="268" t="s">
        <v>2388</v>
      </c>
      <c r="G293" s="266"/>
      <c r="H293" s="269">
        <v>15.311999999999999</v>
      </c>
      <c r="I293" s="270"/>
      <c r="J293" s="266"/>
      <c r="K293" s="266"/>
      <c r="L293" s="271"/>
      <c r="M293" s="272"/>
      <c r="N293" s="273"/>
      <c r="O293" s="273"/>
      <c r="P293" s="273"/>
      <c r="Q293" s="273"/>
      <c r="R293" s="273"/>
      <c r="S293" s="273"/>
      <c r="T293" s="274"/>
      <c r="U293" s="14"/>
      <c r="V293" s="14"/>
      <c r="W293" s="14"/>
      <c r="X293" s="14"/>
      <c r="Y293" s="14"/>
      <c r="Z293" s="14"/>
      <c r="AA293" s="14"/>
      <c r="AB293" s="14"/>
      <c r="AC293" s="14"/>
      <c r="AD293" s="14"/>
      <c r="AE293" s="14"/>
      <c r="AT293" s="275" t="s">
        <v>609</v>
      </c>
      <c r="AU293" s="275" t="s">
        <v>96</v>
      </c>
      <c r="AV293" s="14" t="s">
        <v>89</v>
      </c>
      <c r="AW293" s="14" t="s">
        <v>41</v>
      </c>
      <c r="AX293" s="14" t="s">
        <v>80</v>
      </c>
      <c r="AY293" s="275" t="s">
        <v>298</v>
      </c>
    </row>
    <row r="294" s="13" customFormat="1">
      <c r="A294" s="13"/>
      <c r="B294" s="255"/>
      <c r="C294" s="256"/>
      <c r="D294" s="250" t="s">
        <v>609</v>
      </c>
      <c r="E294" s="257" t="s">
        <v>35</v>
      </c>
      <c r="F294" s="258" t="s">
        <v>1522</v>
      </c>
      <c r="G294" s="256"/>
      <c r="H294" s="257" t="s">
        <v>35</v>
      </c>
      <c r="I294" s="259"/>
      <c r="J294" s="256"/>
      <c r="K294" s="256"/>
      <c r="L294" s="260"/>
      <c r="M294" s="261"/>
      <c r="N294" s="262"/>
      <c r="O294" s="262"/>
      <c r="P294" s="262"/>
      <c r="Q294" s="262"/>
      <c r="R294" s="262"/>
      <c r="S294" s="262"/>
      <c r="T294" s="263"/>
      <c r="U294" s="13"/>
      <c r="V294" s="13"/>
      <c r="W294" s="13"/>
      <c r="X294" s="13"/>
      <c r="Y294" s="13"/>
      <c r="Z294" s="13"/>
      <c r="AA294" s="13"/>
      <c r="AB294" s="13"/>
      <c r="AC294" s="13"/>
      <c r="AD294" s="13"/>
      <c r="AE294" s="13"/>
      <c r="AT294" s="264" t="s">
        <v>609</v>
      </c>
      <c r="AU294" s="264" t="s">
        <v>96</v>
      </c>
      <c r="AV294" s="13" t="s">
        <v>87</v>
      </c>
      <c r="AW294" s="13" t="s">
        <v>41</v>
      </c>
      <c r="AX294" s="13" t="s">
        <v>80</v>
      </c>
      <c r="AY294" s="264" t="s">
        <v>298</v>
      </c>
    </row>
    <row r="295" s="14" customFormat="1">
      <c r="A295" s="14"/>
      <c r="B295" s="265"/>
      <c r="C295" s="266"/>
      <c r="D295" s="250" t="s">
        <v>609</v>
      </c>
      <c r="E295" s="267" t="s">
        <v>35</v>
      </c>
      <c r="F295" s="268" t="s">
        <v>324</v>
      </c>
      <c r="G295" s="266"/>
      <c r="H295" s="269">
        <v>7</v>
      </c>
      <c r="I295" s="270"/>
      <c r="J295" s="266"/>
      <c r="K295" s="266"/>
      <c r="L295" s="271"/>
      <c r="M295" s="272"/>
      <c r="N295" s="273"/>
      <c r="O295" s="273"/>
      <c r="P295" s="273"/>
      <c r="Q295" s="273"/>
      <c r="R295" s="273"/>
      <c r="S295" s="273"/>
      <c r="T295" s="274"/>
      <c r="U295" s="14"/>
      <c r="V295" s="14"/>
      <c r="W295" s="14"/>
      <c r="X295" s="14"/>
      <c r="Y295" s="14"/>
      <c r="Z295" s="14"/>
      <c r="AA295" s="14"/>
      <c r="AB295" s="14"/>
      <c r="AC295" s="14"/>
      <c r="AD295" s="14"/>
      <c r="AE295" s="14"/>
      <c r="AT295" s="275" t="s">
        <v>609</v>
      </c>
      <c r="AU295" s="275" t="s">
        <v>96</v>
      </c>
      <c r="AV295" s="14" t="s">
        <v>89</v>
      </c>
      <c r="AW295" s="14" t="s">
        <v>41</v>
      </c>
      <c r="AX295" s="14" t="s">
        <v>80</v>
      </c>
      <c r="AY295" s="275" t="s">
        <v>298</v>
      </c>
    </row>
    <row r="296" s="15" customFormat="1">
      <c r="A296" s="15"/>
      <c r="B296" s="276"/>
      <c r="C296" s="277"/>
      <c r="D296" s="250" t="s">
        <v>609</v>
      </c>
      <c r="E296" s="278" t="s">
        <v>35</v>
      </c>
      <c r="F296" s="279" t="s">
        <v>612</v>
      </c>
      <c r="G296" s="277"/>
      <c r="H296" s="280">
        <v>23.032</v>
      </c>
      <c r="I296" s="281"/>
      <c r="J296" s="277"/>
      <c r="K296" s="277"/>
      <c r="L296" s="282"/>
      <c r="M296" s="289"/>
      <c r="N296" s="290"/>
      <c r="O296" s="290"/>
      <c r="P296" s="290"/>
      <c r="Q296" s="290"/>
      <c r="R296" s="290"/>
      <c r="S296" s="290"/>
      <c r="T296" s="291"/>
      <c r="U296" s="15"/>
      <c r="V296" s="15"/>
      <c r="W296" s="15"/>
      <c r="X296" s="15"/>
      <c r="Y296" s="15"/>
      <c r="Z296" s="15"/>
      <c r="AA296" s="15"/>
      <c r="AB296" s="15"/>
      <c r="AC296" s="15"/>
      <c r="AD296" s="15"/>
      <c r="AE296" s="15"/>
      <c r="AT296" s="286" t="s">
        <v>609</v>
      </c>
      <c r="AU296" s="286" t="s">
        <v>96</v>
      </c>
      <c r="AV296" s="15" t="s">
        <v>100</v>
      </c>
      <c r="AW296" s="15" t="s">
        <v>41</v>
      </c>
      <c r="AX296" s="15" t="s">
        <v>87</v>
      </c>
      <c r="AY296" s="286" t="s">
        <v>298</v>
      </c>
    </row>
    <row r="297" s="2" customFormat="1" ht="6.96" customHeight="1">
      <c r="A297" s="41"/>
      <c r="B297" s="62"/>
      <c r="C297" s="63"/>
      <c r="D297" s="63"/>
      <c r="E297" s="63"/>
      <c r="F297" s="63"/>
      <c r="G297" s="63"/>
      <c r="H297" s="63"/>
      <c r="I297" s="63"/>
      <c r="J297" s="63"/>
      <c r="K297" s="63"/>
      <c r="L297" s="47"/>
      <c r="M297" s="41"/>
      <c r="O297" s="41"/>
      <c r="P297" s="41"/>
      <c r="Q297" s="41"/>
      <c r="R297" s="41"/>
      <c r="S297" s="41"/>
      <c r="T297" s="41"/>
      <c r="U297" s="41"/>
      <c r="V297" s="41"/>
      <c r="W297" s="41"/>
      <c r="X297" s="41"/>
      <c r="Y297" s="41"/>
      <c r="Z297" s="41"/>
      <c r="AA297" s="41"/>
      <c r="AB297" s="41"/>
      <c r="AC297" s="41"/>
      <c r="AD297" s="41"/>
      <c r="AE297" s="41"/>
    </row>
  </sheetData>
  <sheetProtection sheet="1" autoFilter="0" formatColumns="0" formatRows="0" objects="1" scenarios="1" spinCount="100000" saltValue="05D735vnOsLoz/pfaPZz9e/eiSQh+xdyHTMf8hZ4y34EuA+UJvAvCroBvSlx1qZwIPtlt4+q3PzcdmT+aWzHpA==" hashValue="Zb7XKAziqRBen7xBMsWqhUVDXGk7Y03ah+01YJLDz+W/AtiBAGvGfG0ShYm/7Xxe34x12huMLjezhIF8NDU0hQ==" algorithmName="SHA-512" password="CC35"/>
  <autoFilter ref="C95:K296"/>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211</v>
      </c>
    </row>
    <row r="3" s="1" customFormat="1" ht="6.96" customHeight="1">
      <c r="B3" s="142"/>
      <c r="C3" s="143"/>
      <c r="D3" s="143"/>
      <c r="E3" s="143"/>
      <c r="F3" s="143"/>
      <c r="G3" s="143"/>
      <c r="H3" s="143"/>
      <c r="I3" s="143"/>
      <c r="J3" s="143"/>
      <c r="K3" s="143"/>
      <c r="L3" s="22"/>
      <c r="AT3" s="19" t="s">
        <v>89</v>
      </c>
    </row>
    <row r="4" s="1" customFormat="1" ht="24.96" customHeight="1">
      <c r="B4" s="22"/>
      <c r="D4" s="144" t="s">
        <v>269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Oprava trati v úseku Kunovice - Veselí nad Moravou</v>
      </c>
      <c r="F7" s="146"/>
      <c r="G7" s="146"/>
      <c r="H7" s="146"/>
      <c r="L7" s="22"/>
    </row>
    <row r="8">
      <c r="B8" s="22"/>
      <c r="D8" s="146" t="s">
        <v>270</v>
      </c>
      <c r="L8" s="22"/>
    </row>
    <row r="9" s="1" customFormat="1" ht="16.5" customHeight="1">
      <c r="B9" s="22"/>
      <c r="E9" s="147" t="s">
        <v>1001</v>
      </c>
      <c r="F9" s="1"/>
      <c r="G9" s="1"/>
      <c r="H9" s="1"/>
      <c r="L9" s="22"/>
    </row>
    <row r="10" s="1" customFormat="1" ht="12" customHeight="1">
      <c r="B10" s="22"/>
      <c r="D10" s="146" t="s">
        <v>272</v>
      </c>
      <c r="L10" s="22"/>
    </row>
    <row r="11" s="2" customFormat="1" ht="16.5" customHeight="1">
      <c r="A11" s="41"/>
      <c r="B11" s="47"/>
      <c r="C11" s="41"/>
      <c r="D11" s="41"/>
      <c r="E11" s="148" t="s">
        <v>1002</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2211</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2477</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35</v>
      </c>
      <c r="G15" s="41"/>
      <c r="H15" s="41"/>
      <c r="I15" s="146" t="s">
        <v>20</v>
      </c>
      <c r="J15" s="136" t="s">
        <v>35</v>
      </c>
      <c r="K15" s="41"/>
      <c r="L15" s="149"/>
      <c r="S15" s="41"/>
      <c r="T15" s="41"/>
      <c r="U15" s="41"/>
      <c r="V15" s="41"/>
      <c r="W15" s="41"/>
      <c r="X15" s="41"/>
      <c r="Y15" s="41"/>
      <c r="Z15" s="41"/>
      <c r="AA15" s="41"/>
      <c r="AB15" s="41"/>
      <c r="AC15" s="41"/>
      <c r="AD15" s="41"/>
      <c r="AE15" s="41"/>
    </row>
    <row r="16" s="2" customFormat="1" ht="12" customHeight="1">
      <c r="A16" s="41"/>
      <c r="B16" s="47"/>
      <c r="C16" s="41"/>
      <c r="D16" s="146" t="s">
        <v>22</v>
      </c>
      <c r="E16" s="41"/>
      <c r="F16" s="136" t="s">
        <v>2478</v>
      </c>
      <c r="G16" s="41"/>
      <c r="H16" s="41"/>
      <c r="I16" s="146" t="s">
        <v>24</v>
      </c>
      <c r="J16" s="151" t="str">
        <f>'Rekapitulace stavby'!AN8</f>
        <v>13. 4. 2021</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30</v>
      </c>
      <c r="E18" s="41"/>
      <c r="F18" s="41"/>
      <c r="G18" s="41"/>
      <c r="H18" s="41"/>
      <c r="I18" s="146" t="s">
        <v>31</v>
      </c>
      <c r="J18" s="136" t="s">
        <v>2479</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
        <v>2480</v>
      </c>
      <c r="F19" s="41"/>
      <c r="G19" s="41"/>
      <c r="H19" s="41"/>
      <c r="I19" s="146" t="s">
        <v>34</v>
      </c>
      <c r="J19" s="136" t="s">
        <v>2481</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36</v>
      </c>
      <c r="E21" s="41"/>
      <c r="F21" s="41"/>
      <c r="G21" s="41"/>
      <c r="H21" s="41"/>
      <c r="I21" s="146" t="s">
        <v>31</v>
      </c>
      <c r="J21" s="35"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6"/>
      <c r="G22" s="136"/>
      <c r="H22" s="136"/>
      <c r="I22" s="146" t="s">
        <v>34</v>
      </c>
      <c r="J22" s="35"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38</v>
      </c>
      <c r="E24" s="41"/>
      <c r="F24" s="41"/>
      <c r="G24" s="41"/>
      <c r="H24" s="41"/>
      <c r="I24" s="146" t="s">
        <v>31</v>
      </c>
      <c r="J24" s="136" t="s">
        <v>2482</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
        <v>2483</v>
      </c>
      <c r="F25" s="41"/>
      <c r="G25" s="41"/>
      <c r="H25" s="41"/>
      <c r="I25" s="146" t="s">
        <v>34</v>
      </c>
      <c r="J25" s="136" t="s">
        <v>2484</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42</v>
      </c>
      <c r="E27" s="41"/>
      <c r="F27" s="41"/>
      <c r="G27" s="41"/>
      <c r="H27" s="41"/>
      <c r="I27" s="146" t="s">
        <v>31</v>
      </c>
      <c r="J27" s="136" t="s">
        <v>35</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
        <v>2485</v>
      </c>
      <c r="F28" s="41"/>
      <c r="G28" s="41"/>
      <c r="H28" s="41"/>
      <c r="I28" s="146" t="s">
        <v>34</v>
      </c>
      <c r="J28" s="136" t="s">
        <v>35</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44</v>
      </c>
      <c r="E30" s="41"/>
      <c r="F30" s="41"/>
      <c r="G30" s="41"/>
      <c r="H30" s="41"/>
      <c r="I30" s="41"/>
      <c r="J30" s="41"/>
      <c r="K30" s="41"/>
      <c r="L30" s="149"/>
      <c r="S30" s="41"/>
      <c r="T30" s="41"/>
      <c r="U30" s="41"/>
      <c r="V30" s="41"/>
      <c r="W30" s="41"/>
      <c r="X30" s="41"/>
      <c r="Y30" s="41"/>
      <c r="Z30" s="41"/>
      <c r="AA30" s="41"/>
      <c r="AB30" s="41"/>
      <c r="AC30" s="41"/>
      <c r="AD30" s="41"/>
      <c r="AE30" s="41"/>
    </row>
    <row r="31" s="8" customFormat="1" ht="23.25" customHeight="1">
      <c r="A31" s="152"/>
      <c r="B31" s="153"/>
      <c r="C31" s="152"/>
      <c r="D31" s="152"/>
      <c r="E31" s="154" t="s">
        <v>45</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46</v>
      </c>
      <c r="E34" s="41"/>
      <c r="F34" s="41"/>
      <c r="G34" s="41"/>
      <c r="H34" s="41"/>
      <c r="I34" s="41"/>
      <c r="J34" s="158">
        <f>ROUND(J103,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48</v>
      </c>
      <c r="G36" s="41"/>
      <c r="H36" s="41"/>
      <c r="I36" s="159" t="s">
        <v>47</v>
      </c>
      <c r="J36" s="159" t="s">
        <v>49</v>
      </c>
      <c r="K36" s="41"/>
      <c r="L36" s="149"/>
      <c r="S36" s="41"/>
      <c r="T36" s="41"/>
      <c r="U36" s="41"/>
      <c r="V36" s="41"/>
      <c r="W36" s="41"/>
      <c r="X36" s="41"/>
      <c r="Y36" s="41"/>
      <c r="Z36" s="41"/>
      <c r="AA36" s="41"/>
      <c r="AB36" s="41"/>
      <c r="AC36" s="41"/>
      <c r="AD36" s="41"/>
      <c r="AE36" s="41"/>
    </row>
    <row r="37" s="2" customFormat="1" ht="14.4" customHeight="1">
      <c r="A37" s="41"/>
      <c r="B37" s="47"/>
      <c r="C37" s="41"/>
      <c r="D37" s="148" t="s">
        <v>50</v>
      </c>
      <c r="E37" s="146" t="s">
        <v>51</v>
      </c>
      <c r="F37" s="160">
        <f>ROUND((SUM(BE103:BE518)),  2)</f>
        <v>0</v>
      </c>
      <c r="G37" s="41"/>
      <c r="H37" s="41"/>
      <c r="I37" s="161">
        <v>0.20999999999999999</v>
      </c>
      <c r="J37" s="160">
        <f>ROUND(((SUM(BE103:BE518))*I37),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52</v>
      </c>
      <c r="F38" s="160">
        <f>ROUND((SUM(BF103:BF518)),  2)</f>
        <v>0</v>
      </c>
      <c r="G38" s="41"/>
      <c r="H38" s="41"/>
      <c r="I38" s="161">
        <v>0.14999999999999999</v>
      </c>
      <c r="J38" s="160">
        <f>ROUND(((SUM(BF103:BF518))*I38),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53</v>
      </c>
      <c r="F39" s="160">
        <f>ROUND((SUM(BG103:BG518)),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54</v>
      </c>
      <c r="F40" s="160">
        <f>ROUND((SUM(BH103:BH518)),  2)</f>
        <v>0</v>
      </c>
      <c r="G40" s="41"/>
      <c r="H40" s="41"/>
      <c r="I40" s="161">
        <v>0.14999999999999999</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55</v>
      </c>
      <c r="F41" s="160">
        <f>ROUND((SUM(BI103:BI518)),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56</v>
      </c>
      <c r="E43" s="164"/>
      <c r="F43" s="164"/>
      <c r="G43" s="165" t="s">
        <v>57</v>
      </c>
      <c r="H43" s="166" t="s">
        <v>58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5" t="s">
        <v>277</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Oprava trati v úseku Kunovice - Veselí nad Moravou</v>
      </c>
      <c r="F52" s="34"/>
      <c r="G52" s="34"/>
      <c r="H52" s="34"/>
      <c r="I52" s="43"/>
      <c r="J52" s="43"/>
      <c r="K52" s="43"/>
      <c r="L52" s="149"/>
      <c r="S52" s="41"/>
      <c r="T52" s="41"/>
      <c r="U52" s="41"/>
      <c r="V52" s="41"/>
      <c r="W52" s="41"/>
      <c r="X52" s="41"/>
      <c r="Y52" s="41"/>
      <c r="Z52" s="41"/>
      <c r="AA52" s="41"/>
      <c r="AB52" s="41"/>
      <c r="AC52" s="41"/>
      <c r="AD52" s="41"/>
      <c r="AE52" s="41"/>
    </row>
    <row r="53" s="1" customFormat="1" ht="12" customHeight="1">
      <c r="B53" s="23"/>
      <c r="C53" s="34" t="s">
        <v>270</v>
      </c>
      <c r="D53" s="24"/>
      <c r="E53" s="24"/>
      <c r="F53" s="24"/>
      <c r="G53" s="24"/>
      <c r="H53" s="24"/>
      <c r="I53" s="24"/>
      <c r="J53" s="24"/>
      <c r="K53" s="24"/>
      <c r="L53" s="22"/>
    </row>
    <row r="54" s="1" customFormat="1" ht="16.5" customHeight="1">
      <c r="B54" s="23"/>
      <c r="C54" s="24"/>
      <c r="D54" s="24"/>
      <c r="E54" s="173" t="s">
        <v>1001</v>
      </c>
      <c r="F54" s="24"/>
      <c r="G54" s="24"/>
      <c r="H54" s="24"/>
      <c r="I54" s="24"/>
      <c r="J54" s="24"/>
      <c r="K54" s="24"/>
      <c r="L54" s="22"/>
    </row>
    <row r="55" s="1" customFormat="1" ht="12" customHeight="1">
      <c r="B55" s="23"/>
      <c r="C55" s="34" t="s">
        <v>272</v>
      </c>
      <c r="D55" s="24"/>
      <c r="E55" s="24"/>
      <c r="F55" s="24"/>
      <c r="G55" s="24"/>
      <c r="H55" s="24"/>
      <c r="I55" s="24"/>
      <c r="J55" s="24"/>
      <c r="K55" s="24"/>
      <c r="L55" s="22"/>
    </row>
    <row r="56" s="2" customFormat="1" ht="16.5" customHeight="1">
      <c r="A56" s="41"/>
      <c r="B56" s="42"/>
      <c r="C56" s="43"/>
      <c r="D56" s="43"/>
      <c r="E56" s="174" t="s">
        <v>1002</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4" t="s">
        <v>2211</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SO 11-20-01 - Most v km 98,290</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Kunovice/Veselí n. Moravou</v>
      </c>
      <c r="G60" s="43"/>
      <c r="H60" s="43"/>
      <c r="I60" s="34" t="s">
        <v>24</v>
      </c>
      <c r="J60" s="75" t="str">
        <f>IF(J16="","",J16)</f>
        <v>13. 4. 2021</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25.65" customHeight="1">
      <c r="A62" s="41"/>
      <c r="B62" s="42"/>
      <c r="C62" s="34" t="s">
        <v>30</v>
      </c>
      <c r="D62" s="43"/>
      <c r="E62" s="43"/>
      <c r="F62" s="29" t="str">
        <f>E19</f>
        <v>Správa železnic, státní organizace</v>
      </c>
      <c r="G62" s="43"/>
      <c r="H62" s="43"/>
      <c r="I62" s="34" t="s">
        <v>38</v>
      </c>
      <c r="J62" s="39" t="str">
        <f>E25</f>
        <v>Moravia Consult Olomouc a.s.</v>
      </c>
      <c r="K62" s="43"/>
      <c r="L62" s="149"/>
      <c r="S62" s="41"/>
      <c r="T62" s="41"/>
      <c r="U62" s="41"/>
      <c r="V62" s="41"/>
      <c r="W62" s="41"/>
      <c r="X62" s="41"/>
      <c r="Y62" s="41"/>
      <c r="Z62" s="41"/>
      <c r="AA62" s="41"/>
      <c r="AB62" s="41"/>
      <c r="AC62" s="41"/>
      <c r="AD62" s="41"/>
      <c r="AE62" s="41"/>
    </row>
    <row r="63" s="2" customFormat="1" ht="25.65" customHeight="1">
      <c r="A63" s="41"/>
      <c r="B63" s="42"/>
      <c r="C63" s="34" t="s">
        <v>36</v>
      </c>
      <c r="D63" s="43"/>
      <c r="E63" s="43"/>
      <c r="F63" s="29" t="str">
        <f>IF(E22="","",E22)</f>
        <v>Vyplň údaj</v>
      </c>
      <c r="G63" s="43"/>
      <c r="H63" s="43"/>
      <c r="I63" s="34" t="s">
        <v>42</v>
      </c>
      <c r="J63" s="39" t="str">
        <f>E28</f>
        <v>Ing. et Ing. Ondřej Suk</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278</v>
      </c>
      <c r="D65" s="176"/>
      <c r="E65" s="176"/>
      <c r="F65" s="176"/>
      <c r="G65" s="176"/>
      <c r="H65" s="176"/>
      <c r="I65" s="176"/>
      <c r="J65" s="177" t="s">
        <v>279</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78</v>
      </c>
      <c r="D67" s="43"/>
      <c r="E67" s="43"/>
      <c r="F67" s="43"/>
      <c r="G67" s="43"/>
      <c r="H67" s="43"/>
      <c r="I67" s="43"/>
      <c r="J67" s="105">
        <f>J103</f>
        <v>0</v>
      </c>
      <c r="K67" s="43"/>
      <c r="L67" s="149"/>
      <c r="S67" s="41"/>
      <c r="T67" s="41"/>
      <c r="U67" s="41"/>
      <c r="V67" s="41"/>
      <c r="W67" s="41"/>
      <c r="X67" s="41"/>
      <c r="Y67" s="41"/>
      <c r="Z67" s="41"/>
      <c r="AA67" s="41"/>
      <c r="AB67" s="41"/>
      <c r="AC67" s="41"/>
      <c r="AD67" s="41"/>
      <c r="AE67" s="41"/>
      <c r="AU67" s="19" t="s">
        <v>280</v>
      </c>
    </row>
    <row r="68" s="9" customFormat="1" ht="24.96" customHeight="1">
      <c r="A68" s="9"/>
      <c r="B68" s="179"/>
      <c r="C68" s="180"/>
      <c r="D68" s="181" t="s">
        <v>598</v>
      </c>
      <c r="E68" s="182"/>
      <c r="F68" s="182"/>
      <c r="G68" s="182"/>
      <c r="H68" s="182"/>
      <c r="I68" s="182"/>
      <c r="J68" s="183">
        <f>J104</f>
        <v>0</v>
      </c>
      <c r="K68" s="180"/>
      <c r="L68" s="184"/>
      <c r="S68" s="9"/>
      <c r="T68" s="9"/>
      <c r="U68" s="9"/>
      <c r="V68" s="9"/>
      <c r="W68" s="9"/>
      <c r="X68" s="9"/>
      <c r="Y68" s="9"/>
      <c r="Z68" s="9"/>
      <c r="AA68" s="9"/>
      <c r="AB68" s="9"/>
      <c r="AC68" s="9"/>
      <c r="AD68" s="9"/>
      <c r="AE68" s="9"/>
    </row>
    <row r="69" s="10" customFormat="1" ht="19.92" customHeight="1">
      <c r="A69" s="10"/>
      <c r="B69" s="185"/>
      <c r="C69" s="127"/>
      <c r="D69" s="186" t="s">
        <v>599</v>
      </c>
      <c r="E69" s="187"/>
      <c r="F69" s="187"/>
      <c r="G69" s="187"/>
      <c r="H69" s="187"/>
      <c r="I69" s="187"/>
      <c r="J69" s="188">
        <f>J105</f>
        <v>0</v>
      </c>
      <c r="K69" s="127"/>
      <c r="L69" s="189"/>
      <c r="S69" s="10"/>
      <c r="T69" s="10"/>
      <c r="U69" s="10"/>
      <c r="V69" s="10"/>
      <c r="W69" s="10"/>
      <c r="X69" s="10"/>
      <c r="Y69" s="10"/>
      <c r="Z69" s="10"/>
      <c r="AA69" s="10"/>
      <c r="AB69" s="10"/>
      <c r="AC69" s="10"/>
      <c r="AD69" s="10"/>
      <c r="AE69" s="10"/>
    </row>
    <row r="70" s="10" customFormat="1" ht="19.92" customHeight="1">
      <c r="A70" s="10"/>
      <c r="B70" s="185"/>
      <c r="C70" s="127"/>
      <c r="D70" s="186" t="s">
        <v>1534</v>
      </c>
      <c r="E70" s="187"/>
      <c r="F70" s="187"/>
      <c r="G70" s="187"/>
      <c r="H70" s="187"/>
      <c r="I70" s="187"/>
      <c r="J70" s="188">
        <f>J149</f>
        <v>0</v>
      </c>
      <c r="K70" s="127"/>
      <c r="L70" s="189"/>
      <c r="S70" s="10"/>
      <c r="T70" s="10"/>
      <c r="U70" s="10"/>
      <c r="V70" s="10"/>
      <c r="W70" s="10"/>
      <c r="X70" s="10"/>
      <c r="Y70" s="10"/>
      <c r="Z70" s="10"/>
      <c r="AA70" s="10"/>
      <c r="AB70" s="10"/>
      <c r="AC70" s="10"/>
      <c r="AD70" s="10"/>
      <c r="AE70" s="10"/>
    </row>
    <row r="71" s="10" customFormat="1" ht="19.92" customHeight="1">
      <c r="A71" s="10"/>
      <c r="B71" s="185"/>
      <c r="C71" s="127"/>
      <c r="D71" s="186" t="s">
        <v>1536</v>
      </c>
      <c r="E71" s="187"/>
      <c r="F71" s="187"/>
      <c r="G71" s="187"/>
      <c r="H71" s="187"/>
      <c r="I71" s="187"/>
      <c r="J71" s="188">
        <f>J154</f>
        <v>0</v>
      </c>
      <c r="K71" s="127"/>
      <c r="L71" s="189"/>
      <c r="S71" s="10"/>
      <c r="T71" s="10"/>
      <c r="U71" s="10"/>
      <c r="V71" s="10"/>
      <c r="W71" s="10"/>
      <c r="X71" s="10"/>
      <c r="Y71" s="10"/>
      <c r="Z71" s="10"/>
      <c r="AA71" s="10"/>
      <c r="AB71" s="10"/>
      <c r="AC71" s="10"/>
      <c r="AD71" s="10"/>
      <c r="AE71" s="10"/>
    </row>
    <row r="72" s="10" customFormat="1" ht="19.92" customHeight="1">
      <c r="A72" s="10"/>
      <c r="B72" s="185"/>
      <c r="C72" s="127"/>
      <c r="D72" s="186" t="s">
        <v>1005</v>
      </c>
      <c r="E72" s="187"/>
      <c r="F72" s="187"/>
      <c r="G72" s="187"/>
      <c r="H72" s="187"/>
      <c r="I72" s="187"/>
      <c r="J72" s="188">
        <f>J178</f>
        <v>0</v>
      </c>
      <c r="K72" s="127"/>
      <c r="L72" s="189"/>
      <c r="S72" s="10"/>
      <c r="T72" s="10"/>
      <c r="U72" s="10"/>
      <c r="V72" s="10"/>
      <c r="W72" s="10"/>
      <c r="X72" s="10"/>
      <c r="Y72" s="10"/>
      <c r="Z72" s="10"/>
      <c r="AA72" s="10"/>
      <c r="AB72" s="10"/>
      <c r="AC72" s="10"/>
      <c r="AD72" s="10"/>
      <c r="AE72" s="10"/>
    </row>
    <row r="73" s="10" customFormat="1" ht="19.92" customHeight="1">
      <c r="A73" s="10"/>
      <c r="B73" s="185"/>
      <c r="C73" s="127"/>
      <c r="D73" s="186" t="s">
        <v>2486</v>
      </c>
      <c r="E73" s="187"/>
      <c r="F73" s="187"/>
      <c r="G73" s="187"/>
      <c r="H73" s="187"/>
      <c r="I73" s="187"/>
      <c r="J73" s="188">
        <f>J179</f>
        <v>0</v>
      </c>
      <c r="K73" s="127"/>
      <c r="L73" s="189"/>
      <c r="S73" s="10"/>
      <c r="T73" s="10"/>
      <c r="U73" s="10"/>
      <c r="V73" s="10"/>
      <c r="W73" s="10"/>
      <c r="X73" s="10"/>
      <c r="Y73" s="10"/>
      <c r="Z73" s="10"/>
      <c r="AA73" s="10"/>
      <c r="AB73" s="10"/>
      <c r="AC73" s="10"/>
      <c r="AD73" s="10"/>
      <c r="AE73" s="10"/>
    </row>
    <row r="74" s="10" customFormat="1" ht="19.92" customHeight="1">
      <c r="A74" s="10"/>
      <c r="B74" s="185"/>
      <c r="C74" s="127"/>
      <c r="D74" s="186" t="s">
        <v>600</v>
      </c>
      <c r="E74" s="187"/>
      <c r="F74" s="187"/>
      <c r="G74" s="187"/>
      <c r="H74" s="187"/>
      <c r="I74" s="187"/>
      <c r="J74" s="188">
        <f>J204</f>
        <v>0</v>
      </c>
      <c r="K74" s="127"/>
      <c r="L74" s="189"/>
      <c r="S74" s="10"/>
      <c r="T74" s="10"/>
      <c r="U74" s="10"/>
      <c r="V74" s="10"/>
      <c r="W74" s="10"/>
      <c r="X74" s="10"/>
      <c r="Y74" s="10"/>
      <c r="Z74" s="10"/>
      <c r="AA74" s="10"/>
      <c r="AB74" s="10"/>
      <c r="AC74" s="10"/>
      <c r="AD74" s="10"/>
      <c r="AE74" s="10"/>
    </row>
    <row r="75" s="10" customFormat="1" ht="19.92" customHeight="1">
      <c r="A75" s="10"/>
      <c r="B75" s="185"/>
      <c r="C75" s="127"/>
      <c r="D75" s="186" t="s">
        <v>1539</v>
      </c>
      <c r="E75" s="187"/>
      <c r="F75" s="187"/>
      <c r="G75" s="187"/>
      <c r="H75" s="187"/>
      <c r="I75" s="187"/>
      <c r="J75" s="188">
        <f>J347</f>
        <v>0</v>
      </c>
      <c r="K75" s="127"/>
      <c r="L75" s="189"/>
      <c r="S75" s="10"/>
      <c r="T75" s="10"/>
      <c r="U75" s="10"/>
      <c r="V75" s="10"/>
      <c r="W75" s="10"/>
      <c r="X75" s="10"/>
      <c r="Y75" s="10"/>
      <c r="Z75" s="10"/>
      <c r="AA75" s="10"/>
      <c r="AB75" s="10"/>
      <c r="AC75" s="10"/>
      <c r="AD75" s="10"/>
      <c r="AE75" s="10"/>
    </row>
    <row r="76" s="10" customFormat="1" ht="19.92" customHeight="1">
      <c r="A76" s="10"/>
      <c r="B76" s="185"/>
      <c r="C76" s="127"/>
      <c r="D76" s="186" t="s">
        <v>1540</v>
      </c>
      <c r="E76" s="187"/>
      <c r="F76" s="187"/>
      <c r="G76" s="187"/>
      <c r="H76" s="187"/>
      <c r="I76" s="187"/>
      <c r="J76" s="188">
        <f>J361</f>
        <v>0</v>
      </c>
      <c r="K76" s="127"/>
      <c r="L76" s="189"/>
      <c r="S76" s="10"/>
      <c r="T76" s="10"/>
      <c r="U76" s="10"/>
      <c r="V76" s="10"/>
      <c r="W76" s="10"/>
      <c r="X76" s="10"/>
      <c r="Y76" s="10"/>
      <c r="Z76" s="10"/>
      <c r="AA76" s="10"/>
      <c r="AB76" s="10"/>
      <c r="AC76" s="10"/>
      <c r="AD76" s="10"/>
      <c r="AE76" s="10"/>
    </row>
    <row r="77" s="9" customFormat="1" ht="24.96" customHeight="1">
      <c r="A77" s="9"/>
      <c r="B77" s="179"/>
      <c r="C77" s="180"/>
      <c r="D77" s="181" t="s">
        <v>281</v>
      </c>
      <c r="E77" s="182"/>
      <c r="F77" s="182"/>
      <c r="G77" s="182"/>
      <c r="H77" s="182"/>
      <c r="I77" s="182"/>
      <c r="J77" s="183">
        <f>J367</f>
        <v>0</v>
      </c>
      <c r="K77" s="180"/>
      <c r="L77" s="184"/>
      <c r="S77" s="9"/>
      <c r="T77" s="9"/>
      <c r="U77" s="9"/>
      <c r="V77" s="9"/>
      <c r="W77" s="9"/>
      <c r="X77" s="9"/>
      <c r="Y77" s="9"/>
      <c r="Z77" s="9"/>
      <c r="AA77" s="9"/>
      <c r="AB77" s="9"/>
      <c r="AC77" s="9"/>
      <c r="AD77" s="9"/>
      <c r="AE77" s="9"/>
    </row>
    <row r="78" s="10" customFormat="1" ht="19.92" customHeight="1">
      <c r="A78" s="10"/>
      <c r="B78" s="185"/>
      <c r="C78" s="127"/>
      <c r="D78" s="186" t="s">
        <v>1970</v>
      </c>
      <c r="E78" s="187"/>
      <c r="F78" s="187"/>
      <c r="G78" s="187"/>
      <c r="H78" s="187"/>
      <c r="I78" s="187"/>
      <c r="J78" s="188">
        <f>J368</f>
        <v>0</v>
      </c>
      <c r="K78" s="127"/>
      <c r="L78" s="189"/>
      <c r="S78" s="10"/>
      <c r="T78" s="10"/>
      <c r="U78" s="10"/>
      <c r="V78" s="10"/>
      <c r="W78" s="10"/>
      <c r="X78" s="10"/>
      <c r="Y78" s="10"/>
      <c r="Z78" s="10"/>
      <c r="AA78" s="10"/>
      <c r="AB78" s="10"/>
      <c r="AC78" s="10"/>
      <c r="AD78" s="10"/>
      <c r="AE78" s="10"/>
    </row>
    <row r="79" s="10" customFormat="1" ht="19.92" customHeight="1">
      <c r="A79" s="10"/>
      <c r="B79" s="185"/>
      <c r="C79" s="127"/>
      <c r="D79" s="186" t="s">
        <v>2487</v>
      </c>
      <c r="E79" s="187"/>
      <c r="F79" s="187"/>
      <c r="G79" s="187"/>
      <c r="H79" s="187"/>
      <c r="I79" s="187"/>
      <c r="J79" s="188">
        <f>J472</f>
        <v>0</v>
      </c>
      <c r="K79" s="127"/>
      <c r="L79" s="189"/>
      <c r="S79" s="10"/>
      <c r="T79" s="10"/>
      <c r="U79" s="10"/>
      <c r="V79" s="10"/>
      <c r="W79" s="10"/>
      <c r="X79" s="10"/>
      <c r="Y79" s="10"/>
      <c r="Z79" s="10"/>
      <c r="AA79" s="10"/>
      <c r="AB79" s="10"/>
      <c r="AC79" s="10"/>
      <c r="AD79" s="10"/>
      <c r="AE79" s="10"/>
    </row>
    <row r="80" s="2" customFormat="1" ht="21.84" customHeight="1">
      <c r="A80" s="41"/>
      <c r="B80" s="42"/>
      <c r="C80" s="43"/>
      <c r="D80" s="43"/>
      <c r="E80" s="43"/>
      <c r="F80" s="43"/>
      <c r="G80" s="43"/>
      <c r="H80" s="43"/>
      <c r="I80" s="43"/>
      <c r="J80" s="43"/>
      <c r="K80" s="43"/>
      <c r="L80" s="149"/>
      <c r="S80" s="41"/>
      <c r="T80" s="41"/>
      <c r="U80" s="41"/>
      <c r="V80" s="41"/>
      <c r="W80" s="41"/>
      <c r="X80" s="41"/>
      <c r="Y80" s="41"/>
      <c r="Z80" s="41"/>
      <c r="AA80" s="41"/>
      <c r="AB80" s="41"/>
      <c r="AC80" s="41"/>
      <c r="AD80" s="41"/>
      <c r="AE80" s="41"/>
    </row>
    <row r="81" s="2" customFormat="1" ht="6.96" customHeight="1">
      <c r="A81" s="41"/>
      <c r="B81" s="62"/>
      <c r="C81" s="63"/>
      <c r="D81" s="63"/>
      <c r="E81" s="63"/>
      <c r="F81" s="63"/>
      <c r="G81" s="63"/>
      <c r="H81" s="63"/>
      <c r="I81" s="63"/>
      <c r="J81" s="63"/>
      <c r="K81" s="63"/>
      <c r="L81" s="149"/>
      <c r="S81" s="41"/>
      <c r="T81" s="41"/>
      <c r="U81" s="41"/>
      <c r="V81" s="41"/>
      <c r="W81" s="41"/>
      <c r="X81" s="41"/>
      <c r="Y81" s="41"/>
      <c r="Z81" s="41"/>
      <c r="AA81" s="41"/>
      <c r="AB81" s="41"/>
      <c r="AC81" s="41"/>
      <c r="AD81" s="41"/>
      <c r="AE81" s="41"/>
    </row>
    <row r="85" s="2" customFormat="1" ht="6.96" customHeight="1">
      <c r="A85" s="41"/>
      <c r="B85" s="64"/>
      <c r="C85" s="65"/>
      <c r="D85" s="65"/>
      <c r="E85" s="65"/>
      <c r="F85" s="65"/>
      <c r="G85" s="65"/>
      <c r="H85" s="65"/>
      <c r="I85" s="65"/>
      <c r="J85" s="65"/>
      <c r="K85" s="65"/>
      <c r="L85" s="149"/>
      <c r="S85" s="41"/>
      <c r="T85" s="41"/>
      <c r="U85" s="41"/>
      <c r="V85" s="41"/>
      <c r="W85" s="41"/>
      <c r="X85" s="41"/>
      <c r="Y85" s="41"/>
      <c r="Z85" s="41"/>
      <c r="AA85" s="41"/>
      <c r="AB85" s="41"/>
      <c r="AC85" s="41"/>
      <c r="AD85" s="41"/>
      <c r="AE85" s="41"/>
    </row>
    <row r="86" s="2" customFormat="1" ht="24.96" customHeight="1">
      <c r="A86" s="41"/>
      <c r="B86" s="42"/>
      <c r="C86" s="25" t="s">
        <v>283</v>
      </c>
      <c r="D86" s="43"/>
      <c r="E86" s="43"/>
      <c r="F86" s="43"/>
      <c r="G86" s="43"/>
      <c r="H86" s="43"/>
      <c r="I86" s="43"/>
      <c r="J86" s="43"/>
      <c r="K86" s="43"/>
      <c r="L86" s="149"/>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49"/>
      <c r="S87" s="41"/>
      <c r="T87" s="41"/>
      <c r="U87" s="41"/>
      <c r="V87" s="41"/>
      <c r="W87" s="41"/>
      <c r="X87" s="41"/>
      <c r="Y87" s="41"/>
      <c r="Z87" s="41"/>
      <c r="AA87" s="41"/>
      <c r="AB87" s="41"/>
      <c r="AC87" s="41"/>
      <c r="AD87" s="41"/>
      <c r="AE87" s="41"/>
    </row>
    <row r="88" s="2" customFormat="1" ht="12" customHeight="1">
      <c r="A88" s="41"/>
      <c r="B88" s="42"/>
      <c r="C88" s="34" t="s">
        <v>16</v>
      </c>
      <c r="D88" s="43"/>
      <c r="E88" s="43"/>
      <c r="F88" s="43"/>
      <c r="G88" s="43"/>
      <c r="H88" s="43"/>
      <c r="I88" s="43"/>
      <c r="J88" s="43"/>
      <c r="K88" s="43"/>
      <c r="L88" s="149"/>
      <c r="S88" s="41"/>
      <c r="T88" s="41"/>
      <c r="U88" s="41"/>
      <c r="V88" s="41"/>
      <c r="W88" s="41"/>
      <c r="X88" s="41"/>
      <c r="Y88" s="41"/>
      <c r="Z88" s="41"/>
      <c r="AA88" s="41"/>
      <c r="AB88" s="41"/>
      <c r="AC88" s="41"/>
      <c r="AD88" s="41"/>
      <c r="AE88" s="41"/>
    </row>
    <row r="89" s="2" customFormat="1" ht="16.5" customHeight="1">
      <c r="A89" s="41"/>
      <c r="B89" s="42"/>
      <c r="C89" s="43"/>
      <c r="D89" s="43"/>
      <c r="E89" s="173" t="str">
        <f>E7</f>
        <v>Oprava trati v úseku Kunovice - Veselí nad Moravou</v>
      </c>
      <c r="F89" s="34"/>
      <c r="G89" s="34"/>
      <c r="H89" s="34"/>
      <c r="I89" s="43"/>
      <c r="J89" s="43"/>
      <c r="K89" s="43"/>
      <c r="L89" s="149"/>
      <c r="S89" s="41"/>
      <c r="T89" s="41"/>
      <c r="U89" s="41"/>
      <c r="V89" s="41"/>
      <c r="W89" s="41"/>
      <c r="X89" s="41"/>
      <c r="Y89" s="41"/>
      <c r="Z89" s="41"/>
      <c r="AA89" s="41"/>
      <c r="AB89" s="41"/>
      <c r="AC89" s="41"/>
      <c r="AD89" s="41"/>
      <c r="AE89" s="41"/>
    </row>
    <row r="90" s="1" customFormat="1" ht="12" customHeight="1">
      <c r="B90" s="23"/>
      <c r="C90" s="34" t="s">
        <v>270</v>
      </c>
      <c r="D90" s="24"/>
      <c r="E90" s="24"/>
      <c r="F90" s="24"/>
      <c r="G90" s="24"/>
      <c r="H90" s="24"/>
      <c r="I90" s="24"/>
      <c r="J90" s="24"/>
      <c r="K90" s="24"/>
      <c r="L90" s="22"/>
    </row>
    <row r="91" s="1" customFormat="1" ht="16.5" customHeight="1">
      <c r="B91" s="23"/>
      <c r="C91" s="24"/>
      <c r="D91" s="24"/>
      <c r="E91" s="173" t="s">
        <v>1001</v>
      </c>
      <c r="F91" s="24"/>
      <c r="G91" s="24"/>
      <c r="H91" s="24"/>
      <c r="I91" s="24"/>
      <c r="J91" s="24"/>
      <c r="K91" s="24"/>
      <c r="L91" s="22"/>
    </row>
    <row r="92" s="1" customFormat="1" ht="12" customHeight="1">
      <c r="B92" s="23"/>
      <c r="C92" s="34" t="s">
        <v>272</v>
      </c>
      <c r="D92" s="24"/>
      <c r="E92" s="24"/>
      <c r="F92" s="24"/>
      <c r="G92" s="24"/>
      <c r="H92" s="24"/>
      <c r="I92" s="24"/>
      <c r="J92" s="24"/>
      <c r="K92" s="24"/>
      <c r="L92" s="22"/>
    </row>
    <row r="93" s="2" customFormat="1" ht="16.5" customHeight="1">
      <c r="A93" s="41"/>
      <c r="B93" s="42"/>
      <c r="C93" s="43"/>
      <c r="D93" s="43"/>
      <c r="E93" s="174" t="s">
        <v>1002</v>
      </c>
      <c r="F93" s="43"/>
      <c r="G93" s="43"/>
      <c r="H93" s="43"/>
      <c r="I93" s="43"/>
      <c r="J93" s="43"/>
      <c r="K93" s="43"/>
      <c r="L93" s="149"/>
      <c r="S93" s="41"/>
      <c r="T93" s="41"/>
      <c r="U93" s="41"/>
      <c r="V93" s="41"/>
      <c r="W93" s="41"/>
      <c r="X93" s="41"/>
      <c r="Y93" s="41"/>
      <c r="Z93" s="41"/>
      <c r="AA93" s="41"/>
      <c r="AB93" s="41"/>
      <c r="AC93" s="41"/>
      <c r="AD93" s="41"/>
      <c r="AE93" s="41"/>
    </row>
    <row r="94" s="2" customFormat="1" ht="12" customHeight="1">
      <c r="A94" s="41"/>
      <c r="B94" s="42"/>
      <c r="C94" s="34" t="s">
        <v>2211</v>
      </c>
      <c r="D94" s="43"/>
      <c r="E94" s="43"/>
      <c r="F94" s="43"/>
      <c r="G94" s="43"/>
      <c r="H94" s="43"/>
      <c r="I94" s="43"/>
      <c r="J94" s="43"/>
      <c r="K94" s="43"/>
      <c r="L94" s="149"/>
      <c r="S94" s="41"/>
      <c r="T94" s="41"/>
      <c r="U94" s="41"/>
      <c r="V94" s="41"/>
      <c r="W94" s="41"/>
      <c r="X94" s="41"/>
      <c r="Y94" s="41"/>
      <c r="Z94" s="41"/>
      <c r="AA94" s="41"/>
      <c r="AB94" s="41"/>
      <c r="AC94" s="41"/>
      <c r="AD94" s="41"/>
      <c r="AE94" s="41"/>
    </row>
    <row r="95" s="2" customFormat="1" ht="16.5" customHeight="1">
      <c r="A95" s="41"/>
      <c r="B95" s="42"/>
      <c r="C95" s="43"/>
      <c r="D95" s="43"/>
      <c r="E95" s="72" t="str">
        <f>E13</f>
        <v>SO 11-20-01 - Most v km 98,290</v>
      </c>
      <c r="F95" s="43"/>
      <c r="G95" s="43"/>
      <c r="H95" s="43"/>
      <c r="I95" s="43"/>
      <c r="J95" s="43"/>
      <c r="K95" s="43"/>
      <c r="L95" s="149"/>
      <c r="S95" s="41"/>
      <c r="T95" s="41"/>
      <c r="U95" s="41"/>
      <c r="V95" s="41"/>
      <c r="W95" s="41"/>
      <c r="X95" s="41"/>
      <c r="Y95" s="41"/>
      <c r="Z95" s="41"/>
      <c r="AA95" s="41"/>
      <c r="AB95" s="41"/>
      <c r="AC95" s="41"/>
      <c r="AD95" s="41"/>
      <c r="AE95" s="41"/>
    </row>
    <row r="96" s="2" customFormat="1" ht="6.96" customHeight="1">
      <c r="A96" s="41"/>
      <c r="B96" s="42"/>
      <c r="C96" s="43"/>
      <c r="D96" s="43"/>
      <c r="E96" s="43"/>
      <c r="F96" s="43"/>
      <c r="G96" s="43"/>
      <c r="H96" s="43"/>
      <c r="I96" s="43"/>
      <c r="J96" s="43"/>
      <c r="K96" s="43"/>
      <c r="L96" s="149"/>
      <c r="S96" s="41"/>
      <c r="T96" s="41"/>
      <c r="U96" s="41"/>
      <c r="V96" s="41"/>
      <c r="W96" s="41"/>
      <c r="X96" s="41"/>
      <c r="Y96" s="41"/>
      <c r="Z96" s="41"/>
      <c r="AA96" s="41"/>
      <c r="AB96" s="41"/>
      <c r="AC96" s="41"/>
      <c r="AD96" s="41"/>
      <c r="AE96" s="41"/>
    </row>
    <row r="97" s="2" customFormat="1" ht="12" customHeight="1">
      <c r="A97" s="41"/>
      <c r="B97" s="42"/>
      <c r="C97" s="34" t="s">
        <v>22</v>
      </c>
      <c r="D97" s="43"/>
      <c r="E97" s="43"/>
      <c r="F97" s="29" t="str">
        <f>F16</f>
        <v>Kunovice/Veselí n. Moravou</v>
      </c>
      <c r="G97" s="43"/>
      <c r="H97" s="43"/>
      <c r="I97" s="34" t="s">
        <v>24</v>
      </c>
      <c r="J97" s="75" t="str">
        <f>IF(J16="","",J16)</f>
        <v>13. 4. 2021</v>
      </c>
      <c r="K97" s="43"/>
      <c r="L97" s="149"/>
      <c r="S97" s="41"/>
      <c r="T97" s="41"/>
      <c r="U97" s="41"/>
      <c r="V97" s="41"/>
      <c r="W97" s="41"/>
      <c r="X97" s="41"/>
      <c r="Y97" s="41"/>
      <c r="Z97" s="41"/>
      <c r="AA97" s="41"/>
      <c r="AB97" s="41"/>
      <c r="AC97" s="41"/>
      <c r="AD97" s="41"/>
      <c r="AE97" s="41"/>
    </row>
    <row r="98" s="2" customFormat="1" ht="6.96" customHeight="1">
      <c r="A98" s="41"/>
      <c r="B98" s="42"/>
      <c r="C98" s="43"/>
      <c r="D98" s="43"/>
      <c r="E98" s="43"/>
      <c r="F98" s="43"/>
      <c r="G98" s="43"/>
      <c r="H98" s="43"/>
      <c r="I98" s="43"/>
      <c r="J98" s="43"/>
      <c r="K98" s="43"/>
      <c r="L98" s="149"/>
      <c r="S98" s="41"/>
      <c r="T98" s="41"/>
      <c r="U98" s="41"/>
      <c r="V98" s="41"/>
      <c r="W98" s="41"/>
      <c r="X98" s="41"/>
      <c r="Y98" s="41"/>
      <c r="Z98" s="41"/>
      <c r="AA98" s="41"/>
      <c r="AB98" s="41"/>
      <c r="AC98" s="41"/>
      <c r="AD98" s="41"/>
      <c r="AE98" s="41"/>
    </row>
    <row r="99" s="2" customFormat="1" ht="25.65" customHeight="1">
      <c r="A99" s="41"/>
      <c r="B99" s="42"/>
      <c r="C99" s="34" t="s">
        <v>30</v>
      </c>
      <c r="D99" s="43"/>
      <c r="E99" s="43"/>
      <c r="F99" s="29" t="str">
        <f>E19</f>
        <v>Správa železnic, státní organizace</v>
      </c>
      <c r="G99" s="43"/>
      <c r="H99" s="43"/>
      <c r="I99" s="34" t="s">
        <v>38</v>
      </c>
      <c r="J99" s="39" t="str">
        <f>E25</f>
        <v>Moravia Consult Olomouc a.s.</v>
      </c>
      <c r="K99" s="43"/>
      <c r="L99" s="149"/>
      <c r="S99" s="41"/>
      <c r="T99" s="41"/>
      <c r="U99" s="41"/>
      <c r="V99" s="41"/>
      <c r="W99" s="41"/>
      <c r="X99" s="41"/>
      <c r="Y99" s="41"/>
      <c r="Z99" s="41"/>
      <c r="AA99" s="41"/>
      <c r="AB99" s="41"/>
      <c r="AC99" s="41"/>
      <c r="AD99" s="41"/>
      <c r="AE99" s="41"/>
    </row>
    <row r="100" s="2" customFormat="1" ht="25.65" customHeight="1">
      <c r="A100" s="41"/>
      <c r="B100" s="42"/>
      <c r="C100" s="34" t="s">
        <v>36</v>
      </c>
      <c r="D100" s="43"/>
      <c r="E100" s="43"/>
      <c r="F100" s="29" t="str">
        <f>IF(E22="","",E22)</f>
        <v>Vyplň údaj</v>
      </c>
      <c r="G100" s="43"/>
      <c r="H100" s="43"/>
      <c r="I100" s="34" t="s">
        <v>42</v>
      </c>
      <c r="J100" s="39" t="str">
        <f>E28</f>
        <v>Ing. et Ing. Ondřej Suk</v>
      </c>
      <c r="K100" s="43"/>
      <c r="L100" s="149"/>
      <c r="S100" s="41"/>
      <c r="T100" s="41"/>
      <c r="U100" s="41"/>
      <c r="V100" s="41"/>
      <c r="W100" s="41"/>
      <c r="X100" s="41"/>
      <c r="Y100" s="41"/>
      <c r="Z100" s="41"/>
      <c r="AA100" s="41"/>
      <c r="AB100" s="41"/>
      <c r="AC100" s="41"/>
      <c r="AD100" s="41"/>
      <c r="AE100" s="41"/>
    </row>
    <row r="101" s="2" customFormat="1" ht="10.32" customHeight="1">
      <c r="A101" s="41"/>
      <c r="B101" s="42"/>
      <c r="C101" s="43"/>
      <c r="D101" s="43"/>
      <c r="E101" s="43"/>
      <c r="F101" s="43"/>
      <c r="G101" s="43"/>
      <c r="H101" s="43"/>
      <c r="I101" s="43"/>
      <c r="J101" s="43"/>
      <c r="K101" s="43"/>
      <c r="L101" s="149"/>
      <c r="S101" s="41"/>
      <c r="T101" s="41"/>
      <c r="U101" s="41"/>
      <c r="V101" s="41"/>
      <c r="W101" s="41"/>
      <c r="X101" s="41"/>
      <c r="Y101" s="41"/>
      <c r="Z101" s="41"/>
      <c r="AA101" s="41"/>
      <c r="AB101" s="41"/>
      <c r="AC101" s="41"/>
      <c r="AD101" s="41"/>
      <c r="AE101" s="41"/>
    </row>
    <row r="102" s="11" customFormat="1" ht="29.28" customHeight="1">
      <c r="A102" s="190"/>
      <c r="B102" s="191"/>
      <c r="C102" s="192" t="s">
        <v>284</v>
      </c>
      <c r="D102" s="193" t="s">
        <v>65</v>
      </c>
      <c r="E102" s="193" t="s">
        <v>61</v>
      </c>
      <c r="F102" s="193" t="s">
        <v>62</v>
      </c>
      <c r="G102" s="193" t="s">
        <v>285</v>
      </c>
      <c r="H102" s="193" t="s">
        <v>286</v>
      </c>
      <c r="I102" s="193" t="s">
        <v>287</v>
      </c>
      <c r="J102" s="193" t="s">
        <v>279</v>
      </c>
      <c r="K102" s="194" t="s">
        <v>288</v>
      </c>
      <c r="L102" s="195"/>
      <c r="M102" s="95" t="s">
        <v>35</v>
      </c>
      <c r="N102" s="96" t="s">
        <v>50</v>
      </c>
      <c r="O102" s="96" t="s">
        <v>289</v>
      </c>
      <c r="P102" s="96" t="s">
        <v>290</v>
      </c>
      <c r="Q102" s="96" t="s">
        <v>291</v>
      </c>
      <c r="R102" s="96" t="s">
        <v>292</v>
      </c>
      <c r="S102" s="96" t="s">
        <v>293</v>
      </c>
      <c r="T102" s="97" t="s">
        <v>294</v>
      </c>
      <c r="U102" s="190"/>
      <c r="V102" s="190"/>
      <c r="W102" s="190"/>
      <c r="X102" s="190"/>
      <c r="Y102" s="190"/>
      <c r="Z102" s="190"/>
      <c r="AA102" s="190"/>
      <c r="AB102" s="190"/>
      <c r="AC102" s="190"/>
      <c r="AD102" s="190"/>
      <c r="AE102" s="190"/>
    </row>
    <row r="103" s="2" customFormat="1" ht="22.8" customHeight="1">
      <c r="A103" s="41"/>
      <c r="B103" s="42"/>
      <c r="C103" s="102" t="s">
        <v>295</v>
      </c>
      <c r="D103" s="43"/>
      <c r="E103" s="43"/>
      <c r="F103" s="43"/>
      <c r="G103" s="43"/>
      <c r="H103" s="43"/>
      <c r="I103" s="43"/>
      <c r="J103" s="196">
        <f>BK103</f>
        <v>0</v>
      </c>
      <c r="K103" s="43"/>
      <c r="L103" s="47"/>
      <c r="M103" s="98"/>
      <c r="N103" s="197"/>
      <c r="O103" s="99"/>
      <c r="P103" s="198">
        <f>P104+P367</f>
        <v>0</v>
      </c>
      <c r="Q103" s="99"/>
      <c r="R103" s="198">
        <f>R104+R367</f>
        <v>49.437329680000005</v>
      </c>
      <c r="S103" s="99"/>
      <c r="T103" s="199">
        <f>T104+T367</f>
        <v>17.189232000000001</v>
      </c>
      <c r="U103" s="41"/>
      <c r="V103" s="41"/>
      <c r="W103" s="41"/>
      <c r="X103" s="41"/>
      <c r="Y103" s="41"/>
      <c r="Z103" s="41"/>
      <c r="AA103" s="41"/>
      <c r="AB103" s="41"/>
      <c r="AC103" s="41"/>
      <c r="AD103" s="41"/>
      <c r="AE103" s="41"/>
      <c r="AT103" s="19" t="s">
        <v>79</v>
      </c>
      <c r="AU103" s="19" t="s">
        <v>280</v>
      </c>
      <c r="BK103" s="200">
        <f>BK104+BK367</f>
        <v>0</v>
      </c>
    </row>
    <row r="104" s="12" customFormat="1" ht="25.92" customHeight="1">
      <c r="A104" s="12"/>
      <c r="B104" s="201"/>
      <c r="C104" s="202"/>
      <c r="D104" s="203" t="s">
        <v>79</v>
      </c>
      <c r="E104" s="204" t="s">
        <v>602</v>
      </c>
      <c r="F104" s="204" t="s">
        <v>603</v>
      </c>
      <c r="G104" s="202"/>
      <c r="H104" s="202"/>
      <c r="I104" s="205"/>
      <c r="J104" s="206">
        <f>BK104</f>
        <v>0</v>
      </c>
      <c r="K104" s="202"/>
      <c r="L104" s="207"/>
      <c r="M104" s="208"/>
      <c r="N104" s="209"/>
      <c r="O104" s="209"/>
      <c r="P104" s="210">
        <f>P105+P149+P154+P178+P179+P204+P347+P361</f>
        <v>0</v>
      </c>
      <c r="Q104" s="209"/>
      <c r="R104" s="210">
        <f>R105+R149+R154+R178+R179+R204+R347+R361</f>
        <v>36.370958180000002</v>
      </c>
      <c r="S104" s="209"/>
      <c r="T104" s="211">
        <f>T105+T149+T154+T178+T179+T204+T347+T361</f>
        <v>15.802675000000001</v>
      </c>
      <c r="U104" s="12"/>
      <c r="V104" s="12"/>
      <c r="W104" s="12"/>
      <c r="X104" s="12"/>
      <c r="Y104" s="12"/>
      <c r="Z104" s="12"/>
      <c r="AA104" s="12"/>
      <c r="AB104" s="12"/>
      <c r="AC104" s="12"/>
      <c r="AD104" s="12"/>
      <c r="AE104" s="12"/>
      <c r="AR104" s="212" t="s">
        <v>87</v>
      </c>
      <c r="AT104" s="213" t="s">
        <v>79</v>
      </c>
      <c r="AU104" s="213" t="s">
        <v>80</v>
      </c>
      <c r="AY104" s="212" t="s">
        <v>298</v>
      </c>
      <c r="BK104" s="214">
        <f>BK105+BK149+BK154+BK178+BK179+BK204+BK347+BK361</f>
        <v>0</v>
      </c>
    </row>
    <row r="105" s="12" customFormat="1" ht="22.8" customHeight="1">
      <c r="A105" s="12"/>
      <c r="B105" s="201"/>
      <c r="C105" s="202"/>
      <c r="D105" s="203" t="s">
        <v>79</v>
      </c>
      <c r="E105" s="215" t="s">
        <v>87</v>
      </c>
      <c r="F105" s="215" t="s">
        <v>107</v>
      </c>
      <c r="G105" s="202"/>
      <c r="H105" s="202"/>
      <c r="I105" s="205"/>
      <c r="J105" s="216">
        <f>BK105</f>
        <v>0</v>
      </c>
      <c r="K105" s="202"/>
      <c r="L105" s="207"/>
      <c r="M105" s="208"/>
      <c r="N105" s="209"/>
      <c r="O105" s="209"/>
      <c r="P105" s="210">
        <f>SUM(P106:P148)</f>
        <v>0</v>
      </c>
      <c r="Q105" s="209"/>
      <c r="R105" s="210">
        <f>SUM(R106:R148)</f>
        <v>19.359999999999999</v>
      </c>
      <c r="S105" s="209"/>
      <c r="T105" s="211">
        <f>SUM(T106:T148)</f>
        <v>6.0242000000000004</v>
      </c>
      <c r="U105" s="12"/>
      <c r="V105" s="12"/>
      <c r="W105" s="12"/>
      <c r="X105" s="12"/>
      <c r="Y105" s="12"/>
      <c r="Z105" s="12"/>
      <c r="AA105" s="12"/>
      <c r="AB105" s="12"/>
      <c r="AC105" s="12"/>
      <c r="AD105" s="12"/>
      <c r="AE105" s="12"/>
      <c r="AR105" s="212" t="s">
        <v>87</v>
      </c>
      <c r="AT105" s="213" t="s">
        <v>79</v>
      </c>
      <c r="AU105" s="213" t="s">
        <v>87</v>
      </c>
      <c r="AY105" s="212" t="s">
        <v>298</v>
      </c>
      <c r="BK105" s="214">
        <f>SUM(BK106:BK148)</f>
        <v>0</v>
      </c>
    </row>
    <row r="106" s="2" customFormat="1" ht="24.15" customHeight="1">
      <c r="A106" s="41"/>
      <c r="B106" s="42"/>
      <c r="C106" s="217" t="s">
        <v>87</v>
      </c>
      <c r="D106" s="217" t="s">
        <v>301</v>
      </c>
      <c r="E106" s="218" t="s">
        <v>2488</v>
      </c>
      <c r="F106" s="219" t="s">
        <v>2489</v>
      </c>
      <c r="G106" s="220" t="s">
        <v>658</v>
      </c>
      <c r="H106" s="221">
        <v>200</v>
      </c>
      <c r="I106" s="222"/>
      <c r="J106" s="223">
        <f>ROUND(I106*H106,2)</f>
        <v>0</v>
      </c>
      <c r="K106" s="219" t="s">
        <v>551</v>
      </c>
      <c r="L106" s="47"/>
      <c r="M106" s="224" t="s">
        <v>35</v>
      </c>
      <c r="N106" s="225" t="s">
        <v>51</v>
      </c>
      <c r="O106" s="87"/>
      <c r="P106" s="226">
        <f>O106*H106</f>
        <v>0</v>
      </c>
      <c r="Q106" s="226">
        <v>0</v>
      </c>
      <c r="R106" s="226">
        <f>Q106*H106</f>
        <v>0</v>
      </c>
      <c r="S106" s="226">
        <v>0</v>
      </c>
      <c r="T106" s="227">
        <f>S106*H106</f>
        <v>0</v>
      </c>
      <c r="U106" s="41"/>
      <c r="V106" s="41"/>
      <c r="W106" s="41"/>
      <c r="X106" s="41"/>
      <c r="Y106" s="41"/>
      <c r="Z106" s="41"/>
      <c r="AA106" s="41"/>
      <c r="AB106" s="41"/>
      <c r="AC106" s="41"/>
      <c r="AD106" s="41"/>
      <c r="AE106" s="41"/>
      <c r="AR106" s="228" t="s">
        <v>100</v>
      </c>
      <c r="AT106" s="228" t="s">
        <v>301</v>
      </c>
      <c r="AU106" s="228" t="s">
        <v>89</v>
      </c>
      <c r="AY106" s="19" t="s">
        <v>298</v>
      </c>
      <c r="BE106" s="229">
        <f>IF(N106="základní",J106,0)</f>
        <v>0</v>
      </c>
      <c r="BF106" s="229">
        <f>IF(N106="snížená",J106,0)</f>
        <v>0</v>
      </c>
      <c r="BG106" s="229">
        <f>IF(N106="zákl. přenesená",J106,0)</f>
        <v>0</v>
      </c>
      <c r="BH106" s="229">
        <f>IF(N106="sníž. přenesená",J106,0)</f>
        <v>0</v>
      </c>
      <c r="BI106" s="229">
        <f>IF(N106="nulová",J106,0)</f>
        <v>0</v>
      </c>
      <c r="BJ106" s="19" t="s">
        <v>87</v>
      </c>
      <c r="BK106" s="229">
        <f>ROUND(I106*H106,2)</f>
        <v>0</v>
      </c>
      <c r="BL106" s="19" t="s">
        <v>100</v>
      </c>
      <c r="BM106" s="228" t="s">
        <v>2490</v>
      </c>
    </row>
    <row r="107" s="2" customFormat="1">
      <c r="A107" s="41"/>
      <c r="B107" s="42"/>
      <c r="C107" s="43"/>
      <c r="D107" s="245" t="s">
        <v>553</v>
      </c>
      <c r="E107" s="43"/>
      <c r="F107" s="246" t="s">
        <v>2491</v>
      </c>
      <c r="G107" s="43"/>
      <c r="H107" s="43"/>
      <c r="I107" s="247"/>
      <c r="J107" s="43"/>
      <c r="K107" s="43"/>
      <c r="L107" s="47"/>
      <c r="M107" s="248"/>
      <c r="N107" s="249"/>
      <c r="O107" s="87"/>
      <c r="P107" s="87"/>
      <c r="Q107" s="87"/>
      <c r="R107" s="87"/>
      <c r="S107" s="87"/>
      <c r="T107" s="88"/>
      <c r="U107" s="41"/>
      <c r="V107" s="41"/>
      <c r="W107" s="41"/>
      <c r="X107" s="41"/>
      <c r="Y107" s="41"/>
      <c r="Z107" s="41"/>
      <c r="AA107" s="41"/>
      <c r="AB107" s="41"/>
      <c r="AC107" s="41"/>
      <c r="AD107" s="41"/>
      <c r="AE107" s="41"/>
      <c r="AT107" s="19" t="s">
        <v>553</v>
      </c>
      <c r="AU107" s="19" t="s">
        <v>89</v>
      </c>
    </row>
    <row r="108" s="13" customFormat="1">
      <c r="A108" s="13"/>
      <c r="B108" s="255"/>
      <c r="C108" s="256"/>
      <c r="D108" s="250" t="s">
        <v>609</v>
      </c>
      <c r="E108" s="257" t="s">
        <v>35</v>
      </c>
      <c r="F108" s="258" t="s">
        <v>2492</v>
      </c>
      <c r="G108" s="256"/>
      <c r="H108" s="257" t="s">
        <v>35</v>
      </c>
      <c r="I108" s="259"/>
      <c r="J108" s="256"/>
      <c r="K108" s="256"/>
      <c r="L108" s="260"/>
      <c r="M108" s="261"/>
      <c r="N108" s="262"/>
      <c r="O108" s="262"/>
      <c r="P108" s="262"/>
      <c r="Q108" s="262"/>
      <c r="R108" s="262"/>
      <c r="S108" s="262"/>
      <c r="T108" s="263"/>
      <c r="U108" s="13"/>
      <c r="V108" s="13"/>
      <c r="W108" s="13"/>
      <c r="X108" s="13"/>
      <c r="Y108" s="13"/>
      <c r="Z108" s="13"/>
      <c r="AA108" s="13"/>
      <c r="AB108" s="13"/>
      <c r="AC108" s="13"/>
      <c r="AD108" s="13"/>
      <c r="AE108" s="13"/>
      <c r="AT108" s="264" t="s">
        <v>609</v>
      </c>
      <c r="AU108" s="264" t="s">
        <v>89</v>
      </c>
      <c r="AV108" s="13" t="s">
        <v>87</v>
      </c>
      <c r="AW108" s="13" t="s">
        <v>41</v>
      </c>
      <c r="AX108" s="13" t="s">
        <v>80</v>
      </c>
      <c r="AY108" s="264" t="s">
        <v>298</v>
      </c>
    </row>
    <row r="109" s="14" customFormat="1">
      <c r="A109" s="14"/>
      <c r="B109" s="265"/>
      <c r="C109" s="266"/>
      <c r="D109" s="250" t="s">
        <v>609</v>
      </c>
      <c r="E109" s="267" t="s">
        <v>35</v>
      </c>
      <c r="F109" s="268" t="s">
        <v>2493</v>
      </c>
      <c r="G109" s="266"/>
      <c r="H109" s="269">
        <v>200</v>
      </c>
      <c r="I109" s="270"/>
      <c r="J109" s="266"/>
      <c r="K109" s="266"/>
      <c r="L109" s="271"/>
      <c r="M109" s="272"/>
      <c r="N109" s="273"/>
      <c r="O109" s="273"/>
      <c r="P109" s="273"/>
      <c r="Q109" s="273"/>
      <c r="R109" s="273"/>
      <c r="S109" s="273"/>
      <c r="T109" s="274"/>
      <c r="U109" s="14"/>
      <c r="V109" s="14"/>
      <c r="W109" s="14"/>
      <c r="X109" s="14"/>
      <c r="Y109" s="14"/>
      <c r="Z109" s="14"/>
      <c r="AA109" s="14"/>
      <c r="AB109" s="14"/>
      <c r="AC109" s="14"/>
      <c r="AD109" s="14"/>
      <c r="AE109" s="14"/>
      <c r="AT109" s="275" t="s">
        <v>609</v>
      </c>
      <c r="AU109" s="275" t="s">
        <v>89</v>
      </c>
      <c r="AV109" s="14" t="s">
        <v>89</v>
      </c>
      <c r="AW109" s="14" t="s">
        <v>41</v>
      </c>
      <c r="AX109" s="14" t="s">
        <v>87</v>
      </c>
      <c r="AY109" s="275" t="s">
        <v>298</v>
      </c>
    </row>
    <row r="110" s="2" customFormat="1" ht="24.15" customHeight="1">
      <c r="A110" s="41"/>
      <c r="B110" s="42"/>
      <c r="C110" s="217" t="s">
        <v>89</v>
      </c>
      <c r="D110" s="217" t="s">
        <v>301</v>
      </c>
      <c r="E110" s="218" t="s">
        <v>2494</v>
      </c>
      <c r="F110" s="219" t="s">
        <v>2495</v>
      </c>
      <c r="G110" s="220" t="s">
        <v>606</v>
      </c>
      <c r="H110" s="221">
        <v>3.3100000000000001</v>
      </c>
      <c r="I110" s="222"/>
      <c r="J110" s="223">
        <f>ROUND(I110*H110,2)</f>
        <v>0</v>
      </c>
      <c r="K110" s="219" t="s">
        <v>551</v>
      </c>
      <c r="L110" s="47"/>
      <c r="M110" s="224" t="s">
        <v>35</v>
      </c>
      <c r="N110" s="225" t="s">
        <v>51</v>
      </c>
      <c r="O110" s="87"/>
      <c r="P110" s="226">
        <f>O110*H110</f>
        <v>0</v>
      </c>
      <c r="Q110" s="226">
        <v>0</v>
      </c>
      <c r="R110" s="226">
        <f>Q110*H110</f>
        <v>0</v>
      </c>
      <c r="S110" s="226">
        <v>1.8200000000000001</v>
      </c>
      <c r="T110" s="227">
        <f>S110*H110</f>
        <v>6.0242000000000004</v>
      </c>
      <c r="U110" s="41"/>
      <c r="V110" s="41"/>
      <c r="W110" s="41"/>
      <c r="X110" s="41"/>
      <c r="Y110" s="41"/>
      <c r="Z110" s="41"/>
      <c r="AA110" s="41"/>
      <c r="AB110" s="41"/>
      <c r="AC110" s="41"/>
      <c r="AD110" s="41"/>
      <c r="AE110" s="41"/>
      <c r="AR110" s="228" t="s">
        <v>100</v>
      </c>
      <c r="AT110" s="228" t="s">
        <v>301</v>
      </c>
      <c r="AU110" s="228" t="s">
        <v>89</v>
      </c>
      <c r="AY110" s="19" t="s">
        <v>298</v>
      </c>
      <c r="BE110" s="229">
        <f>IF(N110="základní",J110,0)</f>
        <v>0</v>
      </c>
      <c r="BF110" s="229">
        <f>IF(N110="snížená",J110,0)</f>
        <v>0</v>
      </c>
      <c r="BG110" s="229">
        <f>IF(N110="zákl. přenesená",J110,0)</f>
        <v>0</v>
      </c>
      <c r="BH110" s="229">
        <f>IF(N110="sníž. přenesená",J110,0)</f>
        <v>0</v>
      </c>
      <c r="BI110" s="229">
        <f>IF(N110="nulová",J110,0)</f>
        <v>0</v>
      </c>
      <c r="BJ110" s="19" t="s">
        <v>87</v>
      </c>
      <c r="BK110" s="229">
        <f>ROUND(I110*H110,2)</f>
        <v>0</v>
      </c>
      <c r="BL110" s="19" t="s">
        <v>100</v>
      </c>
      <c r="BM110" s="228" t="s">
        <v>2496</v>
      </c>
    </row>
    <row r="111" s="2" customFormat="1">
      <c r="A111" s="41"/>
      <c r="B111" s="42"/>
      <c r="C111" s="43"/>
      <c r="D111" s="245" t="s">
        <v>553</v>
      </c>
      <c r="E111" s="43"/>
      <c r="F111" s="246" t="s">
        <v>2497</v>
      </c>
      <c r="G111" s="43"/>
      <c r="H111" s="43"/>
      <c r="I111" s="247"/>
      <c r="J111" s="43"/>
      <c r="K111" s="43"/>
      <c r="L111" s="47"/>
      <c r="M111" s="248"/>
      <c r="N111" s="249"/>
      <c r="O111" s="87"/>
      <c r="P111" s="87"/>
      <c r="Q111" s="87"/>
      <c r="R111" s="87"/>
      <c r="S111" s="87"/>
      <c r="T111" s="88"/>
      <c r="U111" s="41"/>
      <c r="V111" s="41"/>
      <c r="W111" s="41"/>
      <c r="X111" s="41"/>
      <c r="Y111" s="41"/>
      <c r="Z111" s="41"/>
      <c r="AA111" s="41"/>
      <c r="AB111" s="41"/>
      <c r="AC111" s="41"/>
      <c r="AD111" s="41"/>
      <c r="AE111" s="41"/>
      <c r="AT111" s="19" t="s">
        <v>553</v>
      </c>
      <c r="AU111" s="19" t="s">
        <v>89</v>
      </c>
    </row>
    <row r="112" s="13" customFormat="1">
      <c r="A112" s="13"/>
      <c r="B112" s="255"/>
      <c r="C112" s="256"/>
      <c r="D112" s="250" t="s">
        <v>609</v>
      </c>
      <c r="E112" s="257" t="s">
        <v>35</v>
      </c>
      <c r="F112" s="258" t="s">
        <v>2498</v>
      </c>
      <c r="G112" s="256"/>
      <c r="H112" s="257" t="s">
        <v>35</v>
      </c>
      <c r="I112" s="259"/>
      <c r="J112" s="256"/>
      <c r="K112" s="256"/>
      <c r="L112" s="260"/>
      <c r="M112" s="261"/>
      <c r="N112" s="262"/>
      <c r="O112" s="262"/>
      <c r="P112" s="262"/>
      <c r="Q112" s="262"/>
      <c r="R112" s="262"/>
      <c r="S112" s="262"/>
      <c r="T112" s="263"/>
      <c r="U112" s="13"/>
      <c r="V112" s="13"/>
      <c r="W112" s="13"/>
      <c r="X112" s="13"/>
      <c r="Y112" s="13"/>
      <c r="Z112" s="13"/>
      <c r="AA112" s="13"/>
      <c r="AB112" s="13"/>
      <c r="AC112" s="13"/>
      <c r="AD112" s="13"/>
      <c r="AE112" s="13"/>
      <c r="AT112" s="264" t="s">
        <v>609</v>
      </c>
      <c r="AU112" s="264" t="s">
        <v>89</v>
      </c>
      <c r="AV112" s="13" t="s">
        <v>87</v>
      </c>
      <c r="AW112" s="13" t="s">
        <v>41</v>
      </c>
      <c r="AX112" s="13" t="s">
        <v>80</v>
      </c>
      <c r="AY112" s="264" t="s">
        <v>298</v>
      </c>
    </row>
    <row r="113" s="14" customFormat="1">
      <c r="A113" s="14"/>
      <c r="B113" s="265"/>
      <c r="C113" s="266"/>
      <c r="D113" s="250" t="s">
        <v>609</v>
      </c>
      <c r="E113" s="267" t="s">
        <v>35</v>
      </c>
      <c r="F113" s="268" t="s">
        <v>2499</v>
      </c>
      <c r="G113" s="266"/>
      <c r="H113" s="269">
        <v>3.3100000000000001</v>
      </c>
      <c r="I113" s="270"/>
      <c r="J113" s="266"/>
      <c r="K113" s="266"/>
      <c r="L113" s="271"/>
      <c r="M113" s="272"/>
      <c r="N113" s="273"/>
      <c r="O113" s="273"/>
      <c r="P113" s="273"/>
      <c r="Q113" s="273"/>
      <c r="R113" s="273"/>
      <c r="S113" s="273"/>
      <c r="T113" s="274"/>
      <c r="U113" s="14"/>
      <c r="V113" s="14"/>
      <c r="W113" s="14"/>
      <c r="X113" s="14"/>
      <c r="Y113" s="14"/>
      <c r="Z113" s="14"/>
      <c r="AA113" s="14"/>
      <c r="AB113" s="14"/>
      <c r="AC113" s="14"/>
      <c r="AD113" s="14"/>
      <c r="AE113" s="14"/>
      <c r="AT113" s="275" t="s">
        <v>609</v>
      </c>
      <c r="AU113" s="275" t="s">
        <v>89</v>
      </c>
      <c r="AV113" s="14" t="s">
        <v>89</v>
      </c>
      <c r="AW113" s="14" t="s">
        <v>41</v>
      </c>
      <c r="AX113" s="14" t="s">
        <v>87</v>
      </c>
      <c r="AY113" s="275" t="s">
        <v>298</v>
      </c>
    </row>
    <row r="114" s="2" customFormat="1" ht="37.8" customHeight="1">
      <c r="A114" s="41"/>
      <c r="B114" s="42"/>
      <c r="C114" s="217" t="s">
        <v>96</v>
      </c>
      <c r="D114" s="217" t="s">
        <v>301</v>
      </c>
      <c r="E114" s="218" t="s">
        <v>2500</v>
      </c>
      <c r="F114" s="219" t="s">
        <v>2501</v>
      </c>
      <c r="G114" s="220" t="s">
        <v>606</v>
      </c>
      <c r="H114" s="221">
        <v>60.140000000000001</v>
      </c>
      <c r="I114" s="222"/>
      <c r="J114" s="223">
        <f>ROUND(I114*H114,2)</f>
        <v>0</v>
      </c>
      <c r="K114" s="219" t="s">
        <v>551</v>
      </c>
      <c r="L114" s="47"/>
      <c r="M114" s="224" t="s">
        <v>35</v>
      </c>
      <c r="N114" s="225" t="s">
        <v>51</v>
      </c>
      <c r="O114" s="87"/>
      <c r="P114" s="226">
        <f>O114*H114</f>
        <v>0</v>
      </c>
      <c r="Q114" s="226">
        <v>0</v>
      </c>
      <c r="R114" s="226">
        <f>Q114*H114</f>
        <v>0</v>
      </c>
      <c r="S114" s="226">
        <v>0</v>
      </c>
      <c r="T114" s="227">
        <f>S114*H114</f>
        <v>0</v>
      </c>
      <c r="U114" s="41"/>
      <c r="V114" s="41"/>
      <c r="W114" s="41"/>
      <c r="X114" s="41"/>
      <c r="Y114" s="41"/>
      <c r="Z114" s="41"/>
      <c r="AA114" s="41"/>
      <c r="AB114" s="41"/>
      <c r="AC114" s="41"/>
      <c r="AD114" s="41"/>
      <c r="AE114" s="41"/>
      <c r="AR114" s="228" t="s">
        <v>100</v>
      </c>
      <c r="AT114" s="228" t="s">
        <v>301</v>
      </c>
      <c r="AU114" s="228" t="s">
        <v>89</v>
      </c>
      <c r="AY114" s="19" t="s">
        <v>298</v>
      </c>
      <c r="BE114" s="229">
        <f>IF(N114="základní",J114,0)</f>
        <v>0</v>
      </c>
      <c r="BF114" s="229">
        <f>IF(N114="snížená",J114,0)</f>
        <v>0</v>
      </c>
      <c r="BG114" s="229">
        <f>IF(N114="zákl. přenesená",J114,0)</f>
        <v>0</v>
      </c>
      <c r="BH114" s="229">
        <f>IF(N114="sníž. přenesená",J114,0)</f>
        <v>0</v>
      </c>
      <c r="BI114" s="229">
        <f>IF(N114="nulová",J114,0)</f>
        <v>0</v>
      </c>
      <c r="BJ114" s="19" t="s">
        <v>87</v>
      </c>
      <c r="BK114" s="229">
        <f>ROUND(I114*H114,2)</f>
        <v>0</v>
      </c>
      <c r="BL114" s="19" t="s">
        <v>100</v>
      </c>
      <c r="BM114" s="228" t="s">
        <v>2502</v>
      </c>
    </row>
    <row r="115" s="2" customFormat="1">
      <c r="A115" s="41"/>
      <c r="B115" s="42"/>
      <c r="C115" s="43"/>
      <c r="D115" s="245" t="s">
        <v>553</v>
      </c>
      <c r="E115" s="43"/>
      <c r="F115" s="246" t="s">
        <v>2503</v>
      </c>
      <c r="G115" s="43"/>
      <c r="H115" s="43"/>
      <c r="I115" s="247"/>
      <c r="J115" s="43"/>
      <c r="K115" s="43"/>
      <c r="L115" s="47"/>
      <c r="M115" s="248"/>
      <c r="N115" s="249"/>
      <c r="O115" s="87"/>
      <c r="P115" s="87"/>
      <c r="Q115" s="87"/>
      <c r="R115" s="87"/>
      <c r="S115" s="87"/>
      <c r="T115" s="88"/>
      <c r="U115" s="41"/>
      <c r="V115" s="41"/>
      <c r="W115" s="41"/>
      <c r="X115" s="41"/>
      <c r="Y115" s="41"/>
      <c r="Z115" s="41"/>
      <c r="AA115" s="41"/>
      <c r="AB115" s="41"/>
      <c r="AC115" s="41"/>
      <c r="AD115" s="41"/>
      <c r="AE115" s="41"/>
      <c r="AT115" s="19" t="s">
        <v>553</v>
      </c>
      <c r="AU115" s="19" t="s">
        <v>89</v>
      </c>
    </row>
    <row r="116" s="13" customFormat="1">
      <c r="A116" s="13"/>
      <c r="B116" s="255"/>
      <c r="C116" s="256"/>
      <c r="D116" s="250" t="s">
        <v>609</v>
      </c>
      <c r="E116" s="257" t="s">
        <v>35</v>
      </c>
      <c r="F116" s="258" t="s">
        <v>2498</v>
      </c>
      <c r="G116" s="256"/>
      <c r="H116" s="257" t="s">
        <v>35</v>
      </c>
      <c r="I116" s="259"/>
      <c r="J116" s="256"/>
      <c r="K116" s="256"/>
      <c r="L116" s="260"/>
      <c r="M116" s="261"/>
      <c r="N116" s="262"/>
      <c r="O116" s="262"/>
      <c r="P116" s="262"/>
      <c r="Q116" s="262"/>
      <c r="R116" s="262"/>
      <c r="S116" s="262"/>
      <c r="T116" s="263"/>
      <c r="U116" s="13"/>
      <c r="V116" s="13"/>
      <c r="W116" s="13"/>
      <c r="X116" s="13"/>
      <c r="Y116" s="13"/>
      <c r="Z116" s="13"/>
      <c r="AA116" s="13"/>
      <c r="AB116" s="13"/>
      <c r="AC116" s="13"/>
      <c r="AD116" s="13"/>
      <c r="AE116" s="13"/>
      <c r="AT116" s="264" t="s">
        <v>609</v>
      </c>
      <c r="AU116" s="264" t="s">
        <v>89</v>
      </c>
      <c r="AV116" s="13" t="s">
        <v>87</v>
      </c>
      <c r="AW116" s="13" t="s">
        <v>41</v>
      </c>
      <c r="AX116" s="13" t="s">
        <v>80</v>
      </c>
      <c r="AY116" s="264" t="s">
        <v>298</v>
      </c>
    </row>
    <row r="117" s="14" customFormat="1">
      <c r="A117" s="14"/>
      <c r="B117" s="265"/>
      <c r="C117" s="266"/>
      <c r="D117" s="250" t="s">
        <v>609</v>
      </c>
      <c r="E117" s="267" t="s">
        <v>35</v>
      </c>
      <c r="F117" s="268" t="s">
        <v>2504</v>
      </c>
      <c r="G117" s="266"/>
      <c r="H117" s="269">
        <v>60.140000000000001</v>
      </c>
      <c r="I117" s="270"/>
      <c r="J117" s="266"/>
      <c r="K117" s="266"/>
      <c r="L117" s="271"/>
      <c r="M117" s="272"/>
      <c r="N117" s="273"/>
      <c r="O117" s="273"/>
      <c r="P117" s="273"/>
      <c r="Q117" s="273"/>
      <c r="R117" s="273"/>
      <c r="S117" s="273"/>
      <c r="T117" s="274"/>
      <c r="U117" s="14"/>
      <c r="V117" s="14"/>
      <c r="W117" s="14"/>
      <c r="X117" s="14"/>
      <c r="Y117" s="14"/>
      <c r="Z117" s="14"/>
      <c r="AA117" s="14"/>
      <c r="AB117" s="14"/>
      <c r="AC117" s="14"/>
      <c r="AD117" s="14"/>
      <c r="AE117" s="14"/>
      <c r="AT117" s="275" t="s">
        <v>609</v>
      </c>
      <c r="AU117" s="275" t="s">
        <v>89</v>
      </c>
      <c r="AV117" s="14" t="s">
        <v>89</v>
      </c>
      <c r="AW117" s="14" t="s">
        <v>41</v>
      </c>
      <c r="AX117" s="14" t="s">
        <v>87</v>
      </c>
      <c r="AY117" s="275" t="s">
        <v>298</v>
      </c>
    </row>
    <row r="118" s="2" customFormat="1" ht="24.15" customHeight="1">
      <c r="A118" s="41"/>
      <c r="B118" s="42"/>
      <c r="C118" s="217" t="s">
        <v>100</v>
      </c>
      <c r="D118" s="217" t="s">
        <v>301</v>
      </c>
      <c r="E118" s="218" t="s">
        <v>2505</v>
      </c>
      <c r="F118" s="219" t="s">
        <v>2506</v>
      </c>
      <c r="G118" s="220" t="s">
        <v>606</v>
      </c>
      <c r="H118" s="221">
        <v>57.780000000000001</v>
      </c>
      <c r="I118" s="222"/>
      <c r="J118" s="223">
        <f>ROUND(I118*H118,2)</f>
        <v>0</v>
      </c>
      <c r="K118" s="219" t="s">
        <v>551</v>
      </c>
      <c r="L118" s="47"/>
      <c r="M118" s="224" t="s">
        <v>35</v>
      </c>
      <c r="N118" s="225" t="s">
        <v>51</v>
      </c>
      <c r="O118" s="87"/>
      <c r="P118" s="226">
        <f>O118*H118</f>
        <v>0</v>
      </c>
      <c r="Q118" s="226">
        <v>0</v>
      </c>
      <c r="R118" s="226">
        <f>Q118*H118</f>
        <v>0</v>
      </c>
      <c r="S118" s="226">
        <v>0</v>
      </c>
      <c r="T118" s="227">
        <f>S118*H118</f>
        <v>0</v>
      </c>
      <c r="U118" s="41"/>
      <c r="V118" s="41"/>
      <c r="W118" s="41"/>
      <c r="X118" s="41"/>
      <c r="Y118" s="41"/>
      <c r="Z118" s="41"/>
      <c r="AA118" s="41"/>
      <c r="AB118" s="41"/>
      <c r="AC118" s="41"/>
      <c r="AD118" s="41"/>
      <c r="AE118" s="41"/>
      <c r="AR118" s="228" t="s">
        <v>100</v>
      </c>
      <c r="AT118" s="228" t="s">
        <v>301</v>
      </c>
      <c r="AU118" s="228" t="s">
        <v>89</v>
      </c>
      <c r="AY118" s="19" t="s">
        <v>298</v>
      </c>
      <c r="BE118" s="229">
        <f>IF(N118="základní",J118,0)</f>
        <v>0</v>
      </c>
      <c r="BF118" s="229">
        <f>IF(N118="snížená",J118,0)</f>
        <v>0</v>
      </c>
      <c r="BG118" s="229">
        <f>IF(N118="zákl. přenesená",J118,0)</f>
        <v>0</v>
      </c>
      <c r="BH118" s="229">
        <f>IF(N118="sníž. přenesená",J118,0)</f>
        <v>0</v>
      </c>
      <c r="BI118" s="229">
        <f>IF(N118="nulová",J118,0)</f>
        <v>0</v>
      </c>
      <c r="BJ118" s="19" t="s">
        <v>87</v>
      </c>
      <c r="BK118" s="229">
        <f>ROUND(I118*H118,2)</f>
        <v>0</v>
      </c>
      <c r="BL118" s="19" t="s">
        <v>100</v>
      </c>
      <c r="BM118" s="228" t="s">
        <v>2507</v>
      </c>
    </row>
    <row r="119" s="2" customFormat="1">
      <c r="A119" s="41"/>
      <c r="B119" s="42"/>
      <c r="C119" s="43"/>
      <c r="D119" s="245" t="s">
        <v>553</v>
      </c>
      <c r="E119" s="43"/>
      <c r="F119" s="246" t="s">
        <v>2508</v>
      </c>
      <c r="G119" s="43"/>
      <c r="H119" s="43"/>
      <c r="I119" s="247"/>
      <c r="J119" s="43"/>
      <c r="K119" s="43"/>
      <c r="L119" s="47"/>
      <c r="M119" s="248"/>
      <c r="N119" s="249"/>
      <c r="O119" s="87"/>
      <c r="P119" s="87"/>
      <c r="Q119" s="87"/>
      <c r="R119" s="87"/>
      <c r="S119" s="87"/>
      <c r="T119" s="88"/>
      <c r="U119" s="41"/>
      <c r="V119" s="41"/>
      <c r="W119" s="41"/>
      <c r="X119" s="41"/>
      <c r="Y119" s="41"/>
      <c r="Z119" s="41"/>
      <c r="AA119" s="41"/>
      <c r="AB119" s="41"/>
      <c r="AC119" s="41"/>
      <c r="AD119" s="41"/>
      <c r="AE119" s="41"/>
      <c r="AT119" s="19" t="s">
        <v>553</v>
      </c>
      <c r="AU119" s="19" t="s">
        <v>89</v>
      </c>
    </row>
    <row r="120" s="13" customFormat="1">
      <c r="A120" s="13"/>
      <c r="B120" s="255"/>
      <c r="C120" s="256"/>
      <c r="D120" s="250" t="s">
        <v>609</v>
      </c>
      <c r="E120" s="257" t="s">
        <v>35</v>
      </c>
      <c r="F120" s="258" t="s">
        <v>2498</v>
      </c>
      <c r="G120" s="256"/>
      <c r="H120" s="257" t="s">
        <v>35</v>
      </c>
      <c r="I120" s="259"/>
      <c r="J120" s="256"/>
      <c r="K120" s="256"/>
      <c r="L120" s="260"/>
      <c r="M120" s="261"/>
      <c r="N120" s="262"/>
      <c r="O120" s="262"/>
      <c r="P120" s="262"/>
      <c r="Q120" s="262"/>
      <c r="R120" s="262"/>
      <c r="S120" s="262"/>
      <c r="T120" s="263"/>
      <c r="U120" s="13"/>
      <c r="V120" s="13"/>
      <c r="W120" s="13"/>
      <c r="X120" s="13"/>
      <c r="Y120" s="13"/>
      <c r="Z120" s="13"/>
      <c r="AA120" s="13"/>
      <c r="AB120" s="13"/>
      <c r="AC120" s="13"/>
      <c r="AD120" s="13"/>
      <c r="AE120" s="13"/>
      <c r="AT120" s="264" t="s">
        <v>609</v>
      </c>
      <c r="AU120" s="264" t="s">
        <v>89</v>
      </c>
      <c r="AV120" s="13" t="s">
        <v>87</v>
      </c>
      <c r="AW120" s="13" t="s">
        <v>41</v>
      </c>
      <c r="AX120" s="13" t="s">
        <v>80</v>
      </c>
      <c r="AY120" s="264" t="s">
        <v>298</v>
      </c>
    </row>
    <row r="121" s="13" customFormat="1">
      <c r="A121" s="13"/>
      <c r="B121" s="255"/>
      <c r="C121" s="256"/>
      <c r="D121" s="250" t="s">
        <v>609</v>
      </c>
      <c r="E121" s="257" t="s">
        <v>35</v>
      </c>
      <c r="F121" s="258" t="s">
        <v>2509</v>
      </c>
      <c r="G121" s="256"/>
      <c r="H121" s="257" t="s">
        <v>35</v>
      </c>
      <c r="I121" s="259"/>
      <c r="J121" s="256"/>
      <c r="K121" s="256"/>
      <c r="L121" s="260"/>
      <c r="M121" s="261"/>
      <c r="N121" s="262"/>
      <c r="O121" s="262"/>
      <c r="P121" s="262"/>
      <c r="Q121" s="262"/>
      <c r="R121" s="262"/>
      <c r="S121" s="262"/>
      <c r="T121" s="263"/>
      <c r="U121" s="13"/>
      <c r="V121" s="13"/>
      <c r="W121" s="13"/>
      <c r="X121" s="13"/>
      <c r="Y121" s="13"/>
      <c r="Z121" s="13"/>
      <c r="AA121" s="13"/>
      <c r="AB121" s="13"/>
      <c r="AC121" s="13"/>
      <c r="AD121" s="13"/>
      <c r="AE121" s="13"/>
      <c r="AT121" s="264" t="s">
        <v>609</v>
      </c>
      <c r="AU121" s="264" t="s">
        <v>89</v>
      </c>
      <c r="AV121" s="13" t="s">
        <v>87</v>
      </c>
      <c r="AW121" s="13" t="s">
        <v>41</v>
      </c>
      <c r="AX121" s="13" t="s">
        <v>80</v>
      </c>
      <c r="AY121" s="264" t="s">
        <v>298</v>
      </c>
    </row>
    <row r="122" s="14" customFormat="1">
      <c r="A122" s="14"/>
      <c r="B122" s="265"/>
      <c r="C122" s="266"/>
      <c r="D122" s="250" t="s">
        <v>609</v>
      </c>
      <c r="E122" s="267" t="s">
        <v>35</v>
      </c>
      <c r="F122" s="268" t="s">
        <v>2510</v>
      </c>
      <c r="G122" s="266"/>
      <c r="H122" s="269">
        <v>57.780000000000001</v>
      </c>
      <c r="I122" s="270"/>
      <c r="J122" s="266"/>
      <c r="K122" s="266"/>
      <c r="L122" s="271"/>
      <c r="M122" s="272"/>
      <c r="N122" s="273"/>
      <c r="O122" s="273"/>
      <c r="P122" s="273"/>
      <c r="Q122" s="273"/>
      <c r="R122" s="273"/>
      <c r="S122" s="273"/>
      <c r="T122" s="274"/>
      <c r="U122" s="14"/>
      <c r="V122" s="14"/>
      <c r="W122" s="14"/>
      <c r="X122" s="14"/>
      <c r="Y122" s="14"/>
      <c r="Z122" s="14"/>
      <c r="AA122" s="14"/>
      <c r="AB122" s="14"/>
      <c r="AC122" s="14"/>
      <c r="AD122" s="14"/>
      <c r="AE122" s="14"/>
      <c r="AT122" s="275" t="s">
        <v>609</v>
      </c>
      <c r="AU122" s="275" t="s">
        <v>89</v>
      </c>
      <c r="AV122" s="14" t="s">
        <v>89</v>
      </c>
      <c r="AW122" s="14" t="s">
        <v>41</v>
      </c>
      <c r="AX122" s="14" t="s">
        <v>80</v>
      </c>
      <c r="AY122" s="275" t="s">
        <v>298</v>
      </c>
    </row>
    <row r="123" s="15" customFormat="1">
      <c r="A123" s="15"/>
      <c r="B123" s="276"/>
      <c r="C123" s="277"/>
      <c r="D123" s="250" t="s">
        <v>609</v>
      </c>
      <c r="E123" s="278" t="s">
        <v>35</v>
      </c>
      <c r="F123" s="279" t="s">
        <v>612</v>
      </c>
      <c r="G123" s="277"/>
      <c r="H123" s="280">
        <v>57.780000000000001</v>
      </c>
      <c r="I123" s="281"/>
      <c r="J123" s="277"/>
      <c r="K123" s="277"/>
      <c r="L123" s="282"/>
      <c r="M123" s="283"/>
      <c r="N123" s="284"/>
      <c r="O123" s="284"/>
      <c r="P123" s="284"/>
      <c r="Q123" s="284"/>
      <c r="R123" s="284"/>
      <c r="S123" s="284"/>
      <c r="T123" s="285"/>
      <c r="U123" s="15"/>
      <c r="V123" s="15"/>
      <c r="W123" s="15"/>
      <c r="X123" s="15"/>
      <c r="Y123" s="15"/>
      <c r="Z123" s="15"/>
      <c r="AA123" s="15"/>
      <c r="AB123" s="15"/>
      <c r="AC123" s="15"/>
      <c r="AD123" s="15"/>
      <c r="AE123" s="15"/>
      <c r="AT123" s="286" t="s">
        <v>609</v>
      </c>
      <c r="AU123" s="286" t="s">
        <v>89</v>
      </c>
      <c r="AV123" s="15" t="s">
        <v>100</v>
      </c>
      <c r="AW123" s="15" t="s">
        <v>41</v>
      </c>
      <c r="AX123" s="15" t="s">
        <v>87</v>
      </c>
      <c r="AY123" s="286" t="s">
        <v>298</v>
      </c>
    </row>
    <row r="124" s="2" customFormat="1" ht="37.8" customHeight="1">
      <c r="A124" s="41"/>
      <c r="B124" s="42"/>
      <c r="C124" s="217" t="s">
        <v>104</v>
      </c>
      <c r="D124" s="217" t="s">
        <v>301</v>
      </c>
      <c r="E124" s="218" t="s">
        <v>1998</v>
      </c>
      <c r="F124" s="219" t="s">
        <v>1999</v>
      </c>
      <c r="G124" s="220" t="s">
        <v>606</v>
      </c>
      <c r="H124" s="221">
        <v>121.23</v>
      </c>
      <c r="I124" s="222"/>
      <c r="J124" s="223">
        <f>ROUND(I124*H124,2)</f>
        <v>0</v>
      </c>
      <c r="K124" s="219" t="s">
        <v>551</v>
      </c>
      <c r="L124" s="47"/>
      <c r="M124" s="224" t="s">
        <v>35</v>
      </c>
      <c r="N124" s="225" t="s">
        <v>51</v>
      </c>
      <c r="O124" s="87"/>
      <c r="P124" s="226">
        <f>O124*H124</f>
        <v>0</v>
      </c>
      <c r="Q124" s="226">
        <v>0</v>
      </c>
      <c r="R124" s="226">
        <f>Q124*H124</f>
        <v>0</v>
      </c>
      <c r="S124" s="226">
        <v>0</v>
      </c>
      <c r="T124" s="227">
        <f>S124*H124</f>
        <v>0</v>
      </c>
      <c r="U124" s="41"/>
      <c r="V124" s="41"/>
      <c r="W124" s="41"/>
      <c r="X124" s="41"/>
      <c r="Y124" s="41"/>
      <c r="Z124" s="41"/>
      <c r="AA124" s="41"/>
      <c r="AB124" s="41"/>
      <c r="AC124" s="41"/>
      <c r="AD124" s="41"/>
      <c r="AE124" s="41"/>
      <c r="AR124" s="228" t="s">
        <v>100</v>
      </c>
      <c r="AT124" s="228" t="s">
        <v>301</v>
      </c>
      <c r="AU124" s="228" t="s">
        <v>89</v>
      </c>
      <c r="AY124" s="19" t="s">
        <v>298</v>
      </c>
      <c r="BE124" s="229">
        <f>IF(N124="základní",J124,0)</f>
        <v>0</v>
      </c>
      <c r="BF124" s="229">
        <f>IF(N124="snížená",J124,0)</f>
        <v>0</v>
      </c>
      <c r="BG124" s="229">
        <f>IF(N124="zákl. přenesená",J124,0)</f>
        <v>0</v>
      </c>
      <c r="BH124" s="229">
        <f>IF(N124="sníž. přenesená",J124,0)</f>
        <v>0</v>
      </c>
      <c r="BI124" s="229">
        <f>IF(N124="nulová",J124,0)</f>
        <v>0</v>
      </c>
      <c r="BJ124" s="19" t="s">
        <v>87</v>
      </c>
      <c r="BK124" s="229">
        <f>ROUND(I124*H124,2)</f>
        <v>0</v>
      </c>
      <c r="BL124" s="19" t="s">
        <v>100</v>
      </c>
      <c r="BM124" s="228" t="s">
        <v>2511</v>
      </c>
    </row>
    <row r="125" s="2" customFormat="1">
      <c r="A125" s="41"/>
      <c r="B125" s="42"/>
      <c r="C125" s="43"/>
      <c r="D125" s="245" t="s">
        <v>553</v>
      </c>
      <c r="E125" s="43"/>
      <c r="F125" s="246" t="s">
        <v>2001</v>
      </c>
      <c r="G125" s="43"/>
      <c r="H125" s="43"/>
      <c r="I125" s="247"/>
      <c r="J125" s="43"/>
      <c r="K125" s="43"/>
      <c r="L125" s="47"/>
      <c r="M125" s="248"/>
      <c r="N125" s="249"/>
      <c r="O125" s="87"/>
      <c r="P125" s="87"/>
      <c r="Q125" s="87"/>
      <c r="R125" s="87"/>
      <c r="S125" s="87"/>
      <c r="T125" s="88"/>
      <c r="U125" s="41"/>
      <c r="V125" s="41"/>
      <c r="W125" s="41"/>
      <c r="X125" s="41"/>
      <c r="Y125" s="41"/>
      <c r="Z125" s="41"/>
      <c r="AA125" s="41"/>
      <c r="AB125" s="41"/>
      <c r="AC125" s="41"/>
      <c r="AD125" s="41"/>
      <c r="AE125" s="41"/>
      <c r="AT125" s="19" t="s">
        <v>553</v>
      </c>
      <c r="AU125" s="19" t="s">
        <v>89</v>
      </c>
    </row>
    <row r="126" s="14" customFormat="1">
      <c r="A126" s="14"/>
      <c r="B126" s="265"/>
      <c r="C126" s="266"/>
      <c r="D126" s="250" t="s">
        <v>609</v>
      </c>
      <c r="E126" s="267" t="s">
        <v>35</v>
      </c>
      <c r="F126" s="268" t="s">
        <v>2512</v>
      </c>
      <c r="G126" s="266"/>
      <c r="H126" s="269">
        <v>57.780000000000001</v>
      </c>
      <c r="I126" s="270"/>
      <c r="J126" s="266"/>
      <c r="K126" s="266"/>
      <c r="L126" s="271"/>
      <c r="M126" s="272"/>
      <c r="N126" s="273"/>
      <c r="O126" s="273"/>
      <c r="P126" s="273"/>
      <c r="Q126" s="273"/>
      <c r="R126" s="273"/>
      <c r="S126" s="273"/>
      <c r="T126" s="274"/>
      <c r="U126" s="14"/>
      <c r="V126" s="14"/>
      <c r="W126" s="14"/>
      <c r="X126" s="14"/>
      <c r="Y126" s="14"/>
      <c r="Z126" s="14"/>
      <c r="AA126" s="14"/>
      <c r="AB126" s="14"/>
      <c r="AC126" s="14"/>
      <c r="AD126" s="14"/>
      <c r="AE126" s="14"/>
      <c r="AT126" s="275" t="s">
        <v>609</v>
      </c>
      <c r="AU126" s="275" t="s">
        <v>89</v>
      </c>
      <c r="AV126" s="14" t="s">
        <v>89</v>
      </c>
      <c r="AW126" s="14" t="s">
        <v>41</v>
      </c>
      <c r="AX126" s="14" t="s">
        <v>80</v>
      </c>
      <c r="AY126" s="275" t="s">
        <v>298</v>
      </c>
    </row>
    <row r="127" s="14" customFormat="1">
      <c r="A127" s="14"/>
      <c r="B127" s="265"/>
      <c r="C127" s="266"/>
      <c r="D127" s="250" t="s">
        <v>609</v>
      </c>
      <c r="E127" s="267" t="s">
        <v>35</v>
      </c>
      <c r="F127" s="268" t="s">
        <v>2513</v>
      </c>
      <c r="G127" s="266"/>
      <c r="H127" s="269">
        <v>60.140000000000001</v>
      </c>
      <c r="I127" s="270"/>
      <c r="J127" s="266"/>
      <c r="K127" s="266"/>
      <c r="L127" s="271"/>
      <c r="M127" s="272"/>
      <c r="N127" s="273"/>
      <c r="O127" s="273"/>
      <c r="P127" s="273"/>
      <c r="Q127" s="273"/>
      <c r="R127" s="273"/>
      <c r="S127" s="273"/>
      <c r="T127" s="274"/>
      <c r="U127" s="14"/>
      <c r="V127" s="14"/>
      <c r="W127" s="14"/>
      <c r="X127" s="14"/>
      <c r="Y127" s="14"/>
      <c r="Z127" s="14"/>
      <c r="AA127" s="14"/>
      <c r="AB127" s="14"/>
      <c r="AC127" s="14"/>
      <c r="AD127" s="14"/>
      <c r="AE127" s="14"/>
      <c r="AT127" s="275" t="s">
        <v>609</v>
      </c>
      <c r="AU127" s="275" t="s">
        <v>89</v>
      </c>
      <c r="AV127" s="14" t="s">
        <v>89</v>
      </c>
      <c r="AW127" s="14" t="s">
        <v>41</v>
      </c>
      <c r="AX127" s="14" t="s">
        <v>80</v>
      </c>
      <c r="AY127" s="275" t="s">
        <v>298</v>
      </c>
    </row>
    <row r="128" s="14" customFormat="1">
      <c r="A128" s="14"/>
      <c r="B128" s="265"/>
      <c r="C128" s="266"/>
      <c r="D128" s="250" t="s">
        <v>609</v>
      </c>
      <c r="E128" s="267" t="s">
        <v>35</v>
      </c>
      <c r="F128" s="268" t="s">
        <v>2514</v>
      </c>
      <c r="G128" s="266"/>
      <c r="H128" s="269">
        <v>3.3100000000000001</v>
      </c>
      <c r="I128" s="270"/>
      <c r="J128" s="266"/>
      <c r="K128" s="266"/>
      <c r="L128" s="271"/>
      <c r="M128" s="272"/>
      <c r="N128" s="273"/>
      <c r="O128" s="273"/>
      <c r="P128" s="273"/>
      <c r="Q128" s="273"/>
      <c r="R128" s="273"/>
      <c r="S128" s="273"/>
      <c r="T128" s="274"/>
      <c r="U128" s="14"/>
      <c r="V128" s="14"/>
      <c r="W128" s="14"/>
      <c r="X128" s="14"/>
      <c r="Y128" s="14"/>
      <c r="Z128" s="14"/>
      <c r="AA128" s="14"/>
      <c r="AB128" s="14"/>
      <c r="AC128" s="14"/>
      <c r="AD128" s="14"/>
      <c r="AE128" s="14"/>
      <c r="AT128" s="275" t="s">
        <v>609</v>
      </c>
      <c r="AU128" s="275" t="s">
        <v>89</v>
      </c>
      <c r="AV128" s="14" t="s">
        <v>89</v>
      </c>
      <c r="AW128" s="14" t="s">
        <v>41</v>
      </c>
      <c r="AX128" s="14" t="s">
        <v>80</v>
      </c>
      <c r="AY128" s="275" t="s">
        <v>298</v>
      </c>
    </row>
    <row r="129" s="15" customFormat="1">
      <c r="A129" s="15"/>
      <c r="B129" s="276"/>
      <c r="C129" s="277"/>
      <c r="D129" s="250" t="s">
        <v>609</v>
      </c>
      <c r="E129" s="278" t="s">
        <v>35</v>
      </c>
      <c r="F129" s="279" t="s">
        <v>612</v>
      </c>
      <c r="G129" s="277"/>
      <c r="H129" s="280">
        <v>121.23</v>
      </c>
      <c r="I129" s="281"/>
      <c r="J129" s="277"/>
      <c r="K129" s="277"/>
      <c r="L129" s="282"/>
      <c r="M129" s="283"/>
      <c r="N129" s="284"/>
      <c r="O129" s="284"/>
      <c r="P129" s="284"/>
      <c r="Q129" s="284"/>
      <c r="R129" s="284"/>
      <c r="S129" s="284"/>
      <c r="T129" s="285"/>
      <c r="U129" s="15"/>
      <c r="V129" s="15"/>
      <c r="W129" s="15"/>
      <c r="X129" s="15"/>
      <c r="Y129" s="15"/>
      <c r="Z129" s="15"/>
      <c r="AA129" s="15"/>
      <c r="AB129" s="15"/>
      <c r="AC129" s="15"/>
      <c r="AD129" s="15"/>
      <c r="AE129" s="15"/>
      <c r="AT129" s="286" t="s">
        <v>609</v>
      </c>
      <c r="AU129" s="286" t="s">
        <v>89</v>
      </c>
      <c r="AV129" s="15" t="s">
        <v>100</v>
      </c>
      <c r="AW129" s="15" t="s">
        <v>41</v>
      </c>
      <c r="AX129" s="15" t="s">
        <v>87</v>
      </c>
      <c r="AY129" s="286" t="s">
        <v>298</v>
      </c>
    </row>
    <row r="130" s="2" customFormat="1" ht="37.8" customHeight="1">
      <c r="A130" s="41"/>
      <c r="B130" s="42"/>
      <c r="C130" s="217" t="s">
        <v>320</v>
      </c>
      <c r="D130" s="217" t="s">
        <v>301</v>
      </c>
      <c r="E130" s="218" t="s">
        <v>2002</v>
      </c>
      <c r="F130" s="219" t="s">
        <v>2003</v>
      </c>
      <c r="G130" s="220" t="s">
        <v>606</v>
      </c>
      <c r="H130" s="221">
        <v>1212.3</v>
      </c>
      <c r="I130" s="222"/>
      <c r="J130" s="223">
        <f>ROUND(I130*H130,2)</f>
        <v>0</v>
      </c>
      <c r="K130" s="219" t="s">
        <v>551</v>
      </c>
      <c r="L130" s="47"/>
      <c r="M130" s="224" t="s">
        <v>35</v>
      </c>
      <c r="N130" s="225" t="s">
        <v>51</v>
      </c>
      <c r="O130" s="87"/>
      <c r="P130" s="226">
        <f>O130*H130</f>
        <v>0</v>
      </c>
      <c r="Q130" s="226">
        <v>0</v>
      </c>
      <c r="R130" s="226">
        <f>Q130*H130</f>
        <v>0</v>
      </c>
      <c r="S130" s="226">
        <v>0</v>
      </c>
      <c r="T130" s="227">
        <f>S130*H130</f>
        <v>0</v>
      </c>
      <c r="U130" s="41"/>
      <c r="V130" s="41"/>
      <c r="W130" s="41"/>
      <c r="X130" s="41"/>
      <c r="Y130" s="41"/>
      <c r="Z130" s="41"/>
      <c r="AA130" s="41"/>
      <c r="AB130" s="41"/>
      <c r="AC130" s="41"/>
      <c r="AD130" s="41"/>
      <c r="AE130" s="41"/>
      <c r="AR130" s="228" t="s">
        <v>100</v>
      </c>
      <c r="AT130" s="228" t="s">
        <v>301</v>
      </c>
      <c r="AU130" s="228" t="s">
        <v>89</v>
      </c>
      <c r="AY130" s="19" t="s">
        <v>298</v>
      </c>
      <c r="BE130" s="229">
        <f>IF(N130="základní",J130,0)</f>
        <v>0</v>
      </c>
      <c r="BF130" s="229">
        <f>IF(N130="snížená",J130,0)</f>
        <v>0</v>
      </c>
      <c r="BG130" s="229">
        <f>IF(N130="zákl. přenesená",J130,0)</f>
        <v>0</v>
      </c>
      <c r="BH130" s="229">
        <f>IF(N130="sníž. přenesená",J130,0)</f>
        <v>0</v>
      </c>
      <c r="BI130" s="229">
        <f>IF(N130="nulová",J130,0)</f>
        <v>0</v>
      </c>
      <c r="BJ130" s="19" t="s">
        <v>87</v>
      </c>
      <c r="BK130" s="229">
        <f>ROUND(I130*H130,2)</f>
        <v>0</v>
      </c>
      <c r="BL130" s="19" t="s">
        <v>100</v>
      </c>
      <c r="BM130" s="228" t="s">
        <v>2515</v>
      </c>
    </row>
    <row r="131" s="2" customFormat="1">
      <c r="A131" s="41"/>
      <c r="B131" s="42"/>
      <c r="C131" s="43"/>
      <c r="D131" s="245" t="s">
        <v>553</v>
      </c>
      <c r="E131" s="43"/>
      <c r="F131" s="246" t="s">
        <v>2005</v>
      </c>
      <c r="G131" s="43"/>
      <c r="H131" s="43"/>
      <c r="I131" s="247"/>
      <c r="J131" s="43"/>
      <c r="K131" s="43"/>
      <c r="L131" s="47"/>
      <c r="M131" s="248"/>
      <c r="N131" s="249"/>
      <c r="O131" s="87"/>
      <c r="P131" s="87"/>
      <c r="Q131" s="87"/>
      <c r="R131" s="87"/>
      <c r="S131" s="87"/>
      <c r="T131" s="88"/>
      <c r="U131" s="41"/>
      <c r="V131" s="41"/>
      <c r="W131" s="41"/>
      <c r="X131" s="41"/>
      <c r="Y131" s="41"/>
      <c r="Z131" s="41"/>
      <c r="AA131" s="41"/>
      <c r="AB131" s="41"/>
      <c r="AC131" s="41"/>
      <c r="AD131" s="41"/>
      <c r="AE131" s="41"/>
      <c r="AT131" s="19" t="s">
        <v>553</v>
      </c>
      <c r="AU131" s="19" t="s">
        <v>89</v>
      </c>
    </row>
    <row r="132" s="13" customFormat="1">
      <c r="A132" s="13"/>
      <c r="B132" s="255"/>
      <c r="C132" s="256"/>
      <c r="D132" s="250" t="s">
        <v>609</v>
      </c>
      <c r="E132" s="257" t="s">
        <v>35</v>
      </c>
      <c r="F132" s="258" t="s">
        <v>2516</v>
      </c>
      <c r="G132" s="256"/>
      <c r="H132" s="257" t="s">
        <v>35</v>
      </c>
      <c r="I132" s="259"/>
      <c r="J132" s="256"/>
      <c r="K132" s="256"/>
      <c r="L132" s="260"/>
      <c r="M132" s="261"/>
      <c r="N132" s="262"/>
      <c r="O132" s="262"/>
      <c r="P132" s="262"/>
      <c r="Q132" s="262"/>
      <c r="R132" s="262"/>
      <c r="S132" s="262"/>
      <c r="T132" s="263"/>
      <c r="U132" s="13"/>
      <c r="V132" s="13"/>
      <c r="W132" s="13"/>
      <c r="X132" s="13"/>
      <c r="Y132" s="13"/>
      <c r="Z132" s="13"/>
      <c r="AA132" s="13"/>
      <c r="AB132" s="13"/>
      <c r="AC132" s="13"/>
      <c r="AD132" s="13"/>
      <c r="AE132" s="13"/>
      <c r="AT132" s="264" t="s">
        <v>609</v>
      </c>
      <c r="AU132" s="264" t="s">
        <v>89</v>
      </c>
      <c r="AV132" s="13" t="s">
        <v>87</v>
      </c>
      <c r="AW132" s="13" t="s">
        <v>41</v>
      </c>
      <c r="AX132" s="13" t="s">
        <v>80</v>
      </c>
      <c r="AY132" s="264" t="s">
        <v>298</v>
      </c>
    </row>
    <row r="133" s="14" customFormat="1">
      <c r="A133" s="14"/>
      <c r="B133" s="265"/>
      <c r="C133" s="266"/>
      <c r="D133" s="250" t="s">
        <v>609</v>
      </c>
      <c r="E133" s="267" t="s">
        <v>35</v>
      </c>
      <c r="F133" s="268" t="s">
        <v>2517</v>
      </c>
      <c r="G133" s="266"/>
      <c r="H133" s="269">
        <v>1212.3</v>
      </c>
      <c r="I133" s="270"/>
      <c r="J133" s="266"/>
      <c r="K133" s="266"/>
      <c r="L133" s="271"/>
      <c r="M133" s="272"/>
      <c r="N133" s="273"/>
      <c r="O133" s="273"/>
      <c r="P133" s="273"/>
      <c r="Q133" s="273"/>
      <c r="R133" s="273"/>
      <c r="S133" s="273"/>
      <c r="T133" s="274"/>
      <c r="U133" s="14"/>
      <c r="V133" s="14"/>
      <c r="W133" s="14"/>
      <c r="X133" s="14"/>
      <c r="Y133" s="14"/>
      <c r="Z133" s="14"/>
      <c r="AA133" s="14"/>
      <c r="AB133" s="14"/>
      <c r="AC133" s="14"/>
      <c r="AD133" s="14"/>
      <c r="AE133" s="14"/>
      <c r="AT133" s="275" t="s">
        <v>609</v>
      </c>
      <c r="AU133" s="275" t="s">
        <v>89</v>
      </c>
      <c r="AV133" s="14" t="s">
        <v>89</v>
      </c>
      <c r="AW133" s="14" t="s">
        <v>41</v>
      </c>
      <c r="AX133" s="14" t="s">
        <v>87</v>
      </c>
      <c r="AY133" s="275" t="s">
        <v>298</v>
      </c>
    </row>
    <row r="134" s="2" customFormat="1" ht="24.15" customHeight="1">
      <c r="A134" s="41"/>
      <c r="B134" s="42"/>
      <c r="C134" s="217" t="s">
        <v>324</v>
      </c>
      <c r="D134" s="217" t="s">
        <v>301</v>
      </c>
      <c r="E134" s="218" t="s">
        <v>2518</v>
      </c>
      <c r="F134" s="219" t="s">
        <v>644</v>
      </c>
      <c r="G134" s="220" t="s">
        <v>594</v>
      </c>
      <c r="H134" s="221">
        <v>230.33699999999999</v>
      </c>
      <c r="I134" s="222"/>
      <c r="J134" s="223">
        <f>ROUND(I134*H134,2)</f>
        <v>0</v>
      </c>
      <c r="K134" s="219" t="s">
        <v>551</v>
      </c>
      <c r="L134" s="47"/>
      <c r="M134" s="224" t="s">
        <v>35</v>
      </c>
      <c r="N134" s="225" t="s">
        <v>51</v>
      </c>
      <c r="O134" s="87"/>
      <c r="P134" s="226">
        <f>O134*H134</f>
        <v>0</v>
      </c>
      <c r="Q134" s="226">
        <v>0</v>
      </c>
      <c r="R134" s="226">
        <f>Q134*H134</f>
        <v>0</v>
      </c>
      <c r="S134" s="226">
        <v>0</v>
      </c>
      <c r="T134" s="227">
        <f>S134*H134</f>
        <v>0</v>
      </c>
      <c r="U134" s="41"/>
      <c r="V134" s="41"/>
      <c r="W134" s="41"/>
      <c r="X134" s="41"/>
      <c r="Y134" s="41"/>
      <c r="Z134" s="41"/>
      <c r="AA134" s="41"/>
      <c r="AB134" s="41"/>
      <c r="AC134" s="41"/>
      <c r="AD134" s="41"/>
      <c r="AE134" s="41"/>
      <c r="AR134" s="228" t="s">
        <v>100</v>
      </c>
      <c r="AT134" s="228" t="s">
        <v>301</v>
      </c>
      <c r="AU134" s="228" t="s">
        <v>89</v>
      </c>
      <c r="AY134" s="19" t="s">
        <v>298</v>
      </c>
      <c r="BE134" s="229">
        <f>IF(N134="základní",J134,0)</f>
        <v>0</v>
      </c>
      <c r="BF134" s="229">
        <f>IF(N134="snížená",J134,0)</f>
        <v>0</v>
      </c>
      <c r="BG134" s="229">
        <f>IF(N134="zákl. přenesená",J134,0)</f>
        <v>0</v>
      </c>
      <c r="BH134" s="229">
        <f>IF(N134="sníž. přenesená",J134,0)</f>
        <v>0</v>
      </c>
      <c r="BI134" s="229">
        <f>IF(N134="nulová",J134,0)</f>
        <v>0</v>
      </c>
      <c r="BJ134" s="19" t="s">
        <v>87</v>
      </c>
      <c r="BK134" s="229">
        <f>ROUND(I134*H134,2)</f>
        <v>0</v>
      </c>
      <c r="BL134" s="19" t="s">
        <v>100</v>
      </c>
      <c r="BM134" s="228" t="s">
        <v>2519</v>
      </c>
    </row>
    <row r="135" s="2" customFormat="1">
      <c r="A135" s="41"/>
      <c r="B135" s="42"/>
      <c r="C135" s="43"/>
      <c r="D135" s="245" t="s">
        <v>553</v>
      </c>
      <c r="E135" s="43"/>
      <c r="F135" s="246" t="s">
        <v>2520</v>
      </c>
      <c r="G135" s="43"/>
      <c r="H135" s="43"/>
      <c r="I135" s="247"/>
      <c r="J135" s="43"/>
      <c r="K135" s="43"/>
      <c r="L135" s="47"/>
      <c r="M135" s="248"/>
      <c r="N135" s="249"/>
      <c r="O135" s="87"/>
      <c r="P135" s="87"/>
      <c r="Q135" s="87"/>
      <c r="R135" s="87"/>
      <c r="S135" s="87"/>
      <c r="T135" s="88"/>
      <c r="U135" s="41"/>
      <c r="V135" s="41"/>
      <c r="W135" s="41"/>
      <c r="X135" s="41"/>
      <c r="Y135" s="41"/>
      <c r="Z135" s="41"/>
      <c r="AA135" s="41"/>
      <c r="AB135" s="41"/>
      <c r="AC135" s="41"/>
      <c r="AD135" s="41"/>
      <c r="AE135" s="41"/>
      <c r="AT135" s="19" t="s">
        <v>553</v>
      </c>
      <c r="AU135" s="19" t="s">
        <v>89</v>
      </c>
    </row>
    <row r="136" s="13" customFormat="1">
      <c r="A136" s="13"/>
      <c r="B136" s="255"/>
      <c r="C136" s="256"/>
      <c r="D136" s="250" t="s">
        <v>609</v>
      </c>
      <c r="E136" s="257" t="s">
        <v>35</v>
      </c>
      <c r="F136" s="258" t="s">
        <v>2521</v>
      </c>
      <c r="G136" s="256"/>
      <c r="H136" s="257" t="s">
        <v>35</v>
      </c>
      <c r="I136" s="259"/>
      <c r="J136" s="256"/>
      <c r="K136" s="256"/>
      <c r="L136" s="260"/>
      <c r="M136" s="261"/>
      <c r="N136" s="262"/>
      <c r="O136" s="262"/>
      <c r="P136" s="262"/>
      <c r="Q136" s="262"/>
      <c r="R136" s="262"/>
      <c r="S136" s="262"/>
      <c r="T136" s="263"/>
      <c r="U136" s="13"/>
      <c r="V136" s="13"/>
      <c r="W136" s="13"/>
      <c r="X136" s="13"/>
      <c r="Y136" s="13"/>
      <c r="Z136" s="13"/>
      <c r="AA136" s="13"/>
      <c r="AB136" s="13"/>
      <c r="AC136" s="13"/>
      <c r="AD136" s="13"/>
      <c r="AE136" s="13"/>
      <c r="AT136" s="264" t="s">
        <v>609</v>
      </c>
      <c r="AU136" s="264" t="s">
        <v>89</v>
      </c>
      <c r="AV136" s="13" t="s">
        <v>87</v>
      </c>
      <c r="AW136" s="13" t="s">
        <v>41</v>
      </c>
      <c r="AX136" s="13" t="s">
        <v>80</v>
      </c>
      <c r="AY136" s="264" t="s">
        <v>298</v>
      </c>
    </row>
    <row r="137" s="14" customFormat="1">
      <c r="A137" s="14"/>
      <c r="B137" s="265"/>
      <c r="C137" s="266"/>
      <c r="D137" s="250" t="s">
        <v>609</v>
      </c>
      <c r="E137" s="267" t="s">
        <v>35</v>
      </c>
      <c r="F137" s="268" t="s">
        <v>2522</v>
      </c>
      <c r="G137" s="266"/>
      <c r="H137" s="269">
        <v>230.33699999999999</v>
      </c>
      <c r="I137" s="270"/>
      <c r="J137" s="266"/>
      <c r="K137" s="266"/>
      <c r="L137" s="271"/>
      <c r="M137" s="272"/>
      <c r="N137" s="273"/>
      <c r="O137" s="273"/>
      <c r="P137" s="273"/>
      <c r="Q137" s="273"/>
      <c r="R137" s="273"/>
      <c r="S137" s="273"/>
      <c r="T137" s="274"/>
      <c r="U137" s="14"/>
      <c r="V137" s="14"/>
      <c r="W137" s="14"/>
      <c r="X137" s="14"/>
      <c r="Y137" s="14"/>
      <c r="Z137" s="14"/>
      <c r="AA137" s="14"/>
      <c r="AB137" s="14"/>
      <c r="AC137" s="14"/>
      <c r="AD137" s="14"/>
      <c r="AE137" s="14"/>
      <c r="AT137" s="275" t="s">
        <v>609</v>
      </c>
      <c r="AU137" s="275" t="s">
        <v>89</v>
      </c>
      <c r="AV137" s="14" t="s">
        <v>89</v>
      </c>
      <c r="AW137" s="14" t="s">
        <v>41</v>
      </c>
      <c r="AX137" s="14" t="s">
        <v>87</v>
      </c>
      <c r="AY137" s="275" t="s">
        <v>298</v>
      </c>
    </row>
    <row r="138" s="2" customFormat="1" ht="24.15" customHeight="1">
      <c r="A138" s="41"/>
      <c r="B138" s="42"/>
      <c r="C138" s="217" t="s">
        <v>328</v>
      </c>
      <c r="D138" s="217" t="s">
        <v>301</v>
      </c>
      <c r="E138" s="218" t="s">
        <v>2523</v>
      </c>
      <c r="F138" s="219" t="s">
        <v>2524</v>
      </c>
      <c r="G138" s="220" t="s">
        <v>606</v>
      </c>
      <c r="H138" s="221">
        <v>121.23</v>
      </c>
      <c r="I138" s="222"/>
      <c r="J138" s="223">
        <f>ROUND(I138*H138,2)</f>
        <v>0</v>
      </c>
      <c r="K138" s="219" t="s">
        <v>551</v>
      </c>
      <c r="L138" s="47"/>
      <c r="M138" s="224" t="s">
        <v>35</v>
      </c>
      <c r="N138" s="225" t="s">
        <v>51</v>
      </c>
      <c r="O138" s="87"/>
      <c r="P138" s="226">
        <f>O138*H138</f>
        <v>0</v>
      </c>
      <c r="Q138" s="226">
        <v>0</v>
      </c>
      <c r="R138" s="226">
        <f>Q138*H138</f>
        <v>0</v>
      </c>
      <c r="S138" s="226">
        <v>0</v>
      </c>
      <c r="T138" s="227">
        <f>S138*H138</f>
        <v>0</v>
      </c>
      <c r="U138" s="41"/>
      <c r="V138" s="41"/>
      <c r="W138" s="41"/>
      <c r="X138" s="41"/>
      <c r="Y138" s="41"/>
      <c r="Z138" s="41"/>
      <c r="AA138" s="41"/>
      <c r="AB138" s="41"/>
      <c r="AC138" s="41"/>
      <c r="AD138" s="41"/>
      <c r="AE138" s="41"/>
      <c r="AR138" s="228" t="s">
        <v>100</v>
      </c>
      <c r="AT138" s="228" t="s">
        <v>301</v>
      </c>
      <c r="AU138" s="228" t="s">
        <v>89</v>
      </c>
      <c r="AY138" s="19" t="s">
        <v>298</v>
      </c>
      <c r="BE138" s="229">
        <f>IF(N138="základní",J138,0)</f>
        <v>0</v>
      </c>
      <c r="BF138" s="229">
        <f>IF(N138="snížená",J138,0)</f>
        <v>0</v>
      </c>
      <c r="BG138" s="229">
        <f>IF(N138="zákl. přenesená",J138,0)</f>
        <v>0</v>
      </c>
      <c r="BH138" s="229">
        <f>IF(N138="sníž. přenesená",J138,0)</f>
        <v>0</v>
      </c>
      <c r="BI138" s="229">
        <f>IF(N138="nulová",J138,0)</f>
        <v>0</v>
      </c>
      <c r="BJ138" s="19" t="s">
        <v>87</v>
      </c>
      <c r="BK138" s="229">
        <f>ROUND(I138*H138,2)</f>
        <v>0</v>
      </c>
      <c r="BL138" s="19" t="s">
        <v>100</v>
      </c>
      <c r="BM138" s="228" t="s">
        <v>2525</v>
      </c>
    </row>
    <row r="139" s="2" customFormat="1">
      <c r="A139" s="41"/>
      <c r="B139" s="42"/>
      <c r="C139" s="43"/>
      <c r="D139" s="245" t="s">
        <v>553</v>
      </c>
      <c r="E139" s="43"/>
      <c r="F139" s="246" t="s">
        <v>2526</v>
      </c>
      <c r="G139" s="43"/>
      <c r="H139" s="43"/>
      <c r="I139" s="247"/>
      <c r="J139" s="43"/>
      <c r="K139" s="43"/>
      <c r="L139" s="47"/>
      <c r="M139" s="248"/>
      <c r="N139" s="249"/>
      <c r="O139" s="87"/>
      <c r="P139" s="87"/>
      <c r="Q139" s="87"/>
      <c r="R139" s="87"/>
      <c r="S139" s="87"/>
      <c r="T139" s="88"/>
      <c r="U139" s="41"/>
      <c r="V139" s="41"/>
      <c r="W139" s="41"/>
      <c r="X139" s="41"/>
      <c r="Y139" s="41"/>
      <c r="Z139" s="41"/>
      <c r="AA139" s="41"/>
      <c r="AB139" s="41"/>
      <c r="AC139" s="41"/>
      <c r="AD139" s="41"/>
      <c r="AE139" s="41"/>
      <c r="AT139" s="19" t="s">
        <v>553</v>
      </c>
      <c r="AU139" s="19" t="s">
        <v>89</v>
      </c>
    </row>
    <row r="140" s="13" customFormat="1">
      <c r="A140" s="13"/>
      <c r="B140" s="255"/>
      <c r="C140" s="256"/>
      <c r="D140" s="250" t="s">
        <v>609</v>
      </c>
      <c r="E140" s="257" t="s">
        <v>35</v>
      </c>
      <c r="F140" s="258" t="s">
        <v>2527</v>
      </c>
      <c r="G140" s="256"/>
      <c r="H140" s="257" t="s">
        <v>35</v>
      </c>
      <c r="I140" s="259"/>
      <c r="J140" s="256"/>
      <c r="K140" s="256"/>
      <c r="L140" s="260"/>
      <c r="M140" s="261"/>
      <c r="N140" s="262"/>
      <c r="O140" s="262"/>
      <c r="P140" s="262"/>
      <c r="Q140" s="262"/>
      <c r="R140" s="262"/>
      <c r="S140" s="262"/>
      <c r="T140" s="263"/>
      <c r="U140" s="13"/>
      <c r="V140" s="13"/>
      <c r="W140" s="13"/>
      <c r="X140" s="13"/>
      <c r="Y140" s="13"/>
      <c r="Z140" s="13"/>
      <c r="AA140" s="13"/>
      <c r="AB140" s="13"/>
      <c r="AC140" s="13"/>
      <c r="AD140" s="13"/>
      <c r="AE140" s="13"/>
      <c r="AT140" s="264" t="s">
        <v>609</v>
      </c>
      <c r="AU140" s="264" t="s">
        <v>89</v>
      </c>
      <c r="AV140" s="13" t="s">
        <v>87</v>
      </c>
      <c r="AW140" s="13" t="s">
        <v>41</v>
      </c>
      <c r="AX140" s="13" t="s">
        <v>80</v>
      </c>
      <c r="AY140" s="264" t="s">
        <v>298</v>
      </c>
    </row>
    <row r="141" s="14" customFormat="1">
      <c r="A141" s="14"/>
      <c r="B141" s="265"/>
      <c r="C141" s="266"/>
      <c r="D141" s="250" t="s">
        <v>609</v>
      </c>
      <c r="E141" s="267" t="s">
        <v>35</v>
      </c>
      <c r="F141" s="268" t="s">
        <v>2528</v>
      </c>
      <c r="G141" s="266"/>
      <c r="H141" s="269">
        <v>121.23</v>
      </c>
      <c r="I141" s="270"/>
      <c r="J141" s="266"/>
      <c r="K141" s="266"/>
      <c r="L141" s="271"/>
      <c r="M141" s="272"/>
      <c r="N141" s="273"/>
      <c r="O141" s="273"/>
      <c r="P141" s="273"/>
      <c r="Q141" s="273"/>
      <c r="R141" s="273"/>
      <c r="S141" s="273"/>
      <c r="T141" s="274"/>
      <c r="U141" s="14"/>
      <c r="V141" s="14"/>
      <c r="W141" s="14"/>
      <c r="X141" s="14"/>
      <c r="Y141" s="14"/>
      <c r="Z141" s="14"/>
      <c r="AA141" s="14"/>
      <c r="AB141" s="14"/>
      <c r="AC141" s="14"/>
      <c r="AD141" s="14"/>
      <c r="AE141" s="14"/>
      <c r="AT141" s="275" t="s">
        <v>609</v>
      </c>
      <c r="AU141" s="275" t="s">
        <v>89</v>
      </c>
      <c r="AV141" s="14" t="s">
        <v>89</v>
      </c>
      <c r="AW141" s="14" t="s">
        <v>41</v>
      </c>
      <c r="AX141" s="14" t="s">
        <v>87</v>
      </c>
      <c r="AY141" s="275" t="s">
        <v>298</v>
      </c>
    </row>
    <row r="142" s="2" customFormat="1" ht="24.15" customHeight="1">
      <c r="A142" s="41"/>
      <c r="B142" s="42"/>
      <c r="C142" s="217" t="s">
        <v>332</v>
      </c>
      <c r="D142" s="217" t="s">
        <v>301</v>
      </c>
      <c r="E142" s="218" t="s">
        <v>1564</v>
      </c>
      <c r="F142" s="219" t="s">
        <v>1565</v>
      </c>
      <c r="G142" s="220" t="s">
        <v>606</v>
      </c>
      <c r="H142" s="221">
        <v>8.8800000000000008</v>
      </c>
      <c r="I142" s="222"/>
      <c r="J142" s="223">
        <f>ROUND(I142*H142,2)</f>
        <v>0</v>
      </c>
      <c r="K142" s="219" t="s">
        <v>551</v>
      </c>
      <c r="L142" s="47"/>
      <c r="M142" s="224" t="s">
        <v>35</v>
      </c>
      <c r="N142" s="225" t="s">
        <v>51</v>
      </c>
      <c r="O142" s="87"/>
      <c r="P142" s="226">
        <f>O142*H142</f>
        <v>0</v>
      </c>
      <c r="Q142" s="226">
        <v>0</v>
      </c>
      <c r="R142" s="226">
        <f>Q142*H142</f>
        <v>0</v>
      </c>
      <c r="S142" s="226">
        <v>0</v>
      </c>
      <c r="T142" s="227">
        <f>S142*H142</f>
        <v>0</v>
      </c>
      <c r="U142" s="41"/>
      <c r="V142" s="41"/>
      <c r="W142" s="41"/>
      <c r="X142" s="41"/>
      <c r="Y142" s="41"/>
      <c r="Z142" s="41"/>
      <c r="AA142" s="41"/>
      <c r="AB142" s="41"/>
      <c r="AC142" s="41"/>
      <c r="AD142" s="41"/>
      <c r="AE142" s="41"/>
      <c r="AR142" s="228" t="s">
        <v>100</v>
      </c>
      <c r="AT142" s="228" t="s">
        <v>301</v>
      </c>
      <c r="AU142" s="228" t="s">
        <v>89</v>
      </c>
      <c r="AY142" s="19" t="s">
        <v>298</v>
      </c>
      <c r="BE142" s="229">
        <f>IF(N142="základní",J142,0)</f>
        <v>0</v>
      </c>
      <c r="BF142" s="229">
        <f>IF(N142="snížená",J142,0)</f>
        <v>0</v>
      </c>
      <c r="BG142" s="229">
        <f>IF(N142="zákl. přenesená",J142,0)</f>
        <v>0</v>
      </c>
      <c r="BH142" s="229">
        <f>IF(N142="sníž. přenesená",J142,0)</f>
        <v>0</v>
      </c>
      <c r="BI142" s="229">
        <f>IF(N142="nulová",J142,0)</f>
        <v>0</v>
      </c>
      <c r="BJ142" s="19" t="s">
        <v>87</v>
      </c>
      <c r="BK142" s="229">
        <f>ROUND(I142*H142,2)</f>
        <v>0</v>
      </c>
      <c r="BL142" s="19" t="s">
        <v>100</v>
      </c>
      <c r="BM142" s="228" t="s">
        <v>2529</v>
      </c>
    </row>
    <row r="143" s="2" customFormat="1">
      <c r="A143" s="41"/>
      <c r="B143" s="42"/>
      <c r="C143" s="43"/>
      <c r="D143" s="245" t="s">
        <v>553</v>
      </c>
      <c r="E143" s="43"/>
      <c r="F143" s="246" t="s">
        <v>1567</v>
      </c>
      <c r="G143" s="43"/>
      <c r="H143" s="43"/>
      <c r="I143" s="247"/>
      <c r="J143" s="43"/>
      <c r="K143" s="43"/>
      <c r="L143" s="47"/>
      <c r="M143" s="248"/>
      <c r="N143" s="249"/>
      <c r="O143" s="87"/>
      <c r="P143" s="87"/>
      <c r="Q143" s="87"/>
      <c r="R143" s="87"/>
      <c r="S143" s="87"/>
      <c r="T143" s="88"/>
      <c r="U143" s="41"/>
      <c r="V143" s="41"/>
      <c r="W143" s="41"/>
      <c r="X143" s="41"/>
      <c r="Y143" s="41"/>
      <c r="Z143" s="41"/>
      <c r="AA143" s="41"/>
      <c r="AB143" s="41"/>
      <c r="AC143" s="41"/>
      <c r="AD143" s="41"/>
      <c r="AE143" s="41"/>
      <c r="AT143" s="19" t="s">
        <v>553</v>
      </c>
      <c r="AU143" s="19" t="s">
        <v>89</v>
      </c>
    </row>
    <row r="144" s="13" customFormat="1">
      <c r="A144" s="13"/>
      <c r="B144" s="255"/>
      <c r="C144" s="256"/>
      <c r="D144" s="250" t="s">
        <v>609</v>
      </c>
      <c r="E144" s="257" t="s">
        <v>35</v>
      </c>
      <c r="F144" s="258" t="s">
        <v>2530</v>
      </c>
      <c r="G144" s="256"/>
      <c r="H144" s="257" t="s">
        <v>35</v>
      </c>
      <c r="I144" s="259"/>
      <c r="J144" s="256"/>
      <c r="K144" s="256"/>
      <c r="L144" s="260"/>
      <c r="M144" s="261"/>
      <c r="N144" s="262"/>
      <c r="O144" s="262"/>
      <c r="P144" s="262"/>
      <c r="Q144" s="262"/>
      <c r="R144" s="262"/>
      <c r="S144" s="262"/>
      <c r="T144" s="263"/>
      <c r="U144" s="13"/>
      <c r="V144" s="13"/>
      <c r="W144" s="13"/>
      <c r="X144" s="13"/>
      <c r="Y144" s="13"/>
      <c r="Z144" s="13"/>
      <c r="AA144" s="13"/>
      <c r="AB144" s="13"/>
      <c r="AC144" s="13"/>
      <c r="AD144" s="13"/>
      <c r="AE144" s="13"/>
      <c r="AT144" s="264" t="s">
        <v>609</v>
      </c>
      <c r="AU144" s="264" t="s">
        <v>89</v>
      </c>
      <c r="AV144" s="13" t="s">
        <v>87</v>
      </c>
      <c r="AW144" s="13" t="s">
        <v>41</v>
      </c>
      <c r="AX144" s="13" t="s">
        <v>80</v>
      </c>
      <c r="AY144" s="264" t="s">
        <v>298</v>
      </c>
    </row>
    <row r="145" s="14" customFormat="1">
      <c r="A145" s="14"/>
      <c r="B145" s="265"/>
      <c r="C145" s="266"/>
      <c r="D145" s="250" t="s">
        <v>609</v>
      </c>
      <c r="E145" s="267" t="s">
        <v>35</v>
      </c>
      <c r="F145" s="268" t="s">
        <v>2531</v>
      </c>
      <c r="G145" s="266"/>
      <c r="H145" s="269">
        <v>8.8800000000000008</v>
      </c>
      <c r="I145" s="270"/>
      <c r="J145" s="266"/>
      <c r="K145" s="266"/>
      <c r="L145" s="271"/>
      <c r="M145" s="272"/>
      <c r="N145" s="273"/>
      <c r="O145" s="273"/>
      <c r="P145" s="273"/>
      <c r="Q145" s="273"/>
      <c r="R145" s="273"/>
      <c r="S145" s="273"/>
      <c r="T145" s="274"/>
      <c r="U145" s="14"/>
      <c r="V145" s="14"/>
      <c r="W145" s="14"/>
      <c r="X145" s="14"/>
      <c r="Y145" s="14"/>
      <c r="Z145" s="14"/>
      <c r="AA145" s="14"/>
      <c r="AB145" s="14"/>
      <c r="AC145" s="14"/>
      <c r="AD145" s="14"/>
      <c r="AE145" s="14"/>
      <c r="AT145" s="275" t="s">
        <v>609</v>
      </c>
      <c r="AU145" s="275" t="s">
        <v>89</v>
      </c>
      <c r="AV145" s="14" t="s">
        <v>89</v>
      </c>
      <c r="AW145" s="14" t="s">
        <v>41</v>
      </c>
      <c r="AX145" s="14" t="s">
        <v>80</v>
      </c>
      <c r="AY145" s="275" t="s">
        <v>298</v>
      </c>
    </row>
    <row r="146" s="15" customFormat="1">
      <c r="A146" s="15"/>
      <c r="B146" s="276"/>
      <c r="C146" s="277"/>
      <c r="D146" s="250" t="s">
        <v>609</v>
      </c>
      <c r="E146" s="278" t="s">
        <v>35</v>
      </c>
      <c r="F146" s="279" t="s">
        <v>612</v>
      </c>
      <c r="G146" s="277"/>
      <c r="H146" s="280">
        <v>8.8800000000000008</v>
      </c>
      <c r="I146" s="281"/>
      <c r="J146" s="277"/>
      <c r="K146" s="277"/>
      <c r="L146" s="282"/>
      <c r="M146" s="283"/>
      <c r="N146" s="284"/>
      <c r="O146" s="284"/>
      <c r="P146" s="284"/>
      <c r="Q146" s="284"/>
      <c r="R146" s="284"/>
      <c r="S146" s="284"/>
      <c r="T146" s="285"/>
      <c r="U146" s="15"/>
      <c r="V146" s="15"/>
      <c r="W146" s="15"/>
      <c r="X146" s="15"/>
      <c r="Y146" s="15"/>
      <c r="Z146" s="15"/>
      <c r="AA146" s="15"/>
      <c r="AB146" s="15"/>
      <c r="AC146" s="15"/>
      <c r="AD146" s="15"/>
      <c r="AE146" s="15"/>
      <c r="AT146" s="286" t="s">
        <v>609</v>
      </c>
      <c r="AU146" s="286" t="s">
        <v>89</v>
      </c>
      <c r="AV146" s="15" t="s">
        <v>100</v>
      </c>
      <c r="AW146" s="15" t="s">
        <v>41</v>
      </c>
      <c r="AX146" s="15" t="s">
        <v>87</v>
      </c>
      <c r="AY146" s="286" t="s">
        <v>298</v>
      </c>
    </row>
    <row r="147" s="2" customFormat="1" ht="16.5" customHeight="1">
      <c r="A147" s="41"/>
      <c r="B147" s="42"/>
      <c r="C147" s="230" t="s">
        <v>336</v>
      </c>
      <c r="D147" s="230" t="s">
        <v>474</v>
      </c>
      <c r="E147" s="231" t="s">
        <v>2532</v>
      </c>
      <c r="F147" s="232" t="s">
        <v>2533</v>
      </c>
      <c r="G147" s="233" t="s">
        <v>594</v>
      </c>
      <c r="H147" s="234">
        <v>19.359999999999999</v>
      </c>
      <c r="I147" s="235"/>
      <c r="J147" s="236">
        <f>ROUND(I147*H147,2)</f>
        <v>0</v>
      </c>
      <c r="K147" s="232" t="s">
        <v>551</v>
      </c>
      <c r="L147" s="237"/>
      <c r="M147" s="238" t="s">
        <v>35</v>
      </c>
      <c r="N147" s="239" t="s">
        <v>51</v>
      </c>
      <c r="O147" s="87"/>
      <c r="P147" s="226">
        <f>O147*H147</f>
        <v>0</v>
      </c>
      <c r="Q147" s="226">
        <v>1</v>
      </c>
      <c r="R147" s="226">
        <f>Q147*H147</f>
        <v>19.359999999999999</v>
      </c>
      <c r="S147" s="226">
        <v>0</v>
      </c>
      <c r="T147" s="227">
        <f>S147*H147</f>
        <v>0</v>
      </c>
      <c r="U147" s="41"/>
      <c r="V147" s="41"/>
      <c r="W147" s="41"/>
      <c r="X147" s="41"/>
      <c r="Y147" s="41"/>
      <c r="Z147" s="41"/>
      <c r="AA147" s="41"/>
      <c r="AB147" s="41"/>
      <c r="AC147" s="41"/>
      <c r="AD147" s="41"/>
      <c r="AE147" s="41"/>
      <c r="AR147" s="228" t="s">
        <v>328</v>
      </c>
      <c r="AT147" s="228" t="s">
        <v>474</v>
      </c>
      <c r="AU147" s="228" t="s">
        <v>89</v>
      </c>
      <c r="AY147" s="19" t="s">
        <v>298</v>
      </c>
      <c r="BE147" s="229">
        <f>IF(N147="základní",J147,0)</f>
        <v>0</v>
      </c>
      <c r="BF147" s="229">
        <f>IF(N147="snížená",J147,0)</f>
        <v>0</v>
      </c>
      <c r="BG147" s="229">
        <f>IF(N147="zákl. přenesená",J147,0)</f>
        <v>0</v>
      </c>
      <c r="BH147" s="229">
        <f>IF(N147="sníž. přenesená",J147,0)</f>
        <v>0</v>
      </c>
      <c r="BI147" s="229">
        <f>IF(N147="nulová",J147,0)</f>
        <v>0</v>
      </c>
      <c r="BJ147" s="19" t="s">
        <v>87</v>
      </c>
      <c r="BK147" s="229">
        <f>ROUND(I147*H147,2)</f>
        <v>0</v>
      </c>
      <c r="BL147" s="19" t="s">
        <v>100</v>
      </c>
      <c r="BM147" s="228" t="s">
        <v>2534</v>
      </c>
    </row>
    <row r="148" s="14" customFormat="1">
      <c r="A148" s="14"/>
      <c r="B148" s="265"/>
      <c r="C148" s="266"/>
      <c r="D148" s="250" t="s">
        <v>609</v>
      </c>
      <c r="E148" s="267" t="s">
        <v>35</v>
      </c>
      <c r="F148" s="268" t="s">
        <v>2535</v>
      </c>
      <c r="G148" s="266"/>
      <c r="H148" s="269">
        <v>19.359999999999999</v>
      </c>
      <c r="I148" s="270"/>
      <c r="J148" s="266"/>
      <c r="K148" s="266"/>
      <c r="L148" s="271"/>
      <c r="M148" s="272"/>
      <c r="N148" s="273"/>
      <c r="O148" s="273"/>
      <c r="P148" s="273"/>
      <c r="Q148" s="273"/>
      <c r="R148" s="273"/>
      <c r="S148" s="273"/>
      <c r="T148" s="274"/>
      <c r="U148" s="14"/>
      <c r="V148" s="14"/>
      <c r="W148" s="14"/>
      <c r="X148" s="14"/>
      <c r="Y148" s="14"/>
      <c r="Z148" s="14"/>
      <c r="AA148" s="14"/>
      <c r="AB148" s="14"/>
      <c r="AC148" s="14"/>
      <c r="AD148" s="14"/>
      <c r="AE148" s="14"/>
      <c r="AT148" s="275" t="s">
        <v>609</v>
      </c>
      <c r="AU148" s="275" t="s">
        <v>89</v>
      </c>
      <c r="AV148" s="14" t="s">
        <v>89</v>
      </c>
      <c r="AW148" s="14" t="s">
        <v>41</v>
      </c>
      <c r="AX148" s="14" t="s">
        <v>87</v>
      </c>
      <c r="AY148" s="275" t="s">
        <v>298</v>
      </c>
    </row>
    <row r="149" s="12" customFormat="1" ht="22.8" customHeight="1">
      <c r="A149" s="12"/>
      <c r="B149" s="201"/>
      <c r="C149" s="202"/>
      <c r="D149" s="203" t="s">
        <v>79</v>
      </c>
      <c r="E149" s="215" t="s">
        <v>89</v>
      </c>
      <c r="F149" s="215" t="s">
        <v>671</v>
      </c>
      <c r="G149" s="202"/>
      <c r="H149" s="202"/>
      <c r="I149" s="205"/>
      <c r="J149" s="216">
        <f>BK149</f>
        <v>0</v>
      </c>
      <c r="K149" s="202"/>
      <c r="L149" s="207"/>
      <c r="M149" s="208"/>
      <c r="N149" s="209"/>
      <c r="O149" s="209"/>
      <c r="P149" s="210">
        <f>SUM(P150:P153)</f>
        <v>0</v>
      </c>
      <c r="Q149" s="209"/>
      <c r="R149" s="210">
        <f>SUM(R150:R153)</f>
        <v>0.0071920000000000005</v>
      </c>
      <c r="S149" s="209"/>
      <c r="T149" s="211">
        <f>SUM(T150:T153)</f>
        <v>0</v>
      </c>
      <c r="U149" s="12"/>
      <c r="V149" s="12"/>
      <c r="W149" s="12"/>
      <c r="X149" s="12"/>
      <c r="Y149" s="12"/>
      <c r="Z149" s="12"/>
      <c r="AA149" s="12"/>
      <c r="AB149" s="12"/>
      <c r="AC149" s="12"/>
      <c r="AD149" s="12"/>
      <c r="AE149" s="12"/>
      <c r="AR149" s="212" t="s">
        <v>87</v>
      </c>
      <c r="AT149" s="213" t="s">
        <v>79</v>
      </c>
      <c r="AU149" s="213" t="s">
        <v>87</v>
      </c>
      <c r="AY149" s="212" t="s">
        <v>298</v>
      </c>
      <c r="BK149" s="214">
        <f>SUM(BK150:BK153)</f>
        <v>0</v>
      </c>
    </row>
    <row r="150" s="2" customFormat="1" ht="16.5" customHeight="1">
      <c r="A150" s="41"/>
      <c r="B150" s="42"/>
      <c r="C150" s="217" t="s">
        <v>340</v>
      </c>
      <c r="D150" s="217" t="s">
        <v>301</v>
      </c>
      <c r="E150" s="218" t="s">
        <v>2536</v>
      </c>
      <c r="F150" s="219" t="s">
        <v>2537</v>
      </c>
      <c r="G150" s="220" t="s">
        <v>304</v>
      </c>
      <c r="H150" s="221">
        <v>6.2000000000000002</v>
      </c>
      <c r="I150" s="222"/>
      <c r="J150" s="223">
        <f>ROUND(I150*H150,2)</f>
        <v>0</v>
      </c>
      <c r="K150" s="219" t="s">
        <v>551</v>
      </c>
      <c r="L150" s="47"/>
      <c r="M150" s="224" t="s">
        <v>35</v>
      </c>
      <c r="N150" s="225" t="s">
        <v>51</v>
      </c>
      <c r="O150" s="87"/>
      <c r="P150" s="226">
        <f>O150*H150</f>
        <v>0</v>
      </c>
      <c r="Q150" s="226">
        <v>0.00116</v>
      </c>
      <c r="R150" s="226">
        <f>Q150*H150</f>
        <v>0.0071920000000000005</v>
      </c>
      <c r="S150" s="226">
        <v>0</v>
      </c>
      <c r="T150" s="227">
        <f>S150*H150</f>
        <v>0</v>
      </c>
      <c r="U150" s="41"/>
      <c r="V150" s="41"/>
      <c r="W150" s="41"/>
      <c r="X150" s="41"/>
      <c r="Y150" s="41"/>
      <c r="Z150" s="41"/>
      <c r="AA150" s="41"/>
      <c r="AB150" s="41"/>
      <c r="AC150" s="41"/>
      <c r="AD150" s="41"/>
      <c r="AE150" s="41"/>
      <c r="AR150" s="228" t="s">
        <v>100</v>
      </c>
      <c r="AT150" s="228" t="s">
        <v>301</v>
      </c>
      <c r="AU150" s="228" t="s">
        <v>89</v>
      </c>
      <c r="AY150" s="19" t="s">
        <v>298</v>
      </c>
      <c r="BE150" s="229">
        <f>IF(N150="základní",J150,0)</f>
        <v>0</v>
      </c>
      <c r="BF150" s="229">
        <f>IF(N150="snížená",J150,0)</f>
        <v>0</v>
      </c>
      <c r="BG150" s="229">
        <f>IF(N150="zákl. přenesená",J150,0)</f>
        <v>0</v>
      </c>
      <c r="BH150" s="229">
        <f>IF(N150="sníž. přenesená",J150,0)</f>
        <v>0</v>
      </c>
      <c r="BI150" s="229">
        <f>IF(N150="nulová",J150,0)</f>
        <v>0</v>
      </c>
      <c r="BJ150" s="19" t="s">
        <v>87</v>
      </c>
      <c r="BK150" s="229">
        <f>ROUND(I150*H150,2)</f>
        <v>0</v>
      </c>
      <c r="BL150" s="19" t="s">
        <v>100</v>
      </c>
      <c r="BM150" s="228" t="s">
        <v>2538</v>
      </c>
    </row>
    <row r="151" s="2" customFormat="1">
      <c r="A151" s="41"/>
      <c r="B151" s="42"/>
      <c r="C151" s="43"/>
      <c r="D151" s="245" t="s">
        <v>553</v>
      </c>
      <c r="E151" s="43"/>
      <c r="F151" s="246" t="s">
        <v>2539</v>
      </c>
      <c r="G151" s="43"/>
      <c r="H151" s="43"/>
      <c r="I151" s="247"/>
      <c r="J151" s="43"/>
      <c r="K151" s="43"/>
      <c r="L151" s="47"/>
      <c r="M151" s="248"/>
      <c r="N151" s="249"/>
      <c r="O151" s="87"/>
      <c r="P151" s="87"/>
      <c r="Q151" s="87"/>
      <c r="R151" s="87"/>
      <c r="S151" s="87"/>
      <c r="T151" s="88"/>
      <c r="U151" s="41"/>
      <c r="V151" s="41"/>
      <c r="W151" s="41"/>
      <c r="X151" s="41"/>
      <c r="Y151" s="41"/>
      <c r="Z151" s="41"/>
      <c r="AA151" s="41"/>
      <c r="AB151" s="41"/>
      <c r="AC151" s="41"/>
      <c r="AD151" s="41"/>
      <c r="AE151" s="41"/>
      <c r="AT151" s="19" t="s">
        <v>553</v>
      </c>
      <c r="AU151" s="19" t="s">
        <v>89</v>
      </c>
    </row>
    <row r="152" s="13" customFormat="1">
      <c r="A152" s="13"/>
      <c r="B152" s="255"/>
      <c r="C152" s="256"/>
      <c r="D152" s="250" t="s">
        <v>609</v>
      </c>
      <c r="E152" s="257" t="s">
        <v>35</v>
      </c>
      <c r="F152" s="258" t="s">
        <v>2540</v>
      </c>
      <c r="G152" s="256"/>
      <c r="H152" s="257" t="s">
        <v>35</v>
      </c>
      <c r="I152" s="259"/>
      <c r="J152" s="256"/>
      <c r="K152" s="256"/>
      <c r="L152" s="260"/>
      <c r="M152" s="261"/>
      <c r="N152" s="262"/>
      <c r="O152" s="262"/>
      <c r="P152" s="262"/>
      <c r="Q152" s="262"/>
      <c r="R152" s="262"/>
      <c r="S152" s="262"/>
      <c r="T152" s="263"/>
      <c r="U152" s="13"/>
      <c r="V152" s="13"/>
      <c r="W152" s="13"/>
      <c r="X152" s="13"/>
      <c r="Y152" s="13"/>
      <c r="Z152" s="13"/>
      <c r="AA152" s="13"/>
      <c r="AB152" s="13"/>
      <c r="AC152" s="13"/>
      <c r="AD152" s="13"/>
      <c r="AE152" s="13"/>
      <c r="AT152" s="264" t="s">
        <v>609</v>
      </c>
      <c r="AU152" s="264" t="s">
        <v>89</v>
      </c>
      <c r="AV152" s="13" t="s">
        <v>87</v>
      </c>
      <c r="AW152" s="13" t="s">
        <v>41</v>
      </c>
      <c r="AX152" s="13" t="s">
        <v>80</v>
      </c>
      <c r="AY152" s="264" t="s">
        <v>298</v>
      </c>
    </row>
    <row r="153" s="14" customFormat="1">
      <c r="A153" s="14"/>
      <c r="B153" s="265"/>
      <c r="C153" s="266"/>
      <c r="D153" s="250" t="s">
        <v>609</v>
      </c>
      <c r="E153" s="267" t="s">
        <v>35</v>
      </c>
      <c r="F153" s="268" t="s">
        <v>2541</v>
      </c>
      <c r="G153" s="266"/>
      <c r="H153" s="269">
        <v>6.2000000000000002</v>
      </c>
      <c r="I153" s="270"/>
      <c r="J153" s="266"/>
      <c r="K153" s="266"/>
      <c r="L153" s="271"/>
      <c r="M153" s="272"/>
      <c r="N153" s="273"/>
      <c r="O153" s="273"/>
      <c r="P153" s="273"/>
      <c r="Q153" s="273"/>
      <c r="R153" s="273"/>
      <c r="S153" s="273"/>
      <c r="T153" s="274"/>
      <c r="U153" s="14"/>
      <c r="V153" s="14"/>
      <c r="W153" s="14"/>
      <c r="X153" s="14"/>
      <c r="Y153" s="14"/>
      <c r="Z153" s="14"/>
      <c r="AA153" s="14"/>
      <c r="AB153" s="14"/>
      <c r="AC153" s="14"/>
      <c r="AD153" s="14"/>
      <c r="AE153" s="14"/>
      <c r="AT153" s="275" t="s">
        <v>609</v>
      </c>
      <c r="AU153" s="275" t="s">
        <v>89</v>
      </c>
      <c r="AV153" s="14" t="s">
        <v>89</v>
      </c>
      <c r="AW153" s="14" t="s">
        <v>41</v>
      </c>
      <c r="AX153" s="14" t="s">
        <v>87</v>
      </c>
      <c r="AY153" s="275" t="s">
        <v>298</v>
      </c>
    </row>
    <row r="154" s="12" customFormat="1" ht="22.8" customHeight="1">
      <c r="A154" s="12"/>
      <c r="B154" s="201"/>
      <c r="C154" s="202"/>
      <c r="D154" s="203" t="s">
        <v>79</v>
      </c>
      <c r="E154" s="215" t="s">
        <v>100</v>
      </c>
      <c r="F154" s="215" t="s">
        <v>841</v>
      </c>
      <c r="G154" s="202"/>
      <c r="H154" s="202"/>
      <c r="I154" s="205"/>
      <c r="J154" s="216">
        <f>BK154</f>
        <v>0</v>
      </c>
      <c r="K154" s="202"/>
      <c r="L154" s="207"/>
      <c r="M154" s="208"/>
      <c r="N154" s="209"/>
      <c r="O154" s="209"/>
      <c r="P154" s="210">
        <f>SUM(P155:P177)</f>
        <v>0</v>
      </c>
      <c r="Q154" s="209"/>
      <c r="R154" s="210">
        <f>SUM(R155:R177)</f>
        <v>6.2265244400000004</v>
      </c>
      <c r="S154" s="209"/>
      <c r="T154" s="211">
        <f>SUM(T155:T177)</f>
        <v>0</v>
      </c>
      <c r="U154" s="12"/>
      <c r="V154" s="12"/>
      <c r="W154" s="12"/>
      <c r="X154" s="12"/>
      <c r="Y154" s="12"/>
      <c r="Z154" s="12"/>
      <c r="AA154" s="12"/>
      <c r="AB154" s="12"/>
      <c r="AC154" s="12"/>
      <c r="AD154" s="12"/>
      <c r="AE154" s="12"/>
      <c r="AR154" s="212" t="s">
        <v>87</v>
      </c>
      <c r="AT154" s="213" t="s">
        <v>79</v>
      </c>
      <c r="AU154" s="213" t="s">
        <v>87</v>
      </c>
      <c r="AY154" s="212" t="s">
        <v>298</v>
      </c>
      <c r="BK154" s="214">
        <f>SUM(BK155:BK177)</f>
        <v>0</v>
      </c>
    </row>
    <row r="155" s="2" customFormat="1" ht="16.5" customHeight="1">
      <c r="A155" s="41"/>
      <c r="B155" s="42"/>
      <c r="C155" s="217" t="s">
        <v>344</v>
      </c>
      <c r="D155" s="217" t="s">
        <v>301</v>
      </c>
      <c r="E155" s="218" t="s">
        <v>2542</v>
      </c>
      <c r="F155" s="219" t="s">
        <v>2543</v>
      </c>
      <c r="G155" s="220" t="s">
        <v>658</v>
      </c>
      <c r="H155" s="221">
        <v>1.4119999999999999</v>
      </c>
      <c r="I155" s="222"/>
      <c r="J155" s="223">
        <f>ROUND(I155*H155,2)</f>
        <v>0</v>
      </c>
      <c r="K155" s="219" t="s">
        <v>551</v>
      </c>
      <c r="L155" s="47"/>
      <c r="M155" s="224" t="s">
        <v>35</v>
      </c>
      <c r="N155" s="225" t="s">
        <v>51</v>
      </c>
      <c r="O155" s="87"/>
      <c r="P155" s="226">
        <f>O155*H155</f>
        <v>0</v>
      </c>
      <c r="Q155" s="226">
        <v>0.01453</v>
      </c>
      <c r="R155" s="226">
        <f>Q155*H155</f>
        <v>0.020516359999999997</v>
      </c>
      <c r="S155" s="226">
        <v>0</v>
      </c>
      <c r="T155" s="227">
        <f>S155*H155</f>
        <v>0</v>
      </c>
      <c r="U155" s="41"/>
      <c r="V155" s="41"/>
      <c r="W155" s="41"/>
      <c r="X155" s="41"/>
      <c r="Y155" s="41"/>
      <c r="Z155" s="41"/>
      <c r="AA155" s="41"/>
      <c r="AB155" s="41"/>
      <c r="AC155" s="41"/>
      <c r="AD155" s="41"/>
      <c r="AE155" s="41"/>
      <c r="AR155" s="228" t="s">
        <v>100</v>
      </c>
      <c r="AT155" s="228" t="s">
        <v>301</v>
      </c>
      <c r="AU155" s="228" t="s">
        <v>89</v>
      </c>
      <c r="AY155" s="19" t="s">
        <v>298</v>
      </c>
      <c r="BE155" s="229">
        <f>IF(N155="základní",J155,0)</f>
        <v>0</v>
      </c>
      <c r="BF155" s="229">
        <f>IF(N155="snížená",J155,0)</f>
        <v>0</v>
      </c>
      <c r="BG155" s="229">
        <f>IF(N155="zákl. přenesená",J155,0)</f>
        <v>0</v>
      </c>
      <c r="BH155" s="229">
        <f>IF(N155="sníž. přenesená",J155,0)</f>
        <v>0</v>
      </c>
      <c r="BI155" s="229">
        <f>IF(N155="nulová",J155,0)</f>
        <v>0</v>
      </c>
      <c r="BJ155" s="19" t="s">
        <v>87</v>
      </c>
      <c r="BK155" s="229">
        <f>ROUND(I155*H155,2)</f>
        <v>0</v>
      </c>
      <c r="BL155" s="19" t="s">
        <v>100</v>
      </c>
      <c r="BM155" s="228" t="s">
        <v>2544</v>
      </c>
    </row>
    <row r="156" s="2" customFormat="1">
      <c r="A156" s="41"/>
      <c r="B156" s="42"/>
      <c r="C156" s="43"/>
      <c r="D156" s="245" t="s">
        <v>553</v>
      </c>
      <c r="E156" s="43"/>
      <c r="F156" s="246" t="s">
        <v>2545</v>
      </c>
      <c r="G156" s="43"/>
      <c r="H156" s="43"/>
      <c r="I156" s="247"/>
      <c r="J156" s="43"/>
      <c r="K156" s="43"/>
      <c r="L156" s="47"/>
      <c r="M156" s="248"/>
      <c r="N156" s="249"/>
      <c r="O156" s="87"/>
      <c r="P156" s="87"/>
      <c r="Q156" s="87"/>
      <c r="R156" s="87"/>
      <c r="S156" s="87"/>
      <c r="T156" s="88"/>
      <c r="U156" s="41"/>
      <c r="V156" s="41"/>
      <c r="W156" s="41"/>
      <c r="X156" s="41"/>
      <c r="Y156" s="41"/>
      <c r="Z156" s="41"/>
      <c r="AA156" s="41"/>
      <c r="AB156" s="41"/>
      <c r="AC156" s="41"/>
      <c r="AD156" s="41"/>
      <c r="AE156" s="41"/>
      <c r="AT156" s="19" t="s">
        <v>553</v>
      </c>
      <c r="AU156" s="19" t="s">
        <v>89</v>
      </c>
    </row>
    <row r="157" s="13" customFormat="1">
      <c r="A157" s="13"/>
      <c r="B157" s="255"/>
      <c r="C157" s="256"/>
      <c r="D157" s="250" t="s">
        <v>609</v>
      </c>
      <c r="E157" s="257" t="s">
        <v>35</v>
      </c>
      <c r="F157" s="258" t="s">
        <v>2546</v>
      </c>
      <c r="G157" s="256"/>
      <c r="H157" s="257" t="s">
        <v>35</v>
      </c>
      <c r="I157" s="259"/>
      <c r="J157" s="256"/>
      <c r="K157" s="256"/>
      <c r="L157" s="260"/>
      <c r="M157" s="261"/>
      <c r="N157" s="262"/>
      <c r="O157" s="262"/>
      <c r="P157" s="262"/>
      <c r="Q157" s="262"/>
      <c r="R157" s="262"/>
      <c r="S157" s="262"/>
      <c r="T157" s="263"/>
      <c r="U157" s="13"/>
      <c r="V157" s="13"/>
      <c r="W157" s="13"/>
      <c r="X157" s="13"/>
      <c r="Y157" s="13"/>
      <c r="Z157" s="13"/>
      <c r="AA157" s="13"/>
      <c r="AB157" s="13"/>
      <c r="AC157" s="13"/>
      <c r="AD157" s="13"/>
      <c r="AE157" s="13"/>
      <c r="AT157" s="264" t="s">
        <v>609</v>
      </c>
      <c r="AU157" s="264" t="s">
        <v>89</v>
      </c>
      <c r="AV157" s="13" t="s">
        <v>87</v>
      </c>
      <c r="AW157" s="13" t="s">
        <v>41</v>
      </c>
      <c r="AX157" s="13" t="s">
        <v>80</v>
      </c>
      <c r="AY157" s="264" t="s">
        <v>298</v>
      </c>
    </row>
    <row r="158" s="13" customFormat="1">
      <c r="A158" s="13"/>
      <c r="B158" s="255"/>
      <c r="C158" s="256"/>
      <c r="D158" s="250" t="s">
        <v>609</v>
      </c>
      <c r="E158" s="257" t="s">
        <v>35</v>
      </c>
      <c r="F158" s="258" t="s">
        <v>2547</v>
      </c>
      <c r="G158" s="256"/>
      <c r="H158" s="257" t="s">
        <v>35</v>
      </c>
      <c r="I158" s="259"/>
      <c r="J158" s="256"/>
      <c r="K158" s="256"/>
      <c r="L158" s="260"/>
      <c r="M158" s="261"/>
      <c r="N158" s="262"/>
      <c r="O158" s="262"/>
      <c r="P158" s="262"/>
      <c r="Q158" s="262"/>
      <c r="R158" s="262"/>
      <c r="S158" s="262"/>
      <c r="T158" s="263"/>
      <c r="U158" s="13"/>
      <c r="V158" s="13"/>
      <c r="W158" s="13"/>
      <c r="X158" s="13"/>
      <c r="Y158" s="13"/>
      <c r="Z158" s="13"/>
      <c r="AA158" s="13"/>
      <c r="AB158" s="13"/>
      <c r="AC158" s="13"/>
      <c r="AD158" s="13"/>
      <c r="AE158" s="13"/>
      <c r="AT158" s="264" t="s">
        <v>609</v>
      </c>
      <c r="AU158" s="264" t="s">
        <v>89</v>
      </c>
      <c r="AV158" s="13" t="s">
        <v>87</v>
      </c>
      <c r="AW158" s="13" t="s">
        <v>41</v>
      </c>
      <c r="AX158" s="13" t="s">
        <v>80</v>
      </c>
      <c r="AY158" s="264" t="s">
        <v>298</v>
      </c>
    </row>
    <row r="159" s="14" customFormat="1">
      <c r="A159" s="14"/>
      <c r="B159" s="265"/>
      <c r="C159" s="266"/>
      <c r="D159" s="250" t="s">
        <v>609</v>
      </c>
      <c r="E159" s="267" t="s">
        <v>35</v>
      </c>
      <c r="F159" s="268" t="s">
        <v>2548</v>
      </c>
      <c r="G159" s="266"/>
      <c r="H159" s="269">
        <v>0.70599999999999996</v>
      </c>
      <c r="I159" s="270"/>
      <c r="J159" s="266"/>
      <c r="K159" s="266"/>
      <c r="L159" s="271"/>
      <c r="M159" s="272"/>
      <c r="N159" s="273"/>
      <c r="O159" s="273"/>
      <c r="P159" s="273"/>
      <c r="Q159" s="273"/>
      <c r="R159" s="273"/>
      <c r="S159" s="273"/>
      <c r="T159" s="274"/>
      <c r="U159" s="14"/>
      <c r="V159" s="14"/>
      <c r="W159" s="14"/>
      <c r="X159" s="14"/>
      <c r="Y159" s="14"/>
      <c r="Z159" s="14"/>
      <c r="AA159" s="14"/>
      <c r="AB159" s="14"/>
      <c r="AC159" s="14"/>
      <c r="AD159" s="14"/>
      <c r="AE159" s="14"/>
      <c r="AT159" s="275" t="s">
        <v>609</v>
      </c>
      <c r="AU159" s="275" t="s">
        <v>89</v>
      </c>
      <c r="AV159" s="14" t="s">
        <v>89</v>
      </c>
      <c r="AW159" s="14" t="s">
        <v>41</v>
      </c>
      <c r="AX159" s="14" t="s">
        <v>80</v>
      </c>
      <c r="AY159" s="275" t="s">
        <v>298</v>
      </c>
    </row>
    <row r="160" s="13" customFormat="1">
      <c r="A160" s="13"/>
      <c r="B160" s="255"/>
      <c r="C160" s="256"/>
      <c r="D160" s="250" t="s">
        <v>609</v>
      </c>
      <c r="E160" s="257" t="s">
        <v>35</v>
      </c>
      <c r="F160" s="258" t="s">
        <v>2549</v>
      </c>
      <c r="G160" s="256"/>
      <c r="H160" s="257" t="s">
        <v>35</v>
      </c>
      <c r="I160" s="259"/>
      <c r="J160" s="256"/>
      <c r="K160" s="256"/>
      <c r="L160" s="260"/>
      <c r="M160" s="261"/>
      <c r="N160" s="262"/>
      <c r="O160" s="262"/>
      <c r="P160" s="262"/>
      <c r="Q160" s="262"/>
      <c r="R160" s="262"/>
      <c r="S160" s="262"/>
      <c r="T160" s="263"/>
      <c r="U160" s="13"/>
      <c r="V160" s="13"/>
      <c r="W160" s="13"/>
      <c r="X160" s="13"/>
      <c r="Y160" s="13"/>
      <c r="Z160" s="13"/>
      <c r="AA160" s="13"/>
      <c r="AB160" s="13"/>
      <c r="AC160" s="13"/>
      <c r="AD160" s="13"/>
      <c r="AE160" s="13"/>
      <c r="AT160" s="264" t="s">
        <v>609</v>
      </c>
      <c r="AU160" s="264" t="s">
        <v>89</v>
      </c>
      <c r="AV160" s="13" t="s">
        <v>87</v>
      </c>
      <c r="AW160" s="13" t="s">
        <v>41</v>
      </c>
      <c r="AX160" s="13" t="s">
        <v>80</v>
      </c>
      <c r="AY160" s="264" t="s">
        <v>298</v>
      </c>
    </row>
    <row r="161" s="14" customFormat="1">
      <c r="A161" s="14"/>
      <c r="B161" s="265"/>
      <c r="C161" s="266"/>
      <c r="D161" s="250" t="s">
        <v>609</v>
      </c>
      <c r="E161" s="267" t="s">
        <v>35</v>
      </c>
      <c r="F161" s="268" t="s">
        <v>2548</v>
      </c>
      <c r="G161" s="266"/>
      <c r="H161" s="269">
        <v>0.70599999999999996</v>
      </c>
      <c r="I161" s="270"/>
      <c r="J161" s="266"/>
      <c r="K161" s="266"/>
      <c r="L161" s="271"/>
      <c r="M161" s="272"/>
      <c r="N161" s="273"/>
      <c r="O161" s="273"/>
      <c r="P161" s="273"/>
      <c r="Q161" s="273"/>
      <c r="R161" s="273"/>
      <c r="S161" s="273"/>
      <c r="T161" s="274"/>
      <c r="U161" s="14"/>
      <c r="V161" s="14"/>
      <c r="W161" s="14"/>
      <c r="X161" s="14"/>
      <c r="Y161" s="14"/>
      <c r="Z161" s="14"/>
      <c r="AA161" s="14"/>
      <c r="AB161" s="14"/>
      <c r="AC161" s="14"/>
      <c r="AD161" s="14"/>
      <c r="AE161" s="14"/>
      <c r="AT161" s="275" t="s">
        <v>609</v>
      </c>
      <c r="AU161" s="275" t="s">
        <v>89</v>
      </c>
      <c r="AV161" s="14" t="s">
        <v>89</v>
      </c>
      <c r="AW161" s="14" t="s">
        <v>41</v>
      </c>
      <c r="AX161" s="14" t="s">
        <v>80</v>
      </c>
      <c r="AY161" s="275" t="s">
        <v>298</v>
      </c>
    </row>
    <row r="162" s="15" customFormat="1">
      <c r="A162" s="15"/>
      <c r="B162" s="276"/>
      <c r="C162" s="277"/>
      <c r="D162" s="250" t="s">
        <v>609</v>
      </c>
      <c r="E162" s="278" t="s">
        <v>35</v>
      </c>
      <c r="F162" s="279" t="s">
        <v>612</v>
      </c>
      <c r="G162" s="277"/>
      <c r="H162" s="280">
        <v>1.4119999999999999</v>
      </c>
      <c r="I162" s="281"/>
      <c r="J162" s="277"/>
      <c r="K162" s="277"/>
      <c r="L162" s="282"/>
      <c r="M162" s="283"/>
      <c r="N162" s="284"/>
      <c r="O162" s="284"/>
      <c r="P162" s="284"/>
      <c r="Q162" s="284"/>
      <c r="R162" s="284"/>
      <c r="S162" s="284"/>
      <c r="T162" s="285"/>
      <c r="U162" s="15"/>
      <c r="V162" s="15"/>
      <c r="W162" s="15"/>
      <c r="X162" s="15"/>
      <c r="Y162" s="15"/>
      <c r="Z162" s="15"/>
      <c r="AA162" s="15"/>
      <c r="AB162" s="15"/>
      <c r="AC162" s="15"/>
      <c r="AD162" s="15"/>
      <c r="AE162" s="15"/>
      <c r="AT162" s="286" t="s">
        <v>609</v>
      </c>
      <c r="AU162" s="286" t="s">
        <v>89</v>
      </c>
      <c r="AV162" s="15" t="s">
        <v>100</v>
      </c>
      <c r="AW162" s="15" t="s">
        <v>41</v>
      </c>
      <c r="AX162" s="15" t="s">
        <v>87</v>
      </c>
      <c r="AY162" s="286" t="s">
        <v>298</v>
      </c>
    </row>
    <row r="163" s="2" customFormat="1" ht="21.75" customHeight="1">
      <c r="A163" s="41"/>
      <c r="B163" s="42"/>
      <c r="C163" s="217" t="s">
        <v>348</v>
      </c>
      <c r="D163" s="217" t="s">
        <v>301</v>
      </c>
      <c r="E163" s="218" t="s">
        <v>2550</v>
      </c>
      <c r="F163" s="219" t="s">
        <v>2551</v>
      </c>
      <c r="G163" s="220" t="s">
        <v>658</v>
      </c>
      <c r="H163" s="221">
        <v>1.4119999999999999</v>
      </c>
      <c r="I163" s="222"/>
      <c r="J163" s="223">
        <f>ROUND(I163*H163,2)</f>
        <v>0</v>
      </c>
      <c r="K163" s="219" t="s">
        <v>551</v>
      </c>
      <c r="L163" s="47"/>
      <c r="M163" s="224" t="s">
        <v>35</v>
      </c>
      <c r="N163" s="225" t="s">
        <v>51</v>
      </c>
      <c r="O163" s="87"/>
      <c r="P163" s="226">
        <f>O163*H163</f>
        <v>0</v>
      </c>
      <c r="Q163" s="226">
        <v>0.015140000000000001</v>
      </c>
      <c r="R163" s="226">
        <f>Q163*H163</f>
        <v>0.02137768</v>
      </c>
      <c r="S163" s="226">
        <v>0</v>
      </c>
      <c r="T163" s="227">
        <f>S163*H163</f>
        <v>0</v>
      </c>
      <c r="U163" s="41"/>
      <c r="V163" s="41"/>
      <c r="W163" s="41"/>
      <c r="X163" s="41"/>
      <c r="Y163" s="41"/>
      <c r="Z163" s="41"/>
      <c r="AA163" s="41"/>
      <c r="AB163" s="41"/>
      <c r="AC163" s="41"/>
      <c r="AD163" s="41"/>
      <c r="AE163" s="41"/>
      <c r="AR163" s="228" t="s">
        <v>100</v>
      </c>
      <c r="AT163" s="228" t="s">
        <v>301</v>
      </c>
      <c r="AU163" s="228" t="s">
        <v>89</v>
      </c>
      <c r="AY163" s="19" t="s">
        <v>298</v>
      </c>
      <c r="BE163" s="229">
        <f>IF(N163="základní",J163,0)</f>
        <v>0</v>
      </c>
      <c r="BF163" s="229">
        <f>IF(N163="snížená",J163,0)</f>
        <v>0</v>
      </c>
      <c r="BG163" s="229">
        <f>IF(N163="zákl. přenesená",J163,0)</f>
        <v>0</v>
      </c>
      <c r="BH163" s="229">
        <f>IF(N163="sníž. přenesená",J163,0)</f>
        <v>0</v>
      </c>
      <c r="BI163" s="229">
        <f>IF(N163="nulová",J163,0)</f>
        <v>0</v>
      </c>
      <c r="BJ163" s="19" t="s">
        <v>87</v>
      </c>
      <c r="BK163" s="229">
        <f>ROUND(I163*H163,2)</f>
        <v>0</v>
      </c>
      <c r="BL163" s="19" t="s">
        <v>100</v>
      </c>
      <c r="BM163" s="228" t="s">
        <v>2552</v>
      </c>
    </row>
    <row r="164" s="2" customFormat="1">
      <c r="A164" s="41"/>
      <c r="B164" s="42"/>
      <c r="C164" s="43"/>
      <c r="D164" s="245" t="s">
        <v>553</v>
      </c>
      <c r="E164" s="43"/>
      <c r="F164" s="246" t="s">
        <v>2553</v>
      </c>
      <c r="G164" s="43"/>
      <c r="H164" s="43"/>
      <c r="I164" s="247"/>
      <c r="J164" s="43"/>
      <c r="K164" s="43"/>
      <c r="L164" s="47"/>
      <c r="M164" s="248"/>
      <c r="N164" s="249"/>
      <c r="O164" s="87"/>
      <c r="P164" s="87"/>
      <c r="Q164" s="87"/>
      <c r="R164" s="87"/>
      <c r="S164" s="87"/>
      <c r="T164" s="88"/>
      <c r="U164" s="41"/>
      <c r="V164" s="41"/>
      <c r="W164" s="41"/>
      <c r="X164" s="41"/>
      <c r="Y164" s="41"/>
      <c r="Z164" s="41"/>
      <c r="AA164" s="41"/>
      <c r="AB164" s="41"/>
      <c r="AC164" s="41"/>
      <c r="AD164" s="41"/>
      <c r="AE164" s="41"/>
      <c r="AT164" s="19" t="s">
        <v>553</v>
      </c>
      <c r="AU164" s="19" t="s">
        <v>89</v>
      </c>
    </row>
    <row r="165" s="2" customFormat="1" ht="16.5" customHeight="1">
      <c r="A165" s="41"/>
      <c r="B165" s="42"/>
      <c r="C165" s="217" t="s">
        <v>352</v>
      </c>
      <c r="D165" s="217" t="s">
        <v>301</v>
      </c>
      <c r="E165" s="218" t="s">
        <v>2554</v>
      </c>
      <c r="F165" s="219" t="s">
        <v>2555</v>
      </c>
      <c r="G165" s="220" t="s">
        <v>606</v>
      </c>
      <c r="H165" s="221">
        <v>6.7619999999999996</v>
      </c>
      <c r="I165" s="222"/>
      <c r="J165" s="223">
        <f>ROUND(I165*H165,2)</f>
        <v>0</v>
      </c>
      <c r="K165" s="219" t="s">
        <v>551</v>
      </c>
      <c r="L165" s="47"/>
      <c r="M165" s="224" t="s">
        <v>35</v>
      </c>
      <c r="N165" s="225" t="s">
        <v>51</v>
      </c>
      <c r="O165" s="87"/>
      <c r="P165" s="226">
        <f>O165*H165</f>
        <v>0</v>
      </c>
      <c r="Q165" s="226">
        <v>0</v>
      </c>
      <c r="R165" s="226">
        <f>Q165*H165</f>
        <v>0</v>
      </c>
      <c r="S165" s="226">
        <v>0</v>
      </c>
      <c r="T165" s="227">
        <f>S165*H165</f>
        <v>0</v>
      </c>
      <c r="U165" s="41"/>
      <c r="V165" s="41"/>
      <c r="W165" s="41"/>
      <c r="X165" s="41"/>
      <c r="Y165" s="41"/>
      <c r="Z165" s="41"/>
      <c r="AA165" s="41"/>
      <c r="AB165" s="41"/>
      <c r="AC165" s="41"/>
      <c r="AD165" s="41"/>
      <c r="AE165" s="41"/>
      <c r="AR165" s="228" t="s">
        <v>100</v>
      </c>
      <c r="AT165" s="228" t="s">
        <v>301</v>
      </c>
      <c r="AU165" s="228" t="s">
        <v>89</v>
      </c>
      <c r="AY165" s="19" t="s">
        <v>298</v>
      </c>
      <c r="BE165" s="229">
        <f>IF(N165="základní",J165,0)</f>
        <v>0</v>
      </c>
      <c r="BF165" s="229">
        <f>IF(N165="snížená",J165,0)</f>
        <v>0</v>
      </c>
      <c r="BG165" s="229">
        <f>IF(N165="zákl. přenesená",J165,0)</f>
        <v>0</v>
      </c>
      <c r="BH165" s="229">
        <f>IF(N165="sníž. přenesená",J165,0)</f>
        <v>0</v>
      </c>
      <c r="BI165" s="229">
        <f>IF(N165="nulová",J165,0)</f>
        <v>0</v>
      </c>
      <c r="BJ165" s="19" t="s">
        <v>87</v>
      </c>
      <c r="BK165" s="229">
        <f>ROUND(I165*H165,2)</f>
        <v>0</v>
      </c>
      <c r="BL165" s="19" t="s">
        <v>100</v>
      </c>
      <c r="BM165" s="228" t="s">
        <v>2556</v>
      </c>
    </row>
    <row r="166" s="2" customFormat="1">
      <c r="A166" s="41"/>
      <c r="B166" s="42"/>
      <c r="C166" s="43"/>
      <c r="D166" s="245" t="s">
        <v>553</v>
      </c>
      <c r="E166" s="43"/>
      <c r="F166" s="246" t="s">
        <v>2557</v>
      </c>
      <c r="G166" s="43"/>
      <c r="H166" s="43"/>
      <c r="I166" s="247"/>
      <c r="J166" s="43"/>
      <c r="K166" s="43"/>
      <c r="L166" s="47"/>
      <c r="M166" s="248"/>
      <c r="N166" s="249"/>
      <c r="O166" s="87"/>
      <c r="P166" s="87"/>
      <c r="Q166" s="87"/>
      <c r="R166" s="87"/>
      <c r="S166" s="87"/>
      <c r="T166" s="88"/>
      <c r="U166" s="41"/>
      <c r="V166" s="41"/>
      <c r="W166" s="41"/>
      <c r="X166" s="41"/>
      <c r="Y166" s="41"/>
      <c r="Z166" s="41"/>
      <c r="AA166" s="41"/>
      <c r="AB166" s="41"/>
      <c r="AC166" s="41"/>
      <c r="AD166" s="41"/>
      <c r="AE166" s="41"/>
      <c r="AT166" s="19" t="s">
        <v>553</v>
      </c>
      <c r="AU166" s="19" t="s">
        <v>89</v>
      </c>
    </row>
    <row r="167" s="13" customFormat="1">
      <c r="A167" s="13"/>
      <c r="B167" s="255"/>
      <c r="C167" s="256"/>
      <c r="D167" s="250" t="s">
        <v>609</v>
      </c>
      <c r="E167" s="257" t="s">
        <v>35</v>
      </c>
      <c r="F167" s="258" t="s">
        <v>2498</v>
      </c>
      <c r="G167" s="256"/>
      <c r="H167" s="257" t="s">
        <v>35</v>
      </c>
      <c r="I167" s="259"/>
      <c r="J167" s="256"/>
      <c r="K167" s="256"/>
      <c r="L167" s="260"/>
      <c r="M167" s="261"/>
      <c r="N167" s="262"/>
      <c r="O167" s="262"/>
      <c r="P167" s="262"/>
      <c r="Q167" s="262"/>
      <c r="R167" s="262"/>
      <c r="S167" s="262"/>
      <c r="T167" s="263"/>
      <c r="U167" s="13"/>
      <c r="V167" s="13"/>
      <c r="W167" s="13"/>
      <c r="X167" s="13"/>
      <c r="Y167" s="13"/>
      <c r="Z167" s="13"/>
      <c r="AA167" s="13"/>
      <c r="AB167" s="13"/>
      <c r="AC167" s="13"/>
      <c r="AD167" s="13"/>
      <c r="AE167" s="13"/>
      <c r="AT167" s="264" t="s">
        <v>609</v>
      </c>
      <c r="AU167" s="264" t="s">
        <v>89</v>
      </c>
      <c r="AV167" s="13" t="s">
        <v>87</v>
      </c>
      <c r="AW167" s="13" t="s">
        <v>41</v>
      </c>
      <c r="AX167" s="13" t="s">
        <v>80</v>
      </c>
      <c r="AY167" s="264" t="s">
        <v>298</v>
      </c>
    </row>
    <row r="168" s="14" customFormat="1">
      <c r="A168" s="14"/>
      <c r="B168" s="265"/>
      <c r="C168" s="266"/>
      <c r="D168" s="250" t="s">
        <v>609</v>
      </c>
      <c r="E168" s="267" t="s">
        <v>35</v>
      </c>
      <c r="F168" s="268" t="s">
        <v>2558</v>
      </c>
      <c r="G168" s="266"/>
      <c r="H168" s="269">
        <v>5.8099999999999996</v>
      </c>
      <c r="I168" s="270"/>
      <c r="J168" s="266"/>
      <c r="K168" s="266"/>
      <c r="L168" s="271"/>
      <c r="M168" s="272"/>
      <c r="N168" s="273"/>
      <c r="O168" s="273"/>
      <c r="P168" s="273"/>
      <c r="Q168" s="273"/>
      <c r="R168" s="273"/>
      <c r="S168" s="273"/>
      <c r="T168" s="274"/>
      <c r="U168" s="14"/>
      <c r="V168" s="14"/>
      <c r="W168" s="14"/>
      <c r="X168" s="14"/>
      <c r="Y168" s="14"/>
      <c r="Z168" s="14"/>
      <c r="AA168" s="14"/>
      <c r="AB168" s="14"/>
      <c r="AC168" s="14"/>
      <c r="AD168" s="14"/>
      <c r="AE168" s="14"/>
      <c r="AT168" s="275" t="s">
        <v>609</v>
      </c>
      <c r="AU168" s="275" t="s">
        <v>89</v>
      </c>
      <c r="AV168" s="14" t="s">
        <v>89</v>
      </c>
      <c r="AW168" s="14" t="s">
        <v>41</v>
      </c>
      <c r="AX168" s="14" t="s">
        <v>80</v>
      </c>
      <c r="AY168" s="275" t="s">
        <v>298</v>
      </c>
    </row>
    <row r="169" s="14" customFormat="1">
      <c r="A169" s="14"/>
      <c r="B169" s="265"/>
      <c r="C169" s="266"/>
      <c r="D169" s="250" t="s">
        <v>609</v>
      </c>
      <c r="E169" s="267" t="s">
        <v>35</v>
      </c>
      <c r="F169" s="268" t="s">
        <v>2559</v>
      </c>
      <c r="G169" s="266"/>
      <c r="H169" s="269">
        <v>0.95199999999999996</v>
      </c>
      <c r="I169" s="270"/>
      <c r="J169" s="266"/>
      <c r="K169" s="266"/>
      <c r="L169" s="271"/>
      <c r="M169" s="272"/>
      <c r="N169" s="273"/>
      <c r="O169" s="273"/>
      <c r="P169" s="273"/>
      <c r="Q169" s="273"/>
      <c r="R169" s="273"/>
      <c r="S169" s="273"/>
      <c r="T169" s="274"/>
      <c r="U169" s="14"/>
      <c r="V169" s="14"/>
      <c r="W169" s="14"/>
      <c r="X169" s="14"/>
      <c r="Y169" s="14"/>
      <c r="Z169" s="14"/>
      <c r="AA169" s="14"/>
      <c r="AB169" s="14"/>
      <c r="AC169" s="14"/>
      <c r="AD169" s="14"/>
      <c r="AE169" s="14"/>
      <c r="AT169" s="275" t="s">
        <v>609</v>
      </c>
      <c r="AU169" s="275" t="s">
        <v>89</v>
      </c>
      <c r="AV169" s="14" t="s">
        <v>89</v>
      </c>
      <c r="AW169" s="14" t="s">
        <v>41</v>
      </c>
      <c r="AX169" s="14" t="s">
        <v>80</v>
      </c>
      <c r="AY169" s="275" t="s">
        <v>298</v>
      </c>
    </row>
    <row r="170" s="15" customFormat="1">
      <c r="A170" s="15"/>
      <c r="B170" s="276"/>
      <c r="C170" s="277"/>
      <c r="D170" s="250" t="s">
        <v>609</v>
      </c>
      <c r="E170" s="278" t="s">
        <v>35</v>
      </c>
      <c r="F170" s="279" t="s">
        <v>612</v>
      </c>
      <c r="G170" s="277"/>
      <c r="H170" s="280">
        <v>6.7619999999999996</v>
      </c>
      <c r="I170" s="281"/>
      <c r="J170" s="277"/>
      <c r="K170" s="277"/>
      <c r="L170" s="282"/>
      <c r="M170" s="283"/>
      <c r="N170" s="284"/>
      <c r="O170" s="284"/>
      <c r="P170" s="284"/>
      <c r="Q170" s="284"/>
      <c r="R170" s="284"/>
      <c r="S170" s="284"/>
      <c r="T170" s="285"/>
      <c r="U170" s="15"/>
      <c r="V170" s="15"/>
      <c r="W170" s="15"/>
      <c r="X170" s="15"/>
      <c r="Y170" s="15"/>
      <c r="Z170" s="15"/>
      <c r="AA170" s="15"/>
      <c r="AB170" s="15"/>
      <c r="AC170" s="15"/>
      <c r="AD170" s="15"/>
      <c r="AE170" s="15"/>
      <c r="AT170" s="286" t="s">
        <v>609</v>
      </c>
      <c r="AU170" s="286" t="s">
        <v>89</v>
      </c>
      <c r="AV170" s="15" t="s">
        <v>100</v>
      </c>
      <c r="AW170" s="15" t="s">
        <v>41</v>
      </c>
      <c r="AX170" s="15" t="s">
        <v>87</v>
      </c>
      <c r="AY170" s="286" t="s">
        <v>298</v>
      </c>
    </row>
    <row r="171" s="2" customFormat="1" ht="33" customHeight="1">
      <c r="A171" s="41"/>
      <c r="B171" s="42"/>
      <c r="C171" s="217" t="s">
        <v>8</v>
      </c>
      <c r="D171" s="217" t="s">
        <v>301</v>
      </c>
      <c r="E171" s="218" t="s">
        <v>2560</v>
      </c>
      <c r="F171" s="219" t="s">
        <v>2561</v>
      </c>
      <c r="G171" s="220" t="s">
        <v>606</v>
      </c>
      <c r="H171" s="221">
        <v>3.3100000000000001</v>
      </c>
      <c r="I171" s="222"/>
      <c r="J171" s="223">
        <f>ROUND(I171*H171,2)</f>
        <v>0</v>
      </c>
      <c r="K171" s="219" t="s">
        <v>551</v>
      </c>
      <c r="L171" s="47"/>
      <c r="M171" s="224" t="s">
        <v>35</v>
      </c>
      <c r="N171" s="225" t="s">
        <v>51</v>
      </c>
      <c r="O171" s="87"/>
      <c r="P171" s="226">
        <f>O171*H171</f>
        <v>0</v>
      </c>
      <c r="Q171" s="226">
        <v>1.8480000000000001</v>
      </c>
      <c r="R171" s="226">
        <f>Q171*H171</f>
        <v>6.1168800000000001</v>
      </c>
      <c r="S171" s="226">
        <v>0</v>
      </c>
      <c r="T171" s="227">
        <f>S171*H171</f>
        <v>0</v>
      </c>
      <c r="U171" s="41"/>
      <c r="V171" s="41"/>
      <c r="W171" s="41"/>
      <c r="X171" s="41"/>
      <c r="Y171" s="41"/>
      <c r="Z171" s="41"/>
      <c r="AA171" s="41"/>
      <c r="AB171" s="41"/>
      <c r="AC171" s="41"/>
      <c r="AD171" s="41"/>
      <c r="AE171" s="41"/>
      <c r="AR171" s="228" t="s">
        <v>100</v>
      </c>
      <c r="AT171" s="228" t="s">
        <v>301</v>
      </c>
      <c r="AU171" s="228" t="s">
        <v>89</v>
      </c>
      <c r="AY171" s="19" t="s">
        <v>298</v>
      </c>
      <c r="BE171" s="229">
        <f>IF(N171="základní",J171,0)</f>
        <v>0</v>
      </c>
      <c r="BF171" s="229">
        <f>IF(N171="snížená",J171,0)</f>
        <v>0</v>
      </c>
      <c r="BG171" s="229">
        <f>IF(N171="zákl. přenesená",J171,0)</f>
        <v>0</v>
      </c>
      <c r="BH171" s="229">
        <f>IF(N171="sníž. přenesená",J171,0)</f>
        <v>0</v>
      </c>
      <c r="BI171" s="229">
        <f>IF(N171="nulová",J171,0)</f>
        <v>0</v>
      </c>
      <c r="BJ171" s="19" t="s">
        <v>87</v>
      </c>
      <c r="BK171" s="229">
        <f>ROUND(I171*H171,2)</f>
        <v>0</v>
      </c>
      <c r="BL171" s="19" t="s">
        <v>100</v>
      </c>
      <c r="BM171" s="228" t="s">
        <v>2562</v>
      </c>
    </row>
    <row r="172" s="2" customFormat="1">
      <c r="A172" s="41"/>
      <c r="B172" s="42"/>
      <c r="C172" s="43"/>
      <c r="D172" s="245" t="s">
        <v>553</v>
      </c>
      <c r="E172" s="43"/>
      <c r="F172" s="246" t="s">
        <v>2563</v>
      </c>
      <c r="G172" s="43"/>
      <c r="H172" s="43"/>
      <c r="I172" s="247"/>
      <c r="J172" s="43"/>
      <c r="K172" s="43"/>
      <c r="L172" s="47"/>
      <c r="M172" s="248"/>
      <c r="N172" s="249"/>
      <c r="O172" s="87"/>
      <c r="P172" s="87"/>
      <c r="Q172" s="87"/>
      <c r="R172" s="87"/>
      <c r="S172" s="87"/>
      <c r="T172" s="88"/>
      <c r="U172" s="41"/>
      <c r="V172" s="41"/>
      <c r="W172" s="41"/>
      <c r="X172" s="41"/>
      <c r="Y172" s="41"/>
      <c r="Z172" s="41"/>
      <c r="AA172" s="41"/>
      <c r="AB172" s="41"/>
      <c r="AC172" s="41"/>
      <c r="AD172" s="41"/>
      <c r="AE172" s="41"/>
      <c r="AT172" s="19" t="s">
        <v>553</v>
      </c>
      <c r="AU172" s="19" t="s">
        <v>89</v>
      </c>
    </row>
    <row r="173" s="13" customFormat="1">
      <c r="A173" s="13"/>
      <c r="B173" s="255"/>
      <c r="C173" s="256"/>
      <c r="D173" s="250" t="s">
        <v>609</v>
      </c>
      <c r="E173" s="257" t="s">
        <v>35</v>
      </c>
      <c r="F173" s="258" t="s">
        <v>2498</v>
      </c>
      <c r="G173" s="256"/>
      <c r="H173" s="257" t="s">
        <v>35</v>
      </c>
      <c r="I173" s="259"/>
      <c r="J173" s="256"/>
      <c r="K173" s="256"/>
      <c r="L173" s="260"/>
      <c r="M173" s="261"/>
      <c r="N173" s="262"/>
      <c r="O173" s="262"/>
      <c r="P173" s="262"/>
      <c r="Q173" s="262"/>
      <c r="R173" s="262"/>
      <c r="S173" s="262"/>
      <c r="T173" s="263"/>
      <c r="U173" s="13"/>
      <c r="V173" s="13"/>
      <c r="W173" s="13"/>
      <c r="X173" s="13"/>
      <c r="Y173" s="13"/>
      <c r="Z173" s="13"/>
      <c r="AA173" s="13"/>
      <c r="AB173" s="13"/>
      <c r="AC173" s="13"/>
      <c r="AD173" s="13"/>
      <c r="AE173" s="13"/>
      <c r="AT173" s="264" t="s">
        <v>609</v>
      </c>
      <c r="AU173" s="264" t="s">
        <v>89</v>
      </c>
      <c r="AV173" s="13" t="s">
        <v>87</v>
      </c>
      <c r="AW173" s="13" t="s">
        <v>41</v>
      </c>
      <c r="AX173" s="13" t="s">
        <v>80</v>
      </c>
      <c r="AY173" s="264" t="s">
        <v>298</v>
      </c>
    </row>
    <row r="174" s="14" customFormat="1">
      <c r="A174" s="14"/>
      <c r="B174" s="265"/>
      <c r="C174" s="266"/>
      <c r="D174" s="250" t="s">
        <v>609</v>
      </c>
      <c r="E174" s="267" t="s">
        <v>35</v>
      </c>
      <c r="F174" s="268" t="s">
        <v>2564</v>
      </c>
      <c r="G174" s="266"/>
      <c r="H174" s="269">
        <v>3.3100000000000001</v>
      </c>
      <c r="I174" s="270"/>
      <c r="J174" s="266"/>
      <c r="K174" s="266"/>
      <c r="L174" s="271"/>
      <c r="M174" s="272"/>
      <c r="N174" s="273"/>
      <c r="O174" s="273"/>
      <c r="P174" s="273"/>
      <c r="Q174" s="273"/>
      <c r="R174" s="273"/>
      <c r="S174" s="273"/>
      <c r="T174" s="274"/>
      <c r="U174" s="14"/>
      <c r="V174" s="14"/>
      <c r="W174" s="14"/>
      <c r="X174" s="14"/>
      <c r="Y174" s="14"/>
      <c r="Z174" s="14"/>
      <c r="AA174" s="14"/>
      <c r="AB174" s="14"/>
      <c r="AC174" s="14"/>
      <c r="AD174" s="14"/>
      <c r="AE174" s="14"/>
      <c r="AT174" s="275" t="s">
        <v>609</v>
      </c>
      <c r="AU174" s="275" t="s">
        <v>89</v>
      </c>
      <c r="AV174" s="14" t="s">
        <v>89</v>
      </c>
      <c r="AW174" s="14" t="s">
        <v>41</v>
      </c>
      <c r="AX174" s="14" t="s">
        <v>87</v>
      </c>
      <c r="AY174" s="275" t="s">
        <v>298</v>
      </c>
    </row>
    <row r="175" s="2" customFormat="1" ht="24.15" customHeight="1">
      <c r="A175" s="41"/>
      <c r="B175" s="42"/>
      <c r="C175" s="217" t="s">
        <v>359</v>
      </c>
      <c r="D175" s="217" t="s">
        <v>301</v>
      </c>
      <c r="E175" s="218" t="s">
        <v>2565</v>
      </c>
      <c r="F175" s="219" t="s">
        <v>2566</v>
      </c>
      <c r="G175" s="220" t="s">
        <v>658</v>
      </c>
      <c r="H175" s="221">
        <v>10.720000000000001</v>
      </c>
      <c r="I175" s="222"/>
      <c r="J175" s="223">
        <f>ROUND(I175*H175,2)</f>
        <v>0</v>
      </c>
      <c r="K175" s="219" t="s">
        <v>471</v>
      </c>
      <c r="L175" s="47"/>
      <c r="M175" s="224" t="s">
        <v>35</v>
      </c>
      <c r="N175" s="225" t="s">
        <v>51</v>
      </c>
      <c r="O175" s="87"/>
      <c r="P175" s="226">
        <f>O175*H175</f>
        <v>0</v>
      </c>
      <c r="Q175" s="226">
        <v>0.0063200000000000001</v>
      </c>
      <c r="R175" s="226">
        <f>Q175*H175</f>
        <v>0.067750400000000002</v>
      </c>
      <c r="S175" s="226">
        <v>0</v>
      </c>
      <c r="T175" s="227">
        <f>S175*H175</f>
        <v>0</v>
      </c>
      <c r="U175" s="41"/>
      <c r="V175" s="41"/>
      <c r="W175" s="41"/>
      <c r="X175" s="41"/>
      <c r="Y175" s="41"/>
      <c r="Z175" s="41"/>
      <c r="AA175" s="41"/>
      <c r="AB175" s="41"/>
      <c r="AC175" s="41"/>
      <c r="AD175" s="41"/>
      <c r="AE175" s="41"/>
      <c r="AR175" s="228" t="s">
        <v>100</v>
      </c>
      <c r="AT175" s="228" t="s">
        <v>301</v>
      </c>
      <c r="AU175" s="228" t="s">
        <v>89</v>
      </c>
      <c r="AY175" s="19" t="s">
        <v>298</v>
      </c>
      <c r="BE175" s="229">
        <f>IF(N175="základní",J175,0)</f>
        <v>0</v>
      </c>
      <c r="BF175" s="229">
        <f>IF(N175="snížená",J175,0)</f>
        <v>0</v>
      </c>
      <c r="BG175" s="229">
        <f>IF(N175="zákl. přenesená",J175,0)</f>
        <v>0</v>
      </c>
      <c r="BH175" s="229">
        <f>IF(N175="sníž. přenesená",J175,0)</f>
        <v>0</v>
      </c>
      <c r="BI175" s="229">
        <f>IF(N175="nulová",J175,0)</f>
        <v>0</v>
      </c>
      <c r="BJ175" s="19" t="s">
        <v>87</v>
      </c>
      <c r="BK175" s="229">
        <f>ROUND(I175*H175,2)</f>
        <v>0</v>
      </c>
      <c r="BL175" s="19" t="s">
        <v>100</v>
      </c>
      <c r="BM175" s="228" t="s">
        <v>2567</v>
      </c>
    </row>
    <row r="176" s="13" customFormat="1">
      <c r="A176" s="13"/>
      <c r="B176" s="255"/>
      <c r="C176" s="256"/>
      <c r="D176" s="250" t="s">
        <v>609</v>
      </c>
      <c r="E176" s="257" t="s">
        <v>35</v>
      </c>
      <c r="F176" s="258" t="s">
        <v>2568</v>
      </c>
      <c r="G176" s="256"/>
      <c r="H176" s="257" t="s">
        <v>35</v>
      </c>
      <c r="I176" s="259"/>
      <c r="J176" s="256"/>
      <c r="K176" s="256"/>
      <c r="L176" s="260"/>
      <c r="M176" s="261"/>
      <c r="N176" s="262"/>
      <c r="O176" s="262"/>
      <c r="P176" s="262"/>
      <c r="Q176" s="262"/>
      <c r="R176" s="262"/>
      <c r="S176" s="262"/>
      <c r="T176" s="263"/>
      <c r="U176" s="13"/>
      <c r="V176" s="13"/>
      <c r="W176" s="13"/>
      <c r="X176" s="13"/>
      <c r="Y176" s="13"/>
      <c r="Z176" s="13"/>
      <c r="AA176" s="13"/>
      <c r="AB176" s="13"/>
      <c r="AC176" s="13"/>
      <c r="AD176" s="13"/>
      <c r="AE176" s="13"/>
      <c r="AT176" s="264" t="s">
        <v>609</v>
      </c>
      <c r="AU176" s="264" t="s">
        <v>89</v>
      </c>
      <c r="AV176" s="13" t="s">
        <v>87</v>
      </c>
      <c r="AW176" s="13" t="s">
        <v>41</v>
      </c>
      <c r="AX176" s="13" t="s">
        <v>80</v>
      </c>
      <c r="AY176" s="264" t="s">
        <v>298</v>
      </c>
    </row>
    <row r="177" s="14" customFormat="1">
      <c r="A177" s="14"/>
      <c r="B177" s="265"/>
      <c r="C177" s="266"/>
      <c r="D177" s="250" t="s">
        <v>609</v>
      </c>
      <c r="E177" s="267" t="s">
        <v>35</v>
      </c>
      <c r="F177" s="268" t="s">
        <v>2569</v>
      </c>
      <c r="G177" s="266"/>
      <c r="H177" s="269">
        <v>10.720000000000001</v>
      </c>
      <c r="I177" s="270"/>
      <c r="J177" s="266"/>
      <c r="K177" s="266"/>
      <c r="L177" s="271"/>
      <c r="M177" s="272"/>
      <c r="N177" s="273"/>
      <c r="O177" s="273"/>
      <c r="P177" s="273"/>
      <c r="Q177" s="273"/>
      <c r="R177" s="273"/>
      <c r="S177" s="273"/>
      <c r="T177" s="274"/>
      <c r="U177" s="14"/>
      <c r="V177" s="14"/>
      <c r="W177" s="14"/>
      <c r="X177" s="14"/>
      <c r="Y177" s="14"/>
      <c r="Z177" s="14"/>
      <c r="AA177" s="14"/>
      <c r="AB177" s="14"/>
      <c r="AC177" s="14"/>
      <c r="AD177" s="14"/>
      <c r="AE177" s="14"/>
      <c r="AT177" s="275" t="s">
        <v>609</v>
      </c>
      <c r="AU177" s="275" t="s">
        <v>89</v>
      </c>
      <c r="AV177" s="14" t="s">
        <v>89</v>
      </c>
      <c r="AW177" s="14" t="s">
        <v>41</v>
      </c>
      <c r="AX177" s="14" t="s">
        <v>87</v>
      </c>
      <c r="AY177" s="275" t="s">
        <v>298</v>
      </c>
    </row>
    <row r="178" s="12" customFormat="1" ht="22.8" customHeight="1">
      <c r="A178" s="12"/>
      <c r="B178" s="201"/>
      <c r="C178" s="202"/>
      <c r="D178" s="203" t="s">
        <v>79</v>
      </c>
      <c r="E178" s="215" t="s">
        <v>104</v>
      </c>
      <c r="F178" s="215" t="s">
        <v>1010</v>
      </c>
      <c r="G178" s="202"/>
      <c r="H178" s="202"/>
      <c r="I178" s="205"/>
      <c r="J178" s="216">
        <f>BK178</f>
        <v>0</v>
      </c>
      <c r="K178" s="202"/>
      <c r="L178" s="207"/>
      <c r="M178" s="208"/>
      <c r="N178" s="209"/>
      <c r="O178" s="209"/>
      <c r="P178" s="210">
        <v>0</v>
      </c>
      <c r="Q178" s="209"/>
      <c r="R178" s="210">
        <v>0</v>
      </c>
      <c r="S178" s="209"/>
      <c r="T178" s="211">
        <v>0</v>
      </c>
      <c r="U178" s="12"/>
      <c r="V178" s="12"/>
      <c r="W178" s="12"/>
      <c r="X178" s="12"/>
      <c r="Y178" s="12"/>
      <c r="Z178" s="12"/>
      <c r="AA178" s="12"/>
      <c r="AB178" s="12"/>
      <c r="AC178" s="12"/>
      <c r="AD178" s="12"/>
      <c r="AE178" s="12"/>
      <c r="AR178" s="212" t="s">
        <v>87</v>
      </c>
      <c r="AT178" s="213" t="s">
        <v>79</v>
      </c>
      <c r="AU178" s="213" t="s">
        <v>87</v>
      </c>
      <c r="AY178" s="212" t="s">
        <v>298</v>
      </c>
      <c r="BK178" s="214">
        <v>0</v>
      </c>
    </row>
    <row r="179" s="12" customFormat="1" ht="22.8" customHeight="1">
      <c r="A179" s="12"/>
      <c r="B179" s="201"/>
      <c r="C179" s="202"/>
      <c r="D179" s="203" t="s">
        <v>79</v>
      </c>
      <c r="E179" s="215" t="s">
        <v>320</v>
      </c>
      <c r="F179" s="215" t="s">
        <v>2570</v>
      </c>
      <c r="G179" s="202"/>
      <c r="H179" s="202"/>
      <c r="I179" s="205"/>
      <c r="J179" s="216">
        <f>BK179</f>
        <v>0</v>
      </c>
      <c r="K179" s="202"/>
      <c r="L179" s="207"/>
      <c r="M179" s="208"/>
      <c r="N179" s="209"/>
      <c r="O179" s="209"/>
      <c r="P179" s="210">
        <f>SUM(P180:P203)</f>
        <v>0</v>
      </c>
      <c r="Q179" s="209"/>
      <c r="R179" s="210">
        <f>SUM(R180:R203)</f>
        <v>1.8691302400000003</v>
      </c>
      <c r="S179" s="209"/>
      <c r="T179" s="211">
        <f>SUM(T180:T203)</f>
        <v>0</v>
      </c>
      <c r="U179" s="12"/>
      <c r="V179" s="12"/>
      <c r="W179" s="12"/>
      <c r="X179" s="12"/>
      <c r="Y179" s="12"/>
      <c r="Z179" s="12"/>
      <c r="AA179" s="12"/>
      <c r="AB179" s="12"/>
      <c r="AC179" s="12"/>
      <c r="AD179" s="12"/>
      <c r="AE179" s="12"/>
      <c r="AR179" s="212" t="s">
        <v>87</v>
      </c>
      <c r="AT179" s="213" t="s">
        <v>79</v>
      </c>
      <c r="AU179" s="213" t="s">
        <v>87</v>
      </c>
      <c r="AY179" s="212" t="s">
        <v>298</v>
      </c>
      <c r="BK179" s="214">
        <f>SUM(BK180:BK203)</f>
        <v>0</v>
      </c>
    </row>
    <row r="180" s="2" customFormat="1" ht="16.5" customHeight="1">
      <c r="A180" s="41"/>
      <c r="B180" s="42"/>
      <c r="C180" s="217" t="s">
        <v>363</v>
      </c>
      <c r="D180" s="217" t="s">
        <v>301</v>
      </c>
      <c r="E180" s="218" t="s">
        <v>2571</v>
      </c>
      <c r="F180" s="219" t="s">
        <v>2572</v>
      </c>
      <c r="G180" s="220" t="s">
        <v>658</v>
      </c>
      <c r="H180" s="221">
        <v>69.280000000000001</v>
      </c>
      <c r="I180" s="222"/>
      <c r="J180" s="223">
        <f>ROUND(I180*H180,2)</f>
        <v>0</v>
      </c>
      <c r="K180" s="219" t="s">
        <v>551</v>
      </c>
      <c r="L180" s="47"/>
      <c r="M180" s="224" t="s">
        <v>35</v>
      </c>
      <c r="N180" s="225" t="s">
        <v>51</v>
      </c>
      <c r="O180" s="87"/>
      <c r="P180" s="226">
        <f>O180*H180</f>
        <v>0</v>
      </c>
      <c r="Q180" s="226">
        <v>0.00081999999999999998</v>
      </c>
      <c r="R180" s="226">
        <f>Q180*H180</f>
        <v>0.056809600000000002</v>
      </c>
      <c r="S180" s="226">
        <v>0</v>
      </c>
      <c r="T180" s="227">
        <f>S180*H180</f>
        <v>0</v>
      </c>
      <c r="U180" s="41"/>
      <c r="V180" s="41"/>
      <c r="W180" s="41"/>
      <c r="X180" s="41"/>
      <c r="Y180" s="41"/>
      <c r="Z180" s="41"/>
      <c r="AA180" s="41"/>
      <c r="AB180" s="41"/>
      <c r="AC180" s="41"/>
      <c r="AD180" s="41"/>
      <c r="AE180" s="41"/>
      <c r="AR180" s="228" t="s">
        <v>100</v>
      </c>
      <c r="AT180" s="228" t="s">
        <v>301</v>
      </c>
      <c r="AU180" s="228" t="s">
        <v>89</v>
      </c>
      <c r="AY180" s="19" t="s">
        <v>298</v>
      </c>
      <c r="BE180" s="229">
        <f>IF(N180="základní",J180,0)</f>
        <v>0</v>
      </c>
      <c r="BF180" s="229">
        <f>IF(N180="snížená",J180,0)</f>
        <v>0</v>
      </c>
      <c r="BG180" s="229">
        <f>IF(N180="zákl. přenesená",J180,0)</f>
        <v>0</v>
      </c>
      <c r="BH180" s="229">
        <f>IF(N180="sníž. přenesená",J180,0)</f>
        <v>0</v>
      </c>
      <c r="BI180" s="229">
        <f>IF(N180="nulová",J180,0)</f>
        <v>0</v>
      </c>
      <c r="BJ180" s="19" t="s">
        <v>87</v>
      </c>
      <c r="BK180" s="229">
        <f>ROUND(I180*H180,2)</f>
        <v>0</v>
      </c>
      <c r="BL180" s="19" t="s">
        <v>100</v>
      </c>
      <c r="BM180" s="228" t="s">
        <v>2573</v>
      </c>
    </row>
    <row r="181" s="2" customFormat="1">
      <c r="A181" s="41"/>
      <c r="B181" s="42"/>
      <c r="C181" s="43"/>
      <c r="D181" s="245" t="s">
        <v>553</v>
      </c>
      <c r="E181" s="43"/>
      <c r="F181" s="246" t="s">
        <v>2574</v>
      </c>
      <c r="G181" s="43"/>
      <c r="H181" s="43"/>
      <c r="I181" s="247"/>
      <c r="J181" s="43"/>
      <c r="K181" s="43"/>
      <c r="L181" s="47"/>
      <c r="M181" s="248"/>
      <c r="N181" s="249"/>
      <c r="O181" s="87"/>
      <c r="P181" s="87"/>
      <c r="Q181" s="87"/>
      <c r="R181" s="87"/>
      <c r="S181" s="87"/>
      <c r="T181" s="88"/>
      <c r="U181" s="41"/>
      <c r="V181" s="41"/>
      <c r="W181" s="41"/>
      <c r="X181" s="41"/>
      <c r="Y181" s="41"/>
      <c r="Z181" s="41"/>
      <c r="AA181" s="41"/>
      <c r="AB181" s="41"/>
      <c r="AC181" s="41"/>
      <c r="AD181" s="41"/>
      <c r="AE181" s="41"/>
      <c r="AT181" s="19" t="s">
        <v>553</v>
      </c>
      <c r="AU181" s="19" t="s">
        <v>89</v>
      </c>
    </row>
    <row r="182" s="13" customFormat="1">
      <c r="A182" s="13"/>
      <c r="B182" s="255"/>
      <c r="C182" s="256"/>
      <c r="D182" s="250" t="s">
        <v>609</v>
      </c>
      <c r="E182" s="257" t="s">
        <v>35</v>
      </c>
      <c r="F182" s="258" t="s">
        <v>2575</v>
      </c>
      <c r="G182" s="256"/>
      <c r="H182" s="257" t="s">
        <v>35</v>
      </c>
      <c r="I182" s="259"/>
      <c r="J182" s="256"/>
      <c r="K182" s="256"/>
      <c r="L182" s="260"/>
      <c r="M182" s="261"/>
      <c r="N182" s="262"/>
      <c r="O182" s="262"/>
      <c r="P182" s="262"/>
      <c r="Q182" s="262"/>
      <c r="R182" s="262"/>
      <c r="S182" s="262"/>
      <c r="T182" s="263"/>
      <c r="U182" s="13"/>
      <c r="V182" s="13"/>
      <c r="W182" s="13"/>
      <c r="X182" s="13"/>
      <c r="Y182" s="13"/>
      <c r="Z182" s="13"/>
      <c r="AA182" s="13"/>
      <c r="AB182" s="13"/>
      <c r="AC182" s="13"/>
      <c r="AD182" s="13"/>
      <c r="AE182" s="13"/>
      <c r="AT182" s="264" t="s">
        <v>609</v>
      </c>
      <c r="AU182" s="264" t="s">
        <v>89</v>
      </c>
      <c r="AV182" s="13" t="s">
        <v>87</v>
      </c>
      <c r="AW182" s="13" t="s">
        <v>41</v>
      </c>
      <c r="AX182" s="13" t="s">
        <v>80</v>
      </c>
      <c r="AY182" s="264" t="s">
        <v>298</v>
      </c>
    </row>
    <row r="183" s="13" customFormat="1">
      <c r="A183" s="13"/>
      <c r="B183" s="255"/>
      <c r="C183" s="256"/>
      <c r="D183" s="250" t="s">
        <v>609</v>
      </c>
      <c r="E183" s="257" t="s">
        <v>35</v>
      </c>
      <c r="F183" s="258" t="s">
        <v>2576</v>
      </c>
      <c r="G183" s="256"/>
      <c r="H183" s="257" t="s">
        <v>35</v>
      </c>
      <c r="I183" s="259"/>
      <c r="J183" s="256"/>
      <c r="K183" s="256"/>
      <c r="L183" s="260"/>
      <c r="M183" s="261"/>
      <c r="N183" s="262"/>
      <c r="O183" s="262"/>
      <c r="P183" s="262"/>
      <c r="Q183" s="262"/>
      <c r="R183" s="262"/>
      <c r="S183" s="262"/>
      <c r="T183" s="263"/>
      <c r="U183" s="13"/>
      <c r="V183" s="13"/>
      <c r="W183" s="13"/>
      <c r="X183" s="13"/>
      <c r="Y183" s="13"/>
      <c r="Z183" s="13"/>
      <c r="AA183" s="13"/>
      <c r="AB183" s="13"/>
      <c r="AC183" s="13"/>
      <c r="AD183" s="13"/>
      <c r="AE183" s="13"/>
      <c r="AT183" s="264" t="s">
        <v>609</v>
      </c>
      <c r="AU183" s="264" t="s">
        <v>89</v>
      </c>
      <c r="AV183" s="13" t="s">
        <v>87</v>
      </c>
      <c r="AW183" s="13" t="s">
        <v>41</v>
      </c>
      <c r="AX183" s="13" t="s">
        <v>80</v>
      </c>
      <c r="AY183" s="264" t="s">
        <v>298</v>
      </c>
    </row>
    <row r="184" s="14" customFormat="1">
      <c r="A184" s="14"/>
      <c r="B184" s="265"/>
      <c r="C184" s="266"/>
      <c r="D184" s="250" t="s">
        <v>609</v>
      </c>
      <c r="E184" s="267" t="s">
        <v>35</v>
      </c>
      <c r="F184" s="268" t="s">
        <v>2577</v>
      </c>
      <c r="G184" s="266"/>
      <c r="H184" s="269">
        <v>24</v>
      </c>
      <c r="I184" s="270"/>
      <c r="J184" s="266"/>
      <c r="K184" s="266"/>
      <c r="L184" s="271"/>
      <c r="M184" s="272"/>
      <c r="N184" s="273"/>
      <c r="O184" s="273"/>
      <c r="P184" s="273"/>
      <c r="Q184" s="273"/>
      <c r="R184" s="273"/>
      <c r="S184" s="273"/>
      <c r="T184" s="274"/>
      <c r="U184" s="14"/>
      <c r="V184" s="14"/>
      <c r="W184" s="14"/>
      <c r="X184" s="14"/>
      <c r="Y184" s="14"/>
      <c r="Z184" s="14"/>
      <c r="AA184" s="14"/>
      <c r="AB184" s="14"/>
      <c r="AC184" s="14"/>
      <c r="AD184" s="14"/>
      <c r="AE184" s="14"/>
      <c r="AT184" s="275" t="s">
        <v>609</v>
      </c>
      <c r="AU184" s="275" t="s">
        <v>89</v>
      </c>
      <c r="AV184" s="14" t="s">
        <v>89</v>
      </c>
      <c r="AW184" s="14" t="s">
        <v>41</v>
      </c>
      <c r="AX184" s="14" t="s">
        <v>80</v>
      </c>
      <c r="AY184" s="275" t="s">
        <v>298</v>
      </c>
    </row>
    <row r="185" s="14" customFormat="1">
      <c r="A185" s="14"/>
      <c r="B185" s="265"/>
      <c r="C185" s="266"/>
      <c r="D185" s="250" t="s">
        <v>609</v>
      </c>
      <c r="E185" s="267" t="s">
        <v>35</v>
      </c>
      <c r="F185" s="268" t="s">
        <v>2578</v>
      </c>
      <c r="G185" s="266"/>
      <c r="H185" s="269">
        <v>21.5</v>
      </c>
      <c r="I185" s="270"/>
      <c r="J185" s="266"/>
      <c r="K185" s="266"/>
      <c r="L185" s="271"/>
      <c r="M185" s="272"/>
      <c r="N185" s="273"/>
      <c r="O185" s="273"/>
      <c r="P185" s="273"/>
      <c r="Q185" s="273"/>
      <c r="R185" s="273"/>
      <c r="S185" s="273"/>
      <c r="T185" s="274"/>
      <c r="U185" s="14"/>
      <c r="V185" s="14"/>
      <c r="W185" s="14"/>
      <c r="X185" s="14"/>
      <c r="Y185" s="14"/>
      <c r="Z185" s="14"/>
      <c r="AA185" s="14"/>
      <c r="AB185" s="14"/>
      <c r="AC185" s="14"/>
      <c r="AD185" s="14"/>
      <c r="AE185" s="14"/>
      <c r="AT185" s="275" t="s">
        <v>609</v>
      </c>
      <c r="AU185" s="275" t="s">
        <v>89</v>
      </c>
      <c r="AV185" s="14" t="s">
        <v>89</v>
      </c>
      <c r="AW185" s="14" t="s">
        <v>41</v>
      </c>
      <c r="AX185" s="14" t="s">
        <v>80</v>
      </c>
      <c r="AY185" s="275" t="s">
        <v>298</v>
      </c>
    </row>
    <row r="186" s="14" customFormat="1">
      <c r="A186" s="14"/>
      <c r="B186" s="265"/>
      <c r="C186" s="266"/>
      <c r="D186" s="250" t="s">
        <v>609</v>
      </c>
      <c r="E186" s="267" t="s">
        <v>35</v>
      </c>
      <c r="F186" s="268" t="s">
        <v>2579</v>
      </c>
      <c r="G186" s="266"/>
      <c r="H186" s="269">
        <v>5.0499999999999998</v>
      </c>
      <c r="I186" s="270"/>
      <c r="J186" s="266"/>
      <c r="K186" s="266"/>
      <c r="L186" s="271"/>
      <c r="M186" s="272"/>
      <c r="N186" s="273"/>
      <c r="O186" s="273"/>
      <c r="P186" s="273"/>
      <c r="Q186" s="273"/>
      <c r="R186" s="273"/>
      <c r="S186" s="273"/>
      <c r="T186" s="274"/>
      <c r="U186" s="14"/>
      <c r="V186" s="14"/>
      <c r="W186" s="14"/>
      <c r="X186" s="14"/>
      <c r="Y186" s="14"/>
      <c r="Z186" s="14"/>
      <c r="AA186" s="14"/>
      <c r="AB186" s="14"/>
      <c r="AC186" s="14"/>
      <c r="AD186" s="14"/>
      <c r="AE186" s="14"/>
      <c r="AT186" s="275" t="s">
        <v>609</v>
      </c>
      <c r="AU186" s="275" t="s">
        <v>89</v>
      </c>
      <c r="AV186" s="14" t="s">
        <v>89</v>
      </c>
      <c r="AW186" s="14" t="s">
        <v>41</v>
      </c>
      <c r="AX186" s="14" t="s">
        <v>80</v>
      </c>
      <c r="AY186" s="275" t="s">
        <v>298</v>
      </c>
    </row>
    <row r="187" s="14" customFormat="1">
      <c r="A187" s="14"/>
      <c r="B187" s="265"/>
      <c r="C187" s="266"/>
      <c r="D187" s="250" t="s">
        <v>609</v>
      </c>
      <c r="E187" s="267" t="s">
        <v>35</v>
      </c>
      <c r="F187" s="268" t="s">
        <v>2580</v>
      </c>
      <c r="G187" s="266"/>
      <c r="H187" s="269">
        <v>17.379999999999999</v>
      </c>
      <c r="I187" s="270"/>
      <c r="J187" s="266"/>
      <c r="K187" s="266"/>
      <c r="L187" s="271"/>
      <c r="M187" s="272"/>
      <c r="N187" s="273"/>
      <c r="O187" s="273"/>
      <c r="P187" s="273"/>
      <c r="Q187" s="273"/>
      <c r="R187" s="273"/>
      <c r="S187" s="273"/>
      <c r="T187" s="274"/>
      <c r="U187" s="14"/>
      <c r="V187" s="14"/>
      <c r="W187" s="14"/>
      <c r="X187" s="14"/>
      <c r="Y187" s="14"/>
      <c r="Z187" s="14"/>
      <c r="AA187" s="14"/>
      <c r="AB187" s="14"/>
      <c r="AC187" s="14"/>
      <c r="AD187" s="14"/>
      <c r="AE187" s="14"/>
      <c r="AT187" s="275" t="s">
        <v>609</v>
      </c>
      <c r="AU187" s="275" t="s">
        <v>89</v>
      </c>
      <c r="AV187" s="14" t="s">
        <v>89</v>
      </c>
      <c r="AW187" s="14" t="s">
        <v>41</v>
      </c>
      <c r="AX187" s="14" t="s">
        <v>80</v>
      </c>
      <c r="AY187" s="275" t="s">
        <v>298</v>
      </c>
    </row>
    <row r="188" s="14" customFormat="1">
      <c r="A188" s="14"/>
      <c r="B188" s="265"/>
      <c r="C188" s="266"/>
      <c r="D188" s="250" t="s">
        <v>609</v>
      </c>
      <c r="E188" s="267" t="s">
        <v>35</v>
      </c>
      <c r="F188" s="268" t="s">
        <v>2581</v>
      </c>
      <c r="G188" s="266"/>
      <c r="H188" s="269">
        <v>1.3500000000000001</v>
      </c>
      <c r="I188" s="270"/>
      <c r="J188" s="266"/>
      <c r="K188" s="266"/>
      <c r="L188" s="271"/>
      <c r="M188" s="272"/>
      <c r="N188" s="273"/>
      <c r="O188" s="273"/>
      <c r="P188" s="273"/>
      <c r="Q188" s="273"/>
      <c r="R188" s="273"/>
      <c r="S188" s="273"/>
      <c r="T188" s="274"/>
      <c r="U188" s="14"/>
      <c r="V188" s="14"/>
      <c r="W188" s="14"/>
      <c r="X188" s="14"/>
      <c r="Y188" s="14"/>
      <c r="Z188" s="14"/>
      <c r="AA188" s="14"/>
      <c r="AB188" s="14"/>
      <c r="AC188" s="14"/>
      <c r="AD188" s="14"/>
      <c r="AE188" s="14"/>
      <c r="AT188" s="275" t="s">
        <v>609</v>
      </c>
      <c r="AU188" s="275" t="s">
        <v>89</v>
      </c>
      <c r="AV188" s="14" t="s">
        <v>89</v>
      </c>
      <c r="AW188" s="14" t="s">
        <v>41</v>
      </c>
      <c r="AX188" s="14" t="s">
        <v>80</v>
      </c>
      <c r="AY188" s="275" t="s">
        <v>298</v>
      </c>
    </row>
    <row r="189" s="15" customFormat="1">
      <c r="A189" s="15"/>
      <c r="B189" s="276"/>
      <c r="C189" s="277"/>
      <c r="D189" s="250" t="s">
        <v>609</v>
      </c>
      <c r="E189" s="278" t="s">
        <v>35</v>
      </c>
      <c r="F189" s="279" t="s">
        <v>612</v>
      </c>
      <c r="G189" s="277"/>
      <c r="H189" s="280">
        <v>69.279999999999987</v>
      </c>
      <c r="I189" s="281"/>
      <c r="J189" s="277"/>
      <c r="K189" s="277"/>
      <c r="L189" s="282"/>
      <c r="M189" s="283"/>
      <c r="N189" s="284"/>
      <c r="O189" s="284"/>
      <c r="P189" s="284"/>
      <c r="Q189" s="284"/>
      <c r="R189" s="284"/>
      <c r="S189" s="284"/>
      <c r="T189" s="285"/>
      <c r="U189" s="15"/>
      <c r="V189" s="15"/>
      <c r="W189" s="15"/>
      <c r="X189" s="15"/>
      <c r="Y189" s="15"/>
      <c r="Z189" s="15"/>
      <c r="AA189" s="15"/>
      <c r="AB189" s="15"/>
      <c r="AC189" s="15"/>
      <c r="AD189" s="15"/>
      <c r="AE189" s="15"/>
      <c r="AT189" s="286" t="s">
        <v>609</v>
      </c>
      <c r="AU189" s="286" t="s">
        <v>89</v>
      </c>
      <c r="AV189" s="15" t="s">
        <v>100</v>
      </c>
      <c r="AW189" s="15" t="s">
        <v>41</v>
      </c>
      <c r="AX189" s="15" t="s">
        <v>87</v>
      </c>
      <c r="AY189" s="286" t="s">
        <v>298</v>
      </c>
    </row>
    <row r="190" s="2" customFormat="1" ht="16.5" customHeight="1">
      <c r="A190" s="41"/>
      <c r="B190" s="42"/>
      <c r="C190" s="217" t="s">
        <v>367</v>
      </c>
      <c r="D190" s="217" t="s">
        <v>301</v>
      </c>
      <c r="E190" s="218" t="s">
        <v>2582</v>
      </c>
      <c r="F190" s="219" t="s">
        <v>2583</v>
      </c>
      <c r="G190" s="220" t="s">
        <v>304</v>
      </c>
      <c r="H190" s="221">
        <v>30.48</v>
      </c>
      <c r="I190" s="222"/>
      <c r="J190" s="223">
        <f>ROUND(I190*H190,2)</f>
        <v>0</v>
      </c>
      <c r="K190" s="219" t="s">
        <v>551</v>
      </c>
      <c r="L190" s="47"/>
      <c r="M190" s="224" t="s">
        <v>35</v>
      </c>
      <c r="N190" s="225" t="s">
        <v>51</v>
      </c>
      <c r="O190" s="87"/>
      <c r="P190" s="226">
        <f>O190*H190</f>
        <v>0</v>
      </c>
      <c r="Q190" s="226">
        <v>5.0000000000000002E-05</v>
      </c>
      <c r="R190" s="226">
        <f>Q190*H190</f>
        <v>0.0015240000000000002</v>
      </c>
      <c r="S190" s="226">
        <v>0</v>
      </c>
      <c r="T190" s="227">
        <f>S190*H190</f>
        <v>0</v>
      </c>
      <c r="U190" s="41"/>
      <c r="V190" s="41"/>
      <c r="W190" s="41"/>
      <c r="X190" s="41"/>
      <c r="Y190" s="41"/>
      <c r="Z190" s="41"/>
      <c r="AA190" s="41"/>
      <c r="AB190" s="41"/>
      <c r="AC190" s="41"/>
      <c r="AD190" s="41"/>
      <c r="AE190" s="41"/>
      <c r="AR190" s="228" t="s">
        <v>100</v>
      </c>
      <c r="AT190" s="228" t="s">
        <v>301</v>
      </c>
      <c r="AU190" s="228" t="s">
        <v>89</v>
      </c>
      <c r="AY190" s="19" t="s">
        <v>298</v>
      </c>
      <c r="BE190" s="229">
        <f>IF(N190="základní",J190,0)</f>
        <v>0</v>
      </c>
      <c r="BF190" s="229">
        <f>IF(N190="snížená",J190,0)</f>
        <v>0</v>
      </c>
      <c r="BG190" s="229">
        <f>IF(N190="zákl. přenesená",J190,0)</f>
        <v>0</v>
      </c>
      <c r="BH190" s="229">
        <f>IF(N190="sníž. přenesená",J190,0)</f>
        <v>0</v>
      </c>
      <c r="BI190" s="229">
        <f>IF(N190="nulová",J190,0)</f>
        <v>0</v>
      </c>
      <c r="BJ190" s="19" t="s">
        <v>87</v>
      </c>
      <c r="BK190" s="229">
        <f>ROUND(I190*H190,2)</f>
        <v>0</v>
      </c>
      <c r="BL190" s="19" t="s">
        <v>100</v>
      </c>
      <c r="BM190" s="228" t="s">
        <v>2584</v>
      </c>
    </row>
    <row r="191" s="2" customFormat="1">
      <c r="A191" s="41"/>
      <c r="B191" s="42"/>
      <c r="C191" s="43"/>
      <c r="D191" s="245" t="s">
        <v>553</v>
      </c>
      <c r="E191" s="43"/>
      <c r="F191" s="246" t="s">
        <v>2585</v>
      </c>
      <c r="G191" s="43"/>
      <c r="H191" s="43"/>
      <c r="I191" s="247"/>
      <c r="J191" s="43"/>
      <c r="K191" s="43"/>
      <c r="L191" s="47"/>
      <c r="M191" s="248"/>
      <c r="N191" s="249"/>
      <c r="O191" s="87"/>
      <c r="P191" s="87"/>
      <c r="Q191" s="87"/>
      <c r="R191" s="87"/>
      <c r="S191" s="87"/>
      <c r="T191" s="88"/>
      <c r="U191" s="41"/>
      <c r="V191" s="41"/>
      <c r="W191" s="41"/>
      <c r="X191" s="41"/>
      <c r="Y191" s="41"/>
      <c r="Z191" s="41"/>
      <c r="AA191" s="41"/>
      <c r="AB191" s="41"/>
      <c r="AC191" s="41"/>
      <c r="AD191" s="41"/>
      <c r="AE191" s="41"/>
      <c r="AT191" s="19" t="s">
        <v>553</v>
      </c>
      <c r="AU191" s="19" t="s">
        <v>89</v>
      </c>
    </row>
    <row r="192" s="13" customFormat="1">
      <c r="A192" s="13"/>
      <c r="B192" s="255"/>
      <c r="C192" s="256"/>
      <c r="D192" s="250" t="s">
        <v>609</v>
      </c>
      <c r="E192" s="257" t="s">
        <v>35</v>
      </c>
      <c r="F192" s="258" t="s">
        <v>2540</v>
      </c>
      <c r="G192" s="256"/>
      <c r="H192" s="257" t="s">
        <v>35</v>
      </c>
      <c r="I192" s="259"/>
      <c r="J192" s="256"/>
      <c r="K192" s="256"/>
      <c r="L192" s="260"/>
      <c r="M192" s="261"/>
      <c r="N192" s="262"/>
      <c r="O192" s="262"/>
      <c r="P192" s="262"/>
      <c r="Q192" s="262"/>
      <c r="R192" s="262"/>
      <c r="S192" s="262"/>
      <c r="T192" s="263"/>
      <c r="U192" s="13"/>
      <c r="V192" s="13"/>
      <c r="W192" s="13"/>
      <c r="X192" s="13"/>
      <c r="Y192" s="13"/>
      <c r="Z192" s="13"/>
      <c r="AA192" s="13"/>
      <c r="AB192" s="13"/>
      <c r="AC192" s="13"/>
      <c r="AD192" s="13"/>
      <c r="AE192" s="13"/>
      <c r="AT192" s="264" t="s">
        <v>609</v>
      </c>
      <c r="AU192" s="264" t="s">
        <v>89</v>
      </c>
      <c r="AV192" s="13" t="s">
        <v>87</v>
      </c>
      <c r="AW192" s="13" t="s">
        <v>41</v>
      </c>
      <c r="AX192" s="13" t="s">
        <v>80</v>
      </c>
      <c r="AY192" s="264" t="s">
        <v>298</v>
      </c>
    </row>
    <row r="193" s="14" customFormat="1">
      <c r="A193" s="14"/>
      <c r="B193" s="265"/>
      <c r="C193" s="266"/>
      <c r="D193" s="250" t="s">
        <v>609</v>
      </c>
      <c r="E193" s="267" t="s">
        <v>35</v>
      </c>
      <c r="F193" s="268" t="s">
        <v>2586</v>
      </c>
      <c r="G193" s="266"/>
      <c r="H193" s="269">
        <v>30.48</v>
      </c>
      <c r="I193" s="270"/>
      <c r="J193" s="266"/>
      <c r="K193" s="266"/>
      <c r="L193" s="271"/>
      <c r="M193" s="272"/>
      <c r="N193" s="273"/>
      <c r="O193" s="273"/>
      <c r="P193" s="273"/>
      <c r="Q193" s="273"/>
      <c r="R193" s="273"/>
      <c r="S193" s="273"/>
      <c r="T193" s="274"/>
      <c r="U193" s="14"/>
      <c r="V193" s="14"/>
      <c r="W193" s="14"/>
      <c r="X193" s="14"/>
      <c r="Y193" s="14"/>
      <c r="Z193" s="14"/>
      <c r="AA193" s="14"/>
      <c r="AB193" s="14"/>
      <c r="AC193" s="14"/>
      <c r="AD193" s="14"/>
      <c r="AE193" s="14"/>
      <c r="AT193" s="275" t="s">
        <v>609</v>
      </c>
      <c r="AU193" s="275" t="s">
        <v>89</v>
      </c>
      <c r="AV193" s="14" t="s">
        <v>89</v>
      </c>
      <c r="AW193" s="14" t="s">
        <v>41</v>
      </c>
      <c r="AX193" s="14" t="s">
        <v>87</v>
      </c>
      <c r="AY193" s="275" t="s">
        <v>298</v>
      </c>
    </row>
    <row r="194" s="2" customFormat="1" ht="16.5" customHeight="1">
      <c r="A194" s="41"/>
      <c r="B194" s="42"/>
      <c r="C194" s="217" t="s">
        <v>371</v>
      </c>
      <c r="D194" s="217" t="s">
        <v>301</v>
      </c>
      <c r="E194" s="218" t="s">
        <v>2587</v>
      </c>
      <c r="F194" s="219" t="s">
        <v>2588</v>
      </c>
      <c r="G194" s="220" t="s">
        <v>304</v>
      </c>
      <c r="H194" s="221">
        <v>30.48</v>
      </c>
      <c r="I194" s="222"/>
      <c r="J194" s="223">
        <f>ROUND(I194*H194,2)</f>
        <v>0</v>
      </c>
      <c r="K194" s="219" t="s">
        <v>551</v>
      </c>
      <c r="L194" s="47"/>
      <c r="M194" s="224" t="s">
        <v>35</v>
      </c>
      <c r="N194" s="225" t="s">
        <v>51</v>
      </c>
      <c r="O194" s="87"/>
      <c r="P194" s="226">
        <f>O194*H194</f>
        <v>0</v>
      </c>
      <c r="Q194" s="226">
        <v>0.0010300000000000001</v>
      </c>
      <c r="R194" s="226">
        <f>Q194*H194</f>
        <v>0.031394400000000003</v>
      </c>
      <c r="S194" s="226">
        <v>0</v>
      </c>
      <c r="T194" s="227">
        <f>S194*H194</f>
        <v>0</v>
      </c>
      <c r="U194" s="41"/>
      <c r="V194" s="41"/>
      <c r="W194" s="41"/>
      <c r="X194" s="41"/>
      <c r="Y194" s="41"/>
      <c r="Z194" s="41"/>
      <c r="AA194" s="41"/>
      <c r="AB194" s="41"/>
      <c r="AC194" s="41"/>
      <c r="AD194" s="41"/>
      <c r="AE194" s="41"/>
      <c r="AR194" s="228" t="s">
        <v>100</v>
      </c>
      <c r="AT194" s="228" t="s">
        <v>301</v>
      </c>
      <c r="AU194" s="228" t="s">
        <v>89</v>
      </c>
      <c r="AY194" s="19" t="s">
        <v>298</v>
      </c>
      <c r="BE194" s="229">
        <f>IF(N194="základní",J194,0)</f>
        <v>0</v>
      </c>
      <c r="BF194" s="229">
        <f>IF(N194="snížená",J194,0)</f>
        <v>0</v>
      </c>
      <c r="BG194" s="229">
        <f>IF(N194="zákl. přenesená",J194,0)</f>
        <v>0</v>
      </c>
      <c r="BH194" s="229">
        <f>IF(N194="sníž. přenesená",J194,0)</f>
        <v>0</v>
      </c>
      <c r="BI194" s="229">
        <f>IF(N194="nulová",J194,0)</f>
        <v>0</v>
      </c>
      <c r="BJ194" s="19" t="s">
        <v>87</v>
      </c>
      <c r="BK194" s="229">
        <f>ROUND(I194*H194,2)</f>
        <v>0</v>
      </c>
      <c r="BL194" s="19" t="s">
        <v>100</v>
      </c>
      <c r="BM194" s="228" t="s">
        <v>2589</v>
      </c>
    </row>
    <row r="195" s="2" customFormat="1">
      <c r="A195" s="41"/>
      <c r="B195" s="42"/>
      <c r="C195" s="43"/>
      <c r="D195" s="245" t="s">
        <v>553</v>
      </c>
      <c r="E195" s="43"/>
      <c r="F195" s="246" t="s">
        <v>2590</v>
      </c>
      <c r="G195" s="43"/>
      <c r="H195" s="43"/>
      <c r="I195" s="247"/>
      <c r="J195" s="43"/>
      <c r="K195" s="43"/>
      <c r="L195" s="47"/>
      <c r="M195" s="248"/>
      <c r="N195" s="249"/>
      <c r="O195" s="87"/>
      <c r="P195" s="87"/>
      <c r="Q195" s="87"/>
      <c r="R195" s="87"/>
      <c r="S195" s="87"/>
      <c r="T195" s="88"/>
      <c r="U195" s="41"/>
      <c r="V195" s="41"/>
      <c r="W195" s="41"/>
      <c r="X195" s="41"/>
      <c r="Y195" s="41"/>
      <c r="Z195" s="41"/>
      <c r="AA195" s="41"/>
      <c r="AB195" s="41"/>
      <c r="AC195" s="41"/>
      <c r="AD195" s="41"/>
      <c r="AE195" s="41"/>
      <c r="AT195" s="19" t="s">
        <v>553</v>
      </c>
      <c r="AU195" s="19" t="s">
        <v>89</v>
      </c>
    </row>
    <row r="196" s="13" customFormat="1">
      <c r="A196" s="13"/>
      <c r="B196" s="255"/>
      <c r="C196" s="256"/>
      <c r="D196" s="250" t="s">
        <v>609</v>
      </c>
      <c r="E196" s="257" t="s">
        <v>35</v>
      </c>
      <c r="F196" s="258" t="s">
        <v>2540</v>
      </c>
      <c r="G196" s="256"/>
      <c r="H196" s="257" t="s">
        <v>35</v>
      </c>
      <c r="I196" s="259"/>
      <c r="J196" s="256"/>
      <c r="K196" s="256"/>
      <c r="L196" s="260"/>
      <c r="M196" s="261"/>
      <c r="N196" s="262"/>
      <c r="O196" s="262"/>
      <c r="P196" s="262"/>
      <c r="Q196" s="262"/>
      <c r="R196" s="262"/>
      <c r="S196" s="262"/>
      <c r="T196" s="263"/>
      <c r="U196" s="13"/>
      <c r="V196" s="13"/>
      <c r="W196" s="13"/>
      <c r="X196" s="13"/>
      <c r="Y196" s="13"/>
      <c r="Z196" s="13"/>
      <c r="AA196" s="13"/>
      <c r="AB196" s="13"/>
      <c r="AC196" s="13"/>
      <c r="AD196" s="13"/>
      <c r="AE196" s="13"/>
      <c r="AT196" s="264" t="s">
        <v>609</v>
      </c>
      <c r="AU196" s="264" t="s">
        <v>89</v>
      </c>
      <c r="AV196" s="13" t="s">
        <v>87</v>
      </c>
      <c r="AW196" s="13" t="s">
        <v>41</v>
      </c>
      <c r="AX196" s="13" t="s">
        <v>80</v>
      </c>
      <c r="AY196" s="264" t="s">
        <v>298</v>
      </c>
    </row>
    <row r="197" s="14" customFormat="1">
      <c r="A197" s="14"/>
      <c r="B197" s="265"/>
      <c r="C197" s="266"/>
      <c r="D197" s="250" t="s">
        <v>609</v>
      </c>
      <c r="E197" s="267" t="s">
        <v>35</v>
      </c>
      <c r="F197" s="268" t="s">
        <v>2591</v>
      </c>
      <c r="G197" s="266"/>
      <c r="H197" s="269">
        <v>30.48</v>
      </c>
      <c r="I197" s="270"/>
      <c r="J197" s="266"/>
      <c r="K197" s="266"/>
      <c r="L197" s="271"/>
      <c r="M197" s="272"/>
      <c r="N197" s="273"/>
      <c r="O197" s="273"/>
      <c r="P197" s="273"/>
      <c r="Q197" s="273"/>
      <c r="R197" s="273"/>
      <c r="S197" s="273"/>
      <c r="T197" s="274"/>
      <c r="U197" s="14"/>
      <c r="V197" s="14"/>
      <c r="W197" s="14"/>
      <c r="X197" s="14"/>
      <c r="Y197" s="14"/>
      <c r="Z197" s="14"/>
      <c r="AA197" s="14"/>
      <c r="AB197" s="14"/>
      <c r="AC197" s="14"/>
      <c r="AD197" s="14"/>
      <c r="AE197" s="14"/>
      <c r="AT197" s="275" t="s">
        <v>609</v>
      </c>
      <c r="AU197" s="275" t="s">
        <v>89</v>
      </c>
      <c r="AV197" s="14" t="s">
        <v>89</v>
      </c>
      <c r="AW197" s="14" t="s">
        <v>41</v>
      </c>
      <c r="AX197" s="14" t="s">
        <v>87</v>
      </c>
      <c r="AY197" s="275" t="s">
        <v>298</v>
      </c>
    </row>
    <row r="198" s="2" customFormat="1" ht="24.15" customHeight="1">
      <c r="A198" s="41"/>
      <c r="B198" s="42"/>
      <c r="C198" s="217" t="s">
        <v>375</v>
      </c>
      <c r="D198" s="217" t="s">
        <v>301</v>
      </c>
      <c r="E198" s="218" t="s">
        <v>2592</v>
      </c>
      <c r="F198" s="219" t="s">
        <v>2593</v>
      </c>
      <c r="G198" s="220" t="s">
        <v>658</v>
      </c>
      <c r="H198" s="221">
        <v>4.3520000000000003</v>
      </c>
      <c r="I198" s="222"/>
      <c r="J198" s="223">
        <f>ROUND(I198*H198,2)</f>
        <v>0</v>
      </c>
      <c r="K198" s="219" t="s">
        <v>551</v>
      </c>
      <c r="L198" s="47"/>
      <c r="M198" s="224" t="s">
        <v>35</v>
      </c>
      <c r="N198" s="225" t="s">
        <v>51</v>
      </c>
      <c r="O198" s="87"/>
      <c r="P198" s="226">
        <f>O198*H198</f>
        <v>0</v>
      </c>
      <c r="Q198" s="226">
        <v>0.40887000000000001</v>
      </c>
      <c r="R198" s="226">
        <f>Q198*H198</f>
        <v>1.7794022400000003</v>
      </c>
      <c r="S198" s="226">
        <v>0</v>
      </c>
      <c r="T198" s="227">
        <f>S198*H198</f>
        <v>0</v>
      </c>
      <c r="U198" s="41"/>
      <c r="V198" s="41"/>
      <c r="W198" s="41"/>
      <c r="X198" s="41"/>
      <c r="Y198" s="41"/>
      <c r="Z198" s="41"/>
      <c r="AA198" s="41"/>
      <c r="AB198" s="41"/>
      <c r="AC198" s="41"/>
      <c r="AD198" s="41"/>
      <c r="AE198" s="41"/>
      <c r="AR198" s="228" t="s">
        <v>100</v>
      </c>
      <c r="AT198" s="228" t="s">
        <v>301</v>
      </c>
      <c r="AU198" s="228" t="s">
        <v>89</v>
      </c>
      <c r="AY198" s="19" t="s">
        <v>298</v>
      </c>
      <c r="BE198" s="229">
        <f>IF(N198="základní",J198,0)</f>
        <v>0</v>
      </c>
      <c r="BF198" s="229">
        <f>IF(N198="snížená",J198,0)</f>
        <v>0</v>
      </c>
      <c r="BG198" s="229">
        <f>IF(N198="zákl. přenesená",J198,0)</f>
        <v>0</v>
      </c>
      <c r="BH198" s="229">
        <f>IF(N198="sníž. přenesená",J198,0)</f>
        <v>0</v>
      </c>
      <c r="BI198" s="229">
        <f>IF(N198="nulová",J198,0)</f>
        <v>0</v>
      </c>
      <c r="BJ198" s="19" t="s">
        <v>87</v>
      </c>
      <c r="BK198" s="229">
        <f>ROUND(I198*H198,2)</f>
        <v>0</v>
      </c>
      <c r="BL198" s="19" t="s">
        <v>100</v>
      </c>
      <c r="BM198" s="228" t="s">
        <v>2594</v>
      </c>
    </row>
    <row r="199" s="2" customFormat="1">
      <c r="A199" s="41"/>
      <c r="B199" s="42"/>
      <c r="C199" s="43"/>
      <c r="D199" s="245" t="s">
        <v>553</v>
      </c>
      <c r="E199" s="43"/>
      <c r="F199" s="246" t="s">
        <v>2595</v>
      </c>
      <c r="G199" s="43"/>
      <c r="H199" s="43"/>
      <c r="I199" s="247"/>
      <c r="J199" s="43"/>
      <c r="K199" s="43"/>
      <c r="L199" s="47"/>
      <c r="M199" s="248"/>
      <c r="N199" s="249"/>
      <c r="O199" s="87"/>
      <c r="P199" s="87"/>
      <c r="Q199" s="87"/>
      <c r="R199" s="87"/>
      <c r="S199" s="87"/>
      <c r="T199" s="88"/>
      <c r="U199" s="41"/>
      <c r="V199" s="41"/>
      <c r="W199" s="41"/>
      <c r="X199" s="41"/>
      <c r="Y199" s="41"/>
      <c r="Z199" s="41"/>
      <c r="AA199" s="41"/>
      <c r="AB199" s="41"/>
      <c r="AC199" s="41"/>
      <c r="AD199" s="41"/>
      <c r="AE199" s="41"/>
      <c r="AT199" s="19" t="s">
        <v>553</v>
      </c>
      <c r="AU199" s="19" t="s">
        <v>89</v>
      </c>
    </row>
    <row r="200" s="13" customFormat="1">
      <c r="A200" s="13"/>
      <c r="B200" s="255"/>
      <c r="C200" s="256"/>
      <c r="D200" s="250" t="s">
        <v>609</v>
      </c>
      <c r="E200" s="257" t="s">
        <v>35</v>
      </c>
      <c r="F200" s="258" t="s">
        <v>2596</v>
      </c>
      <c r="G200" s="256"/>
      <c r="H200" s="257" t="s">
        <v>35</v>
      </c>
      <c r="I200" s="259"/>
      <c r="J200" s="256"/>
      <c r="K200" s="256"/>
      <c r="L200" s="260"/>
      <c r="M200" s="261"/>
      <c r="N200" s="262"/>
      <c r="O200" s="262"/>
      <c r="P200" s="262"/>
      <c r="Q200" s="262"/>
      <c r="R200" s="262"/>
      <c r="S200" s="262"/>
      <c r="T200" s="263"/>
      <c r="U200" s="13"/>
      <c r="V200" s="13"/>
      <c r="W200" s="13"/>
      <c r="X200" s="13"/>
      <c r="Y200" s="13"/>
      <c r="Z200" s="13"/>
      <c r="AA200" s="13"/>
      <c r="AB200" s="13"/>
      <c r="AC200" s="13"/>
      <c r="AD200" s="13"/>
      <c r="AE200" s="13"/>
      <c r="AT200" s="264" t="s">
        <v>609</v>
      </c>
      <c r="AU200" s="264" t="s">
        <v>89</v>
      </c>
      <c r="AV200" s="13" t="s">
        <v>87</v>
      </c>
      <c r="AW200" s="13" t="s">
        <v>41</v>
      </c>
      <c r="AX200" s="13" t="s">
        <v>80</v>
      </c>
      <c r="AY200" s="264" t="s">
        <v>298</v>
      </c>
    </row>
    <row r="201" s="13" customFormat="1">
      <c r="A201" s="13"/>
      <c r="B201" s="255"/>
      <c r="C201" s="256"/>
      <c r="D201" s="250" t="s">
        <v>609</v>
      </c>
      <c r="E201" s="257" t="s">
        <v>35</v>
      </c>
      <c r="F201" s="258" t="s">
        <v>2597</v>
      </c>
      <c r="G201" s="256"/>
      <c r="H201" s="257" t="s">
        <v>35</v>
      </c>
      <c r="I201" s="259"/>
      <c r="J201" s="256"/>
      <c r="K201" s="256"/>
      <c r="L201" s="260"/>
      <c r="M201" s="261"/>
      <c r="N201" s="262"/>
      <c r="O201" s="262"/>
      <c r="P201" s="262"/>
      <c r="Q201" s="262"/>
      <c r="R201" s="262"/>
      <c r="S201" s="262"/>
      <c r="T201" s="263"/>
      <c r="U201" s="13"/>
      <c r="V201" s="13"/>
      <c r="W201" s="13"/>
      <c r="X201" s="13"/>
      <c r="Y201" s="13"/>
      <c r="Z201" s="13"/>
      <c r="AA201" s="13"/>
      <c r="AB201" s="13"/>
      <c r="AC201" s="13"/>
      <c r="AD201" s="13"/>
      <c r="AE201" s="13"/>
      <c r="AT201" s="264" t="s">
        <v>609</v>
      </c>
      <c r="AU201" s="264" t="s">
        <v>89</v>
      </c>
      <c r="AV201" s="13" t="s">
        <v>87</v>
      </c>
      <c r="AW201" s="13" t="s">
        <v>41</v>
      </c>
      <c r="AX201" s="13" t="s">
        <v>80</v>
      </c>
      <c r="AY201" s="264" t="s">
        <v>298</v>
      </c>
    </row>
    <row r="202" s="13" customFormat="1">
      <c r="A202" s="13"/>
      <c r="B202" s="255"/>
      <c r="C202" s="256"/>
      <c r="D202" s="250" t="s">
        <v>609</v>
      </c>
      <c r="E202" s="257" t="s">
        <v>35</v>
      </c>
      <c r="F202" s="258" t="s">
        <v>2598</v>
      </c>
      <c r="G202" s="256"/>
      <c r="H202" s="257" t="s">
        <v>35</v>
      </c>
      <c r="I202" s="259"/>
      <c r="J202" s="256"/>
      <c r="K202" s="256"/>
      <c r="L202" s="260"/>
      <c r="M202" s="261"/>
      <c r="N202" s="262"/>
      <c r="O202" s="262"/>
      <c r="P202" s="262"/>
      <c r="Q202" s="262"/>
      <c r="R202" s="262"/>
      <c r="S202" s="262"/>
      <c r="T202" s="263"/>
      <c r="U202" s="13"/>
      <c r="V202" s="13"/>
      <c r="W202" s="13"/>
      <c r="X202" s="13"/>
      <c r="Y202" s="13"/>
      <c r="Z202" s="13"/>
      <c r="AA202" s="13"/>
      <c r="AB202" s="13"/>
      <c r="AC202" s="13"/>
      <c r="AD202" s="13"/>
      <c r="AE202" s="13"/>
      <c r="AT202" s="264" t="s">
        <v>609</v>
      </c>
      <c r="AU202" s="264" t="s">
        <v>89</v>
      </c>
      <c r="AV202" s="13" t="s">
        <v>87</v>
      </c>
      <c r="AW202" s="13" t="s">
        <v>41</v>
      </c>
      <c r="AX202" s="13" t="s">
        <v>80</v>
      </c>
      <c r="AY202" s="264" t="s">
        <v>298</v>
      </c>
    </row>
    <row r="203" s="14" customFormat="1">
      <c r="A203" s="14"/>
      <c r="B203" s="265"/>
      <c r="C203" s="266"/>
      <c r="D203" s="250" t="s">
        <v>609</v>
      </c>
      <c r="E203" s="267" t="s">
        <v>35</v>
      </c>
      <c r="F203" s="268" t="s">
        <v>2599</v>
      </c>
      <c r="G203" s="266"/>
      <c r="H203" s="269">
        <v>4.3520000000000003</v>
      </c>
      <c r="I203" s="270"/>
      <c r="J203" s="266"/>
      <c r="K203" s="266"/>
      <c r="L203" s="271"/>
      <c r="M203" s="272"/>
      <c r="N203" s="273"/>
      <c r="O203" s="273"/>
      <c r="P203" s="273"/>
      <c r="Q203" s="273"/>
      <c r="R203" s="273"/>
      <c r="S203" s="273"/>
      <c r="T203" s="274"/>
      <c r="U203" s="14"/>
      <c r="V203" s="14"/>
      <c r="W203" s="14"/>
      <c r="X203" s="14"/>
      <c r="Y203" s="14"/>
      <c r="Z203" s="14"/>
      <c r="AA203" s="14"/>
      <c r="AB203" s="14"/>
      <c r="AC203" s="14"/>
      <c r="AD203" s="14"/>
      <c r="AE203" s="14"/>
      <c r="AT203" s="275" t="s">
        <v>609</v>
      </c>
      <c r="AU203" s="275" t="s">
        <v>89</v>
      </c>
      <c r="AV203" s="14" t="s">
        <v>89</v>
      </c>
      <c r="AW203" s="14" t="s">
        <v>41</v>
      </c>
      <c r="AX203" s="14" t="s">
        <v>87</v>
      </c>
      <c r="AY203" s="275" t="s">
        <v>298</v>
      </c>
    </row>
    <row r="204" s="12" customFormat="1" ht="22.8" customHeight="1">
      <c r="A204" s="12"/>
      <c r="B204" s="201"/>
      <c r="C204" s="202"/>
      <c r="D204" s="203" t="s">
        <v>79</v>
      </c>
      <c r="E204" s="215" t="s">
        <v>332</v>
      </c>
      <c r="F204" s="215" t="s">
        <v>626</v>
      </c>
      <c r="G204" s="202"/>
      <c r="H204" s="202"/>
      <c r="I204" s="205"/>
      <c r="J204" s="216">
        <f>BK204</f>
        <v>0</v>
      </c>
      <c r="K204" s="202"/>
      <c r="L204" s="207"/>
      <c r="M204" s="208"/>
      <c r="N204" s="209"/>
      <c r="O204" s="209"/>
      <c r="P204" s="210">
        <f>SUM(P205:P346)</f>
        <v>0</v>
      </c>
      <c r="Q204" s="209"/>
      <c r="R204" s="210">
        <f>SUM(R205:R346)</f>
        <v>8.9081115000000022</v>
      </c>
      <c r="S204" s="209"/>
      <c r="T204" s="211">
        <f>SUM(T205:T346)</f>
        <v>9.7784750000000002</v>
      </c>
      <c r="U204" s="12"/>
      <c r="V204" s="12"/>
      <c r="W204" s="12"/>
      <c r="X204" s="12"/>
      <c r="Y204" s="12"/>
      <c r="Z204" s="12"/>
      <c r="AA204" s="12"/>
      <c r="AB204" s="12"/>
      <c r="AC204" s="12"/>
      <c r="AD204" s="12"/>
      <c r="AE204" s="12"/>
      <c r="AR204" s="212" t="s">
        <v>87</v>
      </c>
      <c r="AT204" s="213" t="s">
        <v>79</v>
      </c>
      <c r="AU204" s="213" t="s">
        <v>87</v>
      </c>
      <c r="AY204" s="212" t="s">
        <v>298</v>
      </c>
      <c r="BK204" s="214">
        <f>SUM(BK205:BK346)</f>
        <v>0</v>
      </c>
    </row>
    <row r="205" s="2" customFormat="1" ht="16.5" customHeight="1">
      <c r="A205" s="41"/>
      <c r="B205" s="42"/>
      <c r="C205" s="217" t="s">
        <v>7</v>
      </c>
      <c r="D205" s="217" t="s">
        <v>301</v>
      </c>
      <c r="E205" s="218" t="s">
        <v>2600</v>
      </c>
      <c r="F205" s="219" t="s">
        <v>2601</v>
      </c>
      <c r="G205" s="220" t="s">
        <v>304</v>
      </c>
      <c r="H205" s="221">
        <v>22.399999999999999</v>
      </c>
      <c r="I205" s="222"/>
      <c r="J205" s="223">
        <f>ROUND(I205*H205,2)</f>
        <v>0</v>
      </c>
      <c r="K205" s="219" t="s">
        <v>551</v>
      </c>
      <c r="L205" s="47"/>
      <c r="M205" s="224" t="s">
        <v>35</v>
      </c>
      <c r="N205" s="225" t="s">
        <v>51</v>
      </c>
      <c r="O205" s="87"/>
      <c r="P205" s="226">
        <f>O205*H205</f>
        <v>0</v>
      </c>
      <c r="Q205" s="226">
        <v>0.00117</v>
      </c>
      <c r="R205" s="226">
        <f>Q205*H205</f>
        <v>0.026207999999999999</v>
      </c>
      <c r="S205" s="226">
        <v>0</v>
      </c>
      <c r="T205" s="227">
        <f>S205*H205</f>
        <v>0</v>
      </c>
      <c r="U205" s="41"/>
      <c r="V205" s="41"/>
      <c r="W205" s="41"/>
      <c r="X205" s="41"/>
      <c r="Y205" s="41"/>
      <c r="Z205" s="41"/>
      <c r="AA205" s="41"/>
      <c r="AB205" s="41"/>
      <c r="AC205" s="41"/>
      <c r="AD205" s="41"/>
      <c r="AE205" s="41"/>
      <c r="AR205" s="228" t="s">
        <v>100</v>
      </c>
      <c r="AT205" s="228" t="s">
        <v>301</v>
      </c>
      <c r="AU205" s="228" t="s">
        <v>89</v>
      </c>
      <c r="AY205" s="19" t="s">
        <v>298</v>
      </c>
      <c r="BE205" s="229">
        <f>IF(N205="základní",J205,0)</f>
        <v>0</v>
      </c>
      <c r="BF205" s="229">
        <f>IF(N205="snížená",J205,0)</f>
        <v>0</v>
      </c>
      <c r="BG205" s="229">
        <f>IF(N205="zákl. přenesená",J205,0)</f>
        <v>0</v>
      </c>
      <c r="BH205" s="229">
        <f>IF(N205="sníž. přenesená",J205,0)</f>
        <v>0</v>
      </c>
      <c r="BI205" s="229">
        <f>IF(N205="nulová",J205,0)</f>
        <v>0</v>
      </c>
      <c r="BJ205" s="19" t="s">
        <v>87</v>
      </c>
      <c r="BK205" s="229">
        <f>ROUND(I205*H205,2)</f>
        <v>0</v>
      </c>
      <c r="BL205" s="19" t="s">
        <v>100</v>
      </c>
      <c r="BM205" s="228" t="s">
        <v>2602</v>
      </c>
    </row>
    <row r="206" s="2" customFormat="1">
      <c r="A206" s="41"/>
      <c r="B206" s="42"/>
      <c r="C206" s="43"/>
      <c r="D206" s="245" t="s">
        <v>553</v>
      </c>
      <c r="E206" s="43"/>
      <c r="F206" s="246" t="s">
        <v>2603</v>
      </c>
      <c r="G206" s="43"/>
      <c r="H206" s="43"/>
      <c r="I206" s="247"/>
      <c r="J206" s="43"/>
      <c r="K206" s="43"/>
      <c r="L206" s="47"/>
      <c r="M206" s="248"/>
      <c r="N206" s="249"/>
      <c r="O206" s="87"/>
      <c r="P206" s="87"/>
      <c r="Q206" s="87"/>
      <c r="R206" s="87"/>
      <c r="S206" s="87"/>
      <c r="T206" s="88"/>
      <c r="U206" s="41"/>
      <c r="V206" s="41"/>
      <c r="W206" s="41"/>
      <c r="X206" s="41"/>
      <c r="Y206" s="41"/>
      <c r="Z206" s="41"/>
      <c r="AA206" s="41"/>
      <c r="AB206" s="41"/>
      <c r="AC206" s="41"/>
      <c r="AD206" s="41"/>
      <c r="AE206" s="41"/>
      <c r="AT206" s="19" t="s">
        <v>553</v>
      </c>
      <c r="AU206" s="19" t="s">
        <v>89</v>
      </c>
    </row>
    <row r="207" s="13" customFormat="1">
      <c r="A207" s="13"/>
      <c r="B207" s="255"/>
      <c r="C207" s="256"/>
      <c r="D207" s="250" t="s">
        <v>609</v>
      </c>
      <c r="E207" s="257" t="s">
        <v>35</v>
      </c>
      <c r="F207" s="258" t="s">
        <v>2547</v>
      </c>
      <c r="G207" s="256"/>
      <c r="H207" s="257" t="s">
        <v>35</v>
      </c>
      <c r="I207" s="259"/>
      <c r="J207" s="256"/>
      <c r="K207" s="256"/>
      <c r="L207" s="260"/>
      <c r="M207" s="261"/>
      <c r="N207" s="262"/>
      <c r="O207" s="262"/>
      <c r="P207" s="262"/>
      <c r="Q207" s="262"/>
      <c r="R207" s="262"/>
      <c r="S207" s="262"/>
      <c r="T207" s="263"/>
      <c r="U207" s="13"/>
      <c r="V207" s="13"/>
      <c r="W207" s="13"/>
      <c r="X207" s="13"/>
      <c r="Y207" s="13"/>
      <c r="Z207" s="13"/>
      <c r="AA207" s="13"/>
      <c r="AB207" s="13"/>
      <c r="AC207" s="13"/>
      <c r="AD207" s="13"/>
      <c r="AE207" s="13"/>
      <c r="AT207" s="264" t="s">
        <v>609</v>
      </c>
      <c r="AU207" s="264" t="s">
        <v>89</v>
      </c>
      <c r="AV207" s="13" t="s">
        <v>87</v>
      </c>
      <c r="AW207" s="13" t="s">
        <v>41</v>
      </c>
      <c r="AX207" s="13" t="s">
        <v>80</v>
      </c>
      <c r="AY207" s="264" t="s">
        <v>298</v>
      </c>
    </row>
    <row r="208" s="14" customFormat="1">
      <c r="A208" s="14"/>
      <c r="B208" s="265"/>
      <c r="C208" s="266"/>
      <c r="D208" s="250" t="s">
        <v>609</v>
      </c>
      <c r="E208" s="267" t="s">
        <v>35</v>
      </c>
      <c r="F208" s="268" t="s">
        <v>2604</v>
      </c>
      <c r="G208" s="266"/>
      <c r="H208" s="269">
        <v>8.8000000000000007</v>
      </c>
      <c r="I208" s="270"/>
      <c r="J208" s="266"/>
      <c r="K208" s="266"/>
      <c r="L208" s="271"/>
      <c r="M208" s="272"/>
      <c r="N208" s="273"/>
      <c r="O208" s="273"/>
      <c r="P208" s="273"/>
      <c r="Q208" s="273"/>
      <c r="R208" s="273"/>
      <c r="S208" s="273"/>
      <c r="T208" s="274"/>
      <c r="U208" s="14"/>
      <c r="V208" s="14"/>
      <c r="W208" s="14"/>
      <c r="X208" s="14"/>
      <c r="Y208" s="14"/>
      <c r="Z208" s="14"/>
      <c r="AA208" s="14"/>
      <c r="AB208" s="14"/>
      <c r="AC208" s="14"/>
      <c r="AD208" s="14"/>
      <c r="AE208" s="14"/>
      <c r="AT208" s="275" t="s">
        <v>609</v>
      </c>
      <c r="AU208" s="275" t="s">
        <v>89</v>
      </c>
      <c r="AV208" s="14" t="s">
        <v>89</v>
      </c>
      <c r="AW208" s="14" t="s">
        <v>41</v>
      </c>
      <c r="AX208" s="14" t="s">
        <v>80</v>
      </c>
      <c r="AY208" s="275" t="s">
        <v>298</v>
      </c>
    </row>
    <row r="209" s="13" customFormat="1">
      <c r="A209" s="13"/>
      <c r="B209" s="255"/>
      <c r="C209" s="256"/>
      <c r="D209" s="250" t="s">
        <v>609</v>
      </c>
      <c r="E209" s="257" t="s">
        <v>35</v>
      </c>
      <c r="F209" s="258" t="s">
        <v>2549</v>
      </c>
      <c r="G209" s="256"/>
      <c r="H209" s="257" t="s">
        <v>35</v>
      </c>
      <c r="I209" s="259"/>
      <c r="J209" s="256"/>
      <c r="K209" s="256"/>
      <c r="L209" s="260"/>
      <c r="M209" s="261"/>
      <c r="N209" s="262"/>
      <c r="O209" s="262"/>
      <c r="P209" s="262"/>
      <c r="Q209" s="262"/>
      <c r="R209" s="262"/>
      <c r="S209" s="262"/>
      <c r="T209" s="263"/>
      <c r="U209" s="13"/>
      <c r="V209" s="13"/>
      <c r="W209" s="13"/>
      <c r="X209" s="13"/>
      <c r="Y209" s="13"/>
      <c r="Z209" s="13"/>
      <c r="AA209" s="13"/>
      <c r="AB209" s="13"/>
      <c r="AC209" s="13"/>
      <c r="AD209" s="13"/>
      <c r="AE209" s="13"/>
      <c r="AT209" s="264" t="s">
        <v>609</v>
      </c>
      <c r="AU209" s="264" t="s">
        <v>89</v>
      </c>
      <c r="AV209" s="13" t="s">
        <v>87</v>
      </c>
      <c r="AW209" s="13" t="s">
        <v>41</v>
      </c>
      <c r="AX209" s="13" t="s">
        <v>80</v>
      </c>
      <c r="AY209" s="264" t="s">
        <v>298</v>
      </c>
    </row>
    <row r="210" s="14" customFormat="1">
      <c r="A210" s="14"/>
      <c r="B210" s="265"/>
      <c r="C210" s="266"/>
      <c r="D210" s="250" t="s">
        <v>609</v>
      </c>
      <c r="E210" s="267" t="s">
        <v>35</v>
      </c>
      <c r="F210" s="268" t="s">
        <v>2605</v>
      </c>
      <c r="G210" s="266"/>
      <c r="H210" s="269">
        <v>13.6</v>
      </c>
      <c r="I210" s="270"/>
      <c r="J210" s="266"/>
      <c r="K210" s="266"/>
      <c r="L210" s="271"/>
      <c r="M210" s="272"/>
      <c r="N210" s="273"/>
      <c r="O210" s="273"/>
      <c r="P210" s="273"/>
      <c r="Q210" s="273"/>
      <c r="R210" s="273"/>
      <c r="S210" s="273"/>
      <c r="T210" s="274"/>
      <c r="U210" s="14"/>
      <c r="V210" s="14"/>
      <c r="W210" s="14"/>
      <c r="X210" s="14"/>
      <c r="Y210" s="14"/>
      <c r="Z210" s="14"/>
      <c r="AA210" s="14"/>
      <c r="AB210" s="14"/>
      <c r="AC210" s="14"/>
      <c r="AD210" s="14"/>
      <c r="AE210" s="14"/>
      <c r="AT210" s="275" t="s">
        <v>609</v>
      </c>
      <c r="AU210" s="275" t="s">
        <v>89</v>
      </c>
      <c r="AV210" s="14" t="s">
        <v>89</v>
      </c>
      <c r="AW210" s="14" t="s">
        <v>41</v>
      </c>
      <c r="AX210" s="14" t="s">
        <v>80</v>
      </c>
      <c r="AY210" s="275" t="s">
        <v>298</v>
      </c>
    </row>
    <row r="211" s="15" customFormat="1">
      <c r="A211" s="15"/>
      <c r="B211" s="276"/>
      <c r="C211" s="277"/>
      <c r="D211" s="250" t="s">
        <v>609</v>
      </c>
      <c r="E211" s="278" t="s">
        <v>35</v>
      </c>
      <c r="F211" s="279" t="s">
        <v>612</v>
      </c>
      <c r="G211" s="277"/>
      <c r="H211" s="280">
        <v>22.399999999999999</v>
      </c>
      <c r="I211" s="281"/>
      <c r="J211" s="277"/>
      <c r="K211" s="277"/>
      <c r="L211" s="282"/>
      <c r="M211" s="283"/>
      <c r="N211" s="284"/>
      <c r="O211" s="284"/>
      <c r="P211" s="284"/>
      <c r="Q211" s="284"/>
      <c r="R211" s="284"/>
      <c r="S211" s="284"/>
      <c r="T211" s="285"/>
      <c r="U211" s="15"/>
      <c r="V211" s="15"/>
      <c r="W211" s="15"/>
      <c r="X211" s="15"/>
      <c r="Y211" s="15"/>
      <c r="Z211" s="15"/>
      <c r="AA211" s="15"/>
      <c r="AB211" s="15"/>
      <c r="AC211" s="15"/>
      <c r="AD211" s="15"/>
      <c r="AE211" s="15"/>
      <c r="AT211" s="286" t="s">
        <v>609</v>
      </c>
      <c r="AU211" s="286" t="s">
        <v>89</v>
      </c>
      <c r="AV211" s="15" t="s">
        <v>100</v>
      </c>
      <c r="AW211" s="15" t="s">
        <v>41</v>
      </c>
      <c r="AX211" s="15" t="s">
        <v>87</v>
      </c>
      <c r="AY211" s="286" t="s">
        <v>298</v>
      </c>
    </row>
    <row r="212" s="2" customFormat="1" ht="16.5" customHeight="1">
      <c r="A212" s="41"/>
      <c r="B212" s="42"/>
      <c r="C212" s="230" t="s">
        <v>382</v>
      </c>
      <c r="D212" s="230" t="s">
        <v>474</v>
      </c>
      <c r="E212" s="231" t="s">
        <v>2606</v>
      </c>
      <c r="F212" s="232" t="s">
        <v>2607</v>
      </c>
      <c r="G212" s="233" t="s">
        <v>594</v>
      </c>
      <c r="H212" s="234">
        <v>0.13200000000000001</v>
      </c>
      <c r="I212" s="235"/>
      <c r="J212" s="236">
        <f>ROUND(I212*H212,2)</f>
        <v>0</v>
      </c>
      <c r="K212" s="232" t="s">
        <v>551</v>
      </c>
      <c r="L212" s="237"/>
      <c r="M212" s="238" t="s">
        <v>35</v>
      </c>
      <c r="N212" s="239" t="s">
        <v>51</v>
      </c>
      <c r="O212" s="87"/>
      <c r="P212" s="226">
        <f>O212*H212</f>
        <v>0</v>
      </c>
      <c r="Q212" s="226">
        <v>1</v>
      </c>
      <c r="R212" s="226">
        <f>Q212*H212</f>
        <v>0.13200000000000001</v>
      </c>
      <c r="S212" s="226">
        <v>0</v>
      </c>
      <c r="T212" s="227">
        <f>S212*H212</f>
        <v>0</v>
      </c>
      <c r="U212" s="41"/>
      <c r="V212" s="41"/>
      <c r="W212" s="41"/>
      <c r="X212" s="41"/>
      <c r="Y212" s="41"/>
      <c r="Z212" s="41"/>
      <c r="AA212" s="41"/>
      <c r="AB212" s="41"/>
      <c r="AC212" s="41"/>
      <c r="AD212" s="41"/>
      <c r="AE212" s="41"/>
      <c r="AR212" s="228" t="s">
        <v>328</v>
      </c>
      <c r="AT212" s="228" t="s">
        <v>474</v>
      </c>
      <c r="AU212" s="228" t="s">
        <v>89</v>
      </c>
      <c r="AY212" s="19" t="s">
        <v>298</v>
      </c>
      <c r="BE212" s="229">
        <f>IF(N212="základní",J212,0)</f>
        <v>0</v>
      </c>
      <c r="BF212" s="229">
        <f>IF(N212="snížená",J212,0)</f>
        <v>0</v>
      </c>
      <c r="BG212" s="229">
        <f>IF(N212="zákl. přenesená",J212,0)</f>
        <v>0</v>
      </c>
      <c r="BH212" s="229">
        <f>IF(N212="sníž. přenesená",J212,0)</f>
        <v>0</v>
      </c>
      <c r="BI212" s="229">
        <f>IF(N212="nulová",J212,0)</f>
        <v>0</v>
      </c>
      <c r="BJ212" s="19" t="s">
        <v>87</v>
      </c>
      <c r="BK212" s="229">
        <f>ROUND(I212*H212,2)</f>
        <v>0</v>
      </c>
      <c r="BL212" s="19" t="s">
        <v>100</v>
      </c>
      <c r="BM212" s="228" t="s">
        <v>2608</v>
      </c>
    </row>
    <row r="213" s="13" customFormat="1">
      <c r="A213" s="13"/>
      <c r="B213" s="255"/>
      <c r="C213" s="256"/>
      <c r="D213" s="250" t="s">
        <v>609</v>
      </c>
      <c r="E213" s="257" t="s">
        <v>35</v>
      </c>
      <c r="F213" s="258" t="s">
        <v>2609</v>
      </c>
      <c r="G213" s="256"/>
      <c r="H213" s="257" t="s">
        <v>35</v>
      </c>
      <c r="I213" s="259"/>
      <c r="J213" s="256"/>
      <c r="K213" s="256"/>
      <c r="L213" s="260"/>
      <c r="M213" s="261"/>
      <c r="N213" s="262"/>
      <c r="O213" s="262"/>
      <c r="P213" s="262"/>
      <c r="Q213" s="262"/>
      <c r="R213" s="262"/>
      <c r="S213" s="262"/>
      <c r="T213" s="263"/>
      <c r="U213" s="13"/>
      <c r="V213" s="13"/>
      <c r="W213" s="13"/>
      <c r="X213" s="13"/>
      <c r="Y213" s="13"/>
      <c r="Z213" s="13"/>
      <c r="AA213" s="13"/>
      <c r="AB213" s="13"/>
      <c r="AC213" s="13"/>
      <c r="AD213" s="13"/>
      <c r="AE213" s="13"/>
      <c r="AT213" s="264" t="s">
        <v>609</v>
      </c>
      <c r="AU213" s="264" t="s">
        <v>89</v>
      </c>
      <c r="AV213" s="13" t="s">
        <v>87</v>
      </c>
      <c r="AW213" s="13" t="s">
        <v>41</v>
      </c>
      <c r="AX213" s="13" t="s">
        <v>80</v>
      </c>
      <c r="AY213" s="264" t="s">
        <v>298</v>
      </c>
    </row>
    <row r="214" s="14" customFormat="1">
      <c r="A214" s="14"/>
      <c r="B214" s="265"/>
      <c r="C214" s="266"/>
      <c r="D214" s="250" t="s">
        <v>609</v>
      </c>
      <c r="E214" s="267" t="s">
        <v>35</v>
      </c>
      <c r="F214" s="268" t="s">
        <v>2610</v>
      </c>
      <c r="G214" s="266"/>
      <c r="H214" s="269">
        <v>0.066000000000000003</v>
      </c>
      <c r="I214" s="270"/>
      <c r="J214" s="266"/>
      <c r="K214" s="266"/>
      <c r="L214" s="271"/>
      <c r="M214" s="272"/>
      <c r="N214" s="273"/>
      <c r="O214" s="273"/>
      <c r="P214" s="273"/>
      <c r="Q214" s="273"/>
      <c r="R214" s="273"/>
      <c r="S214" s="273"/>
      <c r="T214" s="274"/>
      <c r="U214" s="14"/>
      <c r="V214" s="14"/>
      <c r="W214" s="14"/>
      <c r="X214" s="14"/>
      <c r="Y214" s="14"/>
      <c r="Z214" s="14"/>
      <c r="AA214" s="14"/>
      <c r="AB214" s="14"/>
      <c r="AC214" s="14"/>
      <c r="AD214" s="14"/>
      <c r="AE214" s="14"/>
      <c r="AT214" s="275" t="s">
        <v>609</v>
      </c>
      <c r="AU214" s="275" t="s">
        <v>89</v>
      </c>
      <c r="AV214" s="14" t="s">
        <v>89</v>
      </c>
      <c r="AW214" s="14" t="s">
        <v>41</v>
      </c>
      <c r="AX214" s="14" t="s">
        <v>80</v>
      </c>
      <c r="AY214" s="275" t="s">
        <v>298</v>
      </c>
    </row>
    <row r="215" s="13" customFormat="1">
      <c r="A215" s="13"/>
      <c r="B215" s="255"/>
      <c r="C215" s="256"/>
      <c r="D215" s="250" t="s">
        <v>609</v>
      </c>
      <c r="E215" s="257" t="s">
        <v>35</v>
      </c>
      <c r="F215" s="258" t="s">
        <v>2611</v>
      </c>
      <c r="G215" s="256"/>
      <c r="H215" s="257" t="s">
        <v>35</v>
      </c>
      <c r="I215" s="259"/>
      <c r="J215" s="256"/>
      <c r="K215" s="256"/>
      <c r="L215" s="260"/>
      <c r="M215" s="261"/>
      <c r="N215" s="262"/>
      <c r="O215" s="262"/>
      <c r="P215" s="262"/>
      <c r="Q215" s="262"/>
      <c r="R215" s="262"/>
      <c r="S215" s="262"/>
      <c r="T215" s="263"/>
      <c r="U215" s="13"/>
      <c r="V215" s="13"/>
      <c r="W215" s="13"/>
      <c r="X215" s="13"/>
      <c r="Y215" s="13"/>
      <c r="Z215" s="13"/>
      <c r="AA215" s="13"/>
      <c r="AB215" s="13"/>
      <c r="AC215" s="13"/>
      <c r="AD215" s="13"/>
      <c r="AE215" s="13"/>
      <c r="AT215" s="264" t="s">
        <v>609</v>
      </c>
      <c r="AU215" s="264" t="s">
        <v>89</v>
      </c>
      <c r="AV215" s="13" t="s">
        <v>87</v>
      </c>
      <c r="AW215" s="13" t="s">
        <v>41</v>
      </c>
      <c r="AX215" s="13" t="s">
        <v>80</v>
      </c>
      <c r="AY215" s="264" t="s">
        <v>298</v>
      </c>
    </row>
    <row r="216" s="14" customFormat="1">
      <c r="A216" s="14"/>
      <c r="B216" s="265"/>
      <c r="C216" s="266"/>
      <c r="D216" s="250" t="s">
        <v>609</v>
      </c>
      <c r="E216" s="267" t="s">
        <v>35</v>
      </c>
      <c r="F216" s="268" t="s">
        <v>2610</v>
      </c>
      <c r="G216" s="266"/>
      <c r="H216" s="269">
        <v>0.066000000000000003</v>
      </c>
      <c r="I216" s="270"/>
      <c r="J216" s="266"/>
      <c r="K216" s="266"/>
      <c r="L216" s="271"/>
      <c r="M216" s="272"/>
      <c r="N216" s="273"/>
      <c r="O216" s="273"/>
      <c r="P216" s="273"/>
      <c r="Q216" s="273"/>
      <c r="R216" s="273"/>
      <c r="S216" s="273"/>
      <c r="T216" s="274"/>
      <c r="U216" s="14"/>
      <c r="V216" s="14"/>
      <c r="W216" s="14"/>
      <c r="X216" s="14"/>
      <c r="Y216" s="14"/>
      <c r="Z216" s="14"/>
      <c r="AA216" s="14"/>
      <c r="AB216" s="14"/>
      <c r="AC216" s="14"/>
      <c r="AD216" s="14"/>
      <c r="AE216" s="14"/>
      <c r="AT216" s="275" t="s">
        <v>609</v>
      </c>
      <c r="AU216" s="275" t="s">
        <v>89</v>
      </c>
      <c r="AV216" s="14" t="s">
        <v>89</v>
      </c>
      <c r="AW216" s="14" t="s">
        <v>41</v>
      </c>
      <c r="AX216" s="14" t="s">
        <v>80</v>
      </c>
      <c r="AY216" s="275" t="s">
        <v>298</v>
      </c>
    </row>
    <row r="217" s="15" customFormat="1">
      <c r="A217" s="15"/>
      <c r="B217" s="276"/>
      <c r="C217" s="277"/>
      <c r="D217" s="250" t="s">
        <v>609</v>
      </c>
      <c r="E217" s="278" t="s">
        <v>35</v>
      </c>
      <c r="F217" s="279" t="s">
        <v>612</v>
      </c>
      <c r="G217" s="277"/>
      <c r="H217" s="280">
        <v>0.13200000000000001</v>
      </c>
      <c r="I217" s="281"/>
      <c r="J217" s="277"/>
      <c r="K217" s="277"/>
      <c r="L217" s="282"/>
      <c r="M217" s="283"/>
      <c r="N217" s="284"/>
      <c r="O217" s="284"/>
      <c r="P217" s="284"/>
      <c r="Q217" s="284"/>
      <c r="R217" s="284"/>
      <c r="S217" s="284"/>
      <c r="T217" s="285"/>
      <c r="U217" s="15"/>
      <c r="V217" s="15"/>
      <c r="W217" s="15"/>
      <c r="X217" s="15"/>
      <c r="Y217" s="15"/>
      <c r="Z217" s="15"/>
      <c r="AA217" s="15"/>
      <c r="AB217" s="15"/>
      <c r="AC217" s="15"/>
      <c r="AD217" s="15"/>
      <c r="AE217" s="15"/>
      <c r="AT217" s="286" t="s">
        <v>609</v>
      </c>
      <c r="AU217" s="286" t="s">
        <v>89</v>
      </c>
      <c r="AV217" s="15" t="s">
        <v>100</v>
      </c>
      <c r="AW217" s="15" t="s">
        <v>41</v>
      </c>
      <c r="AX217" s="15" t="s">
        <v>87</v>
      </c>
      <c r="AY217" s="286" t="s">
        <v>298</v>
      </c>
    </row>
    <row r="218" s="2" customFormat="1" ht="16.5" customHeight="1">
      <c r="A218" s="41"/>
      <c r="B218" s="42"/>
      <c r="C218" s="230" t="s">
        <v>387</v>
      </c>
      <c r="D218" s="230" t="s">
        <v>474</v>
      </c>
      <c r="E218" s="231" t="s">
        <v>2612</v>
      </c>
      <c r="F218" s="232" t="s">
        <v>2613</v>
      </c>
      <c r="G218" s="233" t="s">
        <v>594</v>
      </c>
      <c r="H218" s="234">
        <v>0.32400000000000001</v>
      </c>
      <c r="I218" s="235"/>
      <c r="J218" s="236">
        <f>ROUND(I218*H218,2)</f>
        <v>0</v>
      </c>
      <c r="K218" s="232" t="s">
        <v>551</v>
      </c>
      <c r="L218" s="237"/>
      <c r="M218" s="238" t="s">
        <v>35</v>
      </c>
      <c r="N218" s="239" t="s">
        <v>51</v>
      </c>
      <c r="O218" s="87"/>
      <c r="P218" s="226">
        <f>O218*H218</f>
        <v>0</v>
      </c>
      <c r="Q218" s="226">
        <v>1</v>
      </c>
      <c r="R218" s="226">
        <f>Q218*H218</f>
        <v>0.32400000000000001</v>
      </c>
      <c r="S218" s="226">
        <v>0</v>
      </c>
      <c r="T218" s="227">
        <f>S218*H218</f>
        <v>0</v>
      </c>
      <c r="U218" s="41"/>
      <c r="V218" s="41"/>
      <c r="W218" s="41"/>
      <c r="X218" s="41"/>
      <c r="Y218" s="41"/>
      <c r="Z218" s="41"/>
      <c r="AA218" s="41"/>
      <c r="AB218" s="41"/>
      <c r="AC218" s="41"/>
      <c r="AD218" s="41"/>
      <c r="AE218" s="41"/>
      <c r="AR218" s="228" t="s">
        <v>328</v>
      </c>
      <c r="AT218" s="228" t="s">
        <v>474</v>
      </c>
      <c r="AU218" s="228" t="s">
        <v>89</v>
      </c>
      <c r="AY218" s="19" t="s">
        <v>298</v>
      </c>
      <c r="BE218" s="229">
        <f>IF(N218="základní",J218,0)</f>
        <v>0</v>
      </c>
      <c r="BF218" s="229">
        <f>IF(N218="snížená",J218,0)</f>
        <v>0</v>
      </c>
      <c r="BG218" s="229">
        <f>IF(N218="zákl. přenesená",J218,0)</f>
        <v>0</v>
      </c>
      <c r="BH218" s="229">
        <f>IF(N218="sníž. přenesená",J218,0)</f>
        <v>0</v>
      </c>
      <c r="BI218" s="229">
        <f>IF(N218="nulová",J218,0)</f>
        <v>0</v>
      </c>
      <c r="BJ218" s="19" t="s">
        <v>87</v>
      </c>
      <c r="BK218" s="229">
        <f>ROUND(I218*H218,2)</f>
        <v>0</v>
      </c>
      <c r="BL218" s="19" t="s">
        <v>100</v>
      </c>
      <c r="BM218" s="228" t="s">
        <v>2614</v>
      </c>
    </row>
    <row r="219" s="13" customFormat="1">
      <c r="A219" s="13"/>
      <c r="B219" s="255"/>
      <c r="C219" s="256"/>
      <c r="D219" s="250" t="s">
        <v>609</v>
      </c>
      <c r="E219" s="257" t="s">
        <v>35</v>
      </c>
      <c r="F219" s="258" t="s">
        <v>2615</v>
      </c>
      <c r="G219" s="256"/>
      <c r="H219" s="257" t="s">
        <v>35</v>
      </c>
      <c r="I219" s="259"/>
      <c r="J219" s="256"/>
      <c r="K219" s="256"/>
      <c r="L219" s="260"/>
      <c r="M219" s="261"/>
      <c r="N219" s="262"/>
      <c r="O219" s="262"/>
      <c r="P219" s="262"/>
      <c r="Q219" s="262"/>
      <c r="R219" s="262"/>
      <c r="S219" s="262"/>
      <c r="T219" s="263"/>
      <c r="U219" s="13"/>
      <c r="V219" s="13"/>
      <c r="W219" s="13"/>
      <c r="X219" s="13"/>
      <c r="Y219" s="13"/>
      <c r="Z219" s="13"/>
      <c r="AA219" s="13"/>
      <c r="AB219" s="13"/>
      <c r="AC219" s="13"/>
      <c r="AD219" s="13"/>
      <c r="AE219" s="13"/>
      <c r="AT219" s="264" t="s">
        <v>609</v>
      </c>
      <c r="AU219" s="264" t="s">
        <v>89</v>
      </c>
      <c r="AV219" s="13" t="s">
        <v>87</v>
      </c>
      <c r="AW219" s="13" t="s">
        <v>41</v>
      </c>
      <c r="AX219" s="13" t="s">
        <v>80</v>
      </c>
      <c r="AY219" s="264" t="s">
        <v>298</v>
      </c>
    </row>
    <row r="220" s="14" customFormat="1">
      <c r="A220" s="14"/>
      <c r="B220" s="265"/>
      <c r="C220" s="266"/>
      <c r="D220" s="250" t="s">
        <v>609</v>
      </c>
      <c r="E220" s="267" t="s">
        <v>35</v>
      </c>
      <c r="F220" s="268" t="s">
        <v>2616</v>
      </c>
      <c r="G220" s="266"/>
      <c r="H220" s="269">
        <v>0.128</v>
      </c>
      <c r="I220" s="270"/>
      <c r="J220" s="266"/>
      <c r="K220" s="266"/>
      <c r="L220" s="271"/>
      <c r="M220" s="272"/>
      <c r="N220" s="273"/>
      <c r="O220" s="273"/>
      <c r="P220" s="273"/>
      <c r="Q220" s="273"/>
      <c r="R220" s="273"/>
      <c r="S220" s="273"/>
      <c r="T220" s="274"/>
      <c r="U220" s="14"/>
      <c r="V220" s="14"/>
      <c r="W220" s="14"/>
      <c r="X220" s="14"/>
      <c r="Y220" s="14"/>
      <c r="Z220" s="14"/>
      <c r="AA220" s="14"/>
      <c r="AB220" s="14"/>
      <c r="AC220" s="14"/>
      <c r="AD220" s="14"/>
      <c r="AE220" s="14"/>
      <c r="AT220" s="275" t="s">
        <v>609</v>
      </c>
      <c r="AU220" s="275" t="s">
        <v>89</v>
      </c>
      <c r="AV220" s="14" t="s">
        <v>89</v>
      </c>
      <c r="AW220" s="14" t="s">
        <v>41</v>
      </c>
      <c r="AX220" s="14" t="s">
        <v>80</v>
      </c>
      <c r="AY220" s="275" t="s">
        <v>298</v>
      </c>
    </row>
    <row r="221" s="13" customFormat="1">
      <c r="A221" s="13"/>
      <c r="B221" s="255"/>
      <c r="C221" s="256"/>
      <c r="D221" s="250" t="s">
        <v>609</v>
      </c>
      <c r="E221" s="257" t="s">
        <v>35</v>
      </c>
      <c r="F221" s="258" t="s">
        <v>2617</v>
      </c>
      <c r="G221" s="256"/>
      <c r="H221" s="257" t="s">
        <v>35</v>
      </c>
      <c r="I221" s="259"/>
      <c r="J221" s="256"/>
      <c r="K221" s="256"/>
      <c r="L221" s="260"/>
      <c r="M221" s="261"/>
      <c r="N221" s="262"/>
      <c r="O221" s="262"/>
      <c r="P221" s="262"/>
      <c r="Q221" s="262"/>
      <c r="R221" s="262"/>
      <c r="S221" s="262"/>
      <c r="T221" s="263"/>
      <c r="U221" s="13"/>
      <c r="V221" s="13"/>
      <c r="W221" s="13"/>
      <c r="X221" s="13"/>
      <c r="Y221" s="13"/>
      <c r="Z221" s="13"/>
      <c r="AA221" s="13"/>
      <c r="AB221" s="13"/>
      <c r="AC221" s="13"/>
      <c r="AD221" s="13"/>
      <c r="AE221" s="13"/>
      <c r="AT221" s="264" t="s">
        <v>609</v>
      </c>
      <c r="AU221" s="264" t="s">
        <v>89</v>
      </c>
      <c r="AV221" s="13" t="s">
        <v>87</v>
      </c>
      <c r="AW221" s="13" t="s">
        <v>41</v>
      </c>
      <c r="AX221" s="13" t="s">
        <v>80</v>
      </c>
      <c r="AY221" s="264" t="s">
        <v>298</v>
      </c>
    </row>
    <row r="222" s="14" customFormat="1">
      <c r="A222" s="14"/>
      <c r="B222" s="265"/>
      <c r="C222" s="266"/>
      <c r="D222" s="250" t="s">
        <v>609</v>
      </c>
      <c r="E222" s="267" t="s">
        <v>35</v>
      </c>
      <c r="F222" s="268" t="s">
        <v>2618</v>
      </c>
      <c r="G222" s="266"/>
      <c r="H222" s="269">
        <v>0.19600000000000001</v>
      </c>
      <c r="I222" s="270"/>
      <c r="J222" s="266"/>
      <c r="K222" s="266"/>
      <c r="L222" s="271"/>
      <c r="M222" s="272"/>
      <c r="N222" s="273"/>
      <c r="O222" s="273"/>
      <c r="P222" s="273"/>
      <c r="Q222" s="273"/>
      <c r="R222" s="273"/>
      <c r="S222" s="273"/>
      <c r="T222" s="274"/>
      <c r="U222" s="14"/>
      <c r="V222" s="14"/>
      <c r="W222" s="14"/>
      <c r="X222" s="14"/>
      <c r="Y222" s="14"/>
      <c r="Z222" s="14"/>
      <c r="AA222" s="14"/>
      <c r="AB222" s="14"/>
      <c r="AC222" s="14"/>
      <c r="AD222" s="14"/>
      <c r="AE222" s="14"/>
      <c r="AT222" s="275" t="s">
        <v>609</v>
      </c>
      <c r="AU222" s="275" t="s">
        <v>89</v>
      </c>
      <c r="AV222" s="14" t="s">
        <v>89</v>
      </c>
      <c r="AW222" s="14" t="s">
        <v>41</v>
      </c>
      <c r="AX222" s="14" t="s">
        <v>80</v>
      </c>
      <c r="AY222" s="275" t="s">
        <v>298</v>
      </c>
    </row>
    <row r="223" s="15" customFormat="1">
      <c r="A223" s="15"/>
      <c r="B223" s="276"/>
      <c r="C223" s="277"/>
      <c r="D223" s="250" t="s">
        <v>609</v>
      </c>
      <c r="E223" s="278" t="s">
        <v>35</v>
      </c>
      <c r="F223" s="279" t="s">
        <v>612</v>
      </c>
      <c r="G223" s="277"/>
      <c r="H223" s="280">
        <v>0.32400000000000001</v>
      </c>
      <c r="I223" s="281"/>
      <c r="J223" s="277"/>
      <c r="K223" s="277"/>
      <c r="L223" s="282"/>
      <c r="M223" s="283"/>
      <c r="N223" s="284"/>
      <c r="O223" s="284"/>
      <c r="P223" s="284"/>
      <c r="Q223" s="284"/>
      <c r="R223" s="284"/>
      <c r="S223" s="284"/>
      <c r="T223" s="285"/>
      <c r="U223" s="15"/>
      <c r="V223" s="15"/>
      <c r="W223" s="15"/>
      <c r="X223" s="15"/>
      <c r="Y223" s="15"/>
      <c r="Z223" s="15"/>
      <c r="AA223" s="15"/>
      <c r="AB223" s="15"/>
      <c r="AC223" s="15"/>
      <c r="AD223" s="15"/>
      <c r="AE223" s="15"/>
      <c r="AT223" s="286" t="s">
        <v>609</v>
      </c>
      <c r="AU223" s="286" t="s">
        <v>89</v>
      </c>
      <c r="AV223" s="15" t="s">
        <v>100</v>
      </c>
      <c r="AW223" s="15" t="s">
        <v>41</v>
      </c>
      <c r="AX223" s="15" t="s">
        <v>87</v>
      </c>
      <c r="AY223" s="286" t="s">
        <v>298</v>
      </c>
    </row>
    <row r="224" s="2" customFormat="1" ht="16.5" customHeight="1">
      <c r="A224" s="41"/>
      <c r="B224" s="42"/>
      <c r="C224" s="230" t="s">
        <v>391</v>
      </c>
      <c r="D224" s="230" t="s">
        <v>474</v>
      </c>
      <c r="E224" s="231" t="s">
        <v>2619</v>
      </c>
      <c r="F224" s="232" t="s">
        <v>2620</v>
      </c>
      <c r="G224" s="233" t="s">
        <v>594</v>
      </c>
      <c r="H224" s="234">
        <v>0.16200000000000001</v>
      </c>
      <c r="I224" s="235"/>
      <c r="J224" s="236">
        <f>ROUND(I224*H224,2)</f>
        <v>0</v>
      </c>
      <c r="K224" s="232" t="s">
        <v>551</v>
      </c>
      <c r="L224" s="237"/>
      <c r="M224" s="238" t="s">
        <v>35</v>
      </c>
      <c r="N224" s="239" t="s">
        <v>51</v>
      </c>
      <c r="O224" s="87"/>
      <c r="P224" s="226">
        <f>O224*H224</f>
        <v>0</v>
      </c>
      <c r="Q224" s="226">
        <v>1</v>
      </c>
      <c r="R224" s="226">
        <f>Q224*H224</f>
        <v>0.16200000000000001</v>
      </c>
      <c r="S224" s="226">
        <v>0</v>
      </c>
      <c r="T224" s="227">
        <f>S224*H224</f>
        <v>0</v>
      </c>
      <c r="U224" s="41"/>
      <c r="V224" s="41"/>
      <c r="W224" s="41"/>
      <c r="X224" s="41"/>
      <c r="Y224" s="41"/>
      <c r="Z224" s="41"/>
      <c r="AA224" s="41"/>
      <c r="AB224" s="41"/>
      <c r="AC224" s="41"/>
      <c r="AD224" s="41"/>
      <c r="AE224" s="41"/>
      <c r="AR224" s="228" t="s">
        <v>328</v>
      </c>
      <c r="AT224" s="228" t="s">
        <v>474</v>
      </c>
      <c r="AU224" s="228" t="s">
        <v>89</v>
      </c>
      <c r="AY224" s="19" t="s">
        <v>298</v>
      </c>
      <c r="BE224" s="229">
        <f>IF(N224="základní",J224,0)</f>
        <v>0</v>
      </c>
      <c r="BF224" s="229">
        <f>IF(N224="snížená",J224,0)</f>
        <v>0</v>
      </c>
      <c r="BG224" s="229">
        <f>IF(N224="zákl. přenesená",J224,0)</f>
        <v>0</v>
      </c>
      <c r="BH224" s="229">
        <f>IF(N224="sníž. přenesená",J224,0)</f>
        <v>0</v>
      </c>
      <c r="BI224" s="229">
        <f>IF(N224="nulová",J224,0)</f>
        <v>0</v>
      </c>
      <c r="BJ224" s="19" t="s">
        <v>87</v>
      </c>
      <c r="BK224" s="229">
        <f>ROUND(I224*H224,2)</f>
        <v>0</v>
      </c>
      <c r="BL224" s="19" t="s">
        <v>100</v>
      </c>
      <c r="BM224" s="228" t="s">
        <v>2621</v>
      </c>
    </row>
    <row r="225" s="13" customFormat="1">
      <c r="A225" s="13"/>
      <c r="B225" s="255"/>
      <c r="C225" s="256"/>
      <c r="D225" s="250" t="s">
        <v>609</v>
      </c>
      <c r="E225" s="257" t="s">
        <v>35</v>
      </c>
      <c r="F225" s="258" t="s">
        <v>2622</v>
      </c>
      <c r="G225" s="256"/>
      <c r="H225" s="257" t="s">
        <v>35</v>
      </c>
      <c r="I225" s="259"/>
      <c r="J225" s="256"/>
      <c r="K225" s="256"/>
      <c r="L225" s="260"/>
      <c r="M225" s="261"/>
      <c r="N225" s="262"/>
      <c r="O225" s="262"/>
      <c r="P225" s="262"/>
      <c r="Q225" s="262"/>
      <c r="R225" s="262"/>
      <c r="S225" s="262"/>
      <c r="T225" s="263"/>
      <c r="U225" s="13"/>
      <c r="V225" s="13"/>
      <c r="W225" s="13"/>
      <c r="X225" s="13"/>
      <c r="Y225" s="13"/>
      <c r="Z225" s="13"/>
      <c r="AA225" s="13"/>
      <c r="AB225" s="13"/>
      <c r="AC225" s="13"/>
      <c r="AD225" s="13"/>
      <c r="AE225" s="13"/>
      <c r="AT225" s="264" t="s">
        <v>609</v>
      </c>
      <c r="AU225" s="264" t="s">
        <v>89</v>
      </c>
      <c r="AV225" s="13" t="s">
        <v>87</v>
      </c>
      <c r="AW225" s="13" t="s">
        <v>41</v>
      </c>
      <c r="AX225" s="13" t="s">
        <v>80</v>
      </c>
      <c r="AY225" s="264" t="s">
        <v>298</v>
      </c>
    </row>
    <row r="226" s="14" customFormat="1">
      <c r="A226" s="14"/>
      <c r="B226" s="265"/>
      <c r="C226" s="266"/>
      <c r="D226" s="250" t="s">
        <v>609</v>
      </c>
      <c r="E226" s="267" t="s">
        <v>35</v>
      </c>
      <c r="F226" s="268" t="s">
        <v>2623</v>
      </c>
      <c r="G226" s="266"/>
      <c r="H226" s="269">
        <v>0.081000000000000003</v>
      </c>
      <c r="I226" s="270"/>
      <c r="J226" s="266"/>
      <c r="K226" s="266"/>
      <c r="L226" s="271"/>
      <c r="M226" s="272"/>
      <c r="N226" s="273"/>
      <c r="O226" s="273"/>
      <c r="P226" s="273"/>
      <c r="Q226" s="273"/>
      <c r="R226" s="273"/>
      <c r="S226" s="273"/>
      <c r="T226" s="274"/>
      <c r="U226" s="14"/>
      <c r="V226" s="14"/>
      <c r="W226" s="14"/>
      <c r="X226" s="14"/>
      <c r="Y226" s="14"/>
      <c r="Z226" s="14"/>
      <c r="AA226" s="14"/>
      <c r="AB226" s="14"/>
      <c r="AC226" s="14"/>
      <c r="AD226" s="14"/>
      <c r="AE226" s="14"/>
      <c r="AT226" s="275" t="s">
        <v>609</v>
      </c>
      <c r="AU226" s="275" t="s">
        <v>89</v>
      </c>
      <c r="AV226" s="14" t="s">
        <v>89</v>
      </c>
      <c r="AW226" s="14" t="s">
        <v>41</v>
      </c>
      <c r="AX226" s="14" t="s">
        <v>80</v>
      </c>
      <c r="AY226" s="275" t="s">
        <v>298</v>
      </c>
    </row>
    <row r="227" s="13" customFormat="1">
      <c r="A227" s="13"/>
      <c r="B227" s="255"/>
      <c r="C227" s="256"/>
      <c r="D227" s="250" t="s">
        <v>609</v>
      </c>
      <c r="E227" s="257" t="s">
        <v>35</v>
      </c>
      <c r="F227" s="258" t="s">
        <v>2624</v>
      </c>
      <c r="G227" s="256"/>
      <c r="H227" s="257" t="s">
        <v>35</v>
      </c>
      <c r="I227" s="259"/>
      <c r="J227" s="256"/>
      <c r="K227" s="256"/>
      <c r="L227" s="260"/>
      <c r="M227" s="261"/>
      <c r="N227" s="262"/>
      <c r="O227" s="262"/>
      <c r="P227" s="262"/>
      <c r="Q227" s="262"/>
      <c r="R227" s="262"/>
      <c r="S227" s="262"/>
      <c r="T227" s="263"/>
      <c r="U227" s="13"/>
      <c r="V227" s="13"/>
      <c r="W227" s="13"/>
      <c r="X227" s="13"/>
      <c r="Y227" s="13"/>
      <c r="Z227" s="13"/>
      <c r="AA227" s="13"/>
      <c r="AB227" s="13"/>
      <c r="AC227" s="13"/>
      <c r="AD227" s="13"/>
      <c r="AE227" s="13"/>
      <c r="AT227" s="264" t="s">
        <v>609</v>
      </c>
      <c r="AU227" s="264" t="s">
        <v>89</v>
      </c>
      <c r="AV227" s="13" t="s">
        <v>87</v>
      </c>
      <c r="AW227" s="13" t="s">
        <v>41</v>
      </c>
      <c r="AX227" s="13" t="s">
        <v>80</v>
      </c>
      <c r="AY227" s="264" t="s">
        <v>298</v>
      </c>
    </row>
    <row r="228" s="14" customFormat="1">
      <c r="A228" s="14"/>
      <c r="B228" s="265"/>
      <c r="C228" s="266"/>
      <c r="D228" s="250" t="s">
        <v>609</v>
      </c>
      <c r="E228" s="267" t="s">
        <v>35</v>
      </c>
      <c r="F228" s="268" t="s">
        <v>2625</v>
      </c>
      <c r="G228" s="266"/>
      <c r="H228" s="269">
        <v>0.081000000000000003</v>
      </c>
      <c r="I228" s="270"/>
      <c r="J228" s="266"/>
      <c r="K228" s="266"/>
      <c r="L228" s="271"/>
      <c r="M228" s="272"/>
      <c r="N228" s="273"/>
      <c r="O228" s="273"/>
      <c r="P228" s="273"/>
      <c r="Q228" s="273"/>
      <c r="R228" s="273"/>
      <c r="S228" s="273"/>
      <c r="T228" s="274"/>
      <c r="U228" s="14"/>
      <c r="V228" s="14"/>
      <c r="W228" s="14"/>
      <c r="X228" s="14"/>
      <c r="Y228" s="14"/>
      <c r="Z228" s="14"/>
      <c r="AA228" s="14"/>
      <c r="AB228" s="14"/>
      <c r="AC228" s="14"/>
      <c r="AD228" s="14"/>
      <c r="AE228" s="14"/>
      <c r="AT228" s="275" t="s">
        <v>609</v>
      </c>
      <c r="AU228" s="275" t="s">
        <v>89</v>
      </c>
      <c r="AV228" s="14" t="s">
        <v>89</v>
      </c>
      <c r="AW228" s="14" t="s">
        <v>41</v>
      </c>
      <c r="AX228" s="14" t="s">
        <v>80</v>
      </c>
      <c r="AY228" s="275" t="s">
        <v>298</v>
      </c>
    </row>
    <row r="229" s="15" customFormat="1">
      <c r="A229" s="15"/>
      <c r="B229" s="276"/>
      <c r="C229" s="277"/>
      <c r="D229" s="250" t="s">
        <v>609</v>
      </c>
      <c r="E229" s="278" t="s">
        <v>35</v>
      </c>
      <c r="F229" s="279" t="s">
        <v>612</v>
      </c>
      <c r="G229" s="277"/>
      <c r="H229" s="280">
        <v>0.16200000000000001</v>
      </c>
      <c r="I229" s="281"/>
      <c r="J229" s="277"/>
      <c r="K229" s="277"/>
      <c r="L229" s="282"/>
      <c r="M229" s="283"/>
      <c r="N229" s="284"/>
      <c r="O229" s="284"/>
      <c r="P229" s="284"/>
      <c r="Q229" s="284"/>
      <c r="R229" s="284"/>
      <c r="S229" s="284"/>
      <c r="T229" s="285"/>
      <c r="U229" s="15"/>
      <c r="V229" s="15"/>
      <c r="W229" s="15"/>
      <c r="X229" s="15"/>
      <c r="Y229" s="15"/>
      <c r="Z229" s="15"/>
      <c r="AA229" s="15"/>
      <c r="AB229" s="15"/>
      <c r="AC229" s="15"/>
      <c r="AD229" s="15"/>
      <c r="AE229" s="15"/>
      <c r="AT229" s="286" t="s">
        <v>609</v>
      </c>
      <c r="AU229" s="286" t="s">
        <v>89</v>
      </c>
      <c r="AV229" s="15" t="s">
        <v>100</v>
      </c>
      <c r="AW229" s="15" t="s">
        <v>41</v>
      </c>
      <c r="AX229" s="15" t="s">
        <v>87</v>
      </c>
      <c r="AY229" s="286" t="s">
        <v>298</v>
      </c>
    </row>
    <row r="230" s="2" customFormat="1" ht="24.15" customHeight="1">
      <c r="A230" s="41"/>
      <c r="B230" s="42"/>
      <c r="C230" s="230" t="s">
        <v>395</v>
      </c>
      <c r="D230" s="230" t="s">
        <v>474</v>
      </c>
      <c r="E230" s="231" t="s">
        <v>2626</v>
      </c>
      <c r="F230" s="232" t="s">
        <v>2627</v>
      </c>
      <c r="G230" s="233" t="s">
        <v>2628</v>
      </c>
      <c r="H230" s="234">
        <v>0.95999999999999996</v>
      </c>
      <c r="I230" s="235"/>
      <c r="J230" s="236">
        <f>ROUND(I230*H230,2)</f>
        <v>0</v>
      </c>
      <c r="K230" s="232" t="s">
        <v>551</v>
      </c>
      <c r="L230" s="237"/>
      <c r="M230" s="238" t="s">
        <v>35</v>
      </c>
      <c r="N230" s="239" t="s">
        <v>51</v>
      </c>
      <c r="O230" s="87"/>
      <c r="P230" s="226">
        <f>O230*H230</f>
        <v>0</v>
      </c>
      <c r="Q230" s="226">
        <v>0</v>
      </c>
      <c r="R230" s="226">
        <f>Q230*H230</f>
        <v>0</v>
      </c>
      <c r="S230" s="226">
        <v>0</v>
      </c>
      <c r="T230" s="227">
        <f>S230*H230</f>
        <v>0</v>
      </c>
      <c r="U230" s="41"/>
      <c r="V230" s="41"/>
      <c r="W230" s="41"/>
      <c r="X230" s="41"/>
      <c r="Y230" s="41"/>
      <c r="Z230" s="41"/>
      <c r="AA230" s="41"/>
      <c r="AB230" s="41"/>
      <c r="AC230" s="41"/>
      <c r="AD230" s="41"/>
      <c r="AE230" s="41"/>
      <c r="AR230" s="228" t="s">
        <v>328</v>
      </c>
      <c r="AT230" s="228" t="s">
        <v>474</v>
      </c>
      <c r="AU230" s="228" t="s">
        <v>89</v>
      </c>
      <c r="AY230" s="19" t="s">
        <v>298</v>
      </c>
      <c r="BE230" s="229">
        <f>IF(N230="základní",J230,0)</f>
        <v>0</v>
      </c>
      <c r="BF230" s="229">
        <f>IF(N230="snížená",J230,0)</f>
        <v>0</v>
      </c>
      <c r="BG230" s="229">
        <f>IF(N230="zákl. přenesená",J230,0)</f>
        <v>0</v>
      </c>
      <c r="BH230" s="229">
        <f>IF(N230="sníž. přenesená",J230,0)</f>
        <v>0</v>
      </c>
      <c r="BI230" s="229">
        <f>IF(N230="nulová",J230,0)</f>
        <v>0</v>
      </c>
      <c r="BJ230" s="19" t="s">
        <v>87</v>
      </c>
      <c r="BK230" s="229">
        <f>ROUND(I230*H230,2)</f>
        <v>0</v>
      </c>
      <c r="BL230" s="19" t="s">
        <v>100</v>
      </c>
      <c r="BM230" s="228" t="s">
        <v>2629</v>
      </c>
    </row>
    <row r="231" s="14" customFormat="1">
      <c r="A231" s="14"/>
      <c r="B231" s="265"/>
      <c r="C231" s="266"/>
      <c r="D231" s="250" t="s">
        <v>609</v>
      </c>
      <c r="E231" s="267" t="s">
        <v>35</v>
      </c>
      <c r="F231" s="268" t="s">
        <v>2630</v>
      </c>
      <c r="G231" s="266"/>
      <c r="H231" s="269">
        <v>0.47999999999999998</v>
      </c>
      <c r="I231" s="270"/>
      <c r="J231" s="266"/>
      <c r="K231" s="266"/>
      <c r="L231" s="271"/>
      <c r="M231" s="272"/>
      <c r="N231" s="273"/>
      <c r="O231" s="273"/>
      <c r="P231" s="273"/>
      <c r="Q231" s="273"/>
      <c r="R231" s="273"/>
      <c r="S231" s="273"/>
      <c r="T231" s="274"/>
      <c r="U231" s="14"/>
      <c r="V231" s="14"/>
      <c r="W231" s="14"/>
      <c r="X231" s="14"/>
      <c r="Y231" s="14"/>
      <c r="Z231" s="14"/>
      <c r="AA231" s="14"/>
      <c r="AB231" s="14"/>
      <c r="AC231" s="14"/>
      <c r="AD231" s="14"/>
      <c r="AE231" s="14"/>
      <c r="AT231" s="275" t="s">
        <v>609</v>
      </c>
      <c r="AU231" s="275" t="s">
        <v>89</v>
      </c>
      <c r="AV231" s="14" t="s">
        <v>89</v>
      </c>
      <c r="AW231" s="14" t="s">
        <v>41</v>
      </c>
      <c r="AX231" s="14" t="s">
        <v>80</v>
      </c>
      <c r="AY231" s="275" t="s">
        <v>298</v>
      </c>
    </row>
    <row r="232" s="14" customFormat="1">
      <c r="A232" s="14"/>
      <c r="B232" s="265"/>
      <c r="C232" s="266"/>
      <c r="D232" s="250" t="s">
        <v>609</v>
      </c>
      <c r="E232" s="267" t="s">
        <v>35</v>
      </c>
      <c r="F232" s="268" t="s">
        <v>2631</v>
      </c>
      <c r="G232" s="266"/>
      <c r="H232" s="269">
        <v>0.47999999999999998</v>
      </c>
      <c r="I232" s="270"/>
      <c r="J232" s="266"/>
      <c r="K232" s="266"/>
      <c r="L232" s="271"/>
      <c r="M232" s="272"/>
      <c r="N232" s="273"/>
      <c r="O232" s="273"/>
      <c r="P232" s="273"/>
      <c r="Q232" s="273"/>
      <c r="R232" s="273"/>
      <c r="S232" s="273"/>
      <c r="T232" s="274"/>
      <c r="U232" s="14"/>
      <c r="V232" s="14"/>
      <c r="W232" s="14"/>
      <c r="X232" s="14"/>
      <c r="Y232" s="14"/>
      <c r="Z232" s="14"/>
      <c r="AA232" s="14"/>
      <c r="AB232" s="14"/>
      <c r="AC232" s="14"/>
      <c r="AD232" s="14"/>
      <c r="AE232" s="14"/>
      <c r="AT232" s="275" t="s">
        <v>609</v>
      </c>
      <c r="AU232" s="275" t="s">
        <v>89</v>
      </c>
      <c r="AV232" s="14" t="s">
        <v>89</v>
      </c>
      <c r="AW232" s="14" t="s">
        <v>41</v>
      </c>
      <c r="AX232" s="14" t="s">
        <v>80</v>
      </c>
      <c r="AY232" s="275" t="s">
        <v>298</v>
      </c>
    </row>
    <row r="233" s="15" customFormat="1">
      <c r="A233" s="15"/>
      <c r="B233" s="276"/>
      <c r="C233" s="277"/>
      <c r="D233" s="250" t="s">
        <v>609</v>
      </c>
      <c r="E233" s="278" t="s">
        <v>35</v>
      </c>
      <c r="F233" s="279" t="s">
        <v>612</v>
      </c>
      <c r="G233" s="277"/>
      <c r="H233" s="280">
        <v>0.95999999999999996</v>
      </c>
      <c r="I233" s="281"/>
      <c r="J233" s="277"/>
      <c r="K233" s="277"/>
      <c r="L233" s="282"/>
      <c r="M233" s="283"/>
      <c r="N233" s="284"/>
      <c r="O233" s="284"/>
      <c r="P233" s="284"/>
      <c r="Q233" s="284"/>
      <c r="R233" s="284"/>
      <c r="S233" s="284"/>
      <c r="T233" s="285"/>
      <c r="U233" s="15"/>
      <c r="V233" s="15"/>
      <c r="W233" s="15"/>
      <c r="X233" s="15"/>
      <c r="Y233" s="15"/>
      <c r="Z233" s="15"/>
      <c r="AA233" s="15"/>
      <c r="AB233" s="15"/>
      <c r="AC233" s="15"/>
      <c r="AD233" s="15"/>
      <c r="AE233" s="15"/>
      <c r="AT233" s="286" t="s">
        <v>609</v>
      </c>
      <c r="AU233" s="286" t="s">
        <v>89</v>
      </c>
      <c r="AV233" s="15" t="s">
        <v>100</v>
      </c>
      <c r="AW233" s="15" t="s">
        <v>41</v>
      </c>
      <c r="AX233" s="15" t="s">
        <v>87</v>
      </c>
      <c r="AY233" s="286" t="s">
        <v>298</v>
      </c>
    </row>
    <row r="234" s="2" customFormat="1" ht="24.15" customHeight="1">
      <c r="A234" s="41"/>
      <c r="B234" s="42"/>
      <c r="C234" s="230" t="s">
        <v>400</v>
      </c>
      <c r="D234" s="230" t="s">
        <v>474</v>
      </c>
      <c r="E234" s="231" t="s">
        <v>2632</v>
      </c>
      <c r="F234" s="232" t="s">
        <v>2633</v>
      </c>
      <c r="G234" s="233" t="s">
        <v>2628</v>
      </c>
      <c r="H234" s="234">
        <v>0.47999999999999998</v>
      </c>
      <c r="I234" s="235"/>
      <c r="J234" s="236">
        <f>ROUND(I234*H234,2)</f>
        <v>0</v>
      </c>
      <c r="K234" s="232" t="s">
        <v>551</v>
      </c>
      <c r="L234" s="237"/>
      <c r="M234" s="238" t="s">
        <v>35</v>
      </c>
      <c r="N234" s="239" t="s">
        <v>51</v>
      </c>
      <c r="O234" s="87"/>
      <c r="P234" s="226">
        <f>O234*H234</f>
        <v>0</v>
      </c>
      <c r="Q234" s="226">
        <v>0.0011299999999999999</v>
      </c>
      <c r="R234" s="226">
        <f>Q234*H234</f>
        <v>0.00054239999999999996</v>
      </c>
      <c r="S234" s="226">
        <v>0</v>
      </c>
      <c r="T234" s="227">
        <f>S234*H234</f>
        <v>0</v>
      </c>
      <c r="U234" s="41"/>
      <c r="V234" s="41"/>
      <c r="W234" s="41"/>
      <c r="X234" s="41"/>
      <c r="Y234" s="41"/>
      <c r="Z234" s="41"/>
      <c r="AA234" s="41"/>
      <c r="AB234" s="41"/>
      <c r="AC234" s="41"/>
      <c r="AD234" s="41"/>
      <c r="AE234" s="41"/>
      <c r="AR234" s="228" t="s">
        <v>328</v>
      </c>
      <c r="AT234" s="228" t="s">
        <v>474</v>
      </c>
      <c r="AU234" s="228" t="s">
        <v>89</v>
      </c>
      <c r="AY234" s="19" t="s">
        <v>298</v>
      </c>
      <c r="BE234" s="229">
        <f>IF(N234="základní",J234,0)</f>
        <v>0</v>
      </c>
      <c r="BF234" s="229">
        <f>IF(N234="snížená",J234,0)</f>
        <v>0</v>
      </c>
      <c r="BG234" s="229">
        <f>IF(N234="zákl. přenesená",J234,0)</f>
        <v>0</v>
      </c>
      <c r="BH234" s="229">
        <f>IF(N234="sníž. přenesená",J234,0)</f>
        <v>0</v>
      </c>
      <c r="BI234" s="229">
        <f>IF(N234="nulová",J234,0)</f>
        <v>0</v>
      </c>
      <c r="BJ234" s="19" t="s">
        <v>87</v>
      </c>
      <c r="BK234" s="229">
        <f>ROUND(I234*H234,2)</f>
        <v>0</v>
      </c>
      <c r="BL234" s="19" t="s">
        <v>100</v>
      </c>
      <c r="BM234" s="228" t="s">
        <v>2634</v>
      </c>
    </row>
    <row r="235" s="2" customFormat="1" ht="16.5" customHeight="1">
      <c r="A235" s="41"/>
      <c r="B235" s="42"/>
      <c r="C235" s="217" t="s">
        <v>404</v>
      </c>
      <c r="D235" s="217" t="s">
        <v>301</v>
      </c>
      <c r="E235" s="218" t="s">
        <v>2635</v>
      </c>
      <c r="F235" s="219" t="s">
        <v>2636</v>
      </c>
      <c r="G235" s="220" t="s">
        <v>304</v>
      </c>
      <c r="H235" s="221">
        <v>22.399999999999999</v>
      </c>
      <c r="I235" s="222"/>
      <c r="J235" s="223">
        <f>ROUND(I235*H235,2)</f>
        <v>0</v>
      </c>
      <c r="K235" s="219" t="s">
        <v>551</v>
      </c>
      <c r="L235" s="47"/>
      <c r="M235" s="224" t="s">
        <v>35</v>
      </c>
      <c r="N235" s="225" t="s">
        <v>51</v>
      </c>
      <c r="O235" s="87"/>
      <c r="P235" s="226">
        <f>O235*H235</f>
        <v>0</v>
      </c>
      <c r="Q235" s="226">
        <v>0.00058</v>
      </c>
      <c r="R235" s="226">
        <f>Q235*H235</f>
        <v>0.012992</v>
      </c>
      <c r="S235" s="226">
        <v>0</v>
      </c>
      <c r="T235" s="227">
        <f>S235*H235</f>
        <v>0</v>
      </c>
      <c r="U235" s="41"/>
      <c r="V235" s="41"/>
      <c r="W235" s="41"/>
      <c r="X235" s="41"/>
      <c r="Y235" s="41"/>
      <c r="Z235" s="41"/>
      <c r="AA235" s="41"/>
      <c r="AB235" s="41"/>
      <c r="AC235" s="41"/>
      <c r="AD235" s="41"/>
      <c r="AE235" s="41"/>
      <c r="AR235" s="228" t="s">
        <v>100</v>
      </c>
      <c r="AT235" s="228" t="s">
        <v>301</v>
      </c>
      <c r="AU235" s="228" t="s">
        <v>89</v>
      </c>
      <c r="AY235" s="19" t="s">
        <v>298</v>
      </c>
      <c r="BE235" s="229">
        <f>IF(N235="základní",J235,0)</f>
        <v>0</v>
      </c>
      <c r="BF235" s="229">
        <f>IF(N235="snížená",J235,0)</f>
        <v>0</v>
      </c>
      <c r="BG235" s="229">
        <f>IF(N235="zákl. přenesená",J235,0)</f>
        <v>0</v>
      </c>
      <c r="BH235" s="229">
        <f>IF(N235="sníž. přenesená",J235,0)</f>
        <v>0</v>
      </c>
      <c r="BI235" s="229">
        <f>IF(N235="nulová",J235,0)</f>
        <v>0</v>
      </c>
      <c r="BJ235" s="19" t="s">
        <v>87</v>
      </c>
      <c r="BK235" s="229">
        <f>ROUND(I235*H235,2)</f>
        <v>0</v>
      </c>
      <c r="BL235" s="19" t="s">
        <v>100</v>
      </c>
      <c r="BM235" s="228" t="s">
        <v>2637</v>
      </c>
    </row>
    <row r="236" s="2" customFormat="1">
      <c r="A236" s="41"/>
      <c r="B236" s="42"/>
      <c r="C236" s="43"/>
      <c r="D236" s="245" t="s">
        <v>553</v>
      </c>
      <c r="E236" s="43"/>
      <c r="F236" s="246" t="s">
        <v>2638</v>
      </c>
      <c r="G236" s="43"/>
      <c r="H236" s="43"/>
      <c r="I236" s="247"/>
      <c r="J236" s="43"/>
      <c r="K236" s="43"/>
      <c r="L236" s="47"/>
      <c r="M236" s="248"/>
      <c r="N236" s="249"/>
      <c r="O236" s="87"/>
      <c r="P236" s="87"/>
      <c r="Q236" s="87"/>
      <c r="R236" s="87"/>
      <c r="S236" s="87"/>
      <c r="T236" s="88"/>
      <c r="U236" s="41"/>
      <c r="V236" s="41"/>
      <c r="W236" s="41"/>
      <c r="X236" s="41"/>
      <c r="Y236" s="41"/>
      <c r="Z236" s="41"/>
      <c r="AA236" s="41"/>
      <c r="AB236" s="41"/>
      <c r="AC236" s="41"/>
      <c r="AD236" s="41"/>
      <c r="AE236" s="41"/>
      <c r="AT236" s="19" t="s">
        <v>553</v>
      </c>
      <c r="AU236" s="19" t="s">
        <v>89</v>
      </c>
    </row>
    <row r="237" s="2" customFormat="1" ht="16.5" customHeight="1">
      <c r="A237" s="41"/>
      <c r="B237" s="42"/>
      <c r="C237" s="230" t="s">
        <v>408</v>
      </c>
      <c r="D237" s="230" t="s">
        <v>474</v>
      </c>
      <c r="E237" s="231" t="s">
        <v>2639</v>
      </c>
      <c r="F237" s="232" t="s">
        <v>2640</v>
      </c>
      <c r="G237" s="233" t="s">
        <v>315</v>
      </c>
      <c r="H237" s="234">
        <v>48</v>
      </c>
      <c r="I237" s="235"/>
      <c r="J237" s="236">
        <f>ROUND(I237*H237,2)</f>
        <v>0</v>
      </c>
      <c r="K237" s="232" t="s">
        <v>471</v>
      </c>
      <c r="L237" s="237"/>
      <c r="M237" s="238" t="s">
        <v>35</v>
      </c>
      <c r="N237" s="239" t="s">
        <v>51</v>
      </c>
      <c r="O237" s="87"/>
      <c r="P237" s="226">
        <f>O237*H237</f>
        <v>0</v>
      </c>
      <c r="Q237" s="226">
        <v>2.0000000000000002E-05</v>
      </c>
      <c r="R237" s="226">
        <f>Q237*H237</f>
        <v>0.00096000000000000013</v>
      </c>
      <c r="S237" s="226">
        <v>0</v>
      </c>
      <c r="T237" s="227">
        <f>S237*H237</f>
        <v>0</v>
      </c>
      <c r="U237" s="41"/>
      <c r="V237" s="41"/>
      <c r="W237" s="41"/>
      <c r="X237" s="41"/>
      <c r="Y237" s="41"/>
      <c r="Z237" s="41"/>
      <c r="AA237" s="41"/>
      <c r="AB237" s="41"/>
      <c r="AC237" s="41"/>
      <c r="AD237" s="41"/>
      <c r="AE237" s="41"/>
      <c r="AR237" s="228" t="s">
        <v>328</v>
      </c>
      <c r="AT237" s="228" t="s">
        <v>474</v>
      </c>
      <c r="AU237" s="228" t="s">
        <v>89</v>
      </c>
      <c r="AY237" s="19" t="s">
        <v>298</v>
      </c>
      <c r="BE237" s="229">
        <f>IF(N237="základní",J237,0)</f>
        <v>0</v>
      </c>
      <c r="BF237" s="229">
        <f>IF(N237="snížená",J237,0)</f>
        <v>0</v>
      </c>
      <c r="BG237" s="229">
        <f>IF(N237="zákl. přenesená",J237,0)</f>
        <v>0</v>
      </c>
      <c r="BH237" s="229">
        <f>IF(N237="sníž. přenesená",J237,0)</f>
        <v>0</v>
      </c>
      <c r="BI237" s="229">
        <f>IF(N237="nulová",J237,0)</f>
        <v>0</v>
      </c>
      <c r="BJ237" s="19" t="s">
        <v>87</v>
      </c>
      <c r="BK237" s="229">
        <f>ROUND(I237*H237,2)</f>
        <v>0</v>
      </c>
      <c r="BL237" s="19" t="s">
        <v>100</v>
      </c>
      <c r="BM237" s="228" t="s">
        <v>2641</v>
      </c>
    </row>
    <row r="238" s="14" customFormat="1">
      <c r="A238" s="14"/>
      <c r="B238" s="265"/>
      <c r="C238" s="266"/>
      <c r="D238" s="250" t="s">
        <v>609</v>
      </c>
      <c r="E238" s="267" t="s">
        <v>35</v>
      </c>
      <c r="F238" s="268" t="s">
        <v>2642</v>
      </c>
      <c r="G238" s="266"/>
      <c r="H238" s="269">
        <v>48</v>
      </c>
      <c r="I238" s="270"/>
      <c r="J238" s="266"/>
      <c r="K238" s="266"/>
      <c r="L238" s="271"/>
      <c r="M238" s="272"/>
      <c r="N238" s="273"/>
      <c r="O238" s="273"/>
      <c r="P238" s="273"/>
      <c r="Q238" s="273"/>
      <c r="R238" s="273"/>
      <c r="S238" s="273"/>
      <c r="T238" s="274"/>
      <c r="U238" s="14"/>
      <c r="V238" s="14"/>
      <c r="W238" s="14"/>
      <c r="X238" s="14"/>
      <c r="Y238" s="14"/>
      <c r="Z238" s="14"/>
      <c r="AA238" s="14"/>
      <c r="AB238" s="14"/>
      <c r="AC238" s="14"/>
      <c r="AD238" s="14"/>
      <c r="AE238" s="14"/>
      <c r="AT238" s="275" t="s">
        <v>609</v>
      </c>
      <c r="AU238" s="275" t="s">
        <v>89</v>
      </c>
      <c r="AV238" s="14" t="s">
        <v>89</v>
      </c>
      <c r="AW238" s="14" t="s">
        <v>41</v>
      </c>
      <c r="AX238" s="14" t="s">
        <v>80</v>
      </c>
      <c r="AY238" s="275" t="s">
        <v>298</v>
      </c>
    </row>
    <row r="239" s="15" customFormat="1">
      <c r="A239" s="15"/>
      <c r="B239" s="276"/>
      <c r="C239" s="277"/>
      <c r="D239" s="250" t="s">
        <v>609</v>
      </c>
      <c r="E239" s="278" t="s">
        <v>35</v>
      </c>
      <c r="F239" s="279" t="s">
        <v>612</v>
      </c>
      <c r="G239" s="277"/>
      <c r="H239" s="280">
        <v>48</v>
      </c>
      <c r="I239" s="281"/>
      <c r="J239" s="277"/>
      <c r="K239" s="277"/>
      <c r="L239" s="282"/>
      <c r="M239" s="283"/>
      <c r="N239" s="284"/>
      <c r="O239" s="284"/>
      <c r="P239" s="284"/>
      <c r="Q239" s="284"/>
      <c r="R239" s="284"/>
      <c r="S239" s="284"/>
      <c r="T239" s="285"/>
      <c r="U239" s="15"/>
      <c r="V239" s="15"/>
      <c r="W239" s="15"/>
      <c r="X239" s="15"/>
      <c r="Y239" s="15"/>
      <c r="Z239" s="15"/>
      <c r="AA239" s="15"/>
      <c r="AB239" s="15"/>
      <c r="AC239" s="15"/>
      <c r="AD239" s="15"/>
      <c r="AE239" s="15"/>
      <c r="AT239" s="286" t="s">
        <v>609</v>
      </c>
      <c r="AU239" s="286" t="s">
        <v>89</v>
      </c>
      <c r="AV239" s="15" t="s">
        <v>100</v>
      </c>
      <c r="AW239" s="15" t="s">
        <v>41</v>
      </c>
      <c r="AX239" s="15" t="s">
        <v>87</v>
      </c>
      <c r="AY239" s="286" t="s">
        <v>298</v>
      </c>
    </row>
    <row r="240" s="2" customFormat="1" ht="21.75" customHeight="1">
      <c r="A240" s="41"/>
      <c r="B240" s="42"/>
      <c r="C240" s="217" t="s">
        <v>412</v>
      </c>
      <c r="D240" s="217" t="s">
        <v>301</v>
      </c>
      <c r="E240" s="218" t="s">
        <v>2643</v>
      </c>
      <c r="F240" s="219" t="s">
        <v>2644</v>
      </c>
      <c r="G240" s="220" t="s">
        <v>658</v>
      </c>
      <c r="H240" s="221">
        <v>4.2000000000000002</v>
      </c>
      <c r="I240" s="222"/>
      <c r="J240" s="223">
        <f>ROUND(I240*H240,2)</f>
        <v>0</v>
      </c>
      <c r="K240" s="219" t="s">
        <v>551</v>
      </c>
      <c r="L240" s="47"/>
      <c r="M240" s="224" t="s">
        <v>35</v>
      </c>
      <c r="N240" s="225" t="s">
        <v>51</v>
      </c>
      <c r="O240" s="87"/>
      <c r="P240" s="226">
        <f>O240*H240</f>
        <v>0</v>
      </c>
      <c r="Q240" s="226">
        <v>0.0014599999999999999</v>
      </c>
      <c r="R240" s="226">
        <f>Q240*H240</f>
        <v>0.0061320000000000003</v>
      </c>
      <c r="S240" s="226">
        <v>0</v>
      </c>
      <c r="T240" s="227">
        <f>S240*H240</f>
        <v>0</v>
      </c>
      <c r="U240" s="41"/>
      <c r="V240" s="41"/>
      <c r="W240" s="41"/>
      <c r="X240" s="41"/>
      <c r="Y240" s="41"/>
      <c r="Z240" s="41"/>
      <c r="AA240" s="41"/>
      <c r="AB240" s="41"/>
      <c r="AC240" s="41"/>
      <c r="AD240" s="41"/>
      <c r="AE240" s="41"/>
      <c r="AR240" s="228" t="s">
        <v>100</v>
      </c>
      <c r="AT240" s="228" t="s">
        <v>301</v>
      </c>
      <c r="AU240" s="228" t="s">
        <v>89</v>
      </c>
      <c r="AY240" s="19" t="s">
        <v>298</v>
      </c>
      <c r="BE240" s="229">
        <f>IF(N240="základní",J240,0)</f>
        <v>0</v>
      </c>
      <c r="BF240" s="229">
        <f>IF(N240="snížená",J240,0)</f>
        <v>0</v>
      </c>
      <c r="BG240" s="229">
        <f>IF(N240="zákl. přenesená",J240,0)</f>
        <v>0</v>
      </c>
      <c r="BH240" s="229">
        <f>IF(N240="sníž. přenesená",J240,0)</f>
        <v>0</v>
      </c>
      <c r="BI240" s="229">
        <f>IF(N240="nulová",J240,0)</f>
        <v>0</v>
      </c>
      <c r="BJ240" s="19" t="s">
        <v>87</v>
      </c>
      <c r="BK240" s="229">
        <f>ROUND(I240*H240,2)</f>
        <v>0</v>
      </c>
      <c r="BL240" s="19" t="s">
        <v>100</v>
      </c>
      <c r="BM240" s="228" t="s">
        <v>2645</v>
      </c>
    </row>
    <row r="241" s="2" customFormat="1">
      <c r="A241" s="41"/>
      <c r="B241" s="42"/>
      <c r="C241" s="43"/>
      <c r="D241" s="245" t="s">
        <v>553</v>
      </c>
      <c r="E241" s="43"/>
      <c r="F241" s="246" t="s">
        <v>2646</v>
      </c>
      <c r="G241" s="43"/>
      <c r="H241" s="43"/>
      <c r="I241" s="247"/>
      <c r="J241" s="43"/>
      <c r="K241" s="43"/>
      <c r="L241" s="47"/>
      <c r="M241" s="248"/>
      <c r="N241" s="249"/>
      <c r="O241" s="87"/>
      <c r="P241" s="87"/>
      <c r="Q241" s="87"/>
      <c r="R241" s="87"/>
      <c r="S241" s="87"/>
      <c r="T241" s="88"/>
      <c r="U241" s="41"/>
      <c r="V241" s="41"/>
      <c r="W241" s="41"/>
      <c r="X241" s="41"/>
      <c r="Y241" s="41"/>
      <c r="Z241" s="41"/>
      <c r="AA241" s="41"/>
      <c r="AB241" s="41"/>
      <c r="AC241" s="41"/>
      <c r="AD241" s="41"/>
      <c r="AE241" s="41"/>
      <c r="AT241" s="19" t="s">
        <v>553</v>
      </c>
      <c r="AU241" s="19" t="s">
        <v>89</v>
      </c>
    </row>
    <row r="242" s="13" customFormat="1">
      <c r="A242" s="13"/>
      <c r="B242" s="255"/>
      <c r="C242" s="256"/>
      <c r="D242" s="250" t="s">
        <v>609</v>
      </c>
      <c r="E242" s="257" t="s">
        <v>35</v>
      </c>
      <c r="F242" s="258" t="s">
        <v>2647</v>
      </c>
      <c r="G242" s="256"/>
      <c r="H242" s="257" t="s">
        <v>35</v>
      </c>
      <c r="I242" s="259"/>
      <c r="J242" s="256"/>
      <c r="K242" s="256"/>
      <c r="L242" s="260"/>
      <c r="M242" s="261"/>
      <c r="N242" s="262"/>
      <c r="O242" s="262"/>
      <c r="P242" s="262"/>
      <c r="Q242" s="262"/>
      <c r="R242" s="262"/>
      <c r="S242" s="262"/>
      <c r="T242" s="263"/>
      <c r="U242" s="13"/>
      <c r="V242" s="13"/>
      <c r="W242" s="13"/>
      <c r="X242" s="13"/>
      <c r="Y242" s="13"/>
      <c r="Z242" s="13"/>
      <c r="AA242" s="13"/>
      <c r="AB242" s="13"/>
      <c r="AC242" s="13"/>
      <c r="AD242" s="13"/>
      <c r="AE242" s="13"/>
      <c r="AT242" s="264" t="s">
        <v>609</v>
      </c>
      <c r="AU242" s="264" t="s">
        <v>89</v>
      </c>
      <c r="AV242" s="13" t="s">
        <v>87</v>
      </c>
      <c r="AW242" s="13" t="s">
        <v>41</v>
      </c>
      <c r="AX242" s="13" t="s">
        <v>80</v>
      </c>
      <c r="AY242" s="264" t="s">
        <v>298</v>
      </c>
    </row>
    <row r="243" s="13" customFormat="1">
      <c r="A243" s="13"/>
      <c r="B243" s="255"/>
      <c r="C243" s="256"/>
      <c r="D243" s="250" t="s">
        <v>609</v>
      </c>
      <c r="E243" s="257" t="s">
        <v>35</v>
      </c>
      <c r="F243" s="258" t="s">
        <v>2648</v>
      </c>
      <c r="G243" s="256"/>
      <c r="H243" s="257" t="s">
        <v>35</v>
      </c>
      <c r="I243" s="259"/>
      <c r="J243" s="256"/>
      <c r="K243" s="256"/>
      <c r="L243" s="260"/>
      <c r="M243" s="261"/>
      <c r="N243" s="262"/>
      <c r="O243" s="262"/>
      <c r="P243" s="262"/>
      <c r="Q243" s="262"/>
      <c r="R243" s="262"/>
      <c r="S243" s="262"/>
      <c r="T243" s="263"/>
      <c r="U243" s="13"/>
      <c r="V243" s="13"/>
      <c r="W243" s="13"/>
      <c r="X243" s="13"/>
      <c r="Y243" s="13"/>
      <c r="Z243" s="13"/>
      <c r="AA243" s="13"/>
      <c r="AB243" s="13"/>
      <c r="AC243" s="13"/>
      <c r="AD243" s="13"/>
      <c r="AE243" s="13"/>
      <c r="AT243" s="264" t="s">
        <v>609</v>
      </c>
      <c r="AU243" s="264" t="s">
        <v>89</v>
      </c>
      <c r="AV243" s="13" t="s">
        <v>87</v>
      </c>
      <c r="AW243" s="13" t="s">
        <v>41</v>
      </c>
      <c r="AX243" s="13" t="s">
        <v>80</v>
      </c>
      <c r="AY243" s="264" t="s">
        <v>298</v>
      </c>
    </row>
    <row r="244" s="14" customFormat="1">
      <c r="A244" s="14"/>
      <c r="B244" s="265"/>
      <c r="C244" s="266"/>
      <c r="D244" s="250" t="s">
        <v>609</v>
      </c>
      <c r="E244" s="267" t="s">
        <v>35</v>
      </c>
      <c r="F244" s="268" t="s">
        <v>2649</v>
      </c>
      <c r="G244" s="266"/>
      <c r="H244" s="269">
        <v>4.2000000000000002</v>
      </c>
      <c r="I244" s="270"/>
      <c r="J244" s="266"/>
      <c r="K244" s="266"/>
      <c r="L244" s="271"/>
      <c r="M244" s="272"/>
      <c r="N244" s="273"/>
      <c r="O244" s="273"/>
      <c r="P244" s="273"/>
      <c r="Q244" s="273"/>
      <c r="R244" s="273"/>
      <c r="S244" s="273"/>
      <c r="T244" s="274"/>
      <c r="U244" s="14"/>
      <c r="V244" s="14"/>
      <c r="W244" s="14"/>
      <c r="X244" s="14"/>
      <c r="Y244" s="14"/>
      <c r="Z244" s="14"/>
      <c r="AA244" s="14"/>
      <c r="AB244" s="14"/>
      <c r="AC244" s="14"/>
      <c r="AD244" s="14"/>
      <c r="AE244" s="14"/>
      <c r="AT244" s="275" t="s">
        <v>609</v>
      </c>
      <c r="AU244" s="275" t="s">
        <v>89</v>
      </c>
      <c r="AV244" s="14" t="s">
        <v>89</v>
      </c>
      <c r="AW244" s="14" t="s">
        <v>41</v>
      </c>
      <c r="AX244" s="14" t="s">
        <v>80</v>
      </c>
      <c r="AY244" s="275" t="s">
        <v>298</v>
      </c>
    </row>
    <row r="245" s="15" customFormat="1">
      <c r="A245" s="15"/>
      <c r="B245" s="276"/>
      <c r="C245" s="277"/>
      <c r="D245" s="250" t="s">
        <v>609</v>
      </c>
      <c r="E245" s="278" t="s">
        <v>35</v>
      </c>
      <c r="F245" s="279" t="s">
        <v>612</v>
      </c>
      <c r="G245" s="277"/>
      <c r="H245" s="280">
        <v>4.2000000000000002</v>
      </c>
      <c r="I245" s="281"/>
      <c r="J245" s="277"/>
      <c r="K245" s="277"/>
      <c r="L245" s="282"/>
      <c r="M245" s="283"/>
      <c r="N245" s="284"/>
      <c r="O245" s="284"/>
      <c r="P245" s="284"/>
      <c r="Q245" s="284"/>
      <c r="R245" s="284"/>
      <c r="S245" s="284"/>
      <c r="T245" s="285"/>
      <c r="U245" s="15"/>
      <c r="V245" s="15"/>
      <c r="W245" s="15"/>
      <c r="X245" s="15"/>
      <c r="Y245" s="15"/>
      <c r="Z245" s="15"/>
      <c r="AA245" s="15"/>
      <c r="AB245" s="15"/>
      <c r="AC245" s="15"/>
      <c r="AD245" s="15"/>
      <c r="AE245" s="15"/>
      <c r="AT245" s="286" t="s">
        <v>609</v>
      </c>
      <c r="AU245" s="286" t="s">
        <v>89</v>
      </c>
      <c r="AV245" s="15" t="s">
        <v>100</v>
      </c>
      <c r="AW245" s="15" t="s">
        <v>41</v>
      </c>
      <c r="AX245" s="15" t="s">
        <v>87</v>
      </c>
      <c r="AY245" s="286" t="s">
        <v>298</v>
      </c>
    </row>
    <row r="246" s="2" customFormat="1" ht="16.5" customHeight="1">
      <c r="A246" s="41"/>
      <c r="B246" s="42"/>
      <c r="C246" s="217" t="s">
        <v>416</v>
      </c>
      <c r="D246" s="217" t="s">
        <v>301</v>
      </c>
      <c r="E246" s="218" t="s">
        <v>2650</v>
      </c>
      <c r="F246" s="219" t="s">
        <v>2651</v>
      </c>
      <c r="G246" s="220" t="s">
        <v>658</v>
      </c>
      <c r="H246" s="221">
        <v>1.3560000000000001</v>
      </c>
      <c r="I246" s="222"/>
      <c r="J246" s="223">
        <f>ROUND(I246*H246,2)</f>
        <v>0</v>
      </c>
      <c r="K246" s="219" t="s">
        <v>551</v>
      </c>
      <c r="L246" s="47"/>
      <c r="M246" s="224" t="s">
        <v>35</v>
      </c>
      <c r="N246" s="225" t="s">
        <v>51</v>
      </c>
      <c r="O246" s="87"/>
      <c r="P246" s="226">
        <f>O246*H246</f>
        <v>0</v>
      </c>
      <c r="Q246" s="226">
        <v>0.00095</v>
      </c>
      <c r="R246" s="226">
        <f>Q246*H246</f>
        <v>0.0012882</v>
      </c>
      <c r="S246" s="226">
        <v>0</v>
      </c>
      <c r="T246" s="227">
        <f>S246*H246</f>
        <v>0</v>
      </c>
      <c r="U246" s="41"/>
      <c r="V246" s="41"/>
      <c r="W246" s="41"/>
      <c r="X246" s="41"/>
      <c r="Y246" s="41"/>
      <c r="Z246" s="41"/>
      <c r="AA246" s="41"/>
      <c r="AB246" s="41"/>
      <c r="AC246" s="41"/>
      <c r="AD246" s="41"/>
      <c r="AE246" s="41"/>
      <c r="AR246" s="228" t="s">
        <v>100</v>
      </c>
      <c r="AT246" s="228" t="s">
        <v>301</v>
      </c>
      <c r="AU246" s="228" t="s">
        <v>89</v>
      </c>
      <c r="AY246" s="19" t="s">
        <v>298</v>
      </c>
      <c r="BE246" s="229">
        <f>IF(N246="základní",J246,0)</f>
        <v>0</v>
      </c>
      <c r="BF246" s="229">
        <f>IF(N246="snížená",J246,0)</f>
        <v>0</v>
      </c>
      <c r="BG246" s="229">
        <f>IF(N246="zákl. přenesená",J246,0)</f>
        <v>0</v>
      </c>
      <c r="BH246" s="229">
        <f>IF(N246="sníž. přenesená",J246,0)</f>
        <v>0</v>
      </c>
      <c r="BI246" s="229">
        <f>IF(N246="nulová",J246,0)</f>
        <v>0</v>
      </c>
      <c r="BJ246" s="19" t="s">
        <v>87</v>
      </c>
      <c r="BK246" s="229">
        <f>ROUND(I246*H246,2)</f>
        <v>0</v>
      </c>
      <c r="BL246" s="19" t="s">
        <v>100</v>
      </c>
      <c r="BM246" s="228" t="s">
        <v>2652</v>
      </c>
    </row>
    <row r="247" s="2" customFormat="1">
      <c r="A247" s="41"/>
      <c r="B247" s="42"/>
      <c r="C247" s="43"/>
      <c r="D247" s="245" t="s">
        <v>553</v>
      </c>
      <c r="E247" s="43"/>
      <c r="F247" s="246" t="s">
        <v>2653</v>
      </c>
      <c r="G247" s="43"/>
      <c r="H247" s="43"/>
      <c r="I247" s="247"/>
      <c r="J247" s="43"/>
      <c r="K247" s="43"/>
      <c r="L247" s="47"/>
      <c r="M247" s="248"/>
      <c r="N247" s="249"/>
      <c r="O247" s="87"/>
      <c r="P247" s="87"/>
      <c r="Q247" s="87"/>
      <c r="R247" s="87"/>
      <c r="S247" s="87"/>
      <c r="T247" s="88"/>
      <c r="U247" s="41"/>
      <c r="V247" s="41"/>
      <c r="W247" s="41"/>
      <c r="X247" s="41"/>
      <c r="Y247" s="41"/>
      <c r="Z247" s="41"/>
      <c r="AA247" s="41"/>
      <c r="AB247" s="41"/>
      <c r="AC247" s="41"/>
      <c r="AD247" s="41"/>
      <c r="AE247" s="41"/>
      <c r="AT247" s="19" t="s">
        <v>553</v>
      </c>
      <c r="AU247" s="19" t="s">
        <v>89</v>
      </c>
    </row>
    <row r="248" s="13" customFormat="1">
      <c r="A248" s="13"/>
      <c r="B248" s="255"/>
      <c r="C248" s="256"/>
      <c r="D248" s="250" t="s">
        <v>609</v>
      </c>
      <c r="E248" s="257" t="s">
        <v>35</v>
      </c>
      <c r="F248" s="258" t="s">
        <v>2654</v>
      </c>
      <c r="G248" s="256"/>
      <c r="H248" s="257" t="s">
        <v>35</v>
      </c>
      <c r="I248" s="259"/>
      <c r="J248" s="256"/>
      <c r="K248" s="256"/>
      <c r="L248" s="260"/>
      <c r="M248" s="261"/>
      <c r="N248" s="262"/>
      <c r="O248" s="262"/>
      <c r="P248" s="262"/>
      <c r="Q248" s="262"/>
      <c r="R248" s="262"/>
      <c r="S248" s="262"/>
      <c r="T248" s="263"/>
      <c r="U248" s="13"/>
      <c r="V248" s="13"/>
      <c r="W248" s="13"/>
      <c r="X248" s="13"/>
      <c r="Y248" s="13"/>
      <c r="Z248" s="13"/>
      <c r="AA248" s="13"/>
      <c r="AB248" s="13"/>
      <c r="AC248" s="13"/>
      <c r="AD248" s="13"/>
      <c r="AE248" s="13"/>
      <c r="AT248" s="264" t="s">
        <v>609</v>
      </c>
      <c r="AU248" s="264" t="s">
        <v>89</v>
      </c>
      <c r="AV248" s="13" t="s">
        <v>87</v>
      </c>
      <c r="AW248" s="13" t="s">
        <v>41</v>
      </c>
      <c r="AX248" s="13" t="s">
        <v>80</v>
      </c>
      <c r="AY248" s="264" t="s">
        <v>298</v>
      </c>
    </row>
    <row r="249" s="13" customFormat="1">
      <c r="A249" s="13"/>
      <c r="B249" s="255"/>
      <c r="C249" s="256"/>
      <c r="D249" s="250" t="s">
        <v>609</v>
      </c>
      <c r="E249" s="257" t="s">
        <v>35</v>
      </c>
      <c r="F249" s="258" t="s">
        <v>2655</v>
      </c>
      <c r="G249" s="256"/>
      <c r="H249" s="257" t="s">
        <v>35</v>
      </c>
      <c r="I249" s="259"/>
      <c r="J249" s="256"/>
      <c r="K249" s="256"/>
      <c r="L249" s="260"/>
      <c r="M249" s="261"/>
      <c r="N249" s="262"/>
      <c r="O249" s="262"/>
      <c r="P249" s="262"/>
      <c r="Q249" s="262"/>
      <c r="R249" s="262"/>
      <c r="S249" s="262"/>
      <c r="T249" s="263"/>
      <c r="U249" s="13"/>
      <c r="V249" s="13"/>
      <c r="W249" s="13"/>
      <c r="X249" s="13"/>
      <c r="Y249" s="13"/>
      <c r="Z249" s="13"/>
      <c r="AA249" s="13"/>
      <c r="AB249" s="13"/>
      <c r="AC249" s="13"/>
      <c r="AD249" s="13"/>
      <c r="AE249" s="13"/>
      <c r="AT249" s="264" t="s">
        <v>609</v>
      </c>
      <c r="AU249" s="264" t="s">
        <v>89</v>
      </c>
      <c r="AV249" s="13" t="s">
        <v>87</v>
      </c>
      <c r="AW249" s="13" t="s">
        <v>41</v>
      </c>
      <c r="AX249" s="13" t="s">
        <v>80</v>
      </c>
      <c r="AY249" s="264" t="s">
        <v>298</v>
      </c>
    </row>
    <row r="250" s="14" customFormat="1">
      <c r="A250" s="14"/>
      <c r="B250" s="265"/>
      <c r="C250" s="266"/>
      <c r="D250" s="250" t="s">
        <v>609</v>
      </c>
      <c r="E250" s="267" t="s">
        <v>35</v>
      </c>
      <c r="F250" s="268" t="s">
        <v>2656</v>
      </c>
      <c r="G250" s="266"/>
      <c r="H250" s="269">
        <v>1.3560000000000001</v>
      </c>
      <c r="I250" s="270"/>
      <c r="J250" s="266"/>
      <c r="K250" s="266"/>
      <c r="L250" s="271"/>
      <c r="M250" s="272"/>
      <c r="N250" s="273"/>
      <c r="O250" s="273"/>
      <c r="P250" s="273"/>
      <c r="Q250" s="273"/>
      <c r="R250" s="273"/>
      <c r="S250" s="273"/>
      <c r="T250" s="274"/>
      <c r="U250" s="14"/>
      <c r="V250" s="14"/>
      <c r="W250" s="14"/>
      <c r="X250" s="14"/>
      <c r="Y250" s="14"/>
      <c r="Z250" s="14"/>
      <c r="AA250" s="14"/>
      <c r="AB250" s="14"/>
      <c r="AC250" s="14"/>
      <c r="AD250" s="14"/>
      <c r="AE250" s="14"/>
      <c r="AT250" s="275" t="s">
        <v>609</v>
      </c>
      <c r="AU250" s="275" t="s">
        <v>89</v>
      </c>
      <c r="AV250" s="14" t="s">
        <v>89</v>
      </c>
      <c r="AW250" s="14" t="s">
        <v>41</v>
      </c>
      <c r="AX250" s="14" t="s">
        <v>80</v>
      </c>
      <c r="AY250" s="275" t="s">
        <v>298</v>
      </c>
    </row>
    <row r="251" s="15" customFormat="1">
      <c r="A251" s="15"/>
      <c r="B251" s="276"/>
      <c r="C251" s="277"/>
      <c r="D251" s="250" t="s">
        <v>609</v>
      </c>
      <c r="E251" s="278" t="s">
        <v>35</v>
      </c>
      <c r="F251" s="279" t="s">
        <v>612</v>
      </c>
      <c r="G251" s="277"/>
      <c r="H251" s="280">
        <v>1.3560000000000001</v>
      </c>
      <c r="I251" s="281"/>
      <c r="J251" s="277"/>
      <c r="K251" s="277"/>
      <c r="L251" s="282"/>
      <c r="M251" s="283"/>
      <c r="N251" s="284"/>
      <c r="O251" s="284"/>
      <c r="P251" s="284"/>
      <c r="Q251" s="284"/>
      <c r="R251" s="284"/>
      <c r="S251" s="284"/>
      <c r="T251" s="285"/>
      <c r="U251" s="15"/>
      <c r="V251" s="15"/>
      <c r="W251" s="15"/>
      <c r="X251" s="15"/>
      <c r="Y251" s="15"/>
      <c r="Z251" s="15"/>
      <c r="AA251" s="15"/>
      <c r="AB251" s="15"/>
      <c r="AC251" s="15"/>
      <c r="AD251" s="15"/>
      <c r="AE251" s="15"/>
      <c r="AT251" s="286" t="s">
        <v>609</v>
      </c>
      <c r="AU251" s="286" t="s">
        <v>89</v>
      </c>
      <c r="AV251" s="15" t="s">
        <v>100</v>
      </c>
      <c r="AW251" s="15" t="s">
        <v>41</v>
      </c>
      <c r="AX251" s="15" t="s">
        <v>87</v>
      </c>
      <c r="AY251" s="286" t="s">
        <v>298</v>
      </c>
    </row>
    <row r="252" s="2" customFormat="1" ht="21.75" customHeight="1">
      <c r="A252" s="41"/>
      <c r="B252" s="42"/>
      <c r="C252" s="217" t="s">
        <v>420</v>
      </c>
      <c r="D252" s="217" t="s">
        <v>301</v>
      </c>
      <c r="E252" s="218" t="s">
        <v>2657</v>
      </c>
      <c r="F252" s="219" t="s">
        <v>2658</v>
      </c>
      <c r="G252" s="220" t="s">
        <v>304</v>
      </c>
      <c r="H252" s="221">
        <v>20</v>
      </c>
      <c r="I252" s="222"/>
      <c r="J252" s="223">
        <f>ROUND(I252*H252,2)</f>
        <v>0</v>
      </c>
      <c r="K252" s="219" t="s">
        <v>551</v>
      </c>
      <c r="L252" s="47"/>
      <c r="M252" s="224" t="s">
        <v>35</v>
      </c>
      <c r="N252" s="225" t="s">
        <v>51</v>
      </c>
      <c r="O252" s="87"/>
      <c r="P252" s="226">
        <f>O252*H252</f>
        <v>0</v>
      </c>
      <c r="Q252" s="226">
        <v>0.00329</v>
      </c>
      <c r="R252" s="226">
        <f>Q252*H252</f>
        <v>0.065799999999999997</v>
      </c>
      <c r="S252" s="226">
        <v>0</v>
      </c>
      <c r="T252" s="227">
        <f>S252*H252</f>
        <v>0</v>
      </c>
      <c r="U252" s="41"/>
      <c r="V252" s="41"/>
      <c r="W252" s="41"/>
      <c r="X252" s="41"/>
      <c r="Y252" s="41"/>
      <c r="Z252" s="41"/>
      <c r="AA252" s="41"/>
      <c r="AB252" s="41"/>
      <c r="AC252" s="41"/>
      <c r="AD252" s="41"/>
      <c r="AE252" s="41"/>
      <c r="AR252" s="228" t="s">
        <v>100</v>
      </c>
      <c r="AT252" s="228" t="s">
        <v>301</v>
      </c>
      <c r="AU252" s="228" t="s">
        <v>89</v>
      </c>
      <c r="AY252" s="19" t="s">
        <v>298</v>
      </c>
      <c r="BE252" s="229">
        <f>IF(N252="základní",J252,0)</f>
        <v>0</v>
      </c>
      <c r="BF252" s="229">
        <f>IF(N252="snížená",J252,0)</f>
        <v>0</v>
      </c>
      <c r="BG252" s="229">
        <f>IF(N252="zákl. přenesená",J252,0)</f>
        <v>0</v>
      </c>
      <c r="BH252" s="229">
        <f>IF(N252="sníž. přenesená",J252,0)</f>
        <v>0</v>
      </c>
      <c r="BI252" s="229">
        <f>IF(N252="nulová",J252,0)</f>
        <v>0</v>
      </c>
      <c r="BJ252" s="19" t="s">
        <v>87</v>
      </c>
      <c r="BK252" s="229">
        <f>ROUND(I252*H252,2)</f>
        <v>0</v>
      </c>
      <c r="BL252" s="19" t="s">
        <v>100</v>
      </c>
      <c r="BM252" s="228" t="s">
        <v>2659</v>
      </c>
    </row>
    <row r="253" s="2" customFormat="1">
      <c r="A253" s="41"/>
      <c r="B253" s="42"/>
      <c r="C253" s="43"/>
      <c r="D253" s="245" t="s">
        <v>553</v>
      </c>
      <c r="E253" s="43"/>
      <c r="F253" s="246" t="s">
        <v>2660</v>
      </c>
      <c r="G253" s="43"/>
      <c r="H253" s="43"/>
      <c r="I253" s="247"/>
      <c r="J253" s="43"/>
      <c r="K253" s="43"/>
      <c r="L253" s="47"/>
      <c r="M253" s="248"/>
      <c r="N253" s="249"/>
      <c r="O253" s="87"/>
      <c r="P253" s="87"/>
      <c r="Q253" s="87"/>
      <c r="R253" s="87"/>
      <c r="S253" s="87"/>
      <c r="T253" s="88"/>
      <c r="U253" s="41"/>
      <c r="V253" s="41"/>
      <c r="W253" s="41"/>
      <c r="X253" s="41"/>
      <c r="Y253" s="41"/>
      <c r="Z253" s="41"/>
      <c r="AA253" s="41"/>
      <c r="AB253" s="41"/>
      <c r="AC253" s="41"/>
      <c r="AD253" s="41"/>
      <c r="AE253" s="41"/>
      <c r="AT253" s="19" t="s">
        <v>553</v>
      </c>
      <c r="AU253" s="19" t="s">
        <v>89</v>
      </c>
    </row>
    <row r="254" s="13" customFormat="1">
      <c r="A254" s="13"/>
      <c r="B254" s="255"/>
      <c r="C254" s="256"/>
      <c r="D254" s="250" t="s">
        <v>609</v>
      </c>
      <c r="E254" s="257" t="s">
        <v>35</v>
      </c>
      <c r="F254" s="258" t="s">
        <v>2654</v>
      </c>
      <c r="G254" s="256"/>
      <c r="H254" s="257" t="s">
        <v>35</v>
      </c>
      <c r="I254" s="259"/>
      <c r="J254" s="256"/>
      <c r="K254" s="256"/>
      <c r="L254" s="260"/>
      <c r="M254" s="261"/>
      <c r="N254" s="262"/>
      <c r="O254" s="262"/>
      <c r="P254" s="262"/>
      <c r="Q254" s="262"/>
      <c r="R254" s="262"/>
      <c r="S254" s="262"/>
      <c r="T254" s="263"/>
      <c r="U254" s="13"/>
      <c r="V254" s="13"/>
      <c r="W254" s="13"/>
      <c r="X254" s="13"/>
      <c r="Y254" s="13"/>
      <c r="Z254" s="13"/>
      <c r="AA254" s="13"/>
      <c r="AB254" s="13"/>
      <c r="AC254" s="13"/>
      <c r="AD254" s="13"/>
      <c r="AE254" s="13"/>
      <c r="AT254" s="264" t="s">
        <v>609</v>
      </c>
      <c r="AU254" s="264" t="s">
        <v>89</v>
      </c>
      <c r="AV254" s="13" t="s">
        <v>87</v>
      </c>
      <c r="AW254" s="13" t="s">
        <v>41</v>
      </c>
      <c r="AX254" s="13" t="s">
        <v>80</v>
      </c>
      <c r="AY254" s="264" t="s">
        <v>298</v>
      </c>
    </row>
    <row r="255" s="13" customFormat="1">
      <c r="A255" s="13"/>
      <c r="B255" s="255"/>
      <c r="C255" s="256"/>
      <c r="D255" s="250" t="s">
        <v>609</v>
      </c>
      <c r="E255" s="257" t="s">
        <v>35</v>
      </c>
      <c r="F255" s="258" t="s">
        <v>2655</v>
      </c>
      <c r="G255" s="256"/>
      <c r="H255" s="257" t="s">
        <v>35</v>
      </c>
      <c r="I255" s="259"/>
      <c r="J255" s="256"/>
      <c r="K255" s="256"/>
      <c r="L255" s="260"/>
      <c r="M255" s="261"/>
      <c r="N255" s="262"/>
      <c r="O255" s="262"/>
      <c r="P255" s="262"/>
      <c r="Q255" s="262"/>
      <c r="R255" s="262"/>
      <c r="S255" s="262"/>
      <c r="T255" s="263"/>
      <c r="U255" s="13"/>
      <c r="V255" s="13"/>
      <c r="W255" s="13"/>
      <c r="X255" s="13"/>
      <c r="Y255" s="13"/>
      <c r="Z255" s="13"/>
      <c r="AA255" s="13"/>
      <c r="AB255" s="13"/>
      <c r="AC255" s="13"/>
      <c r="AD255" s="13"/>
      <c r="AE255" s="13"/>
      <c r="AT255" s="264" t="s">
        <v>609</v>
      </c>
      <c r="AU255" s="264" t="s">
        <v>89</v>
      </c>
      <c r="AV255" s="13" t="s">
        <v>87</v>
      </c>
      <c r="AW255" s="13" t="s">
        <v>41</v>
      </c>
      <c r="AX255" s="13" t="s">
        <v>80</v>
      </c>
      <c r="AY255" s="264" t="s">
        <v>298</v>
      </c>
    </row>
    <row r="256" s="14" customFormat="1">
      <c r="A256" s="14"/>
      <c r="B256" s="265"/>
      <c r="C256" s="266"/>
      <c r="D256" s="250" t="s">
        <v>609</v>
      </c>
      <c r="E256" s="267" t="s">
        <v>35</v>
      </c>
      <c r="F256" s="268" t="s">
        <v>2661</v>
      </c>
      <c r="G256" s="266"/>
      <c r="H256" s="269">
        <v>20</v>
      </c>
      <c r="I256" s="270"/>
      <c r="J256" s="266"/>
      <c r="K256" s="266"/>
      <c r="L256" s="271"/>
      <c r="M256" s="272"/>
      <c r="N256" s="273"/>
      <c r="O256" s="273"/>
      <c r="P256" s="273"/>
      <c r="Q256" s="273"/>
      <c r="R256" s="273"/>
      <c r="S256" s="273"/>
      <c r="T256" s="274"/>
      <c r="U256" s="14"/>
      <c r="V256" s="14"/>
      <c r="W256" s="14"/>
      <c r="X256" s="14"/>
      <c r="Y256" s="14"/>
      <c r="Z256" s="14"/>
      <c r="AA256" s="14"/>
      <c r="AB256" s="14"/>
      <c r="AC256" s="14"/>
      <c r="AD256" s="14"/>
      <c r="AE256" s="14"/>
      <c r="AT256" s="275" t="s">
        <v>609</v>
      </c>
      <c r="AU256" s="275" t="s">
        <v>89</v>
      </c>
      <c r="AV256" s="14" t="s">
        <v>89</v>
      </c>
      <c r="AW256" s="14" t="s">
        <v>41</v>
      </c>
      <c r="AX256" s="14" t="s">
        <v>80</v>
      </c>
      <c r="AY256" s="275" t="s">
        <v>298</v>
      </c>
    </row>
    <row r="257" s="15" customFormat="1">
      <c r="A257" s="15"/>
      <c r="B257" s="276"/>
      <c r="C257" s="277"/>
      <c r="D257" s="250" t="s">
        <v>609</v>
      </c>
      <c r="E257" s="278" t="s">
        <v>35</v>
      </c>
      <c r="F257" s="279" t="s">
        <v>612</v>
      </c>
      <c r="G257" s="277"/>
      <c r="H257" s="280">
        <v>20</v>
      </c>
      <c r="I257" s="281"/>
      <c r="J257" s="277"/>
      <c r="K257" s="277"/>
      <c r="L257" s="282"/>
      <c r="M257" s="283"/>
      <c r="N257" s="284"/>
      <c r="O257" s="284"/>
      <c r="P257" s="284"/>
      <c r="Q257" s="284"/>
      <c r="R257" s="284"/>
      <c r="S257" s="284"/>
      <c r="T257" s="285"/>
      <c r="U257" s="15"/>
      <c r="V257" s="15"/>
      <c r="W257" s="15"/>
      <c r="X257" s="15"/>
      <c r="Y257" s="15"/>
      <c r="Z257" s="15"/>
      <c r="AA257" s="15"/>
      <c r="AB257" s="15"/>
      <c r="AC257" s="15"/>
      <c r="AD257" s="15"/>
      <c r="AE257" s="15"/>
      <c r="AT257" s="286" t="s">
        <v>609</v>
      </c>
      <c r="AU257" s="286" t="s">
        <v>89</v>
      </c>
      <c r="AV257" s="15" t="s">
        <v>100</v>
      </c>
      <c r="AW257" s="15" t="s">
        <v>41</v>
      </c>
      <c r="AX257" s="15" t="s">
        <v>87</v>
      </c>
      <c r="AY257" s="286" t="s">
        <v>298</v>
      </c>
    </row>
    <row r="258" s="2" customFormat="1" ht="21.75" customHeight="1">
      <c r="A258" s="41"/>
      <c r="B258" s="42"/>
      <c r="C258" s="217" t="s">
        <v>424</v>
      </c>
      <c r="D258" s="217" t="s">
        <v>301</v>
      </c>
      <c r="E258" s="218" t="s">
        <v>2662</v>
      </c>
      <c r="F258" s="219" t="s">
        <v>2663</v>
      </c>
      <c r="G258" s="220" t="s">
        <v>304</v>
      </c>
      <c r="H258" s="221">
        <v>20</v>
      </c>
      <c r="I258" s="222"/>
      <c r="J258" s="223">
        <f>ROUND(I258*H258,2)</f>
        <v>0</v>
      </c>
      <c r="K258" s="219" t="s">
        <v>551</v>
      </c>
      <c r="L258" s="47"/>
      <c r="M258" s="224" t="s">
        <v>35</v>
      </c>
      <c r="N258" s="225" t="s">
        <v>51</v>
      </c>
      <c r="O258" s="87"/>
      <c r="P258" s="226">
        <f>O258*H258</f>
        <v>0</v>
      </c>
      <c r="Q258" s="226">
        <v>0.00017000000000000001</v>
      </c>
      <c r="R258" s="226">
        <f>Q258*H258</f>
        <v>0.0034000000000000002</v>
      </c>
      <c r="S258" s="226">
        <v>0</v>
      </c>
      <c r="T258" s="227">
        <f>S258*H258</f>
        <v>0</v>
      </c>
      <c r="U258" s="41"/>
      <c r="V258" s="41"/>
      <c r="W258" s="41"/>
      <c r="X258" s="41"/>
      <c r="Y258" s="41"/>
      <c r="Z258" s="41"/>
      <c r="AA258" s="41"/>
      <c r="AB258" s="41"/>
      <c r="AC258" s="41"/>
      <c r="AD258" s="41"/>
      <c r="AE258" s="41"/>
      <c r="AR258" s="228" t="s">
        <v>100</v>
      </c>
      <c r="AT258" s="228" t="s">
        <v>301</v>
      </c>
      <c r="AU258" s="228" t="s">
        <v>89</v>
      </c>
      <c r="AY258" s="19" t="s">
        <v>298</v>
      </c>
      <c r="BE258" s="229">
        <f>IF(N258="základní",J258,0)</f>
        <v>0</v>
      </c>
      <c r="BF258" s="229">
        <f>IF(N258="snížená",J258,0)</f>
        <v>0</v>
      </c>
      <c r="BG258" s="229">
        <f>IF(N258="zákl. přenesená",J258,0)</f>
        <v>0</v>
      </c>
      <c r="BH258" s="229">
        <f>IF(N258="sníž. přenesená",J258,0)</f>
        <v>0</v>
      </c>
      <c r="BI258" s="229">
        <f>IF(N258="nulová",J258,0)</f>
        <v>0</v>
      </c>
      <c r="BJ258" s="19" t="s">
        <v>87</v>
      </c>
      <c r="BK258" s="229">
        <f>ROUND(I258*H258,2)</f>
        <v>0</v>
      </c>
      <c r="BL258" s="19" t="s">
        <v>100</v>
      </c>
      <c r="BM258" s="228" t="s">
        <v>2664</v>
      </c>
    </row>
    <row r="259" s="2" customFormat="1">
      <c r="A259" s="41"/>
      <c r="B259" s="42"/>
      <c r="C259" s="43"/>
      <c r="D259" s="245" t="s">
        <v>553</v>
      </c>
      <c r="E259" s="43"/>
      <c r="F259" s="246" t="s">
        <v>2665</v>
      </c>
      <c r="G259" s="43"/>
      <c r="H259" s="43"/>
      <c r="I259" s="247"/>
      <c r="J259" s="43"/>
      <c r="K259" s="43"/>
      <c r="L259" s="47"/>
      <c r="M259" s="248"/>
      <c r="N259" s="249"/>
      <c r="O259" s="87"/>
      <c r="P259" s="87"/>
      <c r="Q259" s="87"/>
      <c r="R259" s="87"/>
      <c r="S259" s="87"/>
      <c r="T259" s="88"/>
      <c r="U259" s="41"/>
      <c r="V259" s="41"/>
      <c r="W259" s="41"/>
      <c r="X259" s="41"/>
      <c r="Y259" s="41"/>
      <c r="Z259" s="41"/>
      <c r="AA259" s="41"/>
      <c r="AB259" s="41"/>
      <c r="AC259" s="41"/>
      <c r="AD259" s="41"/>
      <c r="AE259" s="41"/>
      <c r="AT259" s="19" t="s">
        <v>553</v>
      </c>
      <c r="AU259" s="19" t="s">
        <v>89</v>
      </c>
    </row>
    <row r="260" s="13" customFormat="1">
      <c r="A260" s="13"/>
      <c r="B260" s="255"/>
      <c r="C260" s="256"/>
      <c r="D260" s="250" t="s">
        <v>609</v>
      </c>
      <c r="E260" s="257" t="s">
        <v>35</v>
      </c>
      <c r="F260" s="258" t="s">
        <v>2654</v>
      </c>
      <c r="G260" s="256"/>
      <c r="H260" s="257" t="s">
        <v>35</v>
      </c>
      <c r="I260" s="259"/>
      <c r="J260" s="256"/>
      <c r="K260" s="256"/>
      <c r="L260" s="260"/>
      <c r="M260" s="261"/>
      <c r="N260" s="262"/>
      <c r="O260" s="262"/>
      <c r="P260" s="262"/>
      <c r="Q260" s="262"/>
      <c r="R260" s="262"/>
      <c r="S260" s="262"/>
      <c r="T260" s="263"/>
      <c r="U260" s="13"/>
      <c r="V260" s="13"/>
      <c r="W260" s="13"/>
      <c r="X260" s="13"/>
      <c r="Y260" s="13"/>
      <c r="Z260" s="13"/>
      <c r="AA260" s="13"/>
      <c r="AB260" s="13"/>
      <c r="AC260" s="13"/>
      <c r="AD260" s="13"/>
      <c r="AE260" s="13"/>
      <c r="AT260" s="264" t="s">
        <v>609</v>
      </c>
      <c r="AU260" s="264" t="s">
        <v>89</v>
      </c>
      <c r="AV260" s="13" t="s">
        <v>87</v>
      </c>
      <c r="AW260" s="13" t="s">
        <v>41</v>
      </c>
      <c r="AX260" s="13" t="s">
        <v>80</v>
      </c>
      <c r="AY260" s="264" t="s">
        <v>298</v>
      </c>
    </row>
    <row r="261" s="13" customFormat="1">
      <c r="A261" s="13"/>
      <c r="B261" s="255"/>
      <c r="C261" s="256"/>
      <c r="D261" s="250" t="s">
        <v>609</v>
      </c>
      <c r="E261" s="257" t="s">
        <v>35</v>
      </c>
      <c r="F261" s="258" t="s">
        <v>2655</v>
      </c>
      <c r="G261" s="256"/>
      <c r="H261" s="257" t="s">
        <v>35</v>
      </c>
      <c r="I261" s="259"/>
      <c r="J261" s="256"/>
      <c r="K261" s="256"/>
      <c r="L261" s="260"/>
      <c r="M261" s="261"/>
      <c r="N261" s="262"/>
      <c r="O261" s="262"/>
      <c r="P261" s="262"/>
      <c r="Q261" s="262"/>
      <c r="R261" s="262"/>
      <c r="S261" s="262"/>
      <c r="T261" s="263"/>
      <c r="U261" s="13"/>
      <c r="V261" s="13"/>
      <c r="W261" s="13"/>
      <c r="X261" s="13"/>
      <c r="Y261" s="13"/>
      <c r="Z261" s="13"/>
      <c r="AA261" s="13"/>
      <c r="AB261" s="13"/>
      <c r="AC261" s="13"/>
      <c r="AD261" s="13"/>
      <c r="AE261" s="13"/>
      <c r="AT261" s="264" t="s">
        <v>609</v>
      </c>
      <c r="AU261" s="264" t="s">
        <v>89</v>
      </c>
      <c r="AV261" s="13" t="s">
        <v>87</v>
      </c>
      <c r="AW261" s="13" t="s">
        <v>41</v>
      </c>
      <c r="AX261" s="13" t="s">
        <v>80</v>
      </c>
      <c r="AY261" s="264" t="s">
        <v>298</v>
      </c>
    </row>
    <row r="262" s="14" customFormat="1">
      <c r="A262" s="14"/>
      <c r="B262" s="265"/>
      <c r="C262" s="266"/>
      <c r="D262" s="250" t="s">
        <v>609</v>
      </c>
      <c r="E262" s="267" t="s">
        <v>35</v>
      </c>
      <c r="F262" s="268" t="s">
        <v>2666</v>
      </c>
      <c r="G262" s="266"/>
      <c r="H262" s="269">
        <v>20</v>
      </c>
      <c r="I262" s="270"/>
      <c r="J262" s="266"/>
      <c r="K262" s="266"/>
      <c r="L262" s="271"/>
      <c r="M262" s="272"/>
      <c r="N262" s="273"/>
      <c r="O262" s="273"/>
      <c r="P262" s="273"/>
      <c r="Q262" s="273"/>
      <c r="R262" s="273"/>
      <c r="S262" s="273"/>
      <c r="T262" s="274"/>
      <c r="U262" s="14"/>
      <c r="V262" s="14"/>
      <c r="W262" s="14"/>
      <c r="X262" s="14"/>
      <c r="Y262" s="14"/>
      <c r="Z262" s="14"/>
      <c r="AA262" s="14"/>
      <c r="AB262" s="14"/>
      <c r="AC262" s="14"/>
      <c r="AD262" s="14"/>
      <c r="AE262" s="14"/>
      <c r="AT262" s="275" t="s">
        <v>609</v>
      </c>
      <c r="AU262" s="275" t="s">
        <v>89</v>
      </c>
      <c r="AV262" s="14" t="s">
        <v>89</v>
      </c>
      <c r="AW262" s="14" t="s">
        <v>41</v>
      </c>
      <c r="AX262" s="14" t="s">
        <v>80</v>
      </c>
      <c r="AY262" s="275" t="s">
        <v>298</v>
      </c>
    </row>
    <row r="263" s="15" customFormat="1">
      <c r="A263" s="15"/>
      <c r="B263" s="276"/>
      <c r="C263" s="277"/>
      <c r="D263" s="250" t="s">
        <v>609</v>
      </c>
      <c r="E263" s="278" t="s">
        <v>35</v>
      </c>
      <c r="F263" s="279" t="s">
        <v>612</v>
      </c>
      <c r="G263" s="277"/>
      <c r="H263" s="280">
        <v>20</v>
      </c>
      <c r="I263" s="281"/>
      <c r="J263" s="277"/>
      <c r="K263" s="277"/>
      <c r="L263" s="282"/>
      <c r="M263" s="283"/>
      <c r="N263" s="284"/>
      <c r="O263" s="284"/>
      <c r="P263" s="284"/>
      <c r="Q263" s="284"/>
      <c r="R263" s="284"/>
      <c r="S263" s="284"/>
      <c r="T263" s="285"/>
      <c r="U263" s="15"/>
      <c r="V263" s="15"/>
      <c r="W263" s="15"/>
      <c r="X263" s="15"/>
      <c r="Y263" s="15"/>
      <c r="Z263" s="15"/>
      <c r="AA263" s="15"/>
      <c r="AB263" s="15"/>
      <c r="AC263" s="15"/>
      <c r="AD263" s="15"/>
      <c r="AE263" s="15"/>
      <c r="AT263" s="286" t="s">
        <v>609</v>
      </c>
      <c r="AU263" s="286" t="s">
        <v>89</v>
      </c>
      <c r="AV263" s="15" t="s">
        <v>100</v>
      </c>
      <c r="AW263" s="15" t="s">
        <v>41</v>
      </c>
      <c r="AX263" s="15" t="s">
        <v>87</v>
      </c>
      <c r="AY263" s="286" t="s">
        <v>298</v>
      </c>
    </row>
    <row r="264" s="2" customFormat="1" ht="16.5" customHeight="1">
      <c r="A264" s="41"/>
      <c r="B264" s="42"/>
      <c r="C264" s="217" t="s">
        <v>428</v>
      </c>
      <c r="D264" s="217" t="s">
        <v>301</v>
      </c>
      <c r="E264" s="218" t="s">
        <v>2667</v>
      </c>
      <c r="F264" s="219" t="s">
        <v>2668</v>
      </c>
      <c r="G264" s="220" t="s">
        <v>304</v>
      </c>
      <c r="H264" s="221">
        <v>22.399999999999999</v>
      </c>
      <c r="I264" s="222"/>
      <c r="J264" s="223">
        <f>ROUND(I264*H264,2)</f>
        <v>0</v>
      </c>
      <c r="K264" s="219" t="s">
        <v>551</v>
      </c>
      <c r="L264" s="47"/>
      <c r="M264" s="224" t="s">
        <v>35</v>
      </c>
      <c r="N264" s="225" t="s">
        <v>51</v>
      </c>
      <c r="O264" s="87"/>
      <c r="P264" s="226">
        <f>O264*H264</f>
        <v>0</v>
      </c>
      <c r="Q264" s="226">
        <v>8.0000000000000007E-05</v>
      </c>
      <c r="R264" s="226">
        <f>Q264*H264</f>
        <v>0.001792</v>
      </c>
      <c r="S264" s="226">
        <v>0.017999999999999999</v>
      </c>
      <c r="T264" s="227">
        <f>S264*H264</f>
        <v>0.40319999999999995</v>
      </c>
      <c r="U264" s="41"/>
      <c r="V264" s="41"/>
      <c r="W264" s="41"/>
      <c r="X264" s="41"/>
      <c r="Y264" s="41"/>
      <c r="Z264" s="41"/>
      <c r="AA264" s="41"/>
      <c r="AB264" s="41"/>
      <c r="AC264" s="41"/>
      <c r="AD264" s="41"/>
      <c r="AE264" s="41"/>
      <c r="AR264" s="228" t="s">
        <v>100</v>
      </c>
      <c r="AT264" s="228" t="s">
        <v>301</v>
      </c>
      <c r="AU264" s="228" t="s">
        <v>89</v>
      </c>
      <c r="AY264" s="19" t="s">
        <v>298</v>
      </c>
      <c r="BE264" s="229">
        <f>IF(N264="základní",J264,0)</f>
        <v>0</v>
      </c>
      <c r="BF264" s="229">
        <f>IF(N264="snížená",J264,0)</f>
        <v>0</v>
      </c>
      <c r="BG264" s="229">
        <f>IF(N264="zákl. přenesená",J264,0)</f>
        <v>0</v>
      </c>
      <c r="BH264" s="229">
        <f>IF(N264="sníž. přenesená",J264,0)</f>
        <v>0</v>
      </c>
      <c r="BI264" s="229">
        <f>IF(N264="nulová",J264,0)</f>
        <v>0</v>
      </c>
      <c r="BJ264" s="19" t="s">
        <v>87</v>
      </c>
      <c r="BK264" s="229">
        <f>ROUND(I264*H264,2)</f>
        <v>0</v>
      </c>
      <c r="BL264" s="19" t="s">
        <v>100</v>
      </c>
      <c r="BM264" s="228" t="s">
        <v>2669</v>
      </c>
    </row>
    <row r="265" s="2" customFormat="1">
      <c r="A265" s="41"/>
      <c r="B265" s="42"/>
      <c r="C265" s="43"/>
      <c r="D265" s="245" t="s">
        <v>553</v>
      </c>
      <c r="E265" s="43"/>
      <c r="F265" s="246" t="s">
        <v>2670</v>
      </c>
      <c r="G265" s="43"/>
      <c r="H265" s="43"/>
      <c r="I265" s="247"/>
      <c r="J265" s="43"/>
      <c r="K265" s="43"/>
      <c r="L265" s="47"/>
      <c r="M265" s="248"/>
      <c r="N265" s="249"/>
      <c r="O265" s="87"/>
      <c r="P265" s="87"/>
      <c r="Q265" s="87"/>
      <c r="R265" s="87"/>
      <c r="S265" s="87"/>
      <c r="T265" s="88"/>
      <c r="U265" s="41"/>
      <c r="V265" s="41"/>
      <c r="W265" s="41"/>
      <c r="X265" s="41"/>
      <c r="Y265" s="41"/>
      <c r="Z265" s="41"/>
      <c r="AA265" s="41"/>
      <c r="AB265" s="41"/>
      <c r="AC265" s="41"/>
      <c r="AD265" s="41"/>
      <c r="AE265" s="41"/>
      <c r="AT265" s="19" t="s">
        <v>553</v>
      </c>
      <c r="AU265" s="19" t="s">
        <v>89</v>
      </c>
    </row>
    <row r="266" s="13" customFormat="1">
      <c r="A266" s="13"/>
      <c r="B266" s="255"/>
      <c r="C266" s="256"/>
      <c r="D266" s="250" t="s">
        <v>609</v>
      </c>
      <c r="E266" s="257" t="s">
        <v>35</v>
      </c>
      <c r="F266" s="258" t="s">
        <v>2671</v>
      </c>
      <c r="G266" s="256"/>
      <c r="H266" s="257" t="s">
        <v>35</v>
      </c>
      <c r="I266" s="259"/>
      <c r="J266" s="256"/>
      <c r="K266" s="256"/>
      <c r="L266" s="260"/>
      <c r="M266" s="261"/>
      <c r="N266" s="262"/>
      <c r="O266" s="262"/>
      <c r="P266" s="262"/>
      <c r="Q266" s="262"/>
      <c r="R266" s="262"/>
      <c r="S266" s="262"/>
      <c r="T266" s="263"/>
      <c r="U266" s="13"/>
      <c r="V266" s="13"/>
      <c r="W266" s="13"/>
      <c r="X266" s="13"/>
      <c r="Y266" s="13"/>
      <c r="Z266" s="13"/>
      <c r="AA266" s="13"/>
      <c r="AB266" s="13"/>
      <c r="AC266" s="13"/>
      <c r="AD266" s="13"/>
      <c r="AE266" s="13"/>
      <c r="AT266" s="264" t="s">
        <v>609</v>
      </c>
      <c r="AU266" s="264" t="s">
        <v>89</v>
      </c>
      <c r="AV266" s="13" t="s">
        <v>87</v>
      </c>
      <c r="AW266" s="13" t="s">
        <v>41</v>
      </c>
      <c r="AX266" s="13" t="s">
        <v>80</v>
      </c>
      <c r="AY266" s="264" t="s">
        <v>298</v>
      </c>
    </row>
    <row r="267" s="14" customFormat="1">
      <c r="A267" s="14"/>
      <c r="B267" s="265"/>
      <c r="C267" s="266"/>
      <c r="D267" s="250" t="s">
        <v>609</v>
      </c>
      <c r="E267" s="267" t="s">
        <v>35</v>
      </c>
      <c r="F267" s="268" t="s">
        <v>2672</v>
      </c>
      <c r="G267" s="266"/>
      <c r="H267" s="269">
        <v>22.399999999999999</v>
      </c>
      <c r="I267" s="270"/>
      <c r="J267" s="266"/>
      <c r="K267" s="266"/>
      <c r="L267" s="271"/>
      <c r="M267" s="272"/>
      <c r="N267" s="273"/>
      <c r="O267" s="273"/>
      <c r="P267" s="273"/>
      <c r="Q267" s="273"/>
      <c r="R267" s="273"/>
      <c r="S267" s="273"/>
      <c r="T267" s="274"/>
      <c r="U267" s="14"/>
      <c r="V267" s="14"/>
      <c r="W267" s="14"/>
      <c r="X267" s="14"/>
      <c r="Y267" s="14"/>
      <c r="Z267" s="14"/>
      <c r="AA267" s="14"/>
      <c r="AB267" s="14"/>
      <c r="AC267" s="14"/>
      <c r="AD267" s="14"/>
      <c r="AE267" s="14"/>
      <c r="AT267" s="275" t="s">
        <v>609</v>
      </c>
      <c r="AU267" s="275" t="s">
        <v>89</v>
      </c>
      <c r="AV267" s="14" t="s">
        <v>89</v>
      </c>
      <c r="AW267" s="14" t="s">
        <v>41</v>
      </c>
      <c r="AX267" s="14" t="s">
        <v>87</v>
      </c>
      <c r="AY267" s="275" t="s">
        <v>298</v>
      </c>
    </row>
    <row r="268" s="2" customFormat="1" ht="16.5" customHeight="1">
      <c r="A268" s="41"/>
      <c r="B268" s="42"/>
      <c r="C268" s="217" t="s">
        <v>432</v>
      </c>
      <c r="D268" s="217" t="s">
        <v>301</v>
      </c>
      <c r="E268" s="218" t="s">
        <v>2673</v>
      </c>
      <c r="F268" s="219" t="s">
        <v>2674</v>
      </c>
      <c r="G268" s="220" t="s">
        <v>658</v>
      </c>
      <c r="H268" s="221">
        <v>120.235</v>
      </c>
      <c r="I268" s="222"/>
      <c r="J268" s="223">
        <f>ROUND(I268*H268,2)</f>
        <v>0</v>
      </c>
      <c r="K268" s="219" t="s">
        <v>551</v>
      </c>
      <c r="L268" s="47"/>
      <c r="M268" s="224" t="s">
        <v>35</v>
      </c>
      <c r="N268" s="225" t="s">
        <v>51</v>
      </c>
      <c r="O268" s="87"/>
      <c r="P268" s="226">
        <f>O268*H268</f>
        <v>0</v>
      </c>
      <c r="Q268" s="226">
        <v>0</v>
      </c>
      <c r="R268" s="226">
        <f>Q268*H268</f>
        <v>0</v>
      </c>
      <c r="S268" s="226">
        <v>0.065000000000000002</v>
      </c>
      <c r="T268" s="227">
        <f>S268*H268</f>
        <v>7.8152750000000006</v>
      </c>
      <c r="U268" s="41"/>
      <c r="V268" s="41"/>
      <c r="W268" s="41"/>
      <c r="X268" s="41"/>
      <c r="Y268" s="41"/>
      <c r="Z268" s="41"/>
      <c r="AA268" s="41"/>
      <c r="AB268" s="41"/>
      <c r="AC268" s="41"/>
      <c r="AD268" s="41"/>
      <c r="AE268" s="41"/>
      <c r="AR268" s="228" t="s">
        <v>100</v>
      </c>
      <c r="AT268" s="228" t="s">
        <v>301</v>
      </c>
      <c r="AU268" s="228" t="s">
        <v>89</v>
      </c>
      <c r="AY268" s="19" t="s">
        <v>298</v>
      </c>
      <c r="BE268" s="229">
        <f>IF(N268="základní",J268,0)</f>
        <v>0</v>
      </c>
      <c r="BF268" s="229">
        <f>IF(N268="snížená",J268,0)</f>
        <v>0</v>
      </c>
      <c r="BG268" s="229">
        <f>IF(N268="zákl. přenesená",J268,0)</f>
        <v>0</v>
      </c>
      <c r="BH268" s="229">
        <f>IF(N268="sníž. přenesená",J268,0)</f>
        <v>0</v>
      </c>
      <c r="BI268" s="229">
        <f>IF(N268="nulová",J268,0)</f>
        <v>0</v>
      </c>
      <c r="BJ268" s="19" t="s">
        <v>87</v>
      </c>
      <c r="BK268" s="229">
        <f>ROUND(I268*H268,2)</f>
        <v>0</v>
      </c>
      <c r="BL268" s="19" t="s">
        <v>100</v>
      </c>
      <c r="BM268" s="228" t="s">
        <v>2675</v>
      </c>
    </row>
    <row r="269" s="2" customFormat="1">
      <c r="A269" s="41"/>
      <c r="B269" s="42"/>
      <c r="C269" s="43"/>
      <c r="D269" s="245" t="s">
        <v>553</v>
      </c>
      <c r="E269" s="43"/>
      <c r="F269" s="246" t="s">
        <v>2676</v>
      </c>
      <c r="G269" s="43"/>
      <c r="H269" s="43"/>
      <c r="I269" s="247"/>
      <c r="J269" s="43"/>
      <c r="K269" s="43"/>
      <c r="L269" s="47"/>
      <c r="M269" s="248"/>
      <c r="N269" s="249"/>
      <c r="O269" s="87"/>
      <c r="P269" s="87"/>
      <c r="Q269" s="87"/>
      <c r="R269" s="87"/>
      <c r="S269" s="87"/>
      <c r="T269" s="88"/>
      <c r="U269" s="41"/>
      <c r="V269" s="41"/>
      <c r="W269" s="41"/>
      <c r="X269" s="41"/>
      <c r="Y269" s="41"/>
      <c r="Z269" s="41"/>
      <c r="AA269" s="41"/>
      <c r="AB269" s="41"/>
      <c r="AC269" s="41"/>
      <c r="AD269" s="41"/>
      <c r="AE269" s="41"/>
      <c r="AT269" s="19" t="s">
        <v>553</v>
      </c>
      <c r="AU269" s="19" t="s">
        <v>89</v>
      </c>
    </row>
    <row r="270" s="13" customFormat="1">
      <c r="A270" s="13"/>
      <c r="B270" s="255"/>
      <c r="C270" s="256"/>
      <c r="D270" s="250" t="s">
        <v>609</v>
      </c>
      <c r="E270" s="257" t="s">
        <v>35</v>
      </c>
      <c r="F270" s="258" t="s">
        <v>2677</v>
      </c>
      <c r="G270" s="256"/>
      <c r="H270" s="257" t="s">
        <v>35</v>
      </c>
      <c r="I270" s="259"/>
      <c r="J270" s="256"/>
      <c r="K270" s="256"/>
      <c r="L270" s="260"/>
      <c r="M270" s="261"/>
      <c r="N270" s="262"/>
      <c r="O270" s="262"/>
      <c r="P270" s="262"/>
      <c r="Q270" s="262"/>
      <c r="R270" s="262"/>
      <c r="S270" s="262"/>
      <c r="T270" s="263"/>
      <c r="U270" s="13"/>
      <c r="V270" s="13"/>
      <c r="W270" s="13"/>
      <c r="X270" s="13"/>
      <c r="Y270" s="13"/>
      <c r="Z270" s="13"/>
      <c r="AA270" s="13"/>
      <c r="AB270" s="13"/>
      <c r="AC270" s="13"/>
      <c r="AD270" s="13"/>
      <c r="AE270" s="13"/>
      <c r="AT270" s="264" t="s">
        <v>609</v>
      </c>
      <c r="AU270" s="264" t="s">
        <v>89</v>
      </c>
      <c r="AV270" s="13" t="s">
        <v>87</v>
      </c>
      <c r="AW270" s="13" t="s">
        <v>41</v>
      </c>
      <c r="AX270" s="13" t="s">
        <v>80</v>
      </c>
      <c r="AY270" s="264" t="s">
        <v>298</v>
      </c>
    </row>
    <row r="271" s="13" customFormat="1">
      <c r="A271" s="13"/>
      <c r="B271" s="255"/>
      <c r="C271" s="256"/>
      <c r="D271" s="250" t="s">
        <v>609</v>
      </c>
      <c r="E271" s="257" t="s">
        <v>35</v>
      </c>
      <c r="F271" s="258" t="s">
        <v>2678</v>
      </c>
      <c r="G271" s="256"/>
      <c r="H271" s="257" t="s">
        <v>35</v>
      </c>
      <c r="I271" s="259"/>
      <c r="J271" s="256"/>
      <c r="K271" s="256"/>
      <c r="L271" s="260"/>
      <c r="M271" s="261"/>
      <c r="N271" s="262"/>
      <c r="O271" s="262"/>
      <c r="P271" s="262"/>
      <c r="Q271" s="262"/>
      <c r="R271" s="262"/>
      <c r="S271" s="262"/>
      <c r="T271" s="263"/>
      <c r="U271" s="13"/>
      <c r="V271" s="13"/>
      <c r="W271" s="13"/>
      <c r="X271" s="13"/>
      <c r="Y271" s="13"/>
      <c r="Z271" s="13"/>
      <c r="AA271" s="13"/>
      <c r="AB271" s="13"/>
      <c r="AC271" s="13"/>
      <c r="AD271" s="13"/>
      <c r="AE271" s="13"/>
      <c r="AT271" s="264" t="s">
        <v>609</v>
      </c>
      <c r="AU271" s="264" t="s">
        <v>89</v>
      </c>
      <c r="AV271" s="13" t="s">
        <v>87</v>
      </c>
      <c r="AW271" s="13" t="s">
        <v>41</v>
      </c>
      <c r="AX271" s="13" t="s">
        <v>80</v>
      </c>
      <c r="AY271" s="264" t="s">
        <v>298</v>
      </c>
    </row>
    <row r="272" s="14" customFormat="1">
      <c r="A272" s="14"/>
      <c r="B272" s="265"/>
      <c r="C272" s="266"/>
      <c r="D272" s="250" t="s">
        <v>609</v>
      </c>
      <c r="E272" s="267" t="s">
        <v>35</v>
      </c>
      <c r="F272" s="268" t="s">
        <v>2679</v>
      </c>
      <c r="G272" s="266"/>
      <c r="H272" s="269">
        <v>5.0490000000000004</v>
      </c>
      <c r="I272" s="270"/>
      <c r="J272" s="266"/>
      <c r="K272" s="266"/>
      <c r="L272" s="271"/>
      <c r="M272" s="272"/>
      <c r="N272" s="273"/>
      <c r="O272" s="273"/>
      <c r="P272" s="273"/>
      <c r="Q272" s="273"/>
      <c r="R272" s="273"/>
      <c r="S272" s="273"/>
      <c r="T272" s="274"/>
      <c r="U272" s="14"/>
      <c r="V272" s="14"/>
      <c r="W272" s="14"/>
      <c r="X272" s="14"/>
      <c r="Y272" s="14"/>
      <c r="Z272" s="14"/>
      <c r="AA272" s="14"/>
      <c r="AB272" s="14"/>
      <c r="AC272" s="14"/>
      <c r="AD272" s="14"/>
      <c r="AE272" s="14"/>
      <c r="AT272" s="275" t="s">
        <v>609</v>
      </c>
      <c r="AU272" s="275" t="s">
        <v>89</v>
      </c>
      <c r="AV272" s="14" t="s">
        <v>89</v>
      </c>
      <c r="AW272" s="14" t="s">
        <v>41</v>
      </c>
      <c r="AX272" s="14" t="s">
        <v>80</v>
      </c>
      <c r="AY272" s="275" t="s">
        <v>298</v>
      </c>
    </row>
    <row r="273" s="14" customFormat="1">
      <c r="A273" s="14"/>
      <c r="B273" s="265"/>
      <c r="C273" s="266"/>
      <c r="D273" s="250" t="s">
        <v>609</v>
      </c>
      <c r="E273" s="267" t="s">
        <v>35</v>
      </c>
      <c r="F273" s="268" t="s">
        <v>2680</v>
      </c>
      <c r="G273" s="266"/>
      <c r="H273" s="269">
        <v>21.504000000000001</v>
      </c>
      <c r="I273" s="270"/>
      <c r="J273" s="266"/>
      <c r="K273" s="266"/>
      <c r="L273" s="271"/>
      <c r="M273" s="272"/>
      <c r="N273" s="273"/>
      <c r="O273" s="273"/>
      <c r="P273" s="273"/>
      <c r="Q273" s="273"/>
      <c r="R273" s="273"/>
      <c r="S273" s="273"/>
      <c r="T273" s="274"/>
      <c r="U273" s="14"/>
      <c r="V273" s="14"/>
      <c r="W273" s="14"/>
      <c r="X273" s="14"/>
      <c r="Y273" s="14"/>
      <c r="Z273" s="14"/>
      <c r="AA273" s="14"/>
      <c r="AB273" s="14"/>
      <c r="AC273" s="14"/>
      <c r="AD273" s="14"/>
      <c r="AE273" s="14"/>
      <c r="AT273" s="275" t="s">
        <v>609</v>
      </c>
      <c r="AU273" s="275" t="s">
        <v>89</v>
      </c>
      <c r="AV273" s="14" t="s">
        <v>89</v>
      </c>
      <c r="AW273" s="14" t="s">
        <v>41</v>
      </c>
      <c r="AX273" s="14" t="s">
        <v>80</v>
      </c>
      <c r="AY273" s="275" t="s">
        <v>298</v>
      </c>
    </row>
    <row r="274" s="14" customFormat="1">
      <c r="A274" s="14"/>
      <c r="B274" s="265"/>
      <c r="C274" s="266"/>
      <c r="D274" s="250" t="s">
        <v>609</v>
      </c>
      <c r="E274" s="267" t="s">
        <v>35</v>
      </c>
      <c r="F274" s="268" t="s">
        <v>2681</v>
      </c>
      <c r="G274" s="266"/>
      <c r="H274" s="269">
        <v>43.848999999999997</v>
      </c>
      <c r="I274" s="270"/>
      <c r="J274" s="266"/>
      <c r="K274" s="266"/>
      <c r="L274" s="271"/>
      <c r="M274" s="272"/>
      <c r="N274" s="273"/>
      <c r="O274" s="273"/>
      <c r="P274" s="273"/>
      <c r="Q274" s="273"/>
      <c r="R274" s="273"/>
      <c r="S274" s="273"/>
      <c r="T274" s="274"/>
      <c r="U274" s="14"/>
      <c r="V274" s="14"/>
      <c r="W274" s="14"/>
      <c r="X274" s="14"/>
      <c r="Y274" s="14"/>
      <c r="Z274" s="14"/>
      <c r="AA274" s="14"/>
      <c r="AB274" s="14"/>
      <c r="AC274" s="14"/>
      <c r="AD274" s="14"/>
      <c r="AE274" s="14"/>
      <c r="AT274" s="275" t="s">
        <v>609</v>
      </c>
      <c r="AU274" s="275" t="s">
        <v>89</v>
      </c>
      <c r="AV274" s="14" t="s">
        <v>89</v>
      </c>
      <c r="AW274" s="14" t="s">
        <v>41</v>
      </c>
      <c r="AX274" s="14" t="s">
        <v>80</v>
      </c>
      <c r="AY274" s="275" t="s">
        <v>298</v>
      </c>
    </row>
    <row r="275" s="14" customFormat="1">
      <c r="A275" s="14"/>
      <c r="B275" s="265"/>
      <c r="C275" s="266"/>
      <c r="D275" s="250" t="s">
        <v>609</v>
      </c>
      <c r="E275" s="267" t="s">
        <v>35</v>
      </c>
      <c r="F275" s="268" t="s">
        <v>2682</v>
      </c>
      <c r="G275" s="266"/>
      <c r="H275" s="269">
        <v>17.376000000000001</v>
      </c>
      <c r="I275" s="270"/>
      <c r="J275" s="266"/>
      <c r="K275" s="266"/>
      <c r="L275" s="271"/>
      <c r="M275" s="272"/>
      <c r="N275" s="273"/>
      <c r="O275" s="273"/>
      <c r="P275" s="273"/>
      <c r="Q275" s="273"/>
      <c r="R275" s="273"/>
      <c r="S275" s="273"/>
      <c r="T275" s="274"/>
      <c r="U275" s="14"/>
      <c r="V275" s="14"/>
      <c r="W275" s="14"/>
      <c r="X275" s="14"/>
      <c r="Y275" s="14"/>
      <c r="Z275" s="14"/>
      <c r="AA275" s="14"/>
      <c r="AB275" s="14"/>
      <c r="AC275" s="14"/>
      <c r="AD275" s="14"/>
      <c r="AE275" s="14"/>
      <c r="AT275" s="275" t="s">
        <v>609</v>
      </c>
      <c r="AU275" s="275" t="s">
        <v>89</v>
      </c>
      <c r="AV275" s="14" t="s">
        <v>89</v>
      </c>
      <c r="AW275" s="14" t="s">
        <v>41</v>
      </c>
      <c r="AX275" s="14" t="s">
        <v>80</v>
      </c>
      <c r="AY275" s="275" t="s">
        <v>298</v>
      </c>
    </row>
    <row r="276" s="14" customFormat="1">
      <c r="A276" s="14"/>
      <c r="B276" s="265"/>
      <c r="C276" s="266"/>
      <c r="D276" s="250" t="s">
        <v>609</v>
      </c>
      <c r="E276" s="267" t="s">
        <v>35</v>
      </c>
      <c r="F276" s="268" t="s">
        <v>2683</v>
      </c>
      <c r="G276" s="266"/>
      <c r="H276" s="269">
        <v>7.9199999999999999</v>
      </c>
      <c r="I276" s="270"/>
      <c r="J276" s="266"/>
      <c r="K276" s="266"/>
      <c r="L276" s="271"/>
      <c r="M276" s="272"/>
      <c r="N276" s="273"/>
      <c r="O276" s="273"/>
      <c r="P276" s="273"/>
      <c r="Q276" s="273"/>
      <c r="R276" s="273"/>
      <c r="S276" s="273"/>
      <c r="T276" s="274"/>
      <c r="U276" s="14"/>
      <c r="V276" s="14"/>
      <c r="W276" s="14"/>
      <c r="X276" s="14"/>
      <c r="Y276" s="14"/>
      <c r="Z276" s="14"/>
      <c r="AA276" s="14"/>
      <c r="AB276" s="14"/>
      <c r="AC276" s="14"/>
      <c r="AD276" s="14"/>
      <c r="AE276" s="14"/>
      <c r="AT276" s="275" t="s">
        <v>609</v>
      </c>
      <c r="AU276" s="275" t="s">
        <v>89</v>
      </c>
      <c r="AV276" s="14" t="s">
        <v>89</v>
      </c>
      <c r="AW276" s="14" t="s">
        <v>41</v>
      </c>
      <c r="AX276" s="14" t="s">
        <v>80</v>
      </c>
      <c r="AY276" s="275" t="s">
        <v>298</v>
      </c>
    </row>
    <row r="277" s="14" customFormat="1">
      <c r="A277" s="14"/>
      <c r="B277" s="265"/>
      <c r="C277" s="266"/>
      <c r="D277" s="250" t="s">
        <v>609</v>
      </c>
      <c r="E277" s="267" t="s">
        <v>35</v>
      </c>
      <c r="F277" s="268" t="s">
        <v>2684</v>
      </c>
      <c r="G277" s="266"/>
      <c r="H277" s="269">
        <v>23.177</v>
      </c>
      <c r="I277" s="270"/>
      <c r="J277" s="266"/>
      <c r="K277" s="266"/>
      <c r="L277" s="271"/>
      <c r="M277" s="272"/>
      <c r="N277" s="273"/>
      <c r="O277" s="273"/>
      <c r="P277" s="273"/>
      <c r="Q277" s="273"/>
      <c r="R277" s="273"/>
      <c r="S277" s="273"/>
      <c r="T277" s="274"/>
      <c r="U277" s="14"/>
      <c r="V277" s="14"/>
      <c r="W277" s="14"/>
      <c r="X277" s="14"/>
      <c r="Y277" s="14"/>
      <c r="Z277" s="14"/>
      <c r="AA277" s="14"/>
      <c r="AB277" s="14"/>
      <c r="AC277" s="14"/>
      <c r="AD277" s="14"/>
      <c r="AE277" s="14"/>
      <c r="AT277" s="275" t="s">
        <v>609</v>
      </c>
      <c r="AU277" s="275" t="s">
        <v>89</v>
      </c>
      <c r="AV277" s="14" t="s">
        <v>89</v>
      </c>
      <c r="AW277" s="14" t="s">
        <v>41</v>
      </c>
      <c r="AX277" s="14" t="s">
        <v>80</v>
      </c>
      <c r="AY277" s="275" t="s">
        <v>298</v>
      </c>
    </row>
    <row r="278" s="14" customFormat="1">
      <c r="A278" s="14"/>
      <c r="B278" s="265"/>
      <c r="C278" s="266"/>
      <c r="D278" s="250" t="s">
        <v>609</v>
      </c>
      <c r="E278" s="267" t="s">
        <v>35</v>
      </c>
      <c r="F278" s="268" t="s">
        <v>2685</v>
      </c>
      <c r="G278" s="266"/>
      <c r="H278" s="269">
        <v>1.3600000000000001</v>
      </c>
      <c r="I278" s="270"/>
      <c r="J278" s="266"/>
      <c r="K278" s="266"/>
      <c r="L278" s="271"/>
      <c r="M278" s="272"/>
      <c r="N278" s="273"/>
      <c r="O278" s="273"/>
      <c r="P278" s="273"/>
      <c r="Q278" s="273"/>
      <c r="R278" s="273"/>
      <c r="S278" s="273"/>
      <c r="T278" s="274"/>
      <c r="U278" s="14"/>
      <c r="V278" s="14"/>
      <c r="W278" s="14"/>
      <c r="X278" s="14"/>
      <c r="Y278" s="14"/>
      <c r="Z278" s="14"/>
      <c r="AA278" s="14"/>
      <c r="AB278" s="14"/>
      <c r="AC278" s="14"/>
      <c r="AD278" s="14"/>
      <c r="AE278" s="14"/>
      <c r="AT278" s="275" t="s">
        <v>609</v>
      </c>
      <c r="AU278" s="275" t="s">
        <v>89</v>
      </c>
      <c r="AV278" s="14" t="s">
        <v>89</v>
      </c>
      <c r="AW278" s="14" t="s">
        <v>41</v>
      </c>
      <c r="AX278" s="14" t="s">
        <v>80</v>
      </c>
      <c r="AY278" s="275" t="s">
        <v>298</v>
      </c>
    </row>
    <row r="279" s="15" customFormat="1">
      <c r="A279" s="15"/>
      <c r="B279" s="276"/>
      <c r="C279" s="277"/>
      <c r="D279" s="250" t="s">
        <v>609</v>
      </c>
      <c r="E279" s="278" t="s">
        <v>35</v>
      </c>
      <c r="F279" s="279" t="s">
        <v>612</v>
      </c>
      <c r="G279" s="277"/>
      <c r="H279" s="280">
        <v>120.235</v>
      </c>
      <c r="I279" s="281"/>
      <c r="J279" s="277"/>
      <c r="K279" s="277"/>
      <c r="L279" s="282"/>
      <c r="M279" s="283"/>
      <c r="N279" s="284"/>
      <c r="O279" s="284"/>
      <c r="P279" s="284"/>
      <c r="Q279" s="284"/>
      <c r="R279" s="284"/>
      <c r="S279" s="284"/>
      <c r="T279" s="285"/>
      <c r="U279" s="15"/>
      <c r="V279" s="15"/>
      <c r="W279" s="15"/>
      <c r="X279" s="15"/>
      <c r="Y279" s="15"/>
      <c r="Z279" s="15"/>
      <c r="AA279" s="15"/>
      <c r="AB279" s="15"/>
      <c r="AC279" s="15"/>
      <c r="AD279" s="15"/>
      <c r="AE279" s="15"/>
      <c r="AT279" s="286" t="s">
        <v>609</v>
      </c>
      <c r="AU279" s="286" t="s">
        <v>89</v>
      </c>
      <c r="AV279" s="15" t="s">
        <v>100</v>
      </c>
      <c r="AW279" s="15" t="s">
        <v>41</v>
      </c>
      <c r="AX279" s="15" t="s">
        <v>87</v>
      </c>
      <c r="AY279" s="286" t="s">
        <v>298</v>
      </c>
    </row>
    <row r="280" s="2" customFormat="1" ht="16.5" customHeight="1">
      <c r="A280" s="41"/>
      <c r="B280" s="42"/>
      <c r="C280" s="217" t="s">
        <v>436</v>
      </c>
      <c r="D280" s="217" t="s">
        <v>301</v>
      </c>
      <c r="E280" s="218" t="s">
        <v>2686</v>
      </c>
      <c r="F280" s="219" t="s">
        <v>2687</v>
      </c>
      <c r="G280" s="220" t="s">
        <v>658</v>
      </c>
      <c r="H280" s="221">
        <v>24</v>
      </c>
      <c r="I280" s="222"/>
      <c r="J280" s="223">
        <f>ROUND(I280*H280,2)</f>
        <v>0</v>
      </c>
      <c r="K280" s="219" t="s">
        <v>551</v>
      </c>
      <c r="L280" s="47"/>
      <c r="M280" s="224" t="s">
        <v>35</v>
      </c>
      <c r="N280" s="225" t="s">
        <v>51</v>
      </c>
      <c r="O280" s="87"/>
      <c r="P280" s="226">
        <f>O280*H280</f>
        <v>0</v>
      </c>
      <c r="Q280" s="226">
        <v>0</v>
      </c>
      <c r="R280" s="226">
        <f>Q280*H280</f>
        <v>0</v>
      </c>
      <c r="S280" s="226">
        <v>0.065000000000000002</v>
      </c>
      <c r="T280" s="227">
        <f>S280*H280</f>
        <v>1.5600000000000001</v>
      </c>
      <c r="U280" s="41"/>
      <c r="V280" s="41"/>
      <c r="W280" s="41"/>
      <c r="X280" s="41"/>
      <c r="Y280" s="41"/>
      <c r="Z280" s="41"/>
      <c r="AA280" s="41"/>
      <c r="AB280" s="41"/>
      <c r="AC280" s="41"/>
      <c r="AD280" s="41"/>
      <c r="AE280" s="41"/>
      <c r="AR280" s="228" t="s">
        <v>100</v>
      </c>
      <c r="AT280" s="228" t="s">
        <v>301</v>
      </c>
      <c r="AU280" s="228" t="s">
        <v>89</v>
      </c>
      <c r="AY280" s="19" t="s">
        <v>298</v>
      </c>
      <c r="BE280" s="229">
        <f>IF(N280="základní",J280,0)</f>
        <v>0</v>
      </c>
      <c r="BF280" s="229">
        <f>IF(N280="snížená",J280,0)</f>
        <v>0</v>
      </c>
      <c r="BG280" s="229">
        <f>IF(N280="zákl. přenesená",J280,0)</f>
        <v>0</v>
      </c>
      <c r="BH280" s="229">
        <f>IF(N280="sníž. přenesená",J280,0)</f>
        <v>0</v>
      </c>
      <c r="BI280" s="229">
        <f>IF(N280="nulová",J280,0)</f>
        <v>0</v>
      </c>
      <c r="BJ280" s="19" t="s">
        <v>87</v>
      </c>
      <c r="BK280" s="229">
        <f>ROUND(I280*H280,2)</f>
        <v>0</v>
      </c>
      <c r="BL280" s="19" t="s">
        <v>100</v>
      </c>
      <c r="BM280" s="228" t="s">
        <v>2688</v>
      </c>
    </row>
    <row r="281" s="2" customFormat="1">
      <c r="A281" s="41"/>
      <c r="B281" s="42"/>
      <c r="C281" s="43"/>
      <c r="D281" s="245" t="s">
        <v>553</v>
      </c>
      <c r="E281" s="43"/>
      <c r="F281" s="246" t="s">
        <v>2689</v>
      </c>
      <c r="G281" s="43"/>
      <c r="H281" s="43"/>
      <c r="I281" s="247"/>
      <c r="J281" s="43"/>
      <c r="K281" s="43"/>
      <c r="L281" s="47"/>
      <c r="M281" s="248"/>
      <c r="N281" s="249"/>
      <c r="O281" s="87"/>
      <c r="P281" s="87"/>
      <c r="Q281" s="87"/>
      <c r="R281" s="87"/>
      <c r="S281" s="87"/>
      <c r="T281" s="88"/>
      <c r="U281" s="41"/>
      <c r="V281" s="41"/>
      <c r="W281" s="41"/>
      <c r="X281" s="41"/>
      <c r="Y281" s="41"/>
      <c r="Z281" s="41"/>
      <c r="AA281" s="41"/>
      <c r="AB281" s="41"/>
      <c r="AC281" s="41"/>
      <c r="AD281" s="41"/>
      <c r="AE281" s="41"/>
      <c r="AT281" s="19" t="s">
        <v>553</v>
      </c>
      <c r="AU281" s="19" t="s">
        <v>89</v>
      </c>
    </row>
    <row r="282" s="13" customFormat="1">
      <c r="A282" s="13"/>
      <c r="B282" s="255"/>
      <c r="C282" s="256"/>
      <c r="D282" s="250" t="s">
        <v>609</v>
      </c>
      <c r="E282" s="257" t="s">
        <v>35</v>
      </c>
      <c r="F282" s="258" t="s">
        <v>2540</v>
      </c>
      <c r="G282" s="256"/>
      <c r="H282" s="257" t="s">
        <v>35</v>
      </c>
      <c r="I282" s="259"/>
      <c r="J282" s="256"/>
      <c r="K282" s="256"/>
      <c r="L282" s="260"/>
      <c r="M282" s="261"/>
      <c r="N282" s="262"/>
      <c r="O282" s="262"/>
      <c r="P282" s="262"/>
      <c r="Q282" s="262"/>
      <c r="R282" s="262"/>
      <c r="S282" s="262"/>
      <c r="T282" s="263"/>
      <c r="U282" s="13"/>
      <c r="V282" s="13"/>
      <c r="W282" s="13"/>
      <c r="X282" s="13"/>
      <c r="Y282" s="13"/>
      <c r="Z282" s="13"/>
      <c r="AA282" s="13"/>
      <c r="AB282" s="13"/>
      <c r="AC282" s="13"/>
      <c r="AD282" s="13"/>
      <c r="AE282" s="13"/>
      <c r="AT282" s="264" t="s">
        <v>609</v>
      </c>
      <c r="AU282" s="264" t="s">
        <v>89</v>
      </c>
      <c r="AV282" s="13" t="s">
        <v>87</v>
      </c>
      <c r="AW282" s="13" t="s">
        <v>41</v>
      </c>
      <c r="AX282" s="13" t="s">
        <v>80</v>
      </c>
      <c r="AY282" s="264" t="s">
        <v>298</v>
      </c>
    </row>
    <row r="283" s="13" customFormat="1">
      <c r="A283" s="13"/>
      <c r="B283" s="255"/>
      <c r="C283" s="256"/>
      <c r="D283" s="250" t="s">
        <v>609</v>
      </c>
      <c r="E283" s="257" t="s">
        <v>35</v>
      </c>
      <c r="F283" s="258" t="s">
        <v>2690</v>
      </c>
      <c r="G283" s="256"/>
      <c r="H283" s="257" t="s">
        <v>35</v>
      </c>
      <c r="I283" s="259"/>
      <c r="J283" s="256"/>
      <c r="K283" s="256"/>
      <c r="L283" s="260"/>
      <c r="M283" s="261"/>
      <c r="N283" s="262"/>
      <c r="O283" s="262"/>
      <c r="P283" s="262"/>
      <c r="Q283" s="262"/>
      <c r="R283" s="262"/>
      <c r="S283" s="262"/>
      <c r="T283" s="263"/>
      <c r="U283" s="13"/>
      <c r="V283" s="13"/>
      <c r="W283" s="13"/>
      <c r="X283" s="13"/>
      <c r="Y283" s="13"/>
      <c r="Z283" s="13"/>
      <c r="AA283" s="13"/>
      <c r="AB283" s="13"/>
      <c r="AC283" s="13"/>
      <c r="AD283" s="13"/>
      <c r="AE283" s="13"/>
      <c r="AT283" s="264" t="s">
        <v>609</v>
      </c>
      <c r="AU283" s="264" t="s">
        <v>89</v>
      </c>
      <c r="AV283" s="13" t="s">
        <v>87</v>
      </c>
      <c r="AW283" s="13" t="s">
        <v>41</v>
      </c>
      <c r="AX283" s="13" t="s">
        <v>80</v>
      </c>
      <c r="AY283" s="264" t="s">
        <v>298</v>
      </c>
    </row>
    <row r="284" s="14" customFormat="1">
      <c r="A284" s="14"/>
      <c r="B284" s="265"/>
      <c r="C284" s="266"/>
      <c r="D284" s="250" t="s">
        <v>609</v>
      </c>
      <c r="E284" s="267" t="s">
        <v>35</v>
      </c>
      <c r="F284" s="268" t="s">
        <v>2691</v>
      </c>
      <c r="G284" s="266"/>
      <c r="H284" s="269">
        <v>24</v>
      </c>
      <c r="I284" s="270"/>
      <c r="J284" s="266"/>
      <c r="K284" s="266"/>
      <c r="L284" s="271"/>
      <c r="M284" s="272"/>
      <c r="N284" s="273"/>
      <c r="O284" s="273"/>
      <c r="P284" s="273"/>
      <c r="Q284" s="273"/>
      <c r="R284" s="273"/>
      <c r="S284" s="273"/>
      <c r="T284" s="274"/>
      <c r="U284" s="14"/>
      <c r="V284" s="14"/>
      <c r="W284" s="14"/>
      <c r="X284" s="14"/>
      <c r="Y284" s="14"/>
      <c r="Z284" s="14"/>
      <c r="AA284" s="14"/>
      <c r="AB284" s="14"/>
      <c r="AC284" s="14"/>
      <c r="AD284" s="14"/>
      <c r="AE284" s="14"/>
      <c r="AT284" s="275" t="s">
        <v>609</v>
      </c>
      <c r="AU284" s="275" t="s">
        <v>89</v>
      </c>
      <c r="AV284" s="14" t="s">
        <v>89</v>
      </c>
      <c r="AW284" s="14" t="s">
        <v>41</v>
      </c>
      <c r="AX284" s="14" t="s">
        <v>87</v>
      </c>
      <c r="AY284" s="275" t="s">
        <v>298</v>
      </c>
    </row>
    <row r="285" s="2" customFormat="1" ht="16.5" customHeight="1">
      <c r="A285" s="41"/>
      <c r="B285" s="42"/>
      <c r="C285" s="217" t="s">
        <v>440</v>
      </c>
      <c r="D285" s="217" t="s">
        <v>301</v>
      </c>
      <c r="E285" s="218" t="s">
        <v>2692</v>
      </c>
      <c r="F285" s="219" t="s">
        <v>2693</v>
      </c>
      <c r="G285" s="220" t="s">
        <v>658</v>
      </c>
      <c r="H285" s="221">
        <v>87.040000000000006</v>
      </c>
      <c r="I285" s="222"/>
      <c r="J285" s="223">
        <f>ROUND(I285*H285,2)</f>
        <v>0</v>
      </c>
      <c r="K285" s="219" t="s">
        <v>551</v>
      </c>
      <c r="L285" s="47"/>
      <c r="M285" s="224" t="s">
        <v>35</v>
      </c>
      <c r="N285" s="225" t="s">
        <v>51</v>
      </c>
      <c r="O285" s="87"/>
      <c r="P285" s="226">
        <f>O285*H285</f>
        <v>0</v>
      </c>
      <c r="Q285" s="226">
        <v>0</v>
      </c>
      <c r="R285" s="226">
        <f>Q285*H285</f>
        <v>0</v>
      </c>
      <c r="S285" s="226">
        <v>0</v>
      </c>
      <c r="T285" s="227">
        <f>S285*H285</f>
        <v>0</v>
      </c>
      <c r="U285" s="41"/>
      <c r="V285" s="41"/>
      <c r="W285" s="41"/>
      <c r="X285" s="41"/>
      <c r="Y285" s="41"/>
      <c r="Z285" s="41"/>
      <c r="AA285" s="41"/>
      <c r="AB285" s="41"/>
      <c r="AC285" s="41"/>
      <c r="AD285" s="41"/>
      <c r="AE285" s="41"/>
      <c r="AR285" s="228" t="s">
        <v>100</v>
      </c>
      <c r="AT285" s="228" t="s">
        <v>301</v>
      </c>
      <c r="AU285" s="228" t="s">
        <v>89</v>
      </c>
      <c r="AY285" s="19" t="s">
        <v>298</v>
      </c>
      <c r="BE285" s="229">
        <f>IF(N285="základní",J285,0)</f>
        <v>0</v>
      </c>
      <c r="BF285" s="229">
        <f>IF(N285="snížená",J285,0)</f>
        <v>0</v>
      </c>
      <c r="BG285" s="229">
        <f>IF(N285="zákl. přenesená",J285,0)</f>
        <v>0</v>
      </c>
      <c r="BH285" s="229">
        <f>IF(N285="sníž. přenesená",J285,0)</f>
        <v>0</v>
      </c>
      <c r="BI285" s="229">
        <f>IF(N285="nulová",J285,0)</f>
        <v>0</v>
      </c>
      <c r="BJ285" s="19" t="s">
        <v>87</v>
      </c>
      <c r="BK285" s="229">
        <f>ROUND(I285*H285,2)</f>
        <v>0</v>
      </c>
      <c r="BL285" s="19" t="s">
        <v>100</v>
      </c>
      <c r="BM285" s="228" t="s">
        <v>2694</v>
      </c>
    </row>
    <row r="286" s="2" customFormat="1">
      <c r="A286" s="41"/>
      <c r="B286" s="42"/>
      <c r="C286" s="43"/>
      <c r="D286" s="245" t="s">
        <v>553</v>
      </c>
      <c r="E286" s="43"/>
      <c r="F286" s="246" t="s">
        <v>2695</v>
      </c>
      <c r="G286" s="43"/>
      <c r="H286" s="43"/>
      <c r="I286" s="247"/>
      <c r="J286" s="43"/>
      <c r="K286" s="43"/>
      <c r="L286" s="47"/>
      <c r="M286" s="248"/>
      <c r="N286" s="249"/>
      <c r="O286" s="87"/>
      <c r="P286" s="87"/>
      <c r="Q286" s="87"/>
      <c r="R286" s="87"/>
      <c r="S286" s="87"/>
      <c r="T286" s="88"/>
      <c r="U286" s="41"/>
      <c r="V286" s="41"/>
      <c r="W286" s="41"/>
      <c r="X286" s="41"/>
      <c r="Y286" s="41"/>
      <c r="Z286" s="41"/>
      <c r="AA286" s="41"/>
      <c r="AB286" s="41"/>
      <c r="AC286" s="41"/>
      <c r="AD286" s="41"/>
      <c r="AE286" s="41"/>
      <c r="AT286" s="19" t="s">
        <v>553</v>
      </c>
      <c r="AU286" s="19" t="s">
        <v>89</v>
      </c>
    </row>
    <row r="287" s="13" customFormat="1">
      <c r="A287" s="13"/>
      <c r="B287" s="255"/>
      <c r="C287" s="256"/>
      <c r="D287" s="250" t="s">
        <v>609</v>
      </c>
      <c r="E287" s="257" t="s">
        <v>35</v>
      </c>
      <c r="F287" s="258" t="s">
        <v>2575</v>
      </c>
      <c r="G287" s="256"/>
      <c r="H287" s="257" t="s">
        <v>35</v>
      </c>
      <c r="I287" s="259"/>
      <c r="J287" s="256"/>
      <c r="K287" s="256"/>
      <c r="L287" s="260"/>
      <c r="M287" s="261"/>
      <c r="N287" s="262"/>
      <c r="O287" s="262"/>
      <c r="P287" s="262"/>
      <c r="Q287" s="262"/>
      <c r="R287" s="262"/>
      <c r="S287" s="262"/>
      <c r="T287" s="263"/>
      <c r="U287" s="13"/>
      <c r="V287" s="13"/>
      <c r="W287" s="13"/>
      <c r="X287" s="13"/>
      <c r="Y287" s="13"/>
      <c r="Z287" s="13"/>
      <c r="AA287" s="13"/>
      <c r="AB287" s="13"/>
      <c r="AC287" s="13"/>
      <c r="AD287" s="13"/>
      <c r="AE287" s="13"/>
      <c r="AT287" s="264" t="s">
        <v>609</v>
      </c>
      <c r="AU287" s="264" t="s">
        <v>89</v>
      </c>
      <c r="AV287" s="13" t="s">
        <v>87</v>
      </c>
      <c r="AW287" s="13" t="s">
        <v>41</v>
      </c>
      <c r="AX287" s="13" t="s">
        <v>80</v>
      </c>
      <c r="AY287" s="264" t="s">
        <v>298</v>
      </c>
    </row>
    <row r="288" s="13" customFormat="1">
      <c r="A288" s="13"/>
      <c r="B288" s="255"/>
      <c r="C288" s="256"/>
      <c r="D288" s="250" t="s">
        <v>609</v>
      </c>
      <c r="E288" s="257" t="s">
        <v>35</v>
      </c>
      <c r="F288" s="258" t="s">
        <v>2696</v>
      </c>
      <c r="G288" s="256"/>
      <c r="H288" s="257" t="s">
        <v>35</v>
      </c>
      <c r="I288" s="259"/>
      <c r="J288" s="256"/>
      <c r="K288" s="256"/>
      <c r="L288" s="260"/>
      <c r="M288" s="261"/>
      <c r="N288" s="262"/>
      <c r="O288" s="262"/>
      <c r="P288" s="262"/>
      <c r="Q288" s="262"/>
      <c r="R288" s="262"/>
      <c r="S288" s="262"/>
      <c r="T288" s="263"/>
      <c r="U288" s="13"/>
      <c r="V288" s="13"/>
      <c r="W288" s="13"/>
      <c r="X288" s="13"/>
      <c r="Y288" s="13"/>
      <c r="Z288" s="13"/>
      <c r="AA288" s="13"/>
      <c r="AB288" s="13"/>
      <c r="AC288" s="13"/>
      <c r="AD288" s="13"/>
      <c r="AE288" s="13"/>
      <c r="AT288" s="264" t="s">
        <v>609</v>
      </c>
      <c r="AU288" s="264" t="s">
        <v>89</v>
      </c>
      <c r="AV288" s="13" t="s">
        <v>87</v>
      </c>
      <c r="AW288" s="13" t="s">
        <v>41</v>
      </c>
      <c r="AX288" s="13" t="s">
        <v>80</v>
      </c>
      <c r="AY288" s="264" t="s">
        <v>298</v>
      </c>
    </row>
    <row r="289" s="14" customFormat="1">
      <c r="A289" s="14"/>
      <c r="B289" s="265"/>
      <c r="C289" s="266"/>
      <c r="D289" s="250" t="s">
        <v>609</v>
      </c>
      <c r="E289" s="267" t="s">
        <v>35</v>
      </c>
      <c r="F289" s="268" t="s">
        <v>2697</v>
      </c>
      <c r="G289" s="266"/>
      <c r="H289" s="269">
        <v>87.040000000000006</v>
      </c>
      <c r="I289" s="270"/>
      <c r="J289" s="266"/>
      <c r="K289" s="266"/>
      <c r="L289" s="271"/>
      <c r="M289" s="272"/>
      <c r="N289" s="273"/>
      <c r="O289" s="273"/>
      <c r="P289" s="273"/>
      <c r="Q289" s="273"/>
      <c r="R289" s="273"/>
      <c r="S289" s="273"/>
      <c r="T289" s="274"/>
      <c r="U289" s="14"/>
      <c r="V289" s="14"/>
      <c r="W289" s="14"/>
      <c r="X289" s="14"/>
      <c r="Y289" s="14"/>
      <c r="Z289" s="14"/>
      <c r="AA289" s="14"/>
      <c r="AB289" s="14"/>
      <c r="AC289" s="14"/>
      <c r="AD289" s="14"/>
      <c r="AE289" s="14"/>
      <c r="AT289" s="275" t="s">
        <v>609</v>
      </c>
      <c r="AU289" s="275" t="s">
        <v>89</v>
      </c>
      <c r="AV289" s="14" t="s">
        <v>89</v>
      </c>
      <c r="AW289" s="14" t="s">
        <v>41</v>
      </c>
      <c r="AX289" s="14" t="s">
        <v>80</v>
      </c>
      <c r="AY289" s="275" t="s">
        <v>298</v>
      </c>
    </row>
    <row r="290" s="15" customFormat="1">
      <c r="A290" s="15"/>
      <c r="B290" s="276"/>
      <c r="C290" s="277"/>
      <c r="D290" s="250" t="s">
        <v>609</v>
      </c>
      <c r="E290" s="278" t="s">
        <v>35</v>
      </c>
      <c r="F290" s="279" t="s">
        <v>612</v>
      </c>
      <c r="G290" s="277"/>
      <c r="H290" s="280">
        <v>87.040000000000006</v>
      </c>
      <c r="I290" s="281"/>
      <c r="J290" s="277"/>
      <c r="K290" s="277"/>
      <c r="L290" s="282"/>
      <c r="M290" s="283"/>
      <c r="N290" s="284"/>
      <c r="O290" s="284"/>
      <c r="P290" s="284"/>
      <c r="Q290" s="284"/>
      <c r="R290" s="284"/>
      <c r="S290" s="284"/>
      <c r="T290" s="285"/>
      <c r="U290" s="15"/>
      <c r="V290" s="15"/>
      <c r="W290" s="15"/>
      <c r="X290" s="15"/>
      <c r="Y290" s="15"/>
      <c r="Z290" s="15"/>
      <c r="AA290" s="15"/>
      <c r="AB290" s="15"/>
      <c r="AC290" s="15"/>
      <c r="AD290" s="15"/>
      <c r="AE290" s="15"/>
      <c r="AT290" s="286" t="s">
        <v>609</v>
      </c>
      <c r="AU290" s="286" t="s">
        <v>89</v>
      </c>
      <c r="AV290" s="15" t="s">
        <v>100</v>
      </c>
      <c r="AW290" s="15" t="s">
        <v>41</v>
      </c>
      <c r="AX290" s="15" t="s">
        <v>87</v>
      </c>
      <c r="AY290" s="286" t="s">
        <v>298</v>
      </c>
    </row>
    <row r="291" s="2" customFormat="1" ht="21.75" customHeight="1">
      <c r="A291" s="41"/>
      <c r="B291" s="42"/>
      <c r="C291" s="217" t="s">
        <v>444</v>
      </c>
      <c r="D291" s="217" t="s">
        <v>301</v>
      </c>
      <c r="E291" s="218" t="s">
        <v>2698</v>
      </c>
      <c r="F291" s="219" t="s">
        <v>2699</v>
      </c>
      <c r="G291" s="220" t="s">
        <v>658</v>
      </c>
      <c r="H291" s="221">
        <v>87.040000000000006</v>
      </c>
      <c r="I291" s="222"/>
      <c r="J291" s="223">
        <f>ROUND(I291*H291,2)</f>
        <v>0</v>
      </c>
      <c r="K291" s="219" t="s">
        <v>551</v>
      </c>
      <c r="L291" s="47"/>
      <c r="M291" s="224" t="s">
        <v>35</v>
      </c>
      <c r="N291" s="225" t="s">
        <v>51</v>
      </c>
      <c r="O291" s="87"/>
      <c r="P291" s="226">
        <f>O291*H291</f>
        <v>0</v>
      </c>
      <c r="Q291" s="226">
        <v>0.01162</v>
      </c>
      <c r="R291" s="226">
        <f>Q291*H291</f>
        <v>1.0114048</v>
      </c>
      <c r="S291" s="226">
        <v>0</v>
      </c>
      <c r="T291" s="227">
        <f>S291*H291</f>
        <v>0</v>
      </c>
      <c r="U291" s="41"/>
      <c r="V291" s="41"/>
      <c r="W291" s="41"/>
      <c r="X291" s="41"/>
      <c r="Y291" s="41"/>
      <c r="Z291" s="41"/>
      <c r="AA291" s="41"/>
      <c r="AB291" s="41"/>
      <c r="AC291" s="41"/>
      <c r="AD291" s="41"/>
      <c r="AE291" s="41"/>
      <c r="AR291" s="228" t="s">
        <v>100</v>
      </c>
      <c r="AT291" s="228" t="s">
        <v>301</v>
      </c>
      <c r="AU291" s="228" t="s">
        <v>89</v>
      </c>
      <c r="AY291" s="19" t="s">
        <v>298</v>
      </c>
      <c r="BE291" s="229">
        <f>IF(N291="základní",J291,0)</f>
        <v>0</v>
      </c>
      <c r="BF291" s="229">
        <f>IF(N291="snížená",J291,0)</f>
        <v>0</v>
      </c>
      <c r="BG291" s="229">
        <f>IF(N291="zákl. přenesená",J291,0)</f>
        <v>0</v>
      </c>
      <c r="BH291" s="229">
        <f>IF(N291="sníž. přenesená",J291,0)</f>
        <v>0</v>
      </c>
      <c r="BI291" s="229">
        <f>IF(N291="nulová",J291,0)</f>
        <v>0</v>
      </c>
      <c r="BJ291" s="19" t="s">
        <v>87</v>
      </c>
      <c r="BK291" s="229">
        <f>ROUND(I291*H291,2)</f>
        <v>0</v>
      </c>
      <c r="BL291" s="19" t="s">
        <v>100</v>
      </c>
      <c r="BM291" s="228" t="s">
        <v>2700</v>
      </c>
    </row>
    <row r="292" s="2" customFormat="1">
      <c r="A292" s="41"/>
      <c r="B292" s="42"/>
      <c r="C292" s="43"/>
      <c r="D292" s="245" t="s">
        <v>553</v>
      </c>
      <c r="E292" s="43"/>
      <c r="F292" s="246" t="s">
        <v>2701</v>
      </c>
      <c r="G292" s="43"/>
      <c r="H292" s="43"/>
      <c r="I292" s="247"/>
      <c r="J292" s="43"/>
      <c r="K292" s="43"/>
      <c r="L292" s="47"/>
      <c r="M292" s="248"/>
      <c r="N292" s="249"/>
      <c r="O292" s="87"/>
      <c r="P292" s="87"/>
      <c r="Q292" s="87"/>
      <c r="R292" s="87"/>
      <c r="S292" s="87"/>
      <c r="T292" s="88"/>
      <c r="U292" s="41"/>
      <c r="V292" s="41"/>
      <c r="W292" s="41"/>
      <c r="X292" s="41"/>
      <c r="Y292" s="41"/>
      <c r="Z292" s="41"/>
      <c r="AA292" s="41"/>
      <c r="AB292" s="41"/>
      <c r="AC292" s="41"/>
      <c r="AD292" s="41"/>
      <c r="AE292" s="41"/>
      <c r="AT292" s="19" t="s">
        <v>553</v>
      </c>
      <c r="AU292" s="19" t="s">
        <v>89</v>
      </c>
    </row>
    <row r="293" s="13" customFormat="1">
      <c r="A293" s="13"/>
      <c r="B293" s="255"/>
      <c r="C293" s="256"/>
      <c r="D293" s="250" t="s">
        <v>609</v>
      </c>
      <c r="E293" s="257" t="s">
        <v>35</v>
      </c>
      <c r="F293" s="258" t="s">
        <v>2575</v>
      </c>
      <c r="G293" s="256"/>
      <c r="H293" s="257" t="s">
        <v>35</v>
      </c>
      <c r="I293" s="259"/>
      <c r="J293" s="256"/>
      <c r="K293" s="256"/>
      <c r="L293" s="260"/>
      <c r="M293" s="261"/>
      <c r="N293" s="262"/>
      <c r="O293" s="262"/>
      <c r="P293" s="262"/>
      <c r="Q293" s="262"/>
      <c r="R293" s="262"/>
      <c r="S293" s="262"/>
      <c r="T293" s="263"/>
      <c r="U293" s="13"/>
      <c r="V293" s="13"/>
      <c r="W293" s="13"/>
      <c r="X293" s="13"/>
      <c r="Y293" s="13"/>
      <c r="Z293" s="13"/>
      <c r="AA293" s="13"/>
      <c r="AB293" s="13"/>
      <c r="AC293" s="13"/>
      <c r="AD293" s="13"/>
      <c r="AE293" s="13"/>
      <c r="AT293" s="264" t="s">
        <v>609</v>
      </c>
      <c r="AU293" s="264" t="s">
        <v>89</v>
      </c>
      <c r="AV293" s="13" t="s">
        <v>87</v>
      </c>
      <c r="AW293" s="13" t="s">
        <v>41</v>
      </c>
      <c r="AX293" s="13" t="s">
        <v>80</v>
      </c>
      <c r="AY293" s="264" t="s">
        <v>298</v>
      </c>
    </row>
    <row r="294" s="14" customFormat="1">
      <c r="A294" s="14"/>
      <c r="B294" s="265"/>
      <c r="C294" s="266"/>
      <c r="D294" s="250" t="s">
        <v>609</v>
      </c>
      <c r="E294" s="267" t="s">
        <v>35</v>
      </c>
      <c r="F294" s="268" t="s">
        <v>2702</v>
      </c>
      <c r="G294" s="266"/>
      <c r="H294" s="269">
        <v>87.040000000000006</v>
      </c>
      <c r="I294" s="270"/>
      <c r="J294" s="266"/>
      <c r="K294" s="266"/>
      <c r="L294" s="271"/>
      <c r="M294" s="272"/>
      <c r="N294" s="273"/>
      <c r="O294" s="273"/>
      <c r="P294" s="273"/>
      <c r="Q294" s="273"/>
      <c r="R294" s="273"/>
      <c r="S294" s="273"/>
      <c r="T294" s="274"/>
      <c r="U294" s="14"/>
      <c r="V294" s="14"/>
      <c r="W294" s="14"/>
      <c r="X294" s="14"/>
      <c r="Y294" s="14"/>
      <c r="Z294" s="14"/>
      <c r="AA294" s="14"/>
      <c r="AB294" s="14"/>
      <c r="AC294" s="14"/>
      <c r="AD294" s="14"/>
      <c r="AE294" s="14"/>
      <c r="AT294" s="275" t="s">
        <v>609</v>
      </c>
      <c r="AU294" s="275" t="s">
        <v>89</v>
      </c>
      <c r="AV294" s="14" t="s">
        <v>89</v>
      </c>
      <c r="AW294" s="14" t="s">
        <v>41</v>
      </c>
      <c r="AX294" s="14" t="s">
        <v>80</v>
      </c>
      <c r="AY294" s="275" t="s">
        <v>298</v>
      </c>
    </row>
    <row r="295" s="15" customFormat="1">
      <c r="A295" s="15"/>
      <c r="B295" s="276"/>
      <c r="C295" s="277"/>
      <c r="D295" s="250" t="s">
        <v>609</v>
      </c>
      <c r="E295" s="278" t="s">
        <v>35</v>
      </c>
      <c r="F295" s="279" t="s">
        <v>612</v>
      </c>
      <c r="G295" s="277"/>
      <c r="H295" s="280">
        <v>87.040000000000006</v>
      </c>
      <c r="I295" s="281"/>
      <c r="J295" s="277"/>
      <c r="K295" s="277"/>
      <c r="L295" s="282"/>
      <c r="M295" s="283"/>
      <c r="N295" s="284"/>
      <c r="O295" s="284"/>
      <c r="P295" s="284"/>
      <c r="Q295" s="284"/>
      <c r="R295" s="284"/>
      <c r="S295" s="284"/>
      <c r="T295" s="285"/>
      <c r="U295" s="15"/>
      <c r="V295" s="15"/>
      <c r="W295" s="15"/>
      <c r="X295" s="15"/>
      <c r="Y295" s="15"/>
      <c r="Z295" s="15"/>
      <c r="AA295" s="15"/>
      <c r="AB295" s="15"/>
      <c r="AC295" s="15"/>
      <c r="AD295" s="15"/>
      <c r="AE295" s="15"/>
      <c r="AT295" s="286" t="s">
        <v>609</v>
      </c>
      <c r="AU295" s="286" t="s">
        <v>89</v>
      </c>
      <c r="AV295" s="15" t="s">
        <v>100</v>
      </c>
      <c r="AW295" s="15" t="s">
        <v>41</v>
      </c>
      <c r="AX295" s="15" t="s">
        <v>87</v>
      </c>
      <c r="AY295" s="286" t="s">
        <v>298</v>
      </c>
    </row>
    <row r="296" s="2" customFormat="1" ht="21.75" customHeight="1">
      <c r="A296" s="41"/>
      <c r="B296" s="42"/>
      <c r="C296" s="217" t="s">
        <v>448</v>
      </c>
      <c r="D296" s="217" t="s">
        <v>301</v>
      </c>
      <c r="E296" s="218" t="s">
        <v>2703</v>
      </c>
      <c r="F296" s="219" t="s">
        <v>2704</v>
      </c>
      <c r="G296" s="220" t="s">
        <v>658</v>
      </c>
      <c r="H296" s="221">
        <v>76.385999999999996</v>
      </c>
      <c r="I296" s="222"/>
      <c r="J296" s="223">
        <f>ROUND(I296*H296,2)</f>
        <v>0</v>
      </c>
      <c r="K296" s="219" t="s">
        <v>551</v>
      </c>
      <c r="L296" s="47"/>
      <c r="M296" s="224" t="s">
        <v>35</v>
      </c>
      <c r="N296" s="225" t="s">
        <v>51</v>
      </c>
      <c r="O296" s="87"/>
      <c r="P296" s="226">
        <f>O296*H296</f>
        <v>0</v>
      </c>
      <c r="Q296" s="226">
        <v>0.038850000000000003</v>
      </c>
      <c r="R296" s="226">
        <f>Q296*H296</f>
        <v>2.9675961000000002</v>
      </c>
      <c r="S296" s="226">
        <v>0</v>
      </c>
      <c r="T296" s="227">
        <f>S296*H296</f>
        <v>0</v>
      </c>
      <c r="U296" s="41"/>
      <c r="V296" s="41"/>
      <c r="W296" s="41"/>
      <c r="X296" s="41"/>
      <c r="Y296" s="41"/>
      <c r="Z296" s="41"/>
      <c r="AA296" s="41"/>
      <c r="AB296" s="41"/>
      <c r="AC296" s="41"/>
      <c r="AD296" s="41"/>
      <c r="AE296" s="41"/>
      <c r="AR296" s="228" t="s">
        <v>100</v>
      </c>
      <c r="AT296" s="228" t="s">
        <v>301</v>
      </c>
      <c r="AU296" s="228" t="s">
        <v>89</v>
      </c>
      <c r="AY296" s="19" t="s">
        <v>298</v>
      </c>
      <c r="BE296" s="229">
        <f>IF(N296="základní",J296,0)</f>
        <v>0</v>
      </c>
      <c r="BF296" s="229">
        <f>IF(N296="snížená",J296,0)</f>
        <v>0</v>
      </c>
      <c r="BG296" s="229">
        <f>IF(N296="zákl. přenesená",J296,0)</f>
        <v>0</v>
      </c>
      <c r="BH296" s="229">
        <f>IF(N296="sníž. přenesená",J296,0)</f>
        <v>0</v>
      </c>
      <c r="BI296" s="229">
        <f>IF(N296="nulová",J296,0)</f>
        <v>0</v>
      </c>
      <c r="BJ296" s="19" t="s">
        <v>87</v>
      </c>
      <c r="BK296" s="229">
        <f>ROUND(I296*H296,2)</f>
        <v>0</v>
      </c>
      <c r="BL296" s="19" t="s">
        <v>100</v>
      </c>
      <c r="BM296" s="228" t="s">
        <v>2705</v>
      </c>
    </row>
    <row r="297" s="2" customFormat="1">
      <c r="A297" s="41"/>
      <c r="B297" s="42"/>
      <c r="C297" s="43"/>
      <c r="D297" s="245" t="s">
        <v>553</v>
      </c>
      <c r="E297" s="43"/>
      <c r="F297" s="246" t="s">
        <v>2706</v>
      </c>
      <c r="G297" s="43"/>
      <c r="H297" s="43"/>
      <c r="I297" s="247"/>
      <c r="J297" s="43"/>
      <c r="K297" s="43"/>
      <c r="L297" s="47"/>
      <c r="M297" s="248"/>
      <c r="N297" s="249"/>
      <c r="O297" s="87"/>
      <c r="P297" s="87"/>
      <c r="Q297" s="87"/>
      <c r="R297" s="87"/>
      <c r="S297" s="87"/>
      <c r="T297" s="88"/>
      <c r="U297" s="41"/>
      <c r="V297" s="41"/>
      <c r="W297" s="41"/>
      <c r="X297" s="41"/>
      <c r="Y297" s="41"/>
      <c r="Z297" s="41"/>
      <c r="AA297" s="41"/>
      <c r="AB297" s="41"/>
      <c r="AC297" s="41"/>
      <c r="AD297" s="41"/>
      <c r="AE297" s="41"/>
      <c r="AT297" s="19" t="s">
        <v>553</v>
      </c>
      <c r="AU297" s="19" t="s">
        <v>89</v>
      </c>
    </row>
    <row r="298" s="13" customFormat="1">
      <c r="A298" s="13"/>
      <c r="B298" s="255"/>
      <c r="C298" s="256"/>
      <c r="D298" s="250" t="s">
        <v>609</v>
      </c>
      <c r="E298" s="257" t="s">
        <v>35</v>
      </c>
      <c r="F298" s="258" t="s">
        <v>2677</v>
      </c>
      <c r="G298" s="256"/>
      <c r="H298" s="257" t="s">
        <v>35</v>
      </c>
      <c r="I298" s="259"/>
      <c r="J298" s="256"/>
      <c r="K298" s="256"/>
      <c r="L298" s="260"/>
      <c r="M298" s="261"/>
      <c r="N298" s="262"/>
      <c r="O298" s="262"/>
      <c r="P298" s="262"/>
      <c r="Q298" s="262"/>
      <c r="R298" s="262"/>
      <c r="S298" s="262"/>
      <c r="T298" s="263"/>
      <c r="U298" s="13"/>
      <c r="V298" s="13"/>
      <c r="W298" s="13"/>
      <c r="X298" s="13"/>
      <c r="Y298" s="13"/>
      <c r="Z298" s="13"/>
      <c r="AA298" s="13"/>
      <c r="AB298" s="13"/>
      <c r="AC298" s="13"/>
      <c r="AD298" s="13"/>
      <c r="AE298" s="13"/>
      <c r="AT298" s="264" t="s">
        <v>609</v>
      </c>
      <c r="AU298" s="264" t="s">
        <v>89</v>
      </c>
      <c r="AV298" s="13" t="s">
        <v>87</v>
      </c>
      <c r="AW298" s="13" t="s">
        <v>41</v>
      </c>
      <c r="AX298" s="13" t="s">
        <v>80</v>
      </c>
      <c r="AY298" s="264" t="s">
        <v>298</v>
      </c>
    </row>
    <row r="299" s="13" customFormat="1">
      <c r="A299" s="13"/>
      <c r="B299" s="255"/>
      <c r="C299" s="256"/>
      <c r="D299" s="250" t="s">
        <v>609</v>
      </c>
      <c r="E299" s="257" t="s">
        <v>35</v>
      </c>
      <c r="F299" s="258" t="s">
        <v>2707</v>
      </c>
      <c r="G299" s="256"/>
      <c r="H299" s="257" t="s">
        <v>35</v>
      </c>
      <c r="I299" s="259"/>
      <c r="J299" s="256"/>
      <c r="K299" s="256"/>
      <c r="L299" s="260"/>
      <c r="M299" s="261"/>
      <c r="N299" s="262"/>
      <c r="O299" s="262"/>
      <c r="P299" s="262"/>
      <c r="Q299" s="262"/>
      <c r="R299" s="262"/>
      <c r="S299" s="262"/>
      <c r="T299" s="263"/>
      <c r="U299" s="13"/>
      <c r="V299" s="13"/>
      <c r="W299" s="13"/>
      <c r="X299" s="13"/>
      <c r="Y299" s="13"/>
      <c r="Z299" s="13"/>
      <c r="AA299" s="13"/>
      <c r="AB299" s="13"/>
      <c r="AC299" s="13"/>
      <c r="AD299" s="13"/>
      <c r="AE299" s="13"/>
      <c r="AT299" s="264" t="s">
        <v>609</v>
      </c>
      <c r="AU299" s="264" t="s">
        <v>89</v>
      </c>
      <c r="AV299" s="13" t="s">
        <v>87</v>
      </c>
      <c r="AW299" s="13" t="s">
        <v>41</v>
      </c>
      <c r="AX299" s="13" t="s">
        <v>80</v>
      </c>
      <c r="AY299" s="264" t="s">
        <v>298</v>
      </c>
    </row>
    <row r="300" s="14" customFormat="1">
      <c r="A300" s="14"/>
      <c r="B300" s="265"/>
      <c r="C300" s="266"/>
      <c r="D300" s="250" t="s">
        <v>609</v>
      </c>
      <c r="E300" s="267" t="s">
        <v>35</v>
      </c>
      <c r="F300" s="268" t="s">
        <v>2679</v>
      </c>
      <c r="G300" s="266"/>
      <c r="H300" s="269">
        <v>5.0490000000000004</v>
      </c>
      <c r="I300" s="270"/>
      <c r="J300" s="266"/>
      <c r="K300" s="266"/>
      <c r="L300" s="271"/>
      <c r="M300" s="272"/>
      <c r="N300" s="273"/>
      <c r="O300" s="273"/>
      <c r="P300" s="273"/>
      <c r="Q300" s="273"/>
      <c r="R300" s="273"/>
      <c r="S300" s="273"/>
      <c r="T300" s="274"/>
      <c r="U300" s="14"/>
      <c r="V300" s="14"/>
      <c r="W300" s="14"/>
      <c r="X300" s="14"/>
      <c r="Y300" s="14"/>
      <c r="Z300" s="14"/>
      <c r="AA300" s="14"/>
      <c r="AB300" s="14"/>
      <c r="AC300" s="14"/>
      <c r="AD300" s="14"/>
      <c r="AE300" s="14"/>
      <c r="AT300" s="275" t="s">
        <v>609</v>
      </c>
      <c r="AU300" s="275" t="s">
        <v>89</v>
      </c>
      <c r="AV300" s="14" t="s">
        <v>89</v>
      </c>
      <c r="AW300" s="14" t="s">
        <v>41</v>
      </c>
      <c r="AX300" s="14" t="s">
        <v>80</v>
      </c>
      <c r="AY300" s="275" t="s">
        <v>298</v>
      </c>
    </row>
    <row r="301" s="14" customFormat="1">
      <c r="A301" s="14"/>
      <c r="B301" s="265"/>
      <c r="C301" s="266"/>
      <c r="D301" s="250" t="s">
        <v>609</v>
      </c>
      <c r="E301" s="267" t="s">
        <v>35</v>
      </c>
      <c r="F301" s="268" t="s">
        <v>2682</v>
      </c>
      <c r="G301" s="266"/>
      <c r="H301" s="269">
        <v>17.376000000000001</v>
      </c>
      <c r="I301" s="270"/>
      <c r="J301" s="266"/>
      <c r="K301" s="266"/>
      <c r="L301" s="271"/>
      <c r="M301" s="272"/>
      <c r="N301" s="273"/>
      <c r="O301" s="273"/>
      <c r="P301" s="273"/>
      <c r="Q301" s="273"/>
      <c r="R301" s="273"/>
      <c r="S301" s="273"/>
      <c r="T301" s="274"/>
      <c r="U301" s="14"/>
      <c r="V301" s="14"/>
      <c r="W301" s="14"/>
      <c r="X301" s="14"/>
      <c r="Y301" s="14"/>
      <c r="Z301" s="14"/>
      <c r="AA301" s="14"/>
      <c r="AB301" s="14"/>
      <c r="AC301" s="14"/>
      <c r="AD301" s="14"/>
      <c r="AE301" s="14"/>
      <c r="AT301" s="275" t="s">
        <v>609</v>
      </c>
      <c r="AU301" s="275" t="s">
        <v>89</v>
      </c>
      <c r="AV301" s="14" t="s">
        <v>89</v>
      </c>
      <c r="AW301" s="14" t="s">
        <v>41</v>
      </c>
      <c r="AX301" s="14" t="s">
        <v>80</v>
      </c>
      <c r="AY301" s="275" t="s">
        <v>298</v>
      </c>
    </row>
    <row r="302" s="14" customFormat="1">
      <c r="A302" s="14"/>
      <c r="B302" s="265"/>
      <c r="C302" s="266"/>
      <c r="D302" s="250" t="s">
        <v>609</v>
      </c>
      <c r="E302" s="267" t="s">
        <v>35</v>
      </c>
      <c r="F302" s="268" t="s">
        <v>2680</v>
      </c>
      <c r="G302" s="266"/>
      <c r="H302" s="269">
        <v>21.504000000000001</v>
      </c>
      <c r="I302" s="270"/>
      <c r="J302" s="266"/>
      <c r="K302" s="266"/>
      <c r="L302" s="271"/>
      <c r="M302" s="272"/>
      <c r="N302" s="273"/>
      <c r="O302" s="273"/>
      <c r="P302" s="273"/>
      <c r="Q302" s="273"/>
      <c r="R302" s="273"/>
      <c r="S302" s="273"/>
      <c r="T302" s="274"/>
      <c r="U302" s="14"/>
      <c r="V302" s="14"/>
      <c r="W302" s="14"/>
      <c r="X302" s="14"/>
      <c r="Y302" s="14"/>
      <c r="Z302" s="14"/>
      <c r="AA302" s="14"/>
      <c r="AB302" s="14"/>
      <c r="AC302" s="14"/>
      <c r="AD302" s="14"/>
      <c r="AE302" s="14"/>
      <c r="AT302" s="275" t="s">
        <v>609</v>
      </c>
      <c r="AU302" s="275" t="s">
        <v>89</v>
      </c>
      <c r="AV302" s="14" t="s">
        <v>89</v>
      </c>
      <c r="AW302" s="14" t="s">
        <v>41</v>
      </c>
      <c r="AX302" s="14" t="s">
        <v>80</v>
      </c>
      <c r="AY302" s="275" t="s">
        <v>298</v>
      </c>
    </row>
    <row r="303" s="14" customFormat="1">
      <c r="A303" s="14"/>
      <c r="B303" s="265"/>
      <c r="C303" s="266"/>
      <c r="D303" s="250" t="s">
        <v>609</v>
      </c>
      <c r="E303" s="267" t="s">
        <v>35</v>
      </c>
      <c r="F303" s="268" t="s">
        <v>2708</v>
      </c>
      <c r="G303" s="266"/>
      <c r="H303" s="269">
        <v>1.3600000000000001</v>
      </c>
      <c r="I303" s="270"/>
      <c r="J303" s="266"/>
      <c r="K303" s="266"/>
      <c r="L303" s="271"/>
      <c r="M303" s="272"/>
      <c r="N303" s="273"/>
      <c r="O303" s="273"/>
      <c r="P303" s="273"/>
      <c r="Q303" s="273"/>
      <c r="R303" s="273"/>
      <c r="S303" s="273"/>
      <c r="T303" s="274"/>
      <c r="U303" s="14"/>
      <c r="V303" s="14"/>
      <c r="W303" s="14"/>
      <c r="X303" s="14"/>
      <c r="Y303" s="14"/>
      <c r="Z303" s="14"/>
      <c r="AA303" s="14"/>
      <c r="AB303" s="14"/>
      <c r="AC303" s="14"/>
      <c r="AD303" s="14"/>
      <c r="AE303" s="14"/>
      <c r="AT303" s="275" t="s">
        <v>609</v>
      </c>
      <c r="AU303" s="275" t="s">
        <v>89</v>
      </c>
      <c r="AV303" s="14" t="s">
        <v>89</v>
      </c>
      <c r="AW303" s="14" t="s">
        <v>41</v>
      </c>
      <c r="AX303" s="14" t="s">
        <v>80</v>
      </c>
      <c r="AY303" s="275" t="s">
        <v>298</v>
      </c>
    </row>
    <row r="304" s="13" customFormat="1">
      <c r="A304" s="13"/>
      <c r="B304" s="255"/>
      <c r="C304" s="256"/>
      <c r="D304" s="250" t="s">
        <v>609</v>
      </c>
      <c r="E304" s="257" t="s">
        <v>35</v>
      </c>
      <c r="F304" s="258" t="s">
        <v>2709</v>
      </c>
      <c r="G304" s="256"/>
      <c r="H304" s="257" t="s">
        <v>35</v>
      </c>
      <c r="I304" s="259"/>
      <c r="J304" s="256"/>
      <c r="K304" s="256"/>
      <c r="L304" s="260"/>
      <c r="M304" s="261"/>
      <c r="N304" s="262"/>
      <c r="O304" s="262"/>
      <c r="P304" s="262"/>
      <c r="Q304" s="262"/>
      <c r="R304" s="262"/>
      <c r="S304" s="262"/>
      <c r="T304" s="263"/>
      <c r="U304" s="13"/>
      <c r="V304" s="13"/>
      <c r="W304" s="13"/>
      <c r="X304" s="13"/>
      <c r="Y304" s="13"/>
      <c r="Z304" s="13"/>
      <c r="AA304" s="13"/>
      <c r="AB304" s="13"/>
      <c r="AC304" s="13"/>
      <c r="AD304" s="13"/>
      <c r="AE304" s="13"/>
      <c r="AT304" s="264" t="s">
        <v>609</v>
      </c>
      <c r="AU304" s="264" t="s">
        <v>89</v>
      </c>
      <c r="AV304" s="13" t="s">
        <v>87</v>
      </c>
      <c r="AW304" s="13" t="s">
        <v>41</v>
      </c>
      <c r="AX304" s="13" t="s">
        <v>80</v>
      </c>
      <c r="AY304" s="264" t="s">
        <v>298</v>
      </c>
    </row>
    <row r="305" s="14" customFormat="1">
      <c r="A305" s="14"/>
      <c r="B305" s="265"/>
      <c r="C305" s="266"/>
      <c r="D305" s="250" t="s">
        <v>609</v>
      </c>
      <c r="E305" s="267" t="s">
        <v>35</v>
      </c>
      <c r="F305" s="268" t="s">
        <v>2683</v>
      </c>
      <c r="G305" s="266"/>
      <c r="H305" s="269">
        <v>7.9199999999999999</v>
      </c>
      <c r="I305" s="270"/>
      <c r="J305" s="266"/>
      <c r="K305" s="266"/>
      <c r="L305" s="271"/>
      <c r="M305" s="272"/>
      <c r="N305" s="273"/>
      <c r="O305" s="273"/>
      <c r="P305" s="273"/>
      <c r="Q305" s="273"/>
      <c r="R305" s="273"/>
      <c r="S305" s="273"/>
      <c r="T305" s="274"/>
      <c r="U305" s="14"/>
      <c r="V305" s="14"/>
      <c r="W305" s="14"/>
      <c r="X305" s="14"/>
      <c r="Y305" s="14"/>
      <c r="Z305" s="14"/>
      <c r="AA305" s="14"/>
      <c r="AB305" s="14"/>
      <c r="AC305" s="14"/>
      <c r="AD305" s="14"/>
      <c r="AE305" s="14"/>
      <c r="AT305" s="275" t="s">
        <v>609</v>
      </c>
      <c r="AU305" s="275" t="s">
        <v>89</v>
      </c>
      <c r="AV305" s="14" t="s">
        <v>89</v>
      </c>
      <c r="AW305" s="14" t="s">
        <v>41</v>
      </c>
      <c r="AX305" s="14" t="s">
        <v>80</v>
      </c>
      <c r="AY305" s="275" t="s">
        <v>298</v>
      </c>
    </row>
    <row r="306" s="14" customFormat="1">
      <c r="A306" s="14"/>
      <c r="B306" s="265"/>
      <c r="C306" s="266"/>
      <c r="D306" s="250" t="s">
        <v>609</v>
      </c>
      <c r="E306" s="267" t="s">
        <v>35</v>
      </c>
      <c r="F306" s="268" t="s">
        <v>2684</v>
      </c>
      <c r="G306" s="266"/>
      <c r="H306" s="269">
        <v>23.177</v>
      </c>
      <c r="I306" s="270"/>
      <c r="J306" s="266"/>
      <c r="K306" s="266"/>
      <c r="L306" s="271"/>
      <c r="M306" s="272"/>
      <c r="N306" s="273"/>
      <c r="O306" s="273"/>
      <c r="P306" s="273"/>
      <c r="Q306" s="273"/>
      <c r="R306" s="273"/>
      <c r="S306" s="273"/>
      <c r="T306" s="274"/>
      <c r="U306" s="14"/>
      <c r="V306" s="14"/>
      <c r="W306" s="14"/>
      <c r="X306" s="14"/>
      <c r="Y306" s="14"/>
      <c r="Z306" s="14"/>
      <c r="AA306" s="14"/>
      <c r="AB306" s="14"/>
      <c r="AC306" s="14"/>
      <c r="AD306" s="14"/>
      <c r="AE306" s="14"/>
      <c r="AT306" s="275" t="s">
        <v>609</v>
      </c>
      <c r="AU306" s="275" t="s">
        <v>89</v>
      </c>
      <c r="AV306" s="14" t="s">
        <v>89</v>
      </c>
      <c r="AW306" s="14" t="s">
        <v>41</v>
      </c>
      <c r="AX306" s="14" t="s">
        <v>80</v>
      </c>
      <c r="AY306" s="275" t="s">
        <v>298</v>
      </c>
    </row>
    <row r="307" s="15" customFormat="1">
      <c r="A307" s="15"/>
      <c r="B307" s="276"/>
      <c r="C307" s="277"/>
      <c r="D307" s="250" t="s">
        <v>609</v>
      </c>
      <c r="E307" s="278" t="s">
        <v>35</v>
      </c>
      <c r="F307" s="279" t="s">
        <v>612</v>
      </c>
      <c r="G307" s="277"/>
      <c r="H307" s="280">
        <v>76.385999999999996</v>
      </c>
      <c r="I307" s="281"/>
      <c r="J307" s="277"/>
      <c r="K307" s="277"/>
      <c r="L307" s="282"/>
      <c r="M307" s="283"/>
      <c r="N307" s="284"/>
      <c r="O307" s="284"/>
      <c r="P307" s="284"/>
      <c r="Q307" s="284"/>
      <c r="R307" s="284"/>
      <c r="S307" s="284"/>
      <c r="T307" s="285"/>
      <c r="U307" s="15"/>
      <c r="V307" s="15"/>
      <c r="W307" s="15"/>
      <c r="X307" s="15"/>
      <c r="Y307" s="15"/>
      <c r="Z307" s="15"/>
      <c r="AA307" s="15"/>
      <c r="AB307" s="15"/>
      <c r="AC307" s="15"/>
      <c r="AD307" s="15"/>
      <c r="AE307" s="15"/>
      <c r="AT307" s="286" t="s">
        <v>609</v>
      </c>
      <c r="AU307" s="286" t="s">
        <v>89</v>
      </c>
      <c r="AV307" s="15" t="s">
        <v>100</v>
      </c>
      <c r="AW307" s="15" t="s">
        <v>41</v>
      </c>
      <c r="AX307" s="15" t="s">
        <v>87</v>
      </c>
      <c r="AY307" s="286" t="s">
        <v>298</v>
      </c>
    </row>
    <row r="308" s="2" customFormat="1" ht="24.15" customHeight="1">
      <c r="A308" s="41"/>
      <c r="B308" s="42"/>
      <c r="C308" s="217" t="s">
        <v>452</v>
      </c>
      <c r="D308" s="217" t="s">
        <v>301</v>
      </c>
      <c r="E308" s="218" t="s">
        <v>2710</v>
      </c>
      <c r="F308" s="219" t="s">
        <v>2711</v>
      </c>
      <c r="G308" s="220" t="s">
        <v>658</v>
      </c>
      <c r="H308" s="221">
        <v>24</v>
      </c>
      <c r="I308" s="222"/>
      <c r="J308" s="223">
        <f>ROUND(I308*H308,2)</f>
        <v>0</v>
      </c>
      <c r="K308" s="219" t="s">
        <v>551</v>
      </c>
      <c r="L308" s="47"/>
      <c r="M308" s="224" t="s">
        <v>35</v>
      </c>
      <c r="N308" s="225" t="s">
        <v>51</v>
      </c>
      <c r="O308" s="87"/>
      <c r="P308" s="226">
        <f>O308*H308</f>
        <v>0</v>
      </c>
      <c r="Q308" s="226">
        <v>0.042200000000000001</v>
      </c>
      <c r="R308" s="226">
        <f>Q308*H308</f>
        <v>1.0127999999999999</v>
      </c>
      <c r="S308" s="226">
        <v>0</v>
      </c>
      <c r="T308" s="227">
        <f>S308*H308</f>
        <v>0</v>
      </c>
      <c r="U308" s="41"/>
      <c r="V308" s="41"/>
      <c r="W308" s="41"/>
      <c r="X308" s="41"/>
      <c r="Y308" s="41"/>
      <c r="Z308" s="41"/>
      <c r="AA308" s="41"/>
      <c r="AB308" s="41"/>
      <c r="AC308" s="41"/>
      <c r="AD308" s="41"/>
      <c r="AE308" s="41"/>
      <c r="AR308" s="228" t="s">
        <v>100</v>
      </c>
      <c r="AT308" s="228" t="s">
        <v>301</v>
      </c>
      <c r="AU308" s="228" t="s">
        <v>89</v>
      </c>
      <c r="AY308" s="19" t="s">
        <v>298</v>
      </c>
      <c r="BE308" s="229">
        <f>IF(N308="základní",J308,0)</f>
        <v>0</v>
      </c>
      <c r="BF308" s="229">
        <f>IF(N308="snížená",J308,0)</f>
        <v>0</v>
      </c>
      <c r="BG308" s="229">
        <f>IF(N308="zákl. přenesená",J308,0)</f>
        <v>0</v>
      </c>
      <c r="BH308" s="229">
        <f>IF(N308="sníž. přenesená",J308,0)</f>
        <v>0</v>
      </c>
      <c r="BI308" s="229">
        <f>IF(N308="nulová",J308,0)</f>
        <v>0</v>
      </c>
      <c r="BJ308" s="19" t="s">
        <v>87</v>
      </c>
      <c r="BK308" s="229">
        <f>ROUND(I308*H308,2)</f>
        <v>0</v>
      </c>
      <c r="BL308" s="19" t="s">
        <v>100</v>
      </c>
      <c r="BM308" s="228" t="s">
        <v>2712</v>
      </c>
    </row>
    <row r="309" s="2" customFormat="1">
      <c r="A309" s="41"/>
      <c r="B309" s="42"/>
      <c r="C309" s="43"/>
      <c r="D309" s="245" t="s">
        <v>553</v>
      </c>
      <c r="E309" s="43"/>
      <c r="F309" s="246" t="s">
        <v>2713</v>
      </c>
      <c r="G309" s="43"/>
      <c r="H309" s="43"/>
      <c r="I309" s="247"/>
      <c r="J309" s="43"/>
      <c r="K309" s="43"/>
      <c r="L309" s="47"/>
      <c r="M309" s="248"/>
      <c r="N309" s="249"/>
      <c r="O309" s="87"/>
      <c r="P309" s="87"/>
      <c r="Q309" s="87"/>
      <c r="R309" s="87"/>
      <c r="S309" s="87"/>
      <c r="T309" s="88"/>
      <c r="U309" s="41"/>
      <c r="V309" s="41"/>
      <c r="W309" s="41"/>
      <c r="X309" s="41"/>
      <c r="Y309" s="41"/>
      <c r="Z309" s="41"/>
      <c r="AA309" s="41"/>
      <c r="AB309" s="41"/>
      <c r="AC309" s="41"/>
      <c r="AD309" s="41"/>
      <c r="AE309" s="41"/>
      <c r="AT309" s="19" t="s">
        <v>553</v>
      </c>
      <c r="AU309" s="19" t="s">
        <v>89</v>
      </c>
    </row>
    <row r="310" s="13" customFormat="1">
      <c r="A310" s="13"/>
      <c r="B310" s="255"/>
      <c r="C310" s="256"/>
      <c r="D310" s="250" t="s">
        <v>609</v>
      </c>
      <c r="E310" s="257" t="s">
        <v>35</v>
      </c>
      <c r="F310" s="258" t="s">
        <v>2575</v>
      </c>
      <c r="G310" s="256"/>
      <c r="H310" s="257" t="s">
        <v>35</v>
      </c>
      <c r="I310" s="259"/>
      <c r="J310" s="256"/>
      <c r="K310" s="256"/>
      <c r="L310" s="260"/>
      <c r="M310" s="261"/>
      <c r="N310" s="262"/>
      <c r="O310" s="262"/>
      <c r="P310" s="262"/>
      <c r="Q310" s="262"/>
      <c r="R310" s="262"/>
      <c r="S310" s="262"/>
      <c r="T310" s="263"/>
      <c r="U310" s="13"/>
      <c r="V310" s="13"/>
      <c r="W310" s="13"/>
      <c r="X310" s="13"/>
      <c r="Y310" s="13"/>
      <c r="Z310" s="13"/>
      <c r="AA310" s="13"/>
      <c r="AB310" s="13"/>
      <c r="AC310" s="13"/>
      <c r="AD310" s="13"/>
      <c r="AE310" s="13"/>
      <c r="AT310" s="264" t="s">
        <v>609</v>
      </c>
      <c r="AU310" s="264" t="s">
        <v>89</v>
      </c>
      <c r="AV310" s="13" t="s">
        <v>87</v>
      </c>
      <c r="AW310" s="13" t="s">
        <v>41</v>
      </c>
      <c r="AX310" s="13" t="s">
        <v>80</v>
      </c>
      <c r="AY310" s="264" t="s">
        <v>298</v>
      </c>
    </row>
    <row r="311" s="13" customFormat="1">
      <c r="A311" s="13"/>
      <c r="B311" s="255"/>
      <c r="C311" s="256"/>
      <c r="D311" s="250" t="s">
        <v>609</v>
      </c>
      <c r="E311" s="257" t="s">
        <v>35</v>
      </c>
      <c r="F311" s="258" t="s">
        <v>2714</v>
      </c>
      <c r="G311" s="256"/>
      <c r="H311" s="257" t="s">
        <v>35</v>
      </c>
      <c r="I311" s="259"/>
      <c r="J311" s="256"/>
      <c r="K311" s="256"/>
      <c r="L311" s="260"/>
      <c r="M311" s="261"/>
      <c r="N311" s="262"/>
      <c r="O311" s="262"/>
      <c r="P311" s="262"/>
      <c r="Q311" s="262"/>
      <c r="R311" s="262"/>
      <c r="S311" s="262"/>
      <c r="T311" s="263"/>
      <c r="U311" s="13"/>
      <c r="V311" s="13"/>
      <c r="W311" s="13"/>
      <c r="X311" s="13"/>
      <c r="Y311" s="13"/>
      <c r="Z311" s="13"/>
      <c r="AA311" s="13"/>
      <c r="AB311" s="13"/>
      <c r="AC311" s="13"/>
      <c r="AD311" s="13"/>
      <c r="AE311" s="13"/>
      <c r="AT311" s="264" t="s">
        <v>609</v>
      </c>
      <c r="AU311" s="264" t="s">
        <v>89</v>
      </c>
      <c r="AV311" s="13" t="s">
        <v>87</v>
      </c>
      <c r="AW311" s="13" t="s">
        <v>41</v>
      </c>
      <c r="AX311" s="13" t="s">
        <v>80</v>
      </c>
      <c r="AY311" s="264" t="s">
        <v>298</v>
      </c>
    </row>
    <row r="312" s="14" customFormat="1">
      <c r="A312" s="14"/>
      <c r="B312" s="265"/>
      <c r="C312" s="266"/>
      <c r="D312" s="250" t="s">
        <v>609</v>
      </c>
      <c r="E312" s="267" t="s">
        <v>35</v>
      </c>
      <c r="F312" s="268" t="s">
        <v>2715</v>
      </c>
      <c r="G312" s="266"/>
      <c r="H312" s="269">
        <v>24</v>
      </c>
      <c r="I312" s="270"/>
      <c r="J312" s="266"/>
      <c r="K312" s="266"/>
      <c r="L312" s="271"/>
      <c r="M312" s="272"/>
      <c r="N312" s="273"/>
      <c r="O312" s="273"/>
      <c r="P312" s="273"/>
      <c r="Q312" s="273"/>
      <c r="R312" s="273"/>
      <c r="S312" s="273"/>
      <c r="T312" s="274"/>
      <c r="U312" s="14"/>
      <c r="V312" s="14"/>
      <c r="W312" s="14"/>
      <c r="X312" s="14"/>
      <c r="Y312" s="14"/>
      <c r="Z312" s="14"/>
      <c r="AA312" s="14"/>
      <c r="AB312" s="14"/>
      <c r="AC312" s="14"/>
      <c r="AD312" s="14"/>
      <c r="AE312" s="14"/>
      <c r="AT312" s="275" t="s">
        <v>609</v>
      </c>
      <c r="AU312" s="275" t="s">
        <v>89</v>
      </c>
      <c r="AV312" s="14" t="s">
        <v>89</v>
      </c>
      <c r="AW312" s="14" t="s">
        <v>41</v>
      </c>
      <c r="AX312" s="14" t="s">
        <v>80</v>
      </c>
      <c r="AY312" s="275" t="s">
        <v>298</v>
      </c>
    </row>
    <row r="313" s="15" customFormat="1">
      <c r="A313" s="15"/>
      <c r="B313" s="276"/>
      <c r="C313" s="277"/>
      <c r="D313" s="250" t="s">
        <v>609</v>
      </c>
      <c r="E313" s="278" t="s">
        <v>35</v>
      </c>
      <c r="F313" s="279" t="s">
        <v>612</v>
      </c>
      <c r="G313" s="277"/>
      <c r="H313" s="280">
        <v>24</v>
      </c>
      <c r="I313" s="281"/>
      <c r="J313" s="277"/>
      <c r="K313" s="277"/>
      <c r="L313" s="282"/>
      <c r="M313" s="283"/>
      <c r="N313" s="284"/>
      <c r="O313" s="284"/>
      <c r="P313" s="284"/>
      <c r="Q313" s="284"/>
      <c r="R313" s="284"/>
      <c r="S313" s="284"/>
      <c r="T313" s="285"/>
      <c r="U313" s="15"/>
      <c r="V313" s="15"/>
      <c r="W313" s="15"/>
      <c r="X313" s="15"/>
      <c r="Y313" s="15"/>
      <c r="Z313" s="15"/>
      <c r="AA313" s="15"/>
      <c r="AB313" s="15"/>
      <c r="AC313" s="15"/>
      <c r="AD313" s="15"/>
      <c r="AE313" s="15"/>
      <c r="AT313" s="286" t="s">
        <v>609</v>
      </c>
      <c r="AU313" s="286" t="s">
        <v>89</v>
      </c>
      <c r="AV313" s="15" t="s">
        <v>100</v>
      </c>
      <c r="AW313" s="15" t="s">
        <v>41</v>
      </c>
      <c r="AX313" s="15" t="s">
        <v>87</v>
      </c>
      <c r="AY313" s="286" t="s">
        <v>298</v>
      </c>
    </row>
    <row r="314" s="2" customFormat="1" ht="24.15" customHeight="1">
      <c r="A314" s="41"/>
      <c r="B314" s="42"/>
      <c r="C314" s="217" t="s">
        <v>456</v>
      </c>
      <c r="D314" s="217" t="s">
        <v>301</v>
      </c>
      <c r="E314" s="218" t="s">
        <v>2716</v>
      </c>
      <c r="F314" s="219" t="s">
        <v>2717</v>
      </c>
      <c r="G314" s="220" t="s">
        <v>658</v>
      </c>
      <c r="H314" s="221">
        <v>43.850000000000001</v>
      </c>
      <c r="I314" s="222"/>
      <c r="J314" s="223">
        <f>ROUND(I314*H314,2)</f>
        <v>0</v>
      </c>
      <c r="K314" s="219" t="s">
        <v>551</v>
      </c>
      <c r="L314" s="47"/>
      <c r="M314" s="224" t="s">
        <v>35</v>
      </c>
      <c r="N314" s="225" t="s">
        <v>51</v>
      </c>
      <c r="O314" s="87"/>
      <c r="P314" s="226">
        <f>O314*H314</f>
        <v>0</v>
      </c>
      <c r="Q314" s="226">
        <v>0.040289999999999999</v>
      </c>
      <c r="R314" s="226">
        <f>Q314*H314</f>
        <v>1.7667165</v>
      </c>
      <c r="S314" s="226">
        <v>0</v>
      </c>
      <c r="T314" s="227">
        <f>S314*H314</f>
        <v>0</v>
      </c>
      <c r="U314" s="41"/>
      <c r="V314" s="41"/>
      <c r="W314" s="41"/>
      <c r="X314" s="41"/>
      <c r="Y314" s="41"/>
      <c r="Z314" s="41"/>
      <c r="AA314" s="41"/>
      <c r="AB314" s="41"/>
      <c r="AC314" s="41"/>
      <c r="AD314" s="41"/>
      <c r="AE314" s="41"/>
      <c r="AR314" s="228" t="s">
        <v>100</v>
      </c>
      <c r="AT314" s="228" t="s">
        <v>301</v>
      </c>
      <c r="AU314" s="228" t="s">
        <v>89</v>
      </c>
      <c r="AY314" s="19" t="s">
        <v>298</v>
      </c>
      <c r="BE314" s="229">
        <f>IF(N314="základní",J314,0)</f>
        <v>0</v>
      </c>
      <c r="BF314" s="229">
        <f>IF(N314="snížená",J314,0)</f>
        <v>0</v>
      </c>
      <c r="BG314" s="229">
        <f>IF(N314="zákl. přenesená",J314,0)</f>
        <v>0</v>
      </c>
      <c r="BH314" s="229">
        <f>IF(N314="sníž. přenesená",J314,0)</f>
        <v>0</v>
      </c>
      <c r="BI314" s="229">
        <f>IF(N314="nulová",J314,0)</f>
        <v>0</v>
      </c>
      <c r="BJ314" s="19" t="s">
        <v>87</v>
      </c>
      <c r="BK314" s="229">
        <f>ROUND(I314*H314,2)</f>
        <v>0</v>
      </c>
      <c r="BL314" s="19" t="s">
        <v>100</v>
      </c>
      <c r="BM314" s="228" t="s">
        <v>2718</v>
      </c>
    </row>
    <row r="315" s="2" customFormat="1">
      <c r="A315" s="41"/>
      <c r="B315" s="42"/>
      <c r="C315" s="43"/>
      <c r="D315" s="245" t="s">
        <v>553</v>
      </c>
      <c r="E315" s="43"/>
      <c r="F315" s="246" t="s">
        <v>2719</v>
      </c>
      <c r="G315" s="43"/>
      <c r="H315" s="43"/>
      <c r="I315" s="247"/>
      <c r="J315" s="43"/>
      <c r="K315" s="43"/>
      <c r="L315" s="47"/>
      <c r="M315" s="248"/>
      <c r="N315" s="249"/>
      <c r="O315" s="87"/>
      <c r="P315" s="87"/>
      <c r="Q315" s="87"/>
      <c r="R315" s="87"/>
      <c r="S315" s="87"/>
      <c r="T315" s="88"/>
      <c r="U315" s="41"/>
      <c r="V315" s="41"/>
      <c r="W315" s="41"/>
      <c r="X315" s="41"/>
      <c r="Y315" s="41"/>
      <c r="Z315" s="41"/>
      <c r="AA315" s="41"/>
      <c r="AB315" s="41"/>
      <c r="AC315" s="41"/>
      <c r="AD315" s="41"/>
      <c r="AE315" s="41"/>
      <c r="AT315" s="19" t="s">
        <v>553</v>
      </c>
      <c r="AU315" s="19" t="s">
        <v>89</v>
      </c>
    </row>
    <row r="316" s="13" customFormat="1">
      <c r="A316" s="13"/>
      <c r="B316" s="255"/>
      <c r="C316" s="256"/>
      <c r="D316" s="250" t="s">
        <v>609</v>
      </c>
      <c r="E316" s="257" t="s">
        <v>35</v>
      </c>
      <c r="F316" s="258" t="s">
        <v>2677</v>
      </c>
      <c r="G316" s="256"/>
      <c r="H316" s="257" t="s">
        <v>35</v>
      </c>
      <c r="I316" s="259"/>
      <c r="J316" s="256"/>
      <c r="K316" s="256"/>
      <c r="L316" s="260"/>
      <c r="M316" s="261"/>
      <c r="N316" s="262"/>
      <c r="O316" s="262"/>
      <c r="P316" s="262"/>
      <c r="Q316" s="262"/>
      <c r="R316" s="262"/>
      <c r="S316" s="262"/>
      <c r="T316" s="263"/>
      <c r="U316" s="13"/>
      <c r="V316" s="13"/>
      <c r="W316" s="13"/>
      <c r="X316" s="13"/>
      <c r="Y316" s="13"/>
      <c r="Z316" s="13"/>
      <c r="AA316" s="13"/>
      <c r="AB316" s="13"/>
      <c r="AC316" s="13"/>
      <c r="AD316" s="13"/>
      <c r="AE316" s="13"/>
      <c r="AT316" s="264" t="s">
        <v>609</v>
      </c>
      <c r="AU316" s="264" t="s">
        <v>89</v>
      </c>
      <c r="AV316" s="13" t="s">
        <v>87</v>
      </c>
      <c r="AW316" s="13" t="s">
        <v>41</v>
      </c>
      <c r="AX316" s="13" t="s">
        <v>80</v>
      </c>
      <c r="AY316" s="264" t="s">
        <v>298</v>
      </c>
    </row>
    <row r="317" s="13" customFormat="1">
      <c r="A317" s="13"/>
      <c r="B317" s="255"/>
      <c r="C317" s="256"/>
      <c r="D317" s="250" t="s">
        <v>609</v>
      </c>
      <c r="E317" s="257" t="s">
        <v>35</v>
      </c>
      <c r="F317" s="258" t="s">
        <v>2709</v>
      </c>
      <c r="G317" s="256"/>
      <c r="H317" s="257" t="s">
        <v>35</v>
      </c>
      <c r="I317" s="259"/>
      <c r="J317" s="256"/>
      <c r="K317" s="256"/>
      <c r="L317" s="260"/>
      <c r="M317" s="261"/>
      <c r="N317" s="262"/>
      <c r="O317" s="262"/>
      <c r="P317" s="262"/>
      <c r="Q317" s="262"/>
      <c r="R317" s="262"/>
      <c r="S317" s="262"/>
      <c r="T317" s="263"/>
      <c r="U317" s="13"/>
      <c r="V317" s="13"/>
      <c r="W317" s="13"/>
      <c r="X317" s="13"/>
      <c r="Y317" s="13"/>
      <c r="Z317" s="13"/>
      <c r="AA317" s="13"/>
      <c r="AB317" s="13"/>
      <c r="AC317" s="13"/>
      <c r="AD317" s="13"/>
      <c r="AE317" s="13"/>
      <c r="AT317" s="264" t="s">
        <v>609</v>
      </c>
      <c r="AU317" s="264" t="s">
        <v>89</v>
      </c>
      <c r="AV317" s="13" t="s">
        <v>87</v>
      </c>
      <c r="AW317" s="13" t="s">
        <v>41</v>
      </c>
      <c r="AX317" s="13" t="s">
        <v>80</v>
      </c>
      <c r="AY317" s="264" t="s">
        <v>298</v>
      </c>
    </row>
    <row r="318" s="14" customFormat="1">
      <c r="A318" s="14"/>
      <c r="B318" s="265"/>
      <c r="C318" s="266"/>
      <c r="D318" s="250" t="s">
        <v>609</v>
      </c>
      <c r="E318" s="267" t="s">
        <v>35</v>
      </c>
      <c r="F318" s="268" t="s">
        <v>2720</v>
      </c>
      <c r="G318" s="266"/>
      <c r="H318" s="269">
        <v>43.850000000000001</v>
      </c>
      <c r="I318" s="270"/>
      <c r="J318" s="266"/>
      <c r="K318" s="266"/>
      <c r="L318" s="271"/>
      <c r="M318" s="272"/>
      <c r="N318" s="273"/>
      <c r="O318" s="273"/>
      <c r="P318" s="273"/>
      <c r="Q318" s="273"/>
      <c r="R318" s="273"/>
      <c r="S318" s="273"/>
      <c r="T318" s="274"/>
      <c r="U318" s="14"/>
      <c r="V318" s="14"/>
      <c r="W318" s="14"/>
      <c r="X318" s="14"/>
      <c r="Y318" s="14"/>
      <c r="Z318" s="14"/>
      <c r="AA318" s="14"/>
      <c r="AB318" s="14"/>
      <c r="AC318" s="14"/>
      <c r="AD318" s="14"/>
      <c r="AE318" s="14"/>
      <c r="AT318" s="275" t="s">
        <v>609</v>
      </c>
      <c r="AU318" s="275" t="s">
        <v>89</v>
      </c>
      <c r="AV318" s="14" t="s">
        <v>89</v>
      </c>
      <c r="AW318" s="14" t="s">
        <v>41</v>
      </c>
      <c r="AX318" s="14" t="s">
        <v>87</v>
      </c>
      <c r="AY318" s="275" t="s">
        <v>298</v>
      </c>
    </row>
    <row r="319" s="2" customFormat="1" ht="16.5" customHeight="1">
      <c r="A319" s="41"/>
      <c r="B319" s="42"/>
      <c r="C319" s="217" t="s">
        <v>460</v>
      </c>
      <c r="D319" s="217" t="s">
        <v>301</v>
      </c>
      <c r="E319" s="218" t="s">
        <v>2721</v>
      </c>
      <c r="F319" s="219" t="s">
        <v>2722</v>
      </c>
      <c r="G319" s="220" t="s">
        <v>658</v>
      </c>
      <c r="H319" s="221">
        <v>76.385999999999996</v>
      </c>
      <c r="I319" s="222"/>
      <c r="J319" s="223">
        <f>ROUND(I319*H319,2)</f>
        <v>0</v>
      </c>
      <c r="K319" s="219" t="s">
        <v>551</v>
      </c>
      <c r="L319" s="47"/>
      <c r="M319" s="224" t="s">
        <v>35</v>
      </c>
      <c r="N319" s="225" t="s">
        <v>51</v>
      </c>
      <c r="O319" s="87"/>
      <c r="P319" s="226">
        <f>O319*H319</f>
        <v>0</v>
      </c>
      <c r="Q319" s="226">
        <v>0.01</v>
      </c>
      <c r="R319" s="226">
        <f>Q319*H319</f>
        <v>0.76385999999999998</v>
      </c>
      <c r="S319" s="226">
        <v>0</v>
      </c>
      <c r="T319" s="227">
        <f>S319*H319</f>
        <v>0</v>
      </c>
      <c r="U319" s="41"/>
      <c r="V319" s="41"/>
      <c r="W319" s="41"/>
      <c r="X319" s="41"/>
      <c r="Y319" s="41"/>
      <c r="Z319" s="41"/>
      <c r="AA319" s="41"/>
      <c r="AB319" s="41"/>
      <c r="AC319" s="41"/>
      <c r="AD319" s="41"/>
      <c r="AE319" s="41"/>
      <c r="AR319" s="228" t="s">
        <v>100</v>
      </c>
      <c r="AT319" s="228" t="s">
        <v>301</v>
      </c>
      <c r="AU319" s="228" t="s">
        <v>89</v>
      </c>
      <c r="AY319" s="19" t="s">
        <v>298</v>
      </c>
      <c r="BE319" s="229">
        <f>IF(N319="základní",J319,0)</f>
        <v>0</v>
      </c>
      <c r="BF319" s="229">
        <f>IF(N319="snížená",J319,0)</f>
        <v>0</v>
      </c>
      <c r="BG319" s="229">
        <f>IF(N319="zákl. přenesená",J319,0)</f>
        <v>0</v>
      </c>
      <c r="BH319" s="229">
        <f>IF(N319="sníž. přenesená",J319,0)</f>
        <v>0</v>
      </c>
      <c r="BI319" s="229">
        <f>IF(N319="nulová",J319,0)</f>
        <v>0</v>
      </c>
      <c r="BJ319" s="19" t="s">
        <v>87</v>
      </c>
      <c r="BK319" s="229">
        <f>ROUND(I319*H319,2)</f>
        <v>0</v>
      </c>
      <c r="BL319" s="19" t="s">
        <v>100</v>
      </c>
      <c r="BM319" s="228" t="s">
        <v>2723</v>
      </c>
    </row>
    <row r="320" s="2" customFormat="1">
      <c r="A320" s="41"/>
      <c r="B320" s="42"/>
      <c r="C320" s="43"/>
      <c r="D320" s="245" t="s">
        <v>553</v>
      </c>
      <c r="E320" s="43"/>
      <c r="F320" s="246" t="s">
        <v>2724</v>
      </c>
      <c r="G320" s="43"/>
      <c r="H320" s="43"/>
      <c r="I320" s="247"/>
      <c r="J320" s="43"/>
      <c r="K320" s="43"/>
      <c r="L320" s="47"/>
      <c r="M320" s="248"/>
      <c r="N320" s="249"/>
      <c r="O320" s="87"/>
      <c r="P320" s="87"/>
      <c r="Q320" s="87"/>
      <c r="R320" s="87"/>
      <c r="S320" s="87"/>
      <c r="T320" s="88"/>
      <c r="U320" s="41"/>
      <c r="V320" s="41"/>
      <c r="W320" s="41"/>
      <c r="X320" s="41"/>
      <c r="Y320" s="41"/>
      <c r="Z320" s="41"/>
      <c r="AA320" s="41"/>
      <c r="AB320" s="41"/>
      <c r="AC320" s="41"/>
      <c r="AD320" s="41"/>
      <c r="AE320" s="41"/>
      <c r="AT320" s="19" t="s">
        <v>553</v>
      </c>
      <c r="AU320" s="19" t="s">
        <v>89</v>
      </c>
    </row>
    <row r="321" s="13" customFormat="1">
      <c r="A321" s="13"/>
      <c r="B321" s="255"/>
      <c r="C321" s="256"/>
      <c r="D321" s="250" t="s">
        <v>609</v>
      </c>
      <c r="E321" s="257" t="s">
        <v>35</v>
      </c>
      <c r="F321" s="258" t="s">
        <v>2677</v>
      </c>
      <c r="G321" s="256"/>
      <c r="H321" s="257" t="s">
        <v>35</v>
      </c>
      <c r="I321" s="259"/>
      <c r="J321" s="256"/>
      <c r="K321" s="256"/>
      <c r="L321" s="260"/>
      <c r="M321" s="261"/>
      <c r="N321" s="262"/>
      <c r="O321" s="262"/>
      <c r="P321" s="262"/>
      <c r="Q321" s="262"/>
      <c r="R321" s="262"/>
      <c r="S321" s="262"/>
      <c r="T321" s="263"/>
      <c r="U321" s="13"/>
      <c r="V321" s="13"/>
      <c r="W321" s="13"/>
      <c r="X321" s="13"/>
      <c r="Y321" s="13"/>
      <c r="Z321" s="13"/>
      <c r="AA321" s="13"/>
      <c r="AB321" s="13"/>
      <c r="AC321" s="13"/>
      <c r="AD321" s="13"/>
      <c r="AE321" s="13"/>
      <c r="AT321" s="264" t="s">
        <v>609</v>
      </c>
      <c r="AU321" s="264" t="s">
        <v>89</v>
      </c>
      <c r="AV321" s="13" t="s">
        <v>87</v>
      </c>
      <c r="AW321" s="13" t="s">
        <v>41</v>
      </c>
      <c r="AX321" s="13" t="s">
        <v>80</v>
      </c>
      <c r="AY321" s="264" t="s">
        <v>298</v>
      </c>
    </row>
    <row r="322" s="13" customFormat="1">
      <c r="A322" s="13"/>
      <c r="B322" s="255"/>
      <c r="C322" s="256"/>
      <c r="D322" s="250" t="s">
        <v>609</v>
      </c>
      <c r="E322" s="257" t="s">
        <v>35</v>
      </c>
      <c r="F322" s="258" t="s">
        <v>2725</v>
      </c>
      <c r="G322" s="256"/>
      <c r="H322" s="257" t="s">
        <v>35</v>
      </c>
      <c r="I322" s="259"/>
      <c r="J322" s="256"/>
      <c r="K322" s="256"/>
      <c r="L322" s="260"/>
      <c r="M322" s="261"/>
      <c r="N322" s="262"/>
      <c r="O322" s="262"/>
      <c r="P322" s="262"/>
      <c r="Q322" s="262"/>
      <c r="R322" s="262"/>
      <c r="S322" s="262"/>
      <c r="T322" s="263"/>
      <c r="U322" s="13"/>
      <c r="V322" s="13"/>
      <c r="W322" s="13"/>
      <c r="X322" s="13"/>
      <c r="Y322" s="13"/>
      <c r="Z322" s="13"/>
      <c r="AA322" s="13"/>
      <c r="AB322" s="13"/>
      <c r="AC322" s="13"/>
      <c r="AD322" s="13"/>
      <c r="AE322" s="13"/>
      <c r="AT322" s="264" t="s">
        <v>609</v>
      </c>
      <c r="AU322" s="264" t="s">
        <v>89</v>
      </c>
      <c r="AV322" s="13" t="s">
        <v>87</v>
      </c>
      <c r="AW322" s="13" t="s">
        <v>41</v>
      </c>
      <c r="AX322" s="13" t="s">
        <v>80</v>
      </c>
      <c r="AY322" s="264" t="s">
        <v>298</v>
      </c>
    </row>
    <row r="323" s="14" customFormat="1">
      <c r="A323" s="14"/>
      <c r="B323" s="265"/>
      <c r="C323" s="266"/>
      <c r="D323" s="250" t="s">
        <v>609</v>
      </c>
      <c r="E323" s="267" t="s">
        <v>35</v>
      </c>
      <c r="F323" s="268" t="s">
        <v>2679</v>
      </c>
      <c r="G323" s="266"/>
      <c r="H323" s="269">
        <v>5.0490000000000004</v>
      </c>
      <c r="I323" s="270"/>
      <c r="J323" s="266"/>
      <c r="K323" s="266"/>
      <c r="L323" s="271"/>
      <c r="M323" s="272"/>
      <c r="N323" s="273"/>
      <c r="O323" s="273"/>
      <c r="P323" s="273"/>
      <c r="Q323" s="273"/>
      <c r="R323" s="273"/>
      <c r="S323" s="273"/>
      <c r="T323" s="274"/>
      <c r="U323" s="14"/>
      <c r="V323" s="14"/>
      <c r="W323" s="14"/>
      <c r="X323" s="14"/>
      <c r="Y323" s="14"/>
      <c r="Z323" s="14"/>
      <c r="AA323" s="14"/>
      <c r="AB323" s="14"/>
      <c r="AC323" s="14"/>
      <c r="AD323" s="14"/>
      <c r="AE323" s="14"/>
      <c r="AT323" s="275" t="s">
        <v>609</v>
      </c>
      <c r="AU323" s="275" t="s">
        <v>89</v>
      </c>
      <c r="AV323" s="14" t="s">
        <v>89</v>
      </c>
      <c r="AW323" s="14" t="s">
        <v>41</v>
      </c>
      <c r="AX323" s="14" t="s">
        <v>80</v>
      </c>
      <c r="AY323" s="275" t="s">
        <v>298</v>
      </c>
    </row>
    <row r="324" s="14" customFormat="1">
      <c r="A324" s="14"/>
      <c r="B324" s="265"/>
      <c r="C324" s="266"/>
      <c r="D324" s="250" t="s">
        <v>609</v>
      </c>
      <c r="E324" s="267" t="s">
        <v>35</v>
      </c>
      <c r="F324" s="268" t="s">
        <v>2682</v>
      </c>
      <c r="G324" s="266"/>
      <c r="H324" s="269">
        <v>17.376000000000001</v>
      </c>
      <c r="I324" s="270"/>
      <c r="J324" s="266"/>
      <c r="K324" s="266"/>
      <c r="L324" s="271"/>
      <c r="M324" s="272"/>
      <c r="N324" s="273"/>
      <c r="O324" s="273"/>
      <c r="P324" s="273"/>
      <c r="Q324" s="273"/>
      <c r="R324" s="273"/>
      <c r="S324" s="273"/>
      <c r="T324" s="274"/>
      <c r="U324" s="14"/>
      <c r="V324" s="14"/>
      <c r="W324" s="14"/>
      <c r="X324" s="14"/>
      <c r="Y324" s="14"/>
      <c r="Z324" s="14"/>
      <c r="AA324" s="14"/>
      <c r="AB324" s="14"/>
      <c r="AC324" s="14"/>
      <c r="AD324" s="14"/>
      <c r="AE324" s="14"/>
      <c r="AT324" s="275" t="s">
        <v>609</v>
      </c>
      <c r="AU324" s="275" t="s">
        <v>89</v>
      </c>
      <c r="AV324" s="14" t="s">
        <v>89</v>
      </c>
      <c r="AW324" s="14" t="s">
        <v>41</v>
      </c>
      <c r="AX324" s="14" t="s">
        <v>80</v>
      </c>
      <c r="AY324" s="275" t="s">
        <v>298</v>
      </c>
    </row>
    <row r="325" s="14" customFormat="1">
      <c r="A325" s="14"/>
      <c r="B325" s="265"/>
      <c r="C325" s="266"/>
      <c r="D325" s="250" t="s">
        <v>609</v>
      </c>
      <c r="E325" s="267" t="s">
        <v>35</v>
      </c>
      <c r="F325" s="268" t="s">
        <v>2680</v>
      </c>
      <c r="G325" s="266"/>
      <c r="H325" s="269">
        <v>21.504000000000001</v>
      </c>
      <c r="I325" s="270"/>
      <c r="J325" s="266"/>
      <c r="K325" s="266"/>
      <c r="L325" s="271"/>
      <c r="M325" s="272"/>
      <c r="N325" s="273"/>
      <c r="O325" s="273"/>
      <c r="P325" s="273"/>
      <c r="Q325" s="273"/>
      <c r="R325" s="273"/>
      <c r="S325" s="273"/>
      <c r="T325" s="274"/>
      <c r="U325" s="14"/>
      <c r="V325" s="14"/>
      <c r="W325" s="14"/>
      <c r="X325" s="14"/>
      <c r="Y325" s="14"/>
      <c r="Z325" s="14"/>
      <c r="AA325" s="14"/>
      <c r="AB325" s="14"/>
      <c r="AC325" s="14"/>
      <c r="AD325" s="14"/>
      <c r="AE325" s="14"/>
      <c r="AT325" s="275" t="s">
        <v>609</v>
      </c>
      <c r="AU325" s="275" t="s">
        <v>89</v>
      </c>
      <c r="AV325" s="14" t="s">
        <v>89</v>
      </c>
      <c r="AW325" s="14" t="s">
        <v>41</v>
      </c>
      <c r="AX325" s="14" t="s">
        <v>80</v>
      </c>
      <c r="AY325" s="275" t="s">
        <v>298</v>
      </c>
    </row>
    <row r="326" s="14" customFormat="1">
      <c r="A326" s="14"/>
      <c r="B326" s="265"/>
      <c r="C326" s="266"/>
      <c r="D326" s="250" t="s">
        <v>609</v>
      </c>
      <c r="E326" s="267" t="s">
        <v>35</v>
      </c>
      <c r="F326" s="268" t="s">
        <v>2708</v>
      </c>
      <c r="G326" s="266"/>
      <c r="H326" s="269">
        <v>1.3600000000000001</v>
      </c>
      <c r="I326" s="270"/>
      <c r="J326" s="266"/>
      <c r="K326" s="266"/>
      <c r="L326" s="271"/>
      <c r="M326" s="272"/>
      <c r="N326" s="273"/>
      <c r="O326" s="273"/>
      <c r="P326" s="273"/>
      <c r="Q326" s="273"/>
      <c r="R326" s="273"/>
      <c r="S326" s="273"/>
      <c r="T326" s="274"/>
      <c r="U326" s="14"/>
      <c r="V326" s="14"/>
      <c r="W326" s="14"/>
      <c r="X326" s="14"/>
      <c r="Y326" s="14"/>
      <c r="Z326" s="14"/>
      <c r="AA326" s="14"/>
      <c r="AB326" s="14"/>
      <c r="AC326" s="14"/>
      <c r="AD326" s="14"/>
      <c r="AE326" s="14"/>
      <c r="AT326" s="275" t="s">
        <v>609</v>
      </c>
      <c r="AU326" s="275" t="s">
        <v>89</v>
      </c>
      <c r="AV326" s="14" t="s">
        <v>89</v>
      </c>
      <c r="AW326" s="14" t="s">
        <v>41</v>
      </c>
      <c r="AX326" s="14" t="s">
        <v>80</v>
      </c>
      <c r="AY326" s="275" t="s">
        <v>298</v>
      </c>
    </row>
    <row r="327" s="13" customFormat="1">
      <c r="A327" s="13"/>
      <c r="B327" s="255"/>
      <c r="C327" s="256"/>
      <c r="D327" s="250" t="s">
        <v>609</v>
      </c>
      <c r="E327" s="257" t="s">
        <v>35</v>
      </c>
      <c r="F327" s="258" t="s">
        <v>2726</v>
      </c>
      <c r="G327" s="256"/>
      <c r="H327" s="257" t="s">
        <v>35</v>
      </c>
      <c r="I327" s="259"/>
      <c r="J327" s="256"/>
      <c r="K327" s="256"/>
      <c r="L327" s="260"/>
      <c r="M327" s="261"/>
      <c r="N327" s="262"/>
      <c r="O327" s="262"/>
      <c r="P327" s="262"/>
      <c r="Q327" s="262"/>
      <c r="R327" s="262"/>
      <c r="S327" s="262"/>
      <c r="T327" s="263"/>
      <c r="U327" s="13"/>
      <c r="V327" s="13"/>
      <c r="W327" s="13"/>
      <c r="X327" s="13"/>
      <c r="Y327" s="13"/>
      <c r="Z327" s="13"/>
      <c r="AA327" s="13"/>
      <c r="AB327" s="13"/>
      <c r="AC327" s="13"/>
      <c r="AD327" s="13"/>
      <c r="AE327" s="13"/>
      <c r="AT327" s="264" t="s">
        <v>609</v>
      </c>
      <c r="AU327" s="264" t="s">
        <v>89</v>
      </c>
      <c r="AV327" s="13" t="s">
        <v>87</v>
      </c>
      <c r="AW327" s="13" t="s">
        <v>41</v>
      </c>
      <c r="AX327" s="13" t="s">
        <v>80</v>
      </c>
      <c r="AY327" s="264" t="s">
        <v>298</v>
      </c>
    </row>
    <row r="328" s="14" customFormat="1">
      <c r="A328" s="14"/>
      <c r="B328" s="265"/>
      <c r="C328" s="266"/>
      <c r="D328" s="250" t="s">
        <v>609</v>
      </c>
      <c r="E328" s="267" t="s">
        <v>35</v>
      </c>
      <c r="F328" s="268" t="s">
        <v>2683</v>
      </c>
      <c r="G328" s="266"/>
      <c r="H328" s="269">
        <v>7.9199999999999999</v>
      </c>
      <c r="I328" s="270"/>
      <c r="J328" s="266"/>
      <c r="K328" s="266"/>
      <c r="L328" s="271"/>
      <c r="M328" s="272"/>
      <c r="N328" s="273"/>
      <c r="O328" s="273"/>
      <c r="P328" s="273"/>
      <c r="Q328" s="273"/>
      <c r="R328" s="273"/>
      <c r="S328" s="273"/>
      <c r="T328" s="274"/>
      <c r="U328" s="14"/>
      <c r="V328" s="14"/>
      <c r="W328" s="14"/>
      <c r="X328" s="14"/>
      <c r="Y328" s="14"/>
      <c r="Z328" s="14"/>
      <c r="AA328" s="14"/>
      <c r="AB328" s="14"/>
      <c r="AC328" s="14"/>
      <c r="AD328" s="14"/>
      <c r="AE328" s="14"/>
      <c r="AT328" s="275" t="s">
        <v>609</v>
      </c>
      <c r="AU328" s="275" t="s">
        <v>89</v>
      </c>
      <c r="AV328" s="14" t="s">
        <v>89</v>
      </c>
      <c r="AW328" s="14" t="s">
        <v>41</v>
      </c>
      <c r="AX328" s="14" t="s">
        <v>80</v>
      </c>
      <c r="AY328" s="275" t="s">
        <v>298</v>
      </c>
    </row>
    <row r="329" s="14" customFormat="1">
      <c r="A329" s="14"/>
      <c r="B329" s="265"/>
      <c r="C329" s="266"/>
      <c r="D329" s="250" t="s">
        <v>609</v>
      </c>
      <c r="E329" s="267" t="s">
        <v>35</v>
      </c>
      <c r="F329" s="268" t="s">
        <v>2684</v>
      </c>
      <c r="G329" s="266"/>
      <c r="H329" s="269">
        <v>23.177</v>
      </c>
      <c r="I329" s="270"/>
      <c r="J329" s="266"/>
      <c r="K329" s="266"/>
      <c r="L329" s="271"/>
      <c r="M329" s="272"/>
      <c r="N329" s="273"/>
      <c r="O329" s="273"/>
      <c r="P329" s="273"/>
      <c r="Q329" s="273"/>
      <c r="R329" s="273"/>
      <c r="S329" s="273"/>
      <c r="T329" s="274"/>
      <c r="U329" s="14"/>
      <c r="V329" s="14"/>
      <c r="W329" s="14"/>
      <c r="X329" s="14"/>
      <c r="Y329" s="14"/>
      <c r="Z329" s="14"/>
      <c r="AA329" s="14"/>
      <c r="AB329" s="14"/>
      <c r="AC329" s="14"/>
      <c r="AD329" s="14"/>
      <c r="AE329" s="14"/>
      <c r="AT329" s="275" t="s">
        <v>609</v>
      </c>
      <c r="AU329" s="275" t="s">
        <v>89</v>
      </c>
      <c r="AV329" s="14" t="s">
        <v>89</v>
      </c>
      <c r="AW329" s="14" t="s">
        <v>41</v>
      </c>
      <c r="AX329" s="14" t="s">
        <v>80</v>
      </c>
      <c r="AY329" s="275" t="s">
        <v>298</v>
      </c>
    </row>
    <row r="330" s="15" customFormat="1">
      <c r="A330" s="15"/>
      <c r="B330" s="276"/>
      <c r="C330" s="277"/>
      <c r="D330" s="250" t="s">
        <v>609</v>
      </c>
      <c r="E330" s="278" t="s">
        <v>35</v>
      </c>
      <c r="F330" s="279" t="s">
        <v>612</v>
      </c>
      <c r="G330" s="277"/>
      <c r="H330" s="280">
        <v>76.385999999999996</v>
      </c>
      <c r="I330" s="281"/>
      <c r="J330" s="277"/>
      <c r="K330" s="277"/>
      <c r="L330" s="282"/>
      <c r="M330" s="283"/>
      <c r="N330" s="284"/>
      <c r="O330" s="284"/>
      <c r="P330" s="284"/>
      <c r="Q330" s="284"/>
      <c r="R330" s="284"/>
      <c r="S330" s="284"/>
      <c r="T330" s="285"/>
      <c r="U330" s="15"/>
      <c r="V330" s="15"/>
      <c r="W330" s="15"/>
      <c r="X330" s="15"/>
      <c r="Y330" s="15"/>
      <c r="Z330" s="15"/>
      <c r="AA330" s="15"/>
      <c r="AB330" s="15"/>
      <c r="AC330" s="15"/>
      <c r="AD330" s="15"/>
      <c r="AE330" s="15"/>
      <c r="AT330" s="286" t="s">
        <v>609</v>
      </c>
      <c r="AU330" s="286" t="s">
        <v>89</v>
      </c>
      <c r="AV330" s="15" t="s">
        <v>100</v>
      </c>
      <c r="AW330" s="15" t="s">
        <v>41</v>
      </c>
      <c r="AX330" s="15" t="s">
        <v>87</v>
      </c>
      <c r="AY330" s="286" t="s">
        <v>298</v>
      </c>
    </row>
    <row r="331" s="2" customFormat="1" ht="16.5" customHeight="1">
      <c r="A331" s="41"/>
      <c r="B331" s="42"/>
      <c r="C331" s="217" t="s">
        <v>464</v>
      </c>
      <c r="D331" s="217" t="s">
        <v>301</v>
      </c>
      <c r="E331" s="218" t="s">
        <v>2727</v>
      </c>
      <c r="F331" s="219" t="s">
        <v>2728</v>
      </c>
      <c r="G331" s="220" t="s">
        <v>658</v>
      </c>
      <c r="H331" s="221">
        <v>24</v>
      </c>
      <c r="I331" s="222"/>
      <c r="J331" s="223">
        <f>ROUND(I331*H331,2)</f>
        <v>0</v>
      </c>
      <c r="K331" s="219" t="s">
        <v>551</v>
      </c>
      <c r="L331" s="47"/>
      <c r="M331" s="224" t="s">
        <v>35</v>
      </c>
      <c r="N331" s="225" t="s">
        <v>51</v>
      </c>
      <c r="O331" s="87"/>
      <c r="P331" s="226">
        <f>O331*H331</f>
        <v>0</v>
      </c>
      <c r="Q331" s="226">
        <v>0.010670000000000001</v>
      </c>
      <c r="R331" s="226">
        <f>Q331*H331</f>
        <v>0.25608000000000003</v>
      </c>
      <c r="S331" s="226">
        <v>0</v>
      </c>
      <c r="T331" s="227">
        <f>S331*H331</f>
        <v>0</v>
      </c>
      <c r="U331" s="41"/>
      <c r="V331" s="41"/>
      <c r="W331" s="41"/>
      <c r="X331" s="41"/>
      <c r="Y331" s="41"/>
      <c r="Z331" s="41"/>
      <c r="AA331" s="41"/>
      <c r="AB331" s="41"/>
      <c r="AC331" s="41"/>
      <c r="AD331" s="41"/>
      <c r="AE331" s="41"/>
      <c r="AR331" s="228" t="s">
        <v>100</v>
      </c>
      <c r="AT331" s="228" t="s">
        <v>301</v>
      </c>
      <c r="AU331" s="228" t="s">
        <v>89</v>
      </c>
      <c r="AY331" s="19" t="s">
        <v>298</v>
      </c>
      <c r="BE331" s="229">
        <f>IF(N331="základní",J331,0)</f>
        <v>0</v>
      </c>
      <c r="BF331" s="229">
        <f>IF(N331="snížená",J331,0)</f>
        <v>0</v>
      </c>
      <c r="BG331" s="229">
        <f>IF(N331="zákl. přenesená",J331,0)</f>
        <v>0</v>
      </c>
      <c r="BH331" s="229">
        <f>IF(N331="sníž. přenesená",J331,0)</f>
        <v>0</v>
      </c>
      <c r="BI331" s="229">
        <f>IF(N331="nulová",J331,0)</f>
        <v>0</v>
      </c>
      <c r="BJ331" s="19" t="s">
        <v>87</v>
      </c>
      <c r="BK331" s="229">
        <f>ROUND(I331*H331,2)</f>
        <v>0</v>
      </c>
      <c r="BL331" s="19" t="s">
        <v>100</v>
      </c>
      <c r="BM331" s="228" t="s">
        <v>2729</v>
      </c>
    </row>
    <row r="332" s="2" customFormat="1">
      <c r="A332" s="41"/>
      <c r="B332" s="42"/>
      <c r="C332" s="43"/>
      <c r="D332" s="245" t="s">
        <v>553</v>
      </c>
      <c r="E332" s="43"/>
      <c r="F332" s="246" t="s">
        <v>2730</v>
      </c>
      <c r="G332" s="43"/>
      <c r="H332" s="43"/>
      <c r="I332" s="247"/>
      <c r="J332" s="43"/>
      <c r="K332" s="43"/>
      <c r="L332" s="47"/>
      <c r="M332" s="248"/>
      <c r="N332" s="249"/>
      <c r="O332" s="87"/>
      <c r="P332" s="87"/>
      <c r="Q332" s="87"/>
      <c r="R332" s="87"/>
      <c r="S332" s="87"/>
      <c r="T332" s="88"/>
      <c r="U332" s="41"/>
      <c r="V332" s="41"/>
      <c r="W332" s="41"/>
      <c r="X332" s="41"/>
      <c r="Y332" s="41"/>
      <c r="Z332" s="41"/>
      <c r="AA332" s="41"/>
      <c r="AB332" s="41"/>
      <c r="AC332" s="41"/>
      <c r="AD332" s="41"/>
      <c r="AE332" s="41"/>
      <c r="AT332" s="19" t="s">
        <v>553</v>
      </c>
      <c r="AU332" s="19" t="s">
        <v>89</v>
      </c>
    </row>
    <row r="333" s="13" customFormat="1">
      <c r="A333" s="13"/>
      <c r="B333" s="255"/>
      <c r="C333" s="256"/>
      <c r="D333" s="250" t="s">
        <v>609</v>
      </c>
      <c r="E333" s="257" t="s">
        <v>35</v>
      </c>
      <c r="F333" s="258" t="s">
        <v>2575</v>
      </c>
      <c r="G333" s="256"/>
      <c r="H333" s="257" t="s">
        <v>35</v>
      </c>
      <c r="I333" s="259"/>
      <c r="J333" s="256"/>
      <c r="K333" s="256"/>
      <c r="L333" s="260"/>
      <c r="M333" s="261"/>
      <c r="N333" s="262"/>
      <c r="O333" s="262"/>
      <c r="P333" s="262"/>
      <c r="Q333" s="262"/>
      <c r="R333" s="262"/>
      <c r="S333" s="262"/>
      <c r="T333" s="263"/>
      <c r="U333" s="13"/>
      <c r="V333" s="13"/>
      <c r="W333" s="13"/>
      <c r="X333" s="13"/>
      <c r="Y333" s="13"/>
      <c r="Z333" s="13"/>
      <c r="AA333" s="13"/>
      <c r="AB333" s="13"/>
      <c r="AC333" s="13"/>
      <c r="AD333" s="13"/>
      <c r="AE333" s="13"/>
      <c r="AT333" s="264" t="s">
        <v>609</v>
      </c>
      <c r="AU333" s="264" t="s">
        <v>89</v>
      </c>
      <c r="AV333" s="13" t="s">
        <v>87</v>
      </c>
      <c r="AW333" s="13" t="s">
        <v>41</v>
      </c>
      <c r="AX333" s="13" t="s">
        <v>80</v>
      </c>
      <c r="AY333" s="264" t="s">
        <v>298</v>
      </c>
    </row>
    <row r="334" s="13" customFormat="1">
      <c r="A334" s="13"/>
      <c r="B334" s="255"/>
      <c r="C334" s="256"/>
      <c r="D334" s="250" t="s">
        <v>609</v>
      </c>
      <c r="E334" s="257" t="s">
        <v>35</v>
      </c>
      <c r="F334" s="258" t="s">
        <v>2731</v>
      </c>
      <c r="G334" s="256"/>
      <c r="H334" s="257" t="s">
        <v>35</v>
      </c>
      <c r="I334" s="259"/>
      <c r="J334" s="256"/>
      <c r="K334" s="256"/>
      <c r="L334" s="260"/>
      <c r="M334" s="261"/>
      <c r="N334" s="262"/>
      <c r="O334" s="262"/>
      <c r="P334" s="262"/>
      <c r="Q334" s="262"/>
      <c r="R334" s="262"/>
      <c r="S334" s="262"/>
      <c r="T334" s="263"/>
      <c r="U334" s="13"/>
      <c r="V334" s="13"/>
      <c r="W334" s="13"/>
      <c r="X334" s="13"/>
      <c r="Y334" s="13"/>
      <c r="Z334" s="13"/>
      <c r="AA334" s="13"/>
      <c r="AB334" s="13"/>
      <c r="AC334" s="13"/>
      <c r="AD334" s="13"/>
      <c r="AE334" s="13"/>
      <c r="AT334" s="264" t="s">
        <v>609</v>
      </c>
      <c r="AU334" s="264" t="s">
        <v>89</v>
      </c>
      <c r="AV334" s="13" t="s">
        <v>87</v>
      </c>
      <c r="AW334" s="13" t="s">
        <v>41</v>
      </c>
      <c r="AX334" s="13" t="s">
        <v>80</v>
      </c>
      <c r="AY334" s="264" t="s">
        <v>298</v>
      </c>
    </row>
    <row r="335" s="14" customFormat="1">
      <c r="A335" s="14"/>
      <c r="B335" s="265"/>
      <c r="C335" s="266"/>
      <c r="D335" s="250" t="s">
        <v>609</v>
      </c>
      <c r="E335" s="267" t="s">
        <v>35</v>
      </c>
      <c r="F335" s="268" t="s">
        <v>2715</v>
      </c>
      <c r="G335" s="266"/>
      <c r="H335" s="269">
        <v>24</v>
      </c>
      <c r="I335" s="270"/>
      <c r="J335" s="266"/>
      <c r="K335" s="266"/>
      <c r="L335" s="271"/>
      <c r="M335" s="272"/>
      <c r="N335" s="273"/>
      <c r="O335" s="273"/>
      <c r="P335" s="273"/>
      <c r="Q335" s="273"/>
      <c r="R335" s="273"/>
      <c r="S335" s="273"/>
      <c r="T335" s="274"/>
      <c r="U335" s="14"/>
      <c r="V335" s="14"/>
      <c r="W335" s="14"/>
      <c r="X335" s="14"/>
      <c r="Y335" s="14"/>
      <c r="Z335" s="14"/>
      <c r="AA335" s="14"/>
      <c r="AB335" s="14"/>
      <c r="AC335" s="14"/>
      <c r="AD335" s="14"/>
      <c r="AE335" s="14"/>
      <c r="AT335" s="275" t="s">
        <v>609</v>
      </c>
      <c r="AU335" s="275" t="s">
        <v>89</v>
      </c>
      <c r="AV335" s="14" t="s">
        <v>89</v>
      </c>
      <c r="AW335" s="14" t="s">
        <v>41</v>
      </c>
      <c r="AX335" s="14" t="s">
        <v>87</v>
      </c>
      <c r="AY335" s="275" t="s">
        <v>298</v>
      </c>
    </row>
    <row r="336" s="2" customFormat="1" ht="16.5" customHeight="1">
      <c r="A336" s="41"/>
      <c r="B336" s="42"/>
      <c r="C336" s="217" t="s">
        <v>468</v>
      </c>
      <c r="D336" s="217" t="s">
        <v>301</v>
      </c>
      <c r="E336" s="218" t="s">
        <v>2732</v>
      </c>
      <c r="F336" s="219" t="s">
        <v>2733</v>
      </c>
      <c r="G336" s="220" t="s">
        <v>658</v>
      </c>
      <c r="H336" s="221">
        <v>43.850000000000001</v>
      </c>
      <c r="I336" s="222"/>
      <c r="J336" s="223">
        <f>ROUND(I336*H336,2)</f>
        <v>0</v>
      </c>
      <c r="K336" s="219" t="s">
        <v>551</v>
      </c>
      <c r="L336" s="47"/>
      <c r="M336" s="224" t="s">
        <v>35</v>
      </c>
      <c r="N336" s="225" t="s">
        <v>51</v>
      </c>
      <c r="O336" s="87"/>
      <c r="P336" s="226">
        <f>O336*H336</f>
        <v>0</v>
      </c>
      <c r="Q336" s="226">
        <v>0.0089099999999999995</v>
      </c>
      <c r="R336" s="226">
        <f>Q336*H336</f>
        <v>0.39070349999999998</v>
      </c>
      <c r="S336" s="226">
        <v>0</v>
      </c>
      <c r="T336" s="227">
        <f>S336*H336</f>
        <v>0</v>
      </c>
      <c r="U336" s="41"/>
      <c r="V336" s="41"/>
      <c r="W336" s="41"/>
      <c r="X336" s="41"/>
      <c r="Y336" s="41"/>
      <c r="Z336" s="41"/>
      <c r="AA336" s="41"/>
      <c r="AB336" s="41"/>
      <c r="AC336" s="41"/>
      <c r="AD336" s="41"/>
      <c r="AE336" s="41"/>
      <c r="AR336" s="228" t="s">
        <v>100</v>
      </c>
      <c r="AT336" s="228" t="s">
        <v>301</v>
      </c>
      <c r="AU336" s="228" t="s">
        <v>89</v>
      </c>
      <c r="AY336" s="19" t="s">
        <v>298</v>
      </c>
      <c r="BE336" s="229">
        <f>IF(N336="základní",J336,0)</f>
        <v>0</v>
      </c>
      <c r="BF336" s="229">
        <f>IF(N336="snížená",J336,0)</f>
        <v>0</v>
      </c>
      <c r="BG336" s="229">
        <f>IF(N336="zákl. přenesená",J336,0)</f>
        <v>0</v>
      </c>
      <c r="BH336" s="229">
        <f>IF(N336="sníž. přenesená",J336,0)</f>
        <v>0</v>
      </c>
      <c r="BI336" s="229">
        <f>IF(N336="nulová",J336,0)</f>
        <v>0</v>
      </c>
      <c r="BJ336" s="19" t="s">
        <v>87</v>
      </c>
      <c r="BK336" s="229">
        <f>ROUND(I336*H336,2)</f>
        <v>0</v>
      </c>
      <c r="BL336" s="19" t="s">
        <v>100</v>
      </c>
      <c r="BM336" s="228" t="s">
        <v>2734</v>
      </c>
    </row>
    <row r="337" s="2" customFormat="1">
      <c r="A337" s="41"/>
      <c r="B337" s="42"/>
      <c r="C337" s="43"/>
      <c r="D337" s="245" t="s">
        <v>553</v>
      </c>
      <c r="E337" s="43"/>
      <c r="F337" s="246" t="s">
        <v>2735</v>
      </c>
      <c r="G337" s="43"/>
      <c r="H337" s="43"/>
      <c r="I337" s="247"/>
      <c r="J337" s="43"/>
      <c r="K337" s="43"/>
      <c r="L337" s="47"/>
      <c r="M337" s="248"/>
      <c r="N337" s="249"/>
      <c r="O337" s="87"/>
      <c r="P337" s="87"/>
      <c r="Q337" s="87"/>
      <c r="R337" s="87"/>
      <c r="S337" s="87"/>
      <c r="T337" s="88"/>
      <c r="U337" s="41"/>
      <c r="V337" s="41"/>
      <c r="W337" s="41"/>
      <c r="X337" s="41"/>
      <c r="Y337" s="41"/>
      <c r="Z337" s="41"/>
      <c r="AA337" s="41"/>
      <c r="AB337" s="41"/>
      <c r="AC337" s="41"/>
      <c r="AD337" s="41"/>
      <c r="AE337" s="41"/>
      <c r="AT337" s="19" t="s">
        <v>553</v>
      </c>
      <c r="AU337" s="19" t="s">
        <v>89</v>
      </c>
    </row>
    <row r="338" s="13" customFormat="1">
      <c r="A338" s="13"/>
      <c r="B338" s="255"/>
      <c r="C338" s="256"/>
      <c r="D338" s="250" t="s">
        <v>609</v>
      </c>
      <c r="E338" s="257" t="s">
        <v>35</v>
      </c>
      <c r="F338" s="258" t="s">
        <v>2677</v>
      </c>
      <c r="G338" s="256"/>
      <c r="H338" s="257" t="s">
        <v>35</v>
      </c>
      <c r="I338" s="259"/>
      <c r="J338" s="256"/>
      <c r="K338" s="256"/>
      <c r="L338" s="260"/>
      <c r="M338" s="261"/>
      <c r="N338" s="262"/>
      <c r="O338" s="262"/>
      <c r="P338" s="262"/>
      <c r="Q338" s="262"/>
      <c r="R338" s="262"/>
      <c r="S338" s="262"/>
      <c r="T338" s="263"/>
      <c r="U338" s="13"/>
      <c r="V338" s="13"/>
      <c r="W338" s="13"/>
      <c r="X338" s="13"/>
      <c r="Y338" s="13"/>
      <c r="Z338" s="13"/>
      <c r="AA338" s="13"/>
      <c r="AB338" s="13"/>
      <c r="AC338" s="13"/>
      <c r="AD338" s="13"/>
      <c r="AE338" s="13"/>
      <c r="AT338" s="264" t="s">
        <v>609</v>
      </c>
      <c r="AU338" s="264" t="s">
        <v>89</v>
      </c>
      <c r="AV338" s="13" t="s">
        <v>87</v>
      </c>
      <c r="AW338" s="13" t="s">
        <v>41</v>
      </c>
      <c r="AX338" s="13" t="s">
        <v>80</v>
      </c>
      <c r="AY338" s="264" t="s">
        <v>298</v>
      </c>
    </row>
    <row r="339" s="13" customFormat="1">
      <c r="A339" s="13"/>
      <c r="B339" s="255"/>
      <c r="C339" s="256"/>
      <c r="D339" s="250" t="s">
        <v>609</v>
      </c>
      <c r="E339" s="257" t="s">
        <v>35</v>
      </c>
      <c r="F339" s="258" t="s">
        <v>2736</v>
      </c>
      <c r="G339" s="256"/>
      <c r="H339" s="257" t="s">
        <v>35</v>
      </c>
      <c r="I339" s="259"/>
      <c r="J339" s="256"/>
      <c r="K339" s="256"/>
      <c r="L339" s="260"/>
      <c r="M339" s="261"/>
      <c r="N339" s="262"/>
      <c r="O339" s="262"/>
      <c r="P339" s="262"/>
      <c r="Q339" s="262"/>
      <c r="R339" s="262"/>
      <c r="S339" s="262"/>
      <c r="T339" s="263"/>
      <c r="U339" s="13"/>
      <c r="V339" s="13"/>
      <c r="W339" s="13"/>
      <c r="X339" s="13"/>
      <c r="Y339" s="13"/>
      <c r="Z339" s="13"/>
      <c r="AA339" s="13"/>
      <c r="AB339" s="13"/>
      <c r="AC339" s="13"/>
      <c r="AD339" s="13"/>
      <c r="AE339" s="13"/>
      <c r="AT339" s="264" t="s">
        <v>609</v>
      </c>
      <c r="AU339" s="264" t="s">
        <v>89</v>
      </c>
      <c r="AV339" s="13" t="s">
        <v>87</v>
      </c>
      <c r="AW339" s="13" t="s">
        <v>41</v>
      </c>
      <c r="AX339" s="13" t="s">
        <v>80</v>
      </c>
      <c r="AY339" s="264" t="s">
        <v>298</v>
      </c>
    </row>
    <row r="340" s="14" customFormat="1">
      <c r="A340" s="14"/>
      <c r="B340" s="265"/>
      <c r="C340" s="266"/>
      <c r="D340" s="250" t="s">
        <v>609</v>
      </c>
      <c r="E340" s="267" t="s">
        <v>35</v>
      </c>
      <c r="F340" s="268" t="s">
        <v>2720</v>
      </c>
      <c r="G340" s="266"/>
      <c r="H340" s="269">
        <v>43.850000000000001</v>
      </c>
      <c r="I340" s="270"/>
      <c r="J340" s="266"/>
      <c r="K340" s="266"/>
      <c r="L340" s="271"/>
      <c r="M340" s="272"/>
      <c r="N340" s="273"/>
      <c r="O340" s="273"/>
      <c r="P340" s="273"/>
      <c r="Q340" s="273"/>
      <c r="R340" s="273"/>
      <c r="S340" s="273"/>
      <c r="T340" s="274"/>
      <c r="U340" s="14"/>
      <c r="V340" s="14"/>
      <c r="W340" s="14"/>
      <c r="X340" s="14"/>
      <c r="Y340" s="14"/>
      <c r="Z340" s="14"/>
      <c r="AA340" s="14"/>
      <c r="AB340" s="14"/>
      <c r="AC340" s="14"/>
      <c r="AD340" s="14"/>
      <c r="AE340" s="14"/>
      <c r="AT340" s="275" t="s">
        <v>609</v>
      </c>
      <c r="AU340" s="275" t="s">
        <v>89</v>
      </c>
      <c r="AV340" s="14" t="s">
        <v>89</v>
      </c>
      <c r="AW340" s="14" t="s">
        <v>41</v>
      </c>
      <c r="AX340" s="14" t="s">
        <v>87</v>
      </c>
      <c r="AY340" s="275" t="s">
        <v>298</v>
      </c>
    </row>
    <row r="341" s="2" customFormat="1" ht="21.75" customHeight="1">
      <c r="A341" s="41"/>
      <c r="B341" s="42"/>
      <c r="C341" s="217" t="s">
        <v>473</v>
      </c>
      <c r="D341" s="217" t="s">
        <v>301</v>
      </c>
      <c r="E341" s="218" t="s">
        <v>2737</v>
      </c>
      <c r="F341" s="219" t="s">
        <v>2738</v>
      </c>
      <c r="G341" s="220" t="s">
        <v>658</v>
      </c>
      <c r="H341" s="221">
        <v>1.2</v>
      </c>
      <c r="I341" s="222"/>
      <c r="J341" s="223">
        <f>ROUND(I341*H341,2)</f>
        <v>0</v>
      </c>
      <c r="K341" s="219" t="s">
        <v>551</v>
      </c>
      <c r="L341" s="47"/>
      <c r="M341" s="224" t="s">
        <v>35</v>
      </c>
      <c r="N341" s="225" t="s">
        <v>51</v>
      </c>
      <c r="O341" s="87"/>
      <c r="P341" s="226">
        <f>O341*H341</f>
        <v>0</v>
      </c>
      <c r="Q341" s="226">
        <v>0.0015299999999999999</v>
      </c>
      <c r="R341" s="226">
        <f>Q341*H341</f>
        <v>0.0018359999999999997</v>
      </c>
      <c r="S341" s="226">
        <v>0</v>
      </c>
      <c r="T341" s="227">
        <f>S341*H341</f>
        <v>0</v>
      </c>
      <c r="U341" s="41"/>
      <c r="V341" s="41"/>
      <c r="W341" s="41"/>
      <c r="X341" s="41"/>
      <c r="Y341" s="41"/>
      <c r="Z341" s="41"/>
      <c r="AA341" s="41"/>
      <c r="AB341" s="41"/>
      <c r="AC341" s="41"/>
      <c r="AD341" s="41"/>
      <c r="AE341" s="41"/>
      <c r="AR341" s="228" t="s">
        <v>100</v>
      </c>
      <c r="AT341" s="228" t="s">
        <v>301</v>
      </c>
      <c r="AU341" s="228" t="s">
        <v>89</v>
      </c>
      <c r="AY341" s="19" t="s">
        <v>298</v>
      </c>
      <c r="BE341" s="229">
        <f>IF(N341="základní",J341,0)</f>
        <v>0</v>
      </c>
      <c r="BF341" s="229">
        <f>IF(N341="snížená",J341,0)</f>
        <v>0</v>
      </c>
      <c r="BG341" s="229">
        <f>IF(N341="zákl. přenesená",J341,0)</f>
        <v>0</v>
      </c>
      <c r="BH341" s="229">
        <f>IF(N341="sníž. přenesená",J341,0)</f>
        <v>0</v>
      </c>
      <c r="BI341" s="229">
        <f>IF(N341="nulová",J341,0)</f>
        <v>0</v>
      </c>
      <c r="BJ341" s="19" t="s">
        <v>87</v>
      </c>
      <c r="BK341" s="229">
        <f>ROUND(I341*H341,2)</f>
        <v>0</v>
      </c>
      <c r="BL341" s="19" t="s">
        <v>100</v>
      </c>
      <c r="BM341" s="228" t="s">
        <v>2739</v>
      </c>
    </row>
    <row r="342" s="2" customFormat="1">
      <c r="A342" s="41"/>
      <c r="B342" s="42"/>
      <c r="C342" s="43"/>
      <c r="D342" s="245" t="s">
        <v>553</v>
      </c>
      <c r="E342" s="43"/>
      <c r="F342" s="246" t="s">
        <v>2740</v>
      </c>
      <c r="G342" s="43"/>
      <c r="H342" s="43"/>
      <c r="I342" s="247"/>
      <c r="J342" s="43"/>
      <c r="K342" s="43"/>
      <c r="L342" s="47"/>
      <c r="M342" s="248"/>
      <c r="N342" s="249"/>
      <c r="O342" s="87"/>
      <c r="P342" s="87"/>
      <c r="Q342" s="87"/>
      <c r="R342" s="87"/>
      <c r="S342" s="87"/>
      <c r="T342" s="88"/>
      <c r="U342" s="41"/>
      <c r="V342" s="41"/>
      <c r="W342" s="41"/>
      <c r="X342" s="41"/>
      <c r="Y342" s="41"/>
      <c r="Z342" s="41"/>
      <c r="AA342" s="41"/>
      <c r="AB342" s="41"/>
      <c r="AC342" s="41"/>
      <c r="AD342" s="41"/>
      <c r="AE342" s="41"/>
      <c r="AT342" s="19" t="s">
        <v>553</v>
      </c>
      <c r="AU342" s="19" t="s">
        <v>89</v>
      </c>
    </row>
    <row r="343" s="13" customFormat="1">
      <c r="A343" s="13"/>
      <c r="B343" s="255"/>
      <c r="C343" s="256"/>
      <c r="D343" s="250" t="s">
        <v>609</v>
      </c>
      <c r="E343" s="257" t="s">
        <v>35</v>
      </c>
      <c r="F343" s="258" t="s">
        <v>2575</v>
      </c>
      <c r="G343" s="256"/>
      <c r="H343" s="257" t="s">
        <v>35</v>
      </c>
      <c r="I343" s="259"/>
      <c r="J343" s="256"/>
      <c r="K343" s="256"/>
      <c r="L343" s="260"/>
      <c r="M343" s="261"/>
      <c r="N343" s="262"/>
      <c r="O343" s="262"/>
      <c r="P343" s="262"/>
      <c r="Q343" s="262"/>
      <c r="R343" s="262"/>
      <c r="S343" s="262"/>
      <c r="T343" s="263"/>
      <c r="U343" s="13"/>
      <c r="V343" s="13"/>
      <c r="W343" s="13"/>
      <c r="X343" s="13"/>
      <c r="Y343" s="13"/>
      <c r="Z343" s="13"/>
      <c r="AA343" s="13"/>
      <c r="AB343" s="13"/>
      <c r="AC343" s="13"/>
      <c r="AD343" s="13"/>
      <c r="AE343" s="13"/>
      <c r="AT343" s="264" t="s">
        <v>609</v>
      </c>
      <c r="AU343" s="264" t="s">
        <v>89</v>
      </c>
      <c r="AV343" s="13" t="s">
        <v>87</v>
      </c>
      <c r="AW343" s="13" t="s">
        <v>41</v>
      </c>
      <c r="AX343" s="13" t="s">
        <v>80</v>
      </c>
      <c r="AY343" s="264" t="s">
        <v>298</v>
      </c>
    </row>
    <row r="344" s="13" customFormat="1">
      <c r="A344" s="13"/>
      <c r="B344" s="255"/>
      <c r="C344" s="256"/>
      <c r="D344" s="250" t="s">
        <v>609</v>
      </c>
      <c r="E344" s="257" t="s">
        <v>35</v>
      </c>
      <c r="F344" s="258" t="s">
        <v>2741</v>
      </c>
      <c r="G344" s="256"/>
      <c r="H344" s="257" t="s">
        <v>35</v>
      </c>
      <c r="I344" s="259"/>
      <c r="J344" s="256"/>
      <c r="K344" s="256"/>
      <c r="L344" s="260"/>
      <c r="M344" s="261"/>
      <c r="N344" s="262"/>
      <c r="O344" s="262"/>
      <c r="P344" s="262"/>
      <c r="Q344" s="262"/>
      <c r="R344" s="262"/>
      <c r="S344" s="262"/>
      <c r="T344" s="263"/>
      <c r="U344" s="13"/>
      <c r="V344" s="13"/>
      <c r="W344" s="13"/>
      <c r="X344" s="13"/>
      <c r="Y344" s="13"/>
      <c r="Z344" s="13"/>
      <c r="AA344" s="13"/>
      <c r="AB344" s="13"/>
      <c r="AC344" s="13"/>
      <c r="AD344" s="13"/>
      <c r="AE344" s="13"/>
      <c r="AT344" s="264" t="s">
        <v>609</v>
      </c>
      <c r="AU344" s="264" t="s">
        <v>89</v>
      </c>
      <c r="AV344" s="13" t="s">
        <v>87</v>
      </c>
      <c r="AW344" s="13" t="s">
        <v>41</v>
      </c>
      <c r="AX344" s="13" t="s">
        <v>80</v>
      </c>
      <c r="AY344" s="264" t="s">
        <v>298</v>
      </c>
    </row>
    <row r="345" s="14" customFormat="1">
      <c r="A345" s="14"/>
      <c r="B345" s="265"/>
      <c r="C345" s="266"/>
      <c r="D345" s="250" t="s">
        <v>609</v>
      </c>
      <c r="E345" s="267" t="s">
        <v>35</v>
      </c>
      <c r="F345" s="268" t="s">
        <v>2742</v>
      </c>
      <c r="G345" s="266"/>
      <c r="H345" s="269">
        <v>1.2</v>
      </c>
      <c r="I345" s="270"/>
      <c r="J345" s="266"/>
      <c r="K345" s="266"/>
      <c r="L345" s="271"/>
      <c r="M345" s="272"/>
      <c r="N345" s="273"/>
      <c r="O345" s="273"/>
      <c r="P345" s="273"/>
      <c r="Q345" s="273"/>
      <c r="R345" s="273"/>
      <c r="S345" s="273"/>
      <c r="T345" s="274"/>
      <c r="U345" s="14"/>
      <c r="V345" s="14"/>
      <c r="W345" s="14"/>
      <c r="X345" s="14"/>
      <c r="Y345" s="14"/>
      <c r="Z345" s="14"/>
      <c r="AA345" s="14"/>
      <c r="AB345" s="14"/>
      <c r="AC345" s="14"/>
      <c r="AD345" s="14"/>
      <c r="AE345" s="14"/>
      <c r="AT345" s="275" t="s">
        <v>609</v>
      </c>
      <c r="AU345" s="275" t="s">
        <v>89</v>
      </c>
      <c r="AV345" s="14" t="s">
        <v>89</v>
      </c>
      <c r="AW345" s="14" t="s">
        <v>41</v>
      </c>
      <c r="AX345" s="14" t="s">
        <v>80</v>
      </c>
      <c r="AY345" s="275" t="s">
        <v>298</v>
      </c>
    </row>
    <row r="346" s="15" customFormat="1">
      <c r="A346" s="15"/>
      <c r="B346" s="276"/>
      <c r="C346" s="277"/>
      <c r="D346" s="250" t="s">
        <v>609</v>
      </c>
      <c r="E346" s="278" t="s">
        <v>35</v>
      </c>
      <c r="F346" s="279" t="s">
        <v>612</v>
      </c>
      <c r="G346" s="277"/>
      <c r="H346" s="280">
        <v>1.2</v>
      </c>
      <c r="I346" s="281"/>
      <c r="J346" s="277"/>
      <c r="K346" s="277"/>
      <c r="L346" s="282"/>
      <c r="M346" s="283"/>
      <c r="N346" s="284"/>
      <c r="O346" s="284"/>
      <c r="P346" s="284"/>
      <c r="Q346" s="284"/>
      <c r="R346" s="284"/>
      <c r="S346" s="284"/>
      <c r="T346" s="285"/>
      <c r="U346" s="15"/>
      <c r="V346" s="15"/>
      <c r="W346" s="15"/>
      <c r="X346" s="15"/>
      <c r="Y346" s="15"/>
      <c r="Z346" s="15"/>
      <c r="AA346" s="15"/>
      <c r="AB346" s="15"/>
      <c r="AC346" s="15"/>
      <c r="AD346" s="15"/>
      <c r="AE346" s="15"/>
      <c r="AT346" s="286" t="s">
        <v>609</v>
      </c>
      <c r="AU346" s="286" t="s">
        <v>89</v>
      </c>
      <c r="AV346" s="15" t="s">
        <v>100</v>
      </c>
      <c r="AW346" s="15" t="s">
        <v>41</v>
      </c>
      <c r="AX346" s="15" t="s">
        <v>87</v>
      </c>
      <c r="AY346" s="286" t="s">
        <v>298</v>
      </c>
    </row>
    <row r="347" s="12" customFormat="1" ht="22.8" customHeight="1">
      <c r="A347" s="12"/>
      <c r="B347" s="201"/>
      <c r="C347" s="202"/>
      <c r="D347" s="203" t="s">
        <v>79</v>
      </c>
      <c r="E347" s="215" t="s">
        <v>1837</v>
      </c>
      <c r="F347" s="215" t="s">
        <v>1838</v>
      </c>
      <c r="G347" s="202"/>
      <c r="H347" s="202"/>
      <c r="I347" s="205"/>
      <c r="J347" s="216">
        <f>BK347</f>
        <v>0</v>
      </c>
      <c r="K347" s="202"/>
      <c r="L347" s="207"/>
      <c r="M347" s="208"/>
      <c r="N347" s="209"/>
      <c r="O347" s="209"/>
      <c r="P347" s="210">
        <f>SUM(P348:P360)</f>
        <v>0</v>
      </c>
      <c r="Q347" s="209"/>
      <c r="R347" s="210">
        <f>SUM(R348:R360)</f>
        <v>0</v>
      </c>
      <c r="S347" s="209"/>
      <c r="T347" s="211">
        <f>SUM(T348:T360)</f>
        <v>0</v>
      </c>
      <c r="U347" s="12"/>
      <c r="V347" s="12"/>
      <c r="W347" s="12"/>
      <c r="X347" s="12"/>
      <c r="Y347" s="12"/>
      <c r="Z347" s="12"/>
      <c r="AA347" s="12"/>
      <c r="AB347" s="12"/>
      <c r="AC347" s="12"/>
      <c r="AD347" s="12"/>
      <c r="AE347" s="12"/>
      <c r="AR347" s="212" t="s">
        <v>87</v>
      </c>
      <c r="AT347" s="213" t="s">
        <v>79</v>
      </c>
      <c r="AU347" s="213" t="s">
        <v>87</v>
      </c>
      <c r="AY347" s="212" t="s">
        <v>298</v>
      </c>
      <c r="BK347" s="214">
        <f>SUM(BK348:BK360)</f>
        <v>0</v>
      </c>
    </row>
    <row r="348" s="2" customFormat="1" ht="21.75" customHeight="1">
      <c r="A348" s="41"/>
      <c r="B348" s="42"/>
      <c r="C348" s="217" t="s">
        <v>478</v>
      </c>
      <c r="D348" s="217" t="s">
        <v>301</v>
      </c>
      <c r="E348" s="218" t="s">
        <v>629</v>
      </c>
      <c r="F348" s="219" t="s">
        <v>630</v>
      </c>
      <c r="G348" s="220" t="s">
        <v>594</v>
      </c>
      <c r="H348" s="221">
        <v>17.239999999999998</v>
      </c>
      <c r="I348" s="222"/>
      <c r="J348" s="223">
        <f>ROUND(I348*H348,2)</f>
        <v>0</v>
      </c>
      <c r="K348" s="219" t="s">
        <v>551</v>
      </c>
      <c r="L348" s="47"/>
      <c r="M348" s="224" t="s">
        <v>35</v>
      </c>
      <c r="N348" s="225" t="s">
        <v>51</v>
      </c>
      <c r="O348" s="87"/>
      <c r="P348" s="226">
        <f>O348*H348</f>
        <v>0</v>
      </c>
      <c r="Q348" s="226">
        <v>0</v>
      </c>
      <c r="R348" s="226">
        <f>Q348*H348</f>
        <v>0</v>
      </c>
      <c r="S348" s="226">
        <v>0</v>
      </c>
      <c r="T348" s="227">
        <f>S348*H348</f>
        <v>0</v>
      </c>
      <c r="U348" s="41"/>
      <c r="V348" s="41"/>
      <c r="W348" s="41"/>
      <c r="X348" s="41"/>
      <c r="Y348" s="41"/>
      <c r="Z348" s="41"/>
      <c r="AA348" s="41"/>
      <c r="AB348" s="41"/>
      <c r="AC348" s="41"/>
      <c r="AD348" s="41"/>
      <c r="AE348" s="41"/>
      <c r="AR348" s="228" t="s">
        <v>100</v>
      </c>
      <c r="AT348" s="228" t="s">
        <v>301</v>
      </c>
      <c r="AU348" s="228" t="s">
        <v>89</v>
      </c>
      <c r="AY348" s="19" t="s">
        <v>298</v>
      </c>
      <c r="BE348" s="229">
        <f>IF(N348="základní",J348,0)</f>
        <v>0</v>
      </c>
      <c r="BF348" s="229">
        <f>IF(N348="snížená",J348,0)</f>
        <v>0</v>
      </c>
      <c r="BG348" s="229">
        <f>IF(N348="zákl. přenesená",J348,0)</f>
        <v>0</v>
      </c>
      <c r="BH348" s="229">
        <f>IF(N348="sníž. přenesená",J348,0)</f>
        <v>0</v>
      </c>
      <c r="BI348" s="229">
        <f>IF(N348="nulová",J348,0)</f>
        <v>0</v>
      </c>
      <c r="BJ348" s="19" t="s">
        <v>87</v>
      </c>
      <c r="BK348" s="229">
        <f>ROUND(I348*H348,2)</f>
        <v>0</v>
      </c>
      <c r="BL348" s="19" t="s">
        <v>100</v>
      </c>
      <c r="BM348" s="228" t="s">
        <v>2743</v>
      </c>
    </row>
    <row r="349" s="2" customFormat="1">
      <c r="A349" s="41"/>
      <c r="B349" s="42"/>
      <c r="C349" s="43"/>
      <c r="D349" s="245" t="s">
        <v>553</v>
      </c>
      <c r="E349" s="43"/>
      <c r="F349" s="246" t="s">
        <v>632</v>
      </c>
      <c r="G349" s="43"/>
      <c r="H349" s="43"/>
      <c r="I349" s="247"/>
      <c r="J349" s="43"/>
      <c r="K349" s="43"/>
      <c r="L349" s="47"/>
      <c r="M349" s="248"/>
      <c r="N349" s="249"/>
      <c r="O349" s="87"/>
      <c r="P349" s="87"/>
      <c r="Q349" s="87"/>
      <c r="R349" s="87"/>
      <c r="S349" s="87"/>
      <c r="T349" s="88"/>
      <c r="U349" s="41"/>
      <c r="V349" s="41"/>
      <c r="W349" s="41"/>
      <c r="X349" s="41"/>
      <c r="Y349" s="41"/>
      <c r="Z349" s="41"/>
      <c r="AA349" s="41"/>
      <c r="AB349" s="41"/>
      <c r="AC349" s="41"/>
      <c r="AD349" s="41"/>
      <c r="AE349" s="41"/>
      <c r="AT349" s="19" t="s">
        <v>553</v>
      </c>
      <c r="AU349" s="19" t="s">
        <v>89</v>
      </c>
    </row>
    <row r="350" s="2" customFormat="1" ht="24.15" customHeight="1">
      <c r="A350" s="41"/>
      <c r="B350" s="42"/>
      <c r="C350" s="217" t="s">
        <v>482</v>
      </c>
      <c r="D350" s="217" t="s">
        <v>301</v>
      </c>
      <c r="E350" s="218" t="s">
        <v>633</v>
      </c>
      <c r="F350" s="219" t="s">
        <v>634</v>
      </c>
      <c r="G350" s="220" t="s">
        <v>594</v>
      </c>
      <c r="H350" s="221">
        <v>327.56</v>
      </c>
      <c r="I350" s="222"/>
      <c r="J350" s="223">
        <f>ROUND(I350*H350,2)</f>
        <v>0</v>
      </c>
      <c r="K350" s="219" t="s">
        <v>551</v>
      </c>
      <c r="L350" s="47"/>
      <c r="M350" s="224" t="s">
        <v>35</v>
      </c>
      <c r="N350" s="225" t="s">
        <v>51</v>
      </c>
      <c r="O350" s="87"/>
      <c r="P350" s="226">
        <f>O350*H350</f>
        <v>0</v>
      </c>
      <c r="Q350" s="226">
        <v>0</v>
      </c>
      <c r="R350" s="226">
        <f>Q350*H350</f>
        <v>0</v>
      </c>
      <c r="S350" s="226">
        <v>0</v>
      </c>
      <c r="T350" s="227">
        <f>S350*H350</f>
        <v>0</v>
      </c>
      <c r="U350" s="41"/>
      <c r="V350" s="41"/>
      <c r="W350" s="41"/>
      <c r="X350" s="41"/>
      <c r="Y350" s="41"/>
      <c r="Z350" s="41"/>
      <c r="AA350" s="41"/>
      <c r="AB350" s="41"/>
      <c r="AC350" s="41"/>
      <c r="AD350" s="41"/>
      <c r="AE350" s="41"/>
      <c r="AR350" s="228" t="s">
        <v>100</v>
      </c>
      <c r="AT350" s="228" t="s">
        <v>301</v>
      </c>
      <c r="AU350" s="228" t="s">
        <v>89</v>
      </c>
      <c r="AY350" s="19" t="s">
        <v>298</v>
      </c>
      <c r="BE350" s="229">
        <f>IF(N350="základní",J350,0)</f>
        <v>0</v>
      </c>
      <c r="BF350" s="229">
        <f>IF(N350="snížená",J350,0)</f>
        <v>0</v>
      </c>
      <c r="BG350" s="229">
        <f>IF(N350="zákl. přenesená",J350,0)</f>
        <v>0</v>
      </c>
      <c r="BH350" s="229">
        <f>IF(N350="sníž. přenesená",J350,0)</f>
        <v>0</v>
      </c>
      <c r="BI350" s="229">
        <f>IF(N350="nulová",J350,0)</f>
        <v>0</v>
      </c>
      <c r="BJ350" s="19" t="s">
        <v>87</v>
      </c>
      <c r="BK350" s="229">
        <f>ROUND(I350*H350,2)</f>
        <v>0</v>
      </c>
      <c r="BL350" s="19" t="s">
        <v>100</v>
      </c>
      <c r="BM350" s="228" t="s">
        <v>2744</v>
      </c>
    </row>
    <row r="351" s="2" customFormat="1">
      <c r="A351" s="41"/>
      <c r="B351" s="42"/>
      <c r="C351" s="43"/>
      <c r="D351" s="245" t="s">
        <v>553</v>
      </c>
      <c r="E351" s="43"/>
      <c r="F351" s="246" t="s">
        <v>636</v>
      </c>
      <c r="G351" s="43"/>
      <c r="H351" s="43"/>
      <c r="I351" s="247"/>
      <c r="J351" s="43"/>
      <c r="K351" s="43"/>
      <c r="L351" s="47"/>
      <c r="M351" s="248"/>
      <c r="N351" s="249"/>
      <c r="O351" s="87"/>
      <c r="P351" s="87"/>
      <c r="Q351" s="87"/>
      <c r="R351" s="87"/>
      <c r="S351" s="87"/>
      <c r="T351" s="88"/>
      <c r="U351" s="41"/>
      <c r="V351" s="41"/>
      <c r="W351" s="41"/>
      <c r="X351" s="41"/>
      <c r="Y351" s="41"/>
      <c r="Z351" s="41"/>
      <c r="AA351" s="41"/>
      <c r="AB351" s="41"/>
      <c r="AC351" s="41"/>
      <c r="AD351" s="41"/>
      <c r="AE351" s="41"/>
      <c r="AT351" s="19" t="s">
        <v>553</v>
      </c>
      <c r="AU351" s="19" t="s">
        <v>89</v>
      </c>
    </row>
    <row r="352" s="14" customFormat="1">
      <c r="A352" s="14"/>
      <c r="B352" s="265"/>
      <c r="C352" s="266"/>
      <c r="D352" s="250" t="s">
        <v>609</v>
      </c>
      <c r="E352" s="267" t="s">
        <v>35</v>
      </c>
      <c r="F352" s="268" t="s">
        <v>2745</v>
      </c>
      <c r="G352" s="266"/>
      <c r="H352" s="269">
        <v>327.56</v>
      </c>
      <c r="I352" s="270"/>
      <c r="J352" s="266"/>
      <c r="K352" s="266"/>
      <c r="L352" s="271"/>
      <c r="M352" s="272"/>
      <c r="N352" s="273"/>
      <c r="O352" s="273"/>
      <c r="P352" s="273"/>
      <c r="Q352" s="273"/>
      <c r="R352" s="273"/>
      <c r="S352" s="273"/>
      <c r="T352" s="274"/>
      <c r="U352" s="14"/>
      <c r="V352" s="14"/>
      <c r="W352" s="14"/>
      <c r="X352" s="14"/>
      <c r="Y352" s="14"/>
      <c r="Z352" s="14"/>
      <c r="AA352" s="14"/>
      <c r="AB352" s="14"/>
      <c r="AC352" s="14"/>
      <c r="AD352" s="14"/>
      <c r="AE352" s="14"/>
      <c r="AT352" s="275" t="s">
        <v>609</v>
      </c>
      <c r="AU352" s="275" t="s">
        <v>89</v>
      </c>
      <c r="AV352" s="14" t="s">
        <v>89</v>
      </c>
      <c r="AW352" s="14" t="s">
        <v>41</v>
      </c>
      <c r="AX352" s="14" t="s">
        <v>87</v>
      </c>
      <c r="AY352" s="275" t="s">
        <v>298</v>
      </c>
    </row>
    <row r="353" s="2" customFormat="1" ht="24.15" customHeight="1">
      <c r="A353" s="41"/>
      <c r="B353" s="42"/>
      <c r="C353" s="217" t="s">
        <v>486</v>
      </c>
      <c r="D353" s="217" t="s">
        <v>301</v>
      </c>
      <c r="E353" s="218" t="s">
        <v>2746</v>
      </c>
      <c r="F353" s="219" t="s">
        <v>2747</v>
      </c>
      <c r="G353" s="220" t="s">
        <v>594</v>
      </c>
      <c r="H353" s="221">
        <v>0.29999999999999999</v>
      </c>
      <c r="I353" s="222"/>
      <c r="J353" s="223">
        <f>ROUND(I353*H353,2)</f>
        <v>0</v>
      </c>
      <c r="K353" s="219" t="s">
        <v>551</v>
      </c>
      <c r="L353" s="47"/>
      <c r="M353" s="224" t="s">
        <v>35</v>
      </c>
      <c r="N353" s="225" t="s">
        <v>51</v>
      </c>
      <c r="O353" s="87"/>
      <c r="P353" s="226">
        <f>O353*H353</f>
        <v>0</v>
      </c>
      <c r="Q353" s="226">
        <v>0</v>
      </c>
      <c r="R353" s="226">
        <f>Q353*H353</f>
        <v>0</v>
      </c>
      <c r="S353" s="226">
        <v>0</v>
      </c>
      <c r="T353" s="227">
        <f>S353*H353</f>
        <v>0</v>
      </c>
      <c r="U353" s="41"/>
      <c r="V353" s="41"/>
      <c r="W353" s="41"/>
      <c r="X353" s="41"/>
      <c r="Y353" s="41"/>
      <c r="Z353" s="41"/>
      <c r="AA353" s="41"/>
      <c r="AB353" s="41"/>
      <c r="AC353" s="41"/>
      <c r="AD353" s="41"/>
      <c r="AE353" s="41"/>
      <c r="AR353" s="228" t="s">
        <v>100</v>
      </c>
      <c r="AT353" s="228" t="s">
        <v>301</v>
      </c>
      <c r="AU353" s="228" t="s">
        <v>89</v>
      </c>
      <c r="AY353" s="19" t="s">
        <v>298</v>
      </c>
      <c r="BE353" s="229">
        <f>IF(N353="základní",J353,0)</f>
        <v>0</v>
      </c>
      <c r="BF353" s="229">
        <f>IF(N353="snížená",J353,0)</f>
        <v>0</v>
      </c>
      <c r="BG353" s="229">
        <f>IF(N353="zákl. přenesená",J353,0)</f>
        <v>0</v>
      </c>
      <c r="BH353" s="229">
        <f>IF(N353="sníž. přenesená",J353,0)</f>
        <v>0</v>
      </c>
      <c r="BI353" s="229">
        <f>IF(N353="nulová",J353,0)</f>
        <v>0</v>
      </c>
      <c r="BJ353" s="19" t="s">
        <v>87</v>
      </c>
      <c r="BK353" s="229">
        <f>ROUND(I353*H353,2)</f>
        <v>0</v>
      </c>
      <c r="BL353" s="19" t="s">
        <v>100</v>
      </c>
      <c r="BM353" s="228" t="s">
        <v>2748</v>
      </c>
    </row>
    <row r="354" s="2" customFormat="1">
      <c r="A354" s="41"/>
      <c r="B354" s="42"/>
      <c r="C354" s="43"/>
      <c r="D354" s="245" t="s">
        <v>553</v>
      </c>
      <c r="E354" s="43"/>
      <c r="F354" s="246" t="s">
        <v>2749</v>
      </c>
      <c r="G354" s="43"/>
      <c r="H354" s="43"/>
      <c r="I354" s="247"/>
      <c r="J354" s="43"/>
      <c r="K354" s="43"/>
      <c r="L354" s="47"/>
      <c r="M354" s="248"/>
      <c r="N354" s="249"/>
      <c r="O354" s="87"/>
      <c r="P354" s="87"/>
      <c r="Q354" s="87"/>
      <c r="R354" s="87"/>
      <c r="S354" s="87"/>
      <c r="T354" s="88"/>
      <c r="U354" s="41"/>
      <c r="V354" s="41"/>
      <c r="W354" s="41"/>
      <c r="X354" s="41"/>
      <c r="Y354" s="41"/>
      <c r="Z354" s="41"/>
      <c r="AA354" s="41"/>
      <c r="AB354" s="41"/>
      <c r="AC354" s="41"/>
      <c r="AD354" s="41"/>
      <c r="AE354" s="41"/>
      <c r="AT354" s="19" t="s">
        <v>553</v>
      </c>
      <c r="AU354" s="19" t="s">
        <v>89</v>
      </c>
    </row>
    <row r="355" s="14" customFormat="1">
      <c r="A355" s="14"/>
      <c r="B355" s="265"/>
      <c r="C355" s="266"/>
      <c r="D355" s="250" t="s">
        <v>609</v>
      </c>
      <c r="E355" s="267" t="s">
        <v>35</v>
      </c>
      <c r="F355" s="268" t="s">
        <v>2750</v>
      </c>
      <c r="G355" s="266"/>
      <c r="H355" s="269">
        <v>0.29999999999999999</v>
      </c>
      <c r="I355" s="270"/>
      <c r="J355" s="266"/>
      <c r="K355" s="266"/>
      <c r="L355" s="271"/>
      <c r="M355" s="272"/>
      <c r="N355" s="273"/>
      <c r="O355" s="273"/>
      <c r="P355" s="273"/>
      <c r="Q355" s="273"/>
      <c r="R355" s="273"/>
      <c r="S355" s="273"/>
      <c r="T355" s="274"/>
      <c r="U355" s="14"/>
      <c r="V355" s="14"/>
      <c r="W355" s="14"/>
      <c r="X355" s="14"/>
      <c r="Y355" s="14"/>
      <c r="Z355" s="14"/>
      <c r="AA355" s="14"/>
      <c r="AB355" s="14"/>
      <c r="AC355" s="14"/>
      <c r="AD355" s="14"/>
      <c r="AE355" s="14"/>
      <c r="AT355" s="275" t="s">
        <v>609</v>
      </c>
      <c r="AU355" s="275" t="s">
        <v>89</v>
      </c>
      <c r="AV355" s="14" t="s">
        <v>89</v>
      </c>
      <c r="AW355" s="14" t="s">
        <v>41</v>
      </c>
      <c r="AX355" s="14" t="s">
        <v>87</v>
      </c>
      <c r="AY355" s="275" t="s">
        <v>298</v>
      </c>
    </row>
    <row r="356" s="2" customFormat="1" ht="33" customHeight="1">
      <c r="A356" s="41"/>
      <c r="B356" s="42"/>
      <c r="C356" s="217" t="s">
        <v>490</v>
      </c>
      <c r="D356" s="217" t="s">
        <v>301</v>
      </c>
      <c r="E356" s="218" t="s">
        <v>2751</v>
      </c>
      <c r="F356" s="219" t="s">
        <v>2752</v>
      </c>
      <c r="G356" s="220" t="s">
        <v>594</v>
      </c>
      <c r="H356" s="221">
        <v>9.7219999999999995</v>
      </c>
      <c r="I356" s="222"/>
      <c r="J356" s="223">
        <f>ROUND(I356*H356,2)</f>
        <v>0</v>
      </c>
      <c r="K356" s="219" t="s">
        <v>551</v>
      </c>
      <c r="L356" s="47"/>
      <c r="M356" s="224" t="s">
        <v>35</v>
      </c>
      <c r="N356" s="225" t="s">
        <v>51</v>
      </c>
      <c r="O356" s="87"/>
      <c r="P356" s="226">
        <f>O356*H356</f>
        <v>0</v>
      </c>
      <c r="Q356" s="226">
        <v>0</v>
      </c>
      <c r="R356" s="226">
        <f>Q356*H356</f>
        <v>0</v>
      </c>
      <c r="S356" s="226">
        <v>0</v>
      </c>
      <c r="T356" s="227">
        <f>S356*H356</f>
        <v>0</v>
      </c>
      <c r="U356" s="41"/>
      <c r="V356" s="41"/>
      <c r="W356" s="41"/>
      <c r="X356" s="41"/>
      <c r="Y356" s="41"/>
      <c r="Z356" s="41"/>
      <c r="AA356" s="41"/>
      <c r="AB356" s="41"/>
      <c r="AC356" s="41"/>
      <c r="AD356" s="41"/>
      <c r="AE356" s="41"/>
      <c r="AR356" s="228" t="s">
        <v>100</v>
      </c>
      <c r="AT356" s="228" t="s">
        <v>301</v>
      </c>
      <c r="AU356" s="228" t="s">
        <v>89</v>
      </c>
      <c r="AY356" s="19" t="s">
        <v>298</v>
      </c>
      <c r="BE356" s="229">
        <f>IF(N356="základní",J356,0)</f>
        <v>0</v>
      </c>
      <c r="BF356" s="229">
        <f>IF(N356="snížená",J356,0)</f>
        <v>0</v>
      </c>
      <c r="BG356" s="229">
        <f>IF(N356="zákl. přenesená",J356,0)</f>
        <v>0</v>
      </c>
      <c r="BH356" s="229">
        <f>IF(N356="sníž. přenesená",J356,0)</f>
        <v>0</v>
      </c>
      <c r="BI356" s="229">
        <f>IF(N356="nulová",J356,0)</f>
        <v>0</v>
      </c>
      <c r="BJ356" s="19" t="s">
        <v>87</v>
      </c>
      <c r="BK356" s="229">
        <f>ROUND(I356*H356,2)</f>
        <v>0</v>
      </c>
      <c r="BL356" s="19" t="s">
        <v>100</v>
      </c>
      <c r="BM356" s="228" t="s">
        <v>2753</v>
      </c>
    </row>
    <row r="357" s="2" customFormat="1">
      <c r="A357" s="41"/>
      <c r="B357" s="42"/>
      <c r="C357" s="43"/>
      <c r="D357" s="245" t="s">
        <v>553</v>
      </c>
      <c r="E357" s="43"/>
      <c r="F357" s="246" t="s">
        <v>2754</v>
      </c>
      <c r="G357" s="43"/>
      <c r="H357" s="43"/>
      <c r="I357" s="247"/>
      <c r="J357" s="43"/>
      <c r="K357" s="43"/>
      <c r="L357" s="47"/>
      <c r="M357" s="248"/>
      <c r="N357" s="249"/>
      <c r="O357" s="87"/>
      <c r="P357" s="87"/>
      <c r="Q357" s="87"/>
      <c r="R357" s="87"/>
      <c r="S357" s="87"/>
      <c r="T357" s="88"/>
      <c r="U357" s="41"/>
      <c r="V357" s="41"/>
      <c r="W357" s="41"/>
      <c r="X357" s="41"/>
      <c r="Y357" s="41"/>
      <c r="Z357" s="41"/>
      <c r="AA357" s="41"/>
      <c r="AB357" s="41"/>
      <c r="AC357" s="41"/>
      <c r="AD357" s="41"/>
      <c r="AE357" s="41"/>
      <c r="AT357" s="19" t="s">
        <v>553</v>
      </c>
      <c r="AU357" s="19" t="s">
        <v>89</v>
      </c>
    </row>
    <row r="358" s="14" customFormat="1">
      <c r="A358" s="14"/>
      <c r="B358" s="265"/>
      <c r="C358" s="266"/>
      <c r="D358" s="250" t="s">
        <v>609</v>
      </c>
      <c r="E358" s="267" t="s">
        <v>35</v>
      </c>
      <c r="F358" s="268" t="s">
        <v>2755</v>
      </c>
      <c r="G358" s="266"/>
      <c r="H358" s="269">
        <v>9.375</v>
      </c>
      <c r="I358" s="270"/>
      <c r="J358" s="266"/>
      <c r="K358" s="266"/>
      <c r="L358" s="271"/>
      <c r="M358" s="272"/>
      <c r="N358" s="273"/>
      <c r="O358" s="273"/>
      <c r="P358" s="273"/>
      <c r="Q358" s="273"/>
      <c r="R358" s="273"/>
      <c r="S358" s="273"/>
      <c r="T358" s="274"/>
      <c r="U358" s="14"/>
      <c r="V358" s="14"/>
      <c r="W358" s="14"/>
      <c r="X358" s="14"/>
      <c r="Y358" s="14"/>
      <c r="Z358" s="14"/>
      <c r="AA358" s="14"/>
      <c r="AB358" s="14"/>
      <c r="AC358" s="14"/>
      <c r="AD358" s="14"/>
      <c r="AE358" s="14"/>
      <c r="AT358" s="275" t="s">
        <v>609</v>
      </c>
      <c r="AU358" s="275" t="s">
        <v>89</v>
      </c>
      <c r="AV358" s="14" t="s">
        <v>89</v>
      </c>
      <c r="AW358" s="14" t="s">
        <v>41</v>
      </c>
      <c r="AX358" s="14" t="s">
        <v>80</v>
      </c>
      <c r="AY358" s="275" t="s">
        <v>298</v>
      </c>
    </row>
    <row r="359" s="14" customFormat="1">
      <c r="A359" s="14"/>
      <c r="B359" s="265"/>
      <c r="C359" s="266"/>
      <c r="D359" s="250" t="s">
        <v>609</v>
      </c>
      <c r="E359" s="267" t="s">
        <v>35</v>
      </c>
      <c r="F359" s="268" t="s">
        <v>2756</v>
      </c>
      <c r="G359" s="266"/>
      <c r="H359" s="269">
        <v>0.34699999999999998</v>
      </c>
      <c r="I359" s="270"/>
      <c r="J359" s="266"/>
      <c r="K359" s="266"/>
      <c r="L359" s="271"/>
      <c r="M359" s="272"/>
      <c r="N359" s="273"/>
      <c r="O359" s="273"/>
      <c r="P359" s="273"/>
      <c r="Q359" s="273"/>
      <c r="R359" s="273"/>
      <c r="S359" s="273"/>
      <c r="T359" s="274"/>
      <c r="U359" s="14"/>
      <c r="V359" s="14"/>
      <c r="W359" s="14"/>
      <c r="X359" s="14"/>
      <c r="Y359" s="14"/>
      <c r="Z359" s="14"/>
      <c r="AA359" s="14"/>
      <c r="AB359" s="14"/>
      <c r="AC359" s="14"/>
      <c r="AD359" s="14"/>
      <c r="AE359" s="14"/>
      <c r="AT359" s="275" t="s">
        <v>609</v>
      </c>
      <c r="AU359" s="275" t="s">
        <v>89</v>
      </c>
      <c r="AV359" s="14" t="s">
        <v>89</v>
      </c>
      <c r="AW359" s="14" t="s">
        <v>41</v>
      </c>
      <c r="AX359" s="14" t="s">
        <v>80</v>
      </c>
      <c r="AY359" s="275" t="s">
        <v>298</v>
      </c>
    </row>
    <row r="360" s="15" customFormat="1">
      <c r="A360" s="15"/>
      <c r="B360" s="276"/>
      <c r="C360" s="277"/>
      <c r="D360" s="250" t="s">
        <v>609</v>
      </c>
      <c r="E360" s="278" t="s">
        <v>35</v>
      </c>
      <c r="F360" s="279" t="s">
        <v>612</v>
      </c>
      <c r="G360" s="277"/>
      <c r="H360" s="280">
        <v>9.7219999999999995</v>
      </c>
      <c r="I360" s="281"/>
      <c r="J360" s="277"/>
      <c r="K360" s="277"/>
      <c r="L360" s="282"/>
      <c r="M360" s="283"/>
      <c r="N360" s="284"/>
      <c r="O360" s="284"/>
      <c r="P360" s="284"/>
      <c r="Q360" s="284"/>
      <c r="R360" s="284"/>
      <c r="S360" s="284"/>
      <c r="T360" s="285"/>
      <c r="U360" s="15"/>
      <c r="V360" s="15"/>
      <c r="W360" s="15"/>
      <c r="X360" s="15"/>
      <c r="Y360" s="15"/>
      <c r="Z360" s="15"/>
      <c r="AA360" s="15"/>
      <c r="AB360" s="15"/>
      <c r="AC360" s="15"/>
      <c r="AD360" s="15"/>
      <c r="AE360" s="15"/>
      <c r="AT360" s="286" t="s">
        <v>609</v>
      </c>
      <c r="AU360" s="286" t="s">
        <v>89</v>
      </c>
      <c r="AV360" s="15" t="s">
        <v>100</v>
      </c>
      <c r="AW360" s="15" t="s">
        <v>41</v>
      </c>
      <c r="AX360" s="15" t="s">
        <v>87</v>
      </c>
      <c r="AY360" s="286" t="s">
        <v>298</v>
      </c>
    </row>
    <row r="361" s="12" customFormat="1" ht="22.8" customHeight="1">
      <c r="A361" s="12"/>
      <c r="B361" s="201"/>
      <c r="C361" s="202"/>
      <c r="D361" s="203" t="s">
        <v>79</v>
      </c>
      <c r="E361" s="215" t="s">
        <v>1864</v>
      </c>
      <c r="F361" s="215" t="s">
        <v>1865</v>
      </c>
      <c r="G361" s="202"/>
      <c r="H361" s="202"/>
      <c r="I361" s="205"/>
      <c r="J361" s="216">
        <f>BK361</f>
        <v>0</v>
      </c>
      <c r="K361" s="202"/>
      <c r="L361" s="207"/>
      <c r="M361" s="208"/>
      <c r="N361" s="209"/>
      <c r="O361" s="209"/>
      <c r="P361" s="210">
        <f>SUM(P362:P366)</f>
        <v>0</v>
      </c>
      <c r="Q361" s="209"/>
      <c r="R361" s="210">
        <f>SUM(R362:R366)</f>
        <v>0</v>
      </c>
      <c r="S361" s="209"/>
      <c r="T361" s="211">
        <f>SUM(T362:T366)</f>
        <v>0</v>
      </c>
      <c r="U361" s="12"/>
      <c r="V361" s="12"/>
      <c r="W361" s="12"/>
      <c r="X361" s="12"/>
      <c r="Y361" s="12"/>
      <c r="Z361" s="12"/>
      <c r="AA361" s="12"/>
      <c r="AB361" s="12"/>
      <c r="AC361" s="12"/>
      <c r="AD361" s="12"/>
      <c r="AE361" s="12"/>
      <c r="AR361" s="212" t="s">
        <v>87</v>
      </c>
      <c r="AT361" s="213" t="s">
        <v>79</v>
      </c>
      <c r="AU361" s="213" t="s">
        <v>87</v>
      </c>
      <c r="AY361" s="212" t="s">
        <v>298</v>
      </c>
      <c r="BK361" s="214">
        <f>SUM(BK362:BK366)</f>
        <v>0</v>
      </c>
    </row>
    <row r="362" s="2" customFormat="1" ht="16.5" customHeight="1">
      <c r="A362" s="41"/>
      <c r="B362" s="42"/>
      <c r="C362" s="217" t="s">
        <v>494</v>
      </c>
      <c r="D362" s="217" t="s">
        <v>301</v>
      </c>
      <c r="E362" s="218" t="s">
        <v>1866</v>
      </c>
      <c r="F362" s="219" t="s">
        <v>1867</v>
      </c>
      <c r="G362" s="220" t="s">
        <v>594</v>
      </c>
      <c r="H362" s="221">
        <v>46.287999999999997</v>
      </c>
      <c r="I362" s="222"/>
      <c r="J362" s="223">
        <f>ROUND(I362*H362,2)</f>
        <v>0</v>
      </c>
      <c r="K362" s="219" t="s">
        <v>551</v>
      </c>
      <c r="L362" s="47"/>
      <c r="M362" s="224" t="s">
        <v>35</v>
      </c>
      <c r="N362" s="225" t="s">
        <v>51</v>
      </c>
      <c r="O362" s="87"/>
      <c r="P362" s="226">
        <f>O362*H362</f>
        <v>0</v>
      </c>
      <c r="Q362" s="226">
        <v>0</v>
      </c>
      <c r="R362" s="226">
        <f>Q362*H362</f>
        <v>0</v>
      </c>
      <c r="S362" s="226">
        <v>0</v>
      </c>
      <c r="T362" s="227">
        <f>S362*H362</f>
        <v>0</v>
      </c>
      <c r="U362" s="41"/>
      <c r="V362" s="41"/>
      <c r="W362" s="41"/>
      <c r="X362" s="41"/>
      <c r="Y362" s="41"/>
      <c r="Z362" s="41"/>
      <c r="AA362" s="41"/>
      <c r="AB362" s="41"/>
      <c r="AC362" s="41"/>
      <c r="AD362" s="41"/>
      <c r="AE362" s="41"/>
      <c r="AR362" s="228" t="s">
        <v>100</v>
      </c>
      <c r="AT362" s="228" t="s">
        <v>301</v>
      </c>
      <c r="AU362" s="228" t="s">
        <v>89</v>
      </c>
      <c r="AY362" s="19" t="s">
        <v>298</v>
      </c>
      <c r="BE362" s="229">
        <f>IF(N362="základní",J362,0)</f>
        <v>0</v>
      </c>
      <c r="BF362" s="229">
        <f>IF(N362="snížená",J362,0)</f>
        <v>0</v>
      </c>
      <c r="BG362" s="229">
        <f>IF(N362="zákl. přenesená",J362,0)</f>
        <v>0</v>
      </c>
      <c r="BH362" s="229">
        <f>IF(N362="sníž. přenesená",J362,0)</f>
        <v>0</v>
      </c>
      <c r="BI362" s="229">
        <f>IF(N362="nulová",J362,0)</f>
        <v>0</v>
      </c>
      <c r="BJ362" s="19" t="s">
        <v>87</v>
      </c>
      <c r="BK362" s="229">
        <f>ROUND(I362*H362,2)</f>
        <v>0</v>
      </c>
      <c r="BL362" s="19" t="s">
        <v>100</v>
      </c>
      <c r="BM362" s="228" t="s">
        <v>2757</v>
      </c>
    </row>
    <row r="363" s="2" customFormat="1">
      <c r="A363" s="41"/>
      <c r="B363" s="42"/>
      <c r="C363" s="43"/>
      <c r="D363" s="245" t="s">
        <v>553</v>
      </c>
      <c r="E363" s="43"/>
      <c r="F363" s="246" t="s">
        <v>1869</v>
      </c>
      <c r="G363" s="43"/>
      <c r="H363" s="43"/>
      <c r="I363" s="247"/>
      <c r="J363" s="43"/>
      <c r="K363" s="43"/>
      <c r="L363" s="47"/>
      <c r="M363" s="248"/>
      <c r="N363" s="249"/>
      <c r="O363" s="87"/>
      <c r="P363" s="87"/>
      <c r="Q363" s="87"/>
      <c r="R363" s="87"/>
      <c r="S363" s="87"/>
      <c r="T363" s="88"/>
      <c r="U363" s="41"/>
      <c r="V363" s="41"/>
      <c r="W363" s="41"/>
      <c r="X363" s="41"/>
      <c r="Y363" s="41"/>
      <c r="Z363" s="41"/>
      <c r="AA363" s="41"/>
      <c r="AB363" s="41"/>
      <c r="AC363" s="41"/>
      <c r="AD363" s="41"/>
      <c r="AE363" s="41"/>
      <c r="AT363" s="19" t="s">
        <v>553</v>
      </c>
      <c r="AU363" s="19" t="s">
        <v>89</v>
      </c>
    </row>
    <row r="364" s="2" customFormat="1" ht="24.15" customHeight="1">
      <c r="A364" s="41"/>
      <c r="B364" s="42"/>
      <c r="C364" s="217" t="s">
        <v>498</v>
      </c>
      <c r="D364" s="217" t="s">
        <v>301</v>
      </c>
      <c r="E364" s="218" t="s">
        <v>2758</v>
      </c>
      <c r="F364" s="219" t="s">
        <v>2759</v>
      </c>
      <c r="G364" s="220" t="s">
        <v>594</v>
      </c>
      <c r="H364" s="221">
        <v>694.32000000000005</v>
      </c>
      <c r="I364" s="222"/>
      <c r="J364" s="223">
        <f>ROUND(I364*H364,2)</f>
        <v>0</v>
      </c>
      <c r="K364" s="219" t="s">
        <v>551</v>
      </c>
      <c r="L364" s="47"/>
      <c r="M364" s="224" t="s">
        <v>35</v>
      </c>
      <c r="N364" s="225" t="s">
        <v>51</v>
      </c>
      <c r="O364" s="87"/>
      <c r="P364" s="226">
        <f>O364*H364</f>
        <v>0</v>
      </c>
      <c r="Q364" s="226">
        <v>0</v>
      </c>
      <c r="R364" s="226">
        <f>Q364*H364</f>
        <v>0</v>
      </c>
      <c r="S364" s="226">
        <v>0</v>
      </c>
      <c r="T364" s="227">
        <f>S364*H364</f>
        <v>0</v>
      </c>
      <c r="U364" s="41"/>
      <c r="V364" s="41"/>
      <c r="W364" s="41"/>
      <c r="X364" s="41"/>
      <c r="Y364" s="41"/>
      <c r="Z364" s="41"/>
      <c r="AA364" s="41"/>
      <c r="AB364" s="41"/>
      <c r="AC364" s="41"/>
      <c r="AD364" s="41"/>
      <c r="AE364" s="41"/>
      <c r="AR364" s="228" t="s">
        <v>100</v>
      </c>
      <c r="AT364" s="228" t="s">
        <v>301</v>
      </c>
      <c r="AU364" s="228" t="s">
        <v>89</v>
      </c>
      <c r="AY364" s="19" t="s">
        <v>298</v>
      </c>
      <c r="BE364" s="229">
        <f>IF(N364="základní",J364,0)</f>
        <v>0</v>
      </c>
      <c r="BF364" s="229">
        <f>IF(N364="snížená",J364,0)</f>
        <v>0</v>
      </c>
      <c r="BG364" s="229">
        <f>IF(N364="zákl. přenesená",J364,0)</f>
        <v>0</v>
      </c>
      <c r="BH364" s="229">
        <f>IF(N364="sníž. přenesená",J364,0)</f>
        <v>0</v>
      </c>
      <c r="BI364" s="229">
        <f>IF(N364="nulová",J364,0)</f>
        <v>0</v>
      </c>
      <c r="BJ364" s="19" t="s">
        <v>87</v>
      </c>
      <c r="BK364" s="229">
        <f>ROUND(I364*H364,2)</f>
        <v>0</v>
      </c>
      <c r="BL364" s="19" t="s">
        <v>100</v>
      </c>
      <c r="BM364" s="228" t="s">
        <v>2760</v>
      </c>
    </row>
    <row r="365" s="2" customFormat="1">
      <c r="A365" s="41"/>
      <c r="B365" s="42"/>
      <c r="C365" s="43"/>
      <c r="D365" s="245" t="s">
        <v>553</v>
      </c>
      <c r="E365" s="43"/>
      <c r="F365" s="246" t="s">
        <v>2761</v>
      </c>
      <c r="G365" s="43"/>
      <c r="H365" s="43"/>
      <c r="I365" s="247"/>
      <c r="J365" s="43"/>
      <c r="K365" s="43"/>
      <c r="L365" s="47"/>
      <c r="M365" s="248"/>
      <c r="N365" s="249"/>
      <c r="O365" s="87"/>
      <c r="P365" s="87"/>
      <c r="Q365" s="87"/>
      <c r="R365" s="87"/>
      <c r="S365" s="87"/>
      <c r="T365" s="88"/>
      <c r="U365" s="41"/>
      <c r="V365" s="41"/>
      <c r="W365" s="41"/>
      <c r="X365" s="41"/>
      <c r="Y365" s="41"/>
      <c r="Z365" s="41"/>
      <c r="AA365" s="41"/>
      <c r="AB365" s="41"/>
      <c r="AC365" s="41"/>
      <c r="AD365" s="41"/>
      <c r="AE365" s="41"/>
      <c r="AT365" s="19" t="s">
        <v>553</v>
      </c>
      <c r="AU365" s="19" t="s">
        <v>89</v>
      </c>
    </row>
    <row r="366" s="14" customFormat="1">
      <c r="A366" s="14"/>
      <c r="B366" s="265"/>
      <c r="C366" s="266"/>
      <c r="D366" s="250" t="s">
        <v>609</v>
      </c>
      <c r="E366" s="267" t="s">
        <v>35</v>
      </c>
      <c r="F366" s="268" t="s">
        <v>2762</v>
      </c>
      <c r="G366" s="266"/>
      <c r="H366" s="269">
        <v>694.32000000000005</v>
      </c>
      <c r="I366" s="270"/>
      <c r="J366" s="266"/>
      <c r="K366" s="266"/>
      <c r="L366" s="271"/>
      <c r="M366" s="272"/>
      <c r="N366" s="273"/>
      <c r="O366" s="273"/>
      <c r="P366" s="273"/>
      <c r="Q366" s="273"/>
      <c r="R366" s="273"/>
      <c r="S366" s="273"/>
      <c r="T366" s="274"/>
      <c r="U366" s="14"/>
      <c r="V366" s="14"/>
      <c r="W366" s="14"/>
      <c r="X366" s="14"/>
      <c r="Y366" s="14"/>
      <c r="Z366" s="14"/>
      <c r="AA366" s="14"/>
      <c r="AB366" s="14"/>
      <c r="AC366" s="14"/>
      <c r="AD366" s="14"/>
      <c r="AE366" s="14"/>
      <c r="AT366" s="275" t="s">
        <v>609</v>
      </c>
      <c r="AU366" s="275" t="s">
        <v>89</v>
      </c>
      <c r="AV366" s="14" t="s">
        <v>89</v>
      </c>
      <c r="AW366" s="14" t="s">
        <v>41</v>
      </c>
      <c r="AX366" s="14" t="s">
        <v>87</v>
      </c>
      <c r="AY366" s="275" t="s">
        <v>298</v>
      </c>
    </row>
    <row r="367" s="12" customFormat="1" ht="25.92" customHeight="1">
      <c r="A367" s="12"/>
      <c r="B367" s="201"/>
      <c r="C367" s="202"/>
      <c r="D367" s="203" t="s">
        <v>79</v>
      </c>
      <c r="E367" s="204" t="s">
        <v>296</v>
      </c>
      <c r="F367" s="204" t="s">
        <v>297</v>
      </c>
      <c r="G367" s="202"/>
      <c r="H367" s="202"/>
      <c r="I367" s="205"/>
      <c r="J367" s="206">
        <f>BK367</f>
        <v>0</v>
      </c>
      <c r="K367" s="202"/>
      <c r="L367" s="207"/>
      <c r="M367" s="208"/>
      <c r="N367" s="209"/>
      <c r="O367" s="209"/>
      <c r="P367" s="210">
        <f>P368+P472</f>
        <v>0</v>
      </c>
      <c r="Q367" s="209"/>
      <c r="R367" s="210">
        <f>R368+R472</f>
        <v>13.066371499999999</v>
      </c>
      <c r="S367" s="209"/>
      <c r="T367" s="211">
        <f>T368+T472</f>
        <v>1.386557</v>
      </c>
      <c r="U367" s="12"/>
      <c r="V367" s="12"/>
      <c r="W367" s="12"/>
      <c r="X367" s="12"/>
      <c r="Y367" s="12"/>
      <c r="Z367" s="12"/>
      <c r="AA367" s="12"/>
      <c r="AB367" s="12"/>
      <c r="AC367" s="12"/>
      <c r="AD367" s="12"/>
      <c r="AE367" s="12"/>
      <c r="AR367" s="212" t="s">
        <v>89</v>
      </c>
      <c r="AT367" s="213" t="s">
        <v>79</v>
      </c>
      <c r="AU367" s="213" t="s">
        <v>80</v>
      </c>
      <c r="AY367" s="212" t="s">
        <v>298</v>
      </c>
      <c r="BK367" s="214">
        <f>BK368+BK472</f>
        <v>0</v>
      </c>
    </row>
    <row r="368" s="12" customFormat="1" ht="22.8" customHeight="1">
      <c r="A368" s="12"/>
      <c r="B368" s="201"/>
      <c r="C368" s="202"/>
      <c r="D368" s="203" t="s">
        <v>79</v>
      </c>
      <c r="E368" s="215" t="s">
        <v>2177</v>
      </c>
      <c r="F368" s="215" t="s">
        <v>2178</v>
      </c>
      <c r="G368" s="202"/>
      <c r="H368" s="202"/>
      <c r="I368" s="205"/>
      <c r="J368" s="216">
        <f>BK368</f>
        <v>0</v>
      </c>
      <c r="K368" s="202"/>
      <c r="L368" s="207"/>
      <c r="M368" s="208"/>
      <c r="N368" s="209"/>
      <c r="O368" s="209"/>
      <c r="P368" s="210">
        <f>SUM(P369:P471)</f>
        <v>0</v>
      </c>
      <c r="Q368" s="209"/>
      <c r="R368" s="210">
        <f>SUM(R369:R471)</f>
        <v>11.56015856</v>
      </c>
      <c r="S368" s="209"/>
      <c r="T368" s="211">
        <f>SUM(T369:T471)</f>
        <v>0.33725699999999997</v>
      </c>
      <c r="U368" s="12"/>
      <c r="V368" s="12"/>
      <c r="W368" s="12"/>
      <c r="X368" s="12"/>
      <c r="Y368" s="12"/>
      <c r="Z368" s="12"/>
      <c r="AA368" s="12"/>
      <c r="AB368" s="12"/>
      <c r="AC368" s="12"/>
      <c r="AD368" s="12"/>
      <c r="AE368" s="12"/>
      <c r="AR368" s="212" t="s">
        <v>89</v>
      </c>
      <c r="AT368" s="213" t="s">
        <v>79</v>
      </c>
      <c r="AU368" s="213" t="s">
        <v>87</v>
      </c>
      <c r="AY368" s="212" t="s">
        <v>298</v>
      </c>
      <c r="BK368" s="214">
        <f>SUM(BK369:BK471)</f>
        <v>0</v>
      </c>
    </row>
    <row r="369" s="2" customFormat="1" ht="16.5" customHeight="1">
      <c r="A369" s="41"/>
      <c r="B369" s="42"/>
      <c r="C369" s="217" t="s">
        <v>502</v>
      </c>
      <c r="D369" s="217" t="s">
        <v>301</v>
      </c>
      <c r="E369" s="218" t="s">
        <v>2763</v>
      </c>
      <c r="F369" s="219" t="s">
        <v>2764</v>
      </c>
      <c r="G369" s="220" t="s">
        <v>658</v>
      </c>
      <c r="H369" s="221">
        <v>74.945999999999998</v>
      </c>
      <c r="I369" s="222"/>
      <c r="J369" s="223">
        <f>ROUND(I369*H369,2)</f>
        <v>0</v>
      </c>
      <c r="K369" s="219" t="s">
        <v>551</v>
      </c>
      <c r="L369" s="47"/>
      <c r="M369" s="224" t="s">
        <v>35</v>
      </c>
      <c r="N369" s="225" t="s">
        <v>51</v>
      </c>
      <c r="O369" s="87"/>
      <c r="P369" s="226">
        <f>O369*H369</f>
        <v>0</v>
      </c>
      <c r="Q369" s="226">
        <v>0</v>
      </c>
      <c r="R369" s="226">
        <f>Q369*H369</f>
        <v>0</v>
      </c>
      <c r="S369" s="226">
        <v>0.0044999999999999997</v>
      </c>
      <c r="T369" s="227">
        <f>S369*H369</f>
        <v>0.33725699999999997</v>
      </c>
      <c r="U369" s="41"/>
      <c r="V369" s="41"/>
      <c r="W369" s="41"/>
      <c r="X369" s="41"/>
      <c r="Y369" s="41"/>
      <c r="Z369" s="41"/>
      <c r="AA369" s="41"/>
      <c r="AB369" s="41"/>
      <c r="AC369" s="41"/>
      <c r="AD369" s="41"/>
      <c r="AE369" s="41"/>
      <c r="AR369" s="228" t="s">
        <v>100</v>
      </c>
      <c r="AT369" s="228" t="s">
        <v>301</v>
      </c>
      <c r="AU369" s="228" t="s">
        <v>89</v>
      </c>
      <c r="AY369" s="19" t="s">
        <v>298</v>
      </c>
      <c r="BE369" s="229">
        <f>IF(N369="základní",J369,0)</f>
        <v>0</v>
      </c>
      <c r="BF369" s="229">
        <f>IF(N369="snížená",J369,0)</f>
        <v>0</v>
      </c>
      <c r="BG369" s="229">
        <f>IF(N369="zákl. přenesená",J369,0)</f>
        <v>0</v>
      </c>
      <c r="BH369" s="229">
        <f>IF(N369="sníž. přenesená",J369,0)</f>
        <v>0</v>
      </c>
      <c r="BI369" s="229">
        <f>IF(N369="nulová",J369,0)</f>
        <v>0</v>
      </c>
      <c r="BJ369" s="19" t="s">
        <v>87</v>
      </c>
      <c r="BK369" s="229">
        <f>ROUND(I369*H369,2)</f>
        <v>0</v>
      </c>
      <c r="BL369" s="19" t="s">
        <v>100</v>
      </c>
      <c r="BM369" s="228" t="s">
        <v>2765</v>
      </c>
    </row>
    <row r="370" s="2" customFormat="1">
      <c r="A370" s="41"/>
      <c r="B370" s="42"/>
      <c r="C370" s="43"/>
      <c r="D370" s="245" t="s">
        <v>553</v>
      </c>
      <c r="E370" s="43"/>
      <c r="F370" s="246" t="s">
        <v>2766</v>
      </c>
      <c r="G370" s="43"/>
      <c r="H370" s="43"/>
      <c r="I370" s="247"/>
      <c r="J370" s="43"/>
      <c r="K370" s="43"/>
      <c r="L370" s="47"/>
      <c r="M370" s="248"/>
      <c r="N370" s="249"/>
      <c r="O370" s="87"/>
      <c r="P370" s="87"/>
      <c r="Q370" s="87"/>
      <c r="R370" s="87"/>
      <c r="S370" s="87"/>
      <c r="T370" s="88"/>
      <c r="U370" s="41"/>
      <c r="V370" s="41"/>
      <c r="W370" s="41"/>
      <c r="X370" s="41"/>
      <c r="Y370" s="41"/>
      <c r="Z370" s="41"/>
      <c r="AA370" s="41"/>
      <c r="AB370" s="41"/>
      <c r="AC370" s="41"/>
      <c r="AD370" s="41"/>
      <c r="AE370" s="41"/>
      <c r="AT370" s="19" t="s">
        <v>553</v>
      </c>
      <c r="AU370" s="19" t="s">
        <v>89</v>
      </c>
    </row>
    <row r="371" s="13" customFormat="1">
      <c r="A371" s="13"/>
      <c r="B371" s="255"/>
      <c r="C371" s="256"/>
      <c r="D371" s="250" t="s">
        <v>609</v>
      </c>
      <c r="E371" s="257" t="s">
        <v>35</v>
      </c>
      <c r="F371" s="258" t="s">
        <v>2767</v>
      </c>
      <c r="G371" s="256"/>
      <c r="H371" s="257" t="s">
        <v>35</v>
      </c>
      <c r="I371" s="259"/>
      <c r="J371" s="256"/>
      <c r="K371" s="256"/>
      <c r="L371" s="260"/>
      <c r="M371" s="261"/>
      <c r="N371" s="262"/>
      <c r="O371" s="262"/>
      <c r="P371" s="262"/>
      <c r="Q371" s="262"/>
      <c r="R371" s="262"/>
      <c r="S371" s="262"/>
      <c r="T371" s="263"/>
      <c r="U371" s="13"/>
      <c r="V371" s="13"/>
      <c r="W371" s="13"/>
      <c r="X371" s="13"/>
      <c r="Y371" s="13"/>
      <c r="Z371" s="13"/>
      <c r="AA371" s="13"/>
      <c r="AB371" s="13"/>
      <c r="AC371" s="13"/>
      <c r="AD371" s="13"/>
      <c r="AE371" s="13"/>
      <c r="AT371" s="264" t="s">
        <v>609</v>
      </c>
      <c r="AU371" s="264" t="s">
        <v>89</v>
      </c>
      <c r="AV371" s="13" t="s">
        <v>87</v>
      </c>
      <c r="AW371" s="13" t="s">
        <v>41</v>
      </c>
      <c r="AX371" s="13" t="s">
        <v>80</v>
      </c>
      <c r="AY371" s="264" t="s">
        <v>298</v>
      </c>
    </row>
    <row r="372" s="13" customFormat="1">
      <c r="A372" s="13"/>
      <c r="B372" s="255"/>
      <c r="C372" s="256"/>
      <c r="D372" s="250" t="s">
        <v>609</v>
      </c>
      <c r="E372" s="257" t="s">
        <v>35</v>
      </c>
      <c r="F372" s="258" t="s">
        <v>2768</v>
      </c>
      <c r="G372" s="256"/>
      <c r="H372" s="257" t="s">
        <v>35</v>
      </c>
      <c r="I372" s="259"/>
      <c r="J372" s="256"/>
      <c r="K372" s="256"/>
      <c r="L372" s="260"/>
      <c r="M372" s="261"/>
      <c r="N372" s="262"/>
      <c r="O372" s="262"/>
      <c r="P372" s="262"/>
      <c r="Q372" s="262"/>
      <c r="R372" s="262"/>
      <c r="S372" s="262"/>
      <c r="T372" s="263"/>
      <c r="U372" s="13"/>
      <c r="V372" s="13"/>
      <c r="W372" s="13"/>
      <c r="X372" s="13"/>
      <c r="Y372" s="13"/>
      <c r="Z372" s="13"/>
      <c r="AA372" s="13"/>
      <c r="AB372" s="13"/>
      <c r="AC372" s="13"/>
      <c r="AD372" s="13"/>
      <c r="AE372" s="13"/>
      <c r="AT372" s="264" t="s">
        <v>609</v>
      </c>
      <c r="AU372" s="264" t="s">
        <v>89</v>
      </c>
      <c r="AV372" s="13" t="s">
        <v>87</v>
      </c>
      <c r="AW372" s="13" t="s">
        <v>41</v>
      </c>
      <c r="AX372" s="13" t="s">
        <v>80</v>
      </c>
      <c r="AY372" s="264" t="s">
        <v>298</v>
      </c>
    </row>
    <row r="373" s="14" customFormat="1">
      <c r="A373" s="14"/>
      <c r="B373" s="265"/>
      <c r="C373" s="266"/>
      <c r="D373" s="250" t="s">
        <v>609</v>
      </c>
      <c r="E373" s="267" t="s">
        <v>35</v>
      </c>
      <c r="F373" s="268" t="s">
        <v>2681</v>
      </c>
      <c r="G373" s="266"/>
      <c r="H373" s="269">
        <v>43.848999999999997</v>
      </c>
      <c r="I373" s="270"/>
      <c r="J373" s="266"/>
      <c r="K373" s="266"/>
      <c r="L373" s="271"/>
      <c r="M373" s="272"/>
      <c r="N373" s="273"/>
      <c r="O373" s="273"/>
      <c r="P373" s="273"/>
      <c r="Q373" s="273"/>
      <c r="R373" s="273"/>
      <c r="S373" s="273"/>
      <c r="T373" s="274"/>
      <c r="U373" s="14"/>
      <c r="V373" s="14"/>
      <c r="W373" s="14"/>
      <c r="X373" s="14"/>
      <c r="Y373" s="14"/>
      <c r="Z373" s="14"/>
      <c r="AA373" s="14"/>
      <c r="AB373" s="14"/>
      <c r="AC373" s="14"/>
      <c r="AD373" s="14"/>
      <c r="AE373" s="14"/>
      <c r="AT373" s="275" t="s">
        <v>609</v>
      </c>
      <c r="AU373" s="275" t="s">
        <v>89</v>
      </c>
      <c r="AV373" s="14" t="s">
        <v>89</v>
      </c>
      <c r="AW373" s="14" t="s">
        <v>41</v>
      </c>
      <c r="AX373" s="14" t="s">
        <v>80</v>
      </c>
      <c r="AY373" s="275" t="s">
        <v>298</v>
      </c>
    </row>
    <row r="374" s="14" customFormat="1">
      <c r="A374" s="14"/>
      <c r="B374" s="265"/>
      <c r="C374" s="266"/>
      <c r="D374" s="250" t="s">
        <v>609</v>
      </c>
      <c r="E374" s="267" t="s">
        <v>35</v>
      </c>
      <c r="F374" s="268" t="s">
        <v>2683</v>
      </c>
      <c r="G374" s="266"/>
      <c r="H374" s="269">
        <v>7.9199999999999999</v>
      </c>
      <c r="I374" s="270"/>
      <c r="J374" s="266"/>
      <c r="K374" s="266"/>
      <c r="L374" s="271"/>
      <c r="M374" s="272"/>
      <c r="N374" s="273"/>
      <c r="O374" s="273"/>
      <c r="P374" s="273"/>
      <c r="Q374" s="273"/>
      <c r="R374" s="273"/>
      <c r="S374" s="273"/>
      <c r="T374" s="274"/>
      <c r="U374" s="14"/>
      <c r="V374" s="14"/>
      <c r="W374" s="14"/>
      <c r="X374" s="14"/>
      <c r="Y374" s="14"/>
      <c r="Z374" s="14"/>
      <c r="AA374" s="14"/>
      <c r="AB374" s="14"/>
      <c r="AC374" s="14"/>
      <c r="AD374" s="14"/>
      <c r="AE374" s="14"/>
      <c r="AT374" s="275" t="s">
        <v>609</v>
      </c>
      <c r="AU374" s="275" t="s">
        <v>89</v>
      </c>
      <c r="AV374" s="14" t="s">
        <v>89</v>
      </c>
      <c r="AW374" s="14" t="s">
        <v>41</v>
      </c>
      <c r="AX374" s="14" t="s">
        <v>80</v>
      </c>
      <c r="AY374" s="275" t="s">
        <v>298</v>
      </c>
    </row>
    <row r="375" s="14" customFormat="1">
      <c r="A375" s="14"/>
      <c r="B375" s="265"/>
      <c r="C375" s="266"/>
      <c r="D375" s="250" t="s">
        <v>609</v>
      </c>
      <c r="E375" s="267" t="s">
        <v>35</v>
      </c>
      <c r="F375" s="268" t="s">
        <v>2684</v>
      </c>
      <c r="G375" s="266"/>
      <c r="H375" s="269">
        <v>23.177</v>
      </c>
      <c r="I375" s="270"/>
      <c r="J375" s="266"/>
      <c r="K375" s="266"/>
      <c r="L375" s="271"/>
      <c r="M375" s="272"/>
      <c r="N375" s="273"/>
      <c r="O375" s="273"/>
      <c r="P375" s="273"/>
      <c r="Q375" s="273"/>
      <c r="R375" s="273"/>
      <c r="S375" s="273"/>
      <c r="T375" s="274"/>
      <c r="U375" s="14"/>
      <c r="V375" s="14"/>
      <c r="W375" s="14"/>
      <c r="X375" s="14"/>
      <c r="Y375" s="14"/>
      <c r="Z375" s="14"/>
      <c r="AA375" s="14"/>
      <c r="AB375" s="14"/>
      <c r="AC375" s="14"/>
      <c r="AD375" s="14"/>
      <c r="AE375" s="14"/>
      <c r="AT375" s="275" t="s">
        <v>609</v>
      </c>
      <c r="AU375" s="275" t="s">
        <v>89</v>
      </c>
      <c r="AV375" s="14" t="s">
        <v>89</v>
      </c>
      <c r="AW375" s="14" t="s">
        <v>41</v>
      </c>
      <c r="AX375" s="14" t="s">
        <v>80</v>
      </c>
      <c r="AY375" s="275" t="s">
        <v>298</v>
      </c>
    </row>
    <row r="376" s="15" customFormat="1">
      <c r="A376" s="15"/>
      <c r="B376" s="276"/>
      <c r="C376" s="277"/>
      <c r="D376" s="250" t="s">
        <v>609</v>
      </c>
      <c r="E376" s="278" t="s">
        <v>35</v>
      </c>
      <c r="F376" s="279" t="s">
        <v>612</v>
      </c>
      <c r="G376" s="277"/>
      <c r="H376" s="280">
        <v>74.945999999999998</v>
      </c>
      <c r="I376" s="281"/>
      <c r="J376" s="277"/>
      <c r="K376" s="277"/>
      <c r="L376" s="282"/>
      <c r="M376" s="283"/>
      <c r="N376" s="284"/>
      <c r="O376" s="284"/>
      <c r="P376" s="284"/>
      <c r="Q376" s="284"/>
      <c r="R376" s="284"/>
      <c r="S376" s="284"/>
      <c r="T376" s="285"/>
      <c r="U376" s="15"/>
      <c r="V376" s="15"/>
      <c r="W376" s="15"/>
      <c r="X376" s="15"/>
      <c r="Y376" s="15"/>
      <c r="Z376" s="15"/>
      <c r="AA376" s="15"/>
      <c r="AB376" s="15"/>
      <c r="AC376" s="15"/>
      <c r="AD376" s="15"/>
      <c r="AE376" s="15"/>
      <c r="AT376" s="286" t="s">
        <v>609</v>
      </c>
      <c r="AU376" s="286" t="s">
        <v>89</v>
      </c>
      <c r="AV376" s="15" t="s">
        <v>100</v>
      </c>
      <c r="AW376" s="15" t="s">
        <v>41</v>
      </c>
      <c r="AX376" s="15" t="s">
        <v>87</v>
      </c>
      <c r="AY376" s="286" t="s">
        <v>298</v>
      </c>
    </row>
    <row r="377" s="2" customFormat="1" ht="21.75" customHeight="1">
      <c r="A377" s="41"/>
      <c r="B377" s="42"/>
      <c r="C377" s="217" t="s">
        <v>506</v>
      </c>
      <c r="D377" s="217" t="s">
        <v>301</v>
      </c>
      <c r="E377" s="218" t="s">
        <v>2769</v>
      </c>
      <c r="F377" s="219" t="s">
        <v>2770</v>
      </c>
      <c r="G377" s="220" t="s">
        <v>658</v>
      </c>
      <c r="H377" s="221">
        <v>31.597999999999999</v>
      </c>
      <c r="I377" s="222"/>
      <c r="J377" s="223">
        <f>ROUND(I377*H377,2)</f>
        <v>0</v>
      </c>
      <c r="K377" s="219" t="s">
        <v>551</v>
      </c>
      <c r="L377" s="47"/>
      <c r="M377" s="224" t="s">
        <v>35</v>
      </c>
      <c r="N377" s="225" t="s">
        <v>51</v>
      </c>
      <c r="O377" s="87"/>
      <c r="P377" s="226">
        <f>O377*H377</f>
        <v>0</v>
      </c>
      <c r="Q377" s="226">
        <v>0</v>
      </c>
      <c r="R377" s="226">
        <f>Q377*H377</f>
        <v>0</v>
      </c>
      <c r="S377" s="226">
        <v>0</v>
      </c>
      <c r="T377" s="227">
        <f>S377*H377</f>
        <v>0</v>
      </c>
      <c r="U377" s="41"/>
      <c r="V377" s="41"/>
      <c r="W377" s="41"/>
      <c r="X377" s="41"/>
      <c r="Y377" s="41"/>
      <c r="Z377" s="41"/>
      <c r="AA377" s="41"/>
      <c r="AB377" s="41"/>
      <c r="AC377" s="41"/>
      <c r="AD377" s="41"/>
      <c r="AE377" s="41"/>
      <c r="AR377" s="228" t="s">
        <v>359</v>
      </c>
      <c r="AT377" s="228" t="s">
        <v>301</v>
      </c>
      <c r="AU377" s="228" t="s">
        <v>89</v>
      </c>
      <c r="AY377" s="19" t="s">
        <v>298</v>
      </c>
      <c r="BE377" s="229">
        <f>IF(N377="základní",J377,0)</f>
        <v>0</v>
      </c>
      <c r="BF377" s="229">
        <f>IF(N377="snížená",J377,0)</f>
        <v>0</v>
      </c>
      <c r="BG377" s="229">
        <f>IF(N377="zákl. přenesená",J377,0)</f>
        <v>0</v>
      </c>
      <c r="BH377" s="229">
        <f>IF(N377="sníž. přenesená",J377,0)</f>
        <v>0</v>
      </c>
      <c r="BI377" s="229">
        <f>IF(N377="nulová",J377,0)</f>
        <v>0</v>
      </c>
      <c r="BJ377" s="19" t="s">
        <v>87</v>
      </c>
      <c r="BK377" s="229">
        <f>ROUND(I377*H377,2)</f>
        <v>0</v>
      </c>
      <c r="BL377" s="19" t="s">
        <v>359</v>
      </c>
      <c r="BM377" s="228" t="s">
        <v>2771</v>
      </c>
    </row>
    <row r="378" s="2" customFormat="1">
      <c r="A378" s="41"/>
      <c r="B378" s="42"/>
      <c r="C378" s="43"/>
      <c r="D378" s="245" t="s">
        <v>553</v>
      </c>
      <c r="E378" s="43"/>
      <c r="F378" s="246" t="s">
        <v>2772</v>
      </c>
      <c r="G378" s="43"/>
      <c r="H378" s="43"/>
      <c r="I378" s="247"/>
      <c r="J378" s="43"/>
      <c r="K378" s="43"/>
      <c r="L378" s="47"/>
      <c r="M378" s="248"/>
      <c r="N378" s="249"/>
      <c r="O378" s="87"/>
      <c r="P378" s="87"/>
      <c r="Q378" s="87"/>
      <c r="R378" s="87"/>
      <c r="S378" s="87"/>
      <c r="T378" s="88"/>
      <c r="U378" s="41"/>
      <c r="V378" s="41"/>
      <c r="W378" s="41"/>
      <c r="X378" s="41"/>
      <c r="Y378" s="41"/>
      <c r="Z378" s="41"/>
      <c r="AA378" s="41"/>
      <c r="AB378" s="41"/>
      <c r="AC378" s="41"/>
      <c r="AD378" s="41"/>
      <c r="AE378" s="41"/>
      <c r="AT378" s="19" t="s">
        <v>553</v>
      </c>
      <c r="AU378" s="19" t="s">
        <v>89</v>
      </c>
    </row>
    <row r="379" s="13" customFormat="1">
      <c r="A379" s="13"/>
      <c r="B379" s="255"/>
      <c r="C379" s="256"/>
      <c r="D379" s="250" t="s">
        <v>609</v>
      </c>
      <c r="E379" s="257" t="s">
        <v>35</v>
      </c>
      <c r="F379" s="258" t="s">
        <v>2773</v>
      </c>
      <c r="G379" s="256"/>
      <c r="H379" s="257" t="s">
        <v>35</v>
      </c>
      <c r="I379" s="259"/>
      <c r="J379" s="256"/>
      <c r="K379" s="256"/>
      <c r="L379" s="260"/>
      <c r="M379" s="261"/>
      <c r="N379" s="262"/>
      <c r="O379" s="262"/>
      <c r="P379" s="262"/>
      <c r="Q379" s="262"/>
      <c r="R379" s="262"/>
      <c r="S379" s="262"/>
      <c r="T379" s="263"/>
      <c r="U379" s="13"/>
      <c r="V379" s="13"/>
      <c r="W379" s="13"/>
      <c r="X379" s="13"/>
      <c r="Y379" s="13"/>
      <c r="Z379" s="13"/>
      <c r="AA379" s="13"/>
      <c r="AB379" s="13"/>
      <c r="AC379" s="13"/>
      <c r="AD379" s="13"/>
      <c r="AE379" s="13"/>
      <c r="AT379" s="264" t="s">
        <v>609</v>
      </c>
      <c r="AU379" s="264" t="s">
        <v>89</v>
      </c>
      <c r="AV379" s="13" t="s">
        <v>87</v>
      </c>
      <c r="AW379" s="13" t="s">
        <v>41</v>
      </c>
      <c r="AX379" s="13" t="s">
        <v>80</v>
      </c>
      <c r="AY379" s="264" t="s">
        <v>298</v>
      </c>
    </row>
    <row r="380" s="13" customFormat="1">
      <c r="A380" s="13"/>
      <c r="B380" s="255"/>
      <c r="C380" s="256"/>
      <c r="D380" s="250" t="s">
        <v>609</v>
      </c>
      <c r="E380" s="257" t="s">
        <v>35</v>
      </c>
      <c r="F380" s="258" t="s">
        <v>2774</v>
      </c>
      <c r="G380" s="256"/>
      <c r="H380" s="257" t="s">
        <v>35</v>
      </c>
      <c r="I380" s="259"/>
      <c r="J380" s="256"/>
      <c r="K380" s="256"/>
      <c r="L380" s="260"/>
      <c r="M380" s="261"/>
      <c r="N380" s="262"/>
      <c r="O380" s="262"/>
      <c r="P380" s="262"/>
      <c r="Q380" s="262"/>
      <c r="R380" s="262"/>
      <c r="S380" s="262"/>
      <c r="T380" s="263"/>
      <c r="U380" s="13"/>
      <c r="V380" s="13"/>
      <c r="W380" s="13"/>
      <c r="X380" s="13"/>
      <c r="Y380" s="13"/>
      <c r="Z380" s="13"/>
      <c r="AA380" s="13"/>
      <c r="AB380" s="13"/>
      <c r="AC380" s="13"/>
      <c r="AD380" s="13"/>
      <c r="AE380" s="13"/>
      <c r="AT380" s="264" t="s">
        <v>609</v>
      </c>
      <c r="AU380" s="264" t="s">
        <v>89</v>
      </c>
      <c r="AV380" s="13" t="s">
        <v>87</v>
      </c>
      <c r="AW380" s="13" t="s">
        <v>41</v>
      </c>
      <c r="AX380" s="13" t="s">
        <v>80</v>
      </c>
      <c r="AY380" s="264" t="s">
        <v>298</v>
      </c>
    </row>
    <row r="381" s="13" customFormat="1">
      <c r="A381" s="13"/>
      <c r="B381" s="255"/>
      <c r="C381" s="256"/>
      <c r="D381" s="250" t="s">
        <v>609</v>
      </c>
      <c r="E381" s="257" t="s">
        <v>35</v>
      </c>
      <c r="F381" s="258" t="s">
        <v>2775</v>
      </c>
      <c r="G381" s="256"/>
      <c r="H381" s="257" t="s">
        <v>35</v>
      </c>
      <c r="I381" s="259"/>
      <c r="J381" s="256"/>
      <c r="K381" s="256"/>
      <c r="L381" s="260"/>
      <c r="M381" s="261"/>
      <c r="N381" s="262"/>
      <c r="O381" s="262"/>
      <c r="P381" s="262"/>
      <c r="Q381" s="262"/>
      <c r="R381" s="262"/>
      <c r="S381" s="262"/>
      <c r="T381" s="263"/>
      <c r="U381" s="13"/>
      <c r="V381" s="13"/>
      <c r="W381" s="13"/>
      <c r="X381" s="13"/>
      <c r="Y381" s="13"/>
      <c r="Z381" s="13"/>
      <c r="AA381" s="13"/>
      <c r="AB381" s="13"/>
      <c r="AC381" s="13"/>
      <c r="AD381" s="13"/>
      <c r="AE381" s="13"/>
      <c r="AT381" s="264" t="s">
        <v>609</v>
      </c>
      <c r="AU381" s="264" t="s">
        <v>89</v>
      </c>
      <c r="AV381" s="13" t="s">
        <v>87</v>
      </c>
      <c r="AW381" s="13" t="s">
        <v>41</v>
      </c>
      <c r="AX381" s="13" t="s">
        <v>80</v>
      </c>
      <c r="AY381" s="264" t="s">
        <v>298</v>
      </c>
    </row>
    <row r="382" s="14" customFormat="1">
      <c r="A382" s="14"/>
      <c r="B382" s="265"/>
      <c r="C382" s="266"/>
      <c r="D382" s="250" t="s">
        <v>609</v>
      </c>
      <c r="E382" s="267" t="s">
        <v>35</v>
      </c>
      <c r="F382" s="268" t="s">
        <v>2776</v>
      </c>
      <c r="G382" s="266"/>
      <c r="H382" s="269">
        <v>27.398</v>
      </c>
      <c r="I382" s="270"/>
      <c r="J382" s="266"/>
      <c r="K382" s="266"/>
      <c r="L382" s="271"/>
      <c r="M382" s="272"/>
      <c r="N382" s="273"/>
      <c r="O382" s="273"/>
      <c r="P382" s="273"/>
      <c r="Q382" s="273"/>
      <c r="R382" s="273"/>
      <c r="S382" s="273"/>
      <c r="T382" s="274"/>
      <c r="U382" s="14"/>
      <c r="V382" s="14"/>
      <c r="W382" s="14"/>
      <c r="X382" s="14"/>
      <c r="Y382" s="14"/>
      <c r="Z382" s="14"/>
      <c r="AA382" s="14"/>
      <c r="AB382" s="14"/>
      <c r="AC382" s="14"/>
      <c r="AD382" s="14"/>
      <c r="AE382" s="14"/>
      <c r="AT382" s="275" t="s">
        <v>609</v>
      </c>
      <c r="AU382" s="275" t="s">
        <v>89</v>
      </c>
      <c r="AV382" s="14" t="s">
        <v>89</v>
      </c>
      <c r="AW382" s="14" t="s">
        <v>41</v>
      </c>
      <c r="AX382" s="14" t="s">
        <v>80</v>
      </c>
      <c r="AY382" s="275" t="s">
        <v>298</v>
      </c>
    </row>
    <row r="383" s="13" customFormat="1">
      <c r="A383" s="13"/>
      <c r="B383" s="255"/>
      <c r="C383" s="256"/>
      <c r="D383" s="250" t="s">
        <v>609</v>
      </c>
      <c r="E383" s="257" t="s">
        <v>35</v>
      </c>
      <c r="F383" s="258" t="s">
        <v>2777</v>
      </c>
      <c r="G383" s="256"/>
      <c r="H383" s="257" t="s">
        <v>35</v>
      </c>
      <c r="I383" s="259"/>
      <c r="J383" s="256"/>
      <c r="K383" s="256"/>
      <c r="L383" s="260"/>
      <c r="M383" s="261"/>
      <c r="N383" s="262"/>
      <c r="O383" s="262"/>
      <c r="P383" s="262"/>
      <c r="Q383" s="262"/>
      <c r="R383" s="262"/>
      <c r="S383" s="262"/>
      <c r="T383" s="263"/>
      <c r="U383" s="13"/>
      <c r="V383" s="13"/>
      <c r="W383" s="13"/>
      <c r="X383" s="13"/>
      <c r="Y383" s="13"/>
      <c r="Z383" s="13"/>
      <c r="AA383" s="13"/>
      <c r="AB383" s="13"/>
      <c r="AC383" s="13"/>
      <c r="AD383" s="13"/>
      <c r="AE383" s="13"/>
      <c r="AT383" s="264" t="s">
        <v>609</v>
      </c>
      <c r="AU383" s="264" t="s">
        <v>89</v>
      </c>
      <c r="AV383" s="13" t="s">
        <v>87</v>
      </c>
      <c r="AW383" s="13" t="s">
        <v>41</v>
      </c>
      <c r="AX383" s="13" t="s">
        <v>80</v>
      </c>
      <c r="AY383" s="264" t="s">
        <v>298</v>
      </c>
    </row>
    <row r="384" s="14" customFormat="1">
      <c r="A384" s="14"/>
      <c r="B384" s="265"/>
      <c r="C384" s="266"/>
      <c r="D384" s="250" t="s">
        <v>609</v>
      </c>
      <c r="E384" s="267" t="s">
        <v>35</v>
      </c>
      <c r="F384" s="268" t="s">
        <v>2778</v>
      </c>
      <c r="G384" s="266"/>
      <c r="H384" s="269">
        <v>4.2000000000000002</v>
      </c>
      <c r="I384" s="270"/>
      <c r="J384" s="266"/>
      <c r="K384" s="266"/>
      <c r="L384" s="271"/>
      <c r="M384" s="272"/>
      <c r="N384" s="273"/>
      <c r="O384" s="273"/>
      <c r="P384" s="273"/>
      <c r="Q384" s="273"/>
      <c r="R384" s="273"/>
      <c r="S384" s="273"/>
      <c r="T384" s="274"/>
      <c r="U384" s="14"/>
      <c r="V384" s="14"/>
      <c r="W384" s="14"/>
      <c r="X384" s="14"/>
      <c r="Y384" s="14"/>
      <c r="Z384" s="14"/>
      <c r="AA384" s="14"/>
      <c r="AB384" s="14"/>
      <c r="AC384" s="14"/>
      <c r="AD384" s="14"/>
      <c r="AE384" s="14"/>
      <c r="AT384" s="275" t="s">
        <v>609</v>
      </c>
      <c r="AU384" s="275" t="s">
        <v>89</v>
      </c>
      <c r="AV384" s="14" t="s">
        <v>89</v>
      </c>
      <c r="AW384" s="14" t="s">
        <v>41</v>
      </c>
      <c r="AX384" s="14" t="s">
        <v>80</v>
      </c>
      <c r="AY384" s="275" t="s">
        <v>298</v>
      </c>
    </row>
    <row r="385" s="15" customFormat="1">
      <c r="A385" s="15"/>
      <c r="B385" s="276"/>
      <c r="C385" s="277"/>
      <c r="D385" s="250" t="s">
        <v>609</v>
      </c>
      <c r="E385" s="278" t="s">
        <v>35</v>
      </c>
      <c r="F385" s="279" t="s">
        <v>612</v>
      </c>
      <c r="G385" s="277"/>
      <c r="H385" s="280">
        <v>31.597999999999999</v>
      </c>
      <c r="I385" s="281"/>
      <c r="J385" s="277"/>
      <c r="K385" s="277"/>
      <c r="L385" s="282"/>
      <c r="M385" s="283"/>
      <c r="N385" s="284"/>
      <c r="O385" s="284"/>
      <c r="P385" s="284"/>
      <c r="Q385" s="284"/>
      <c r="R385" s="284"/>
      <c r="S385" s="284"/>
      <c r="T385" s="285"/>
      <c r="U385" s="15"/>
      <c r="V385" s="15"/>
      <c r="W385" s="15"/>
      <c r="X385" s="15"/>
      <c r="Y385" s="15"/>
      <c r="Z385" s="15"/>
      <c r="AA385" s="15"/>
      <c r="AB385" s="15"/>
      <c r="AC385" s="15"/>
      <c r="AD385" s="15"/>
      <c r="AE385" s="15"/>
      <c r="AT385" s="286" t="s">
        <v>609</v>
      </c>
      <c r="AU385" s="286" t="s">
        <v>89</v>
      </c>
      <c r="AV385" s="15" t="s">
        <v>100</v>
      </c>
      <c r="AW385" s="15" t="s">
        <v>41</v>
      </c>
      <c r="AX385" s="15" t="s">
        <v>87</v>
      </c>
      <c r="AY385" s="286" t="s">
        <v>298</v>
      </c>
    </row>
    <row r="386" s="2" customFormat="1" ht="21.75" customHeight="1">
      <c r="A386" s="41"/>
      <c r="B386" s="42"/>
      <c r="C386" s="217" t="s">
        <v>510</v>
      </c>
      <c r="D386" s="217" t="s">
        <v>301</v>
      </c>
      <c r="E386" s="218" t="s">
        <v>2779</v>
      </c>
      <c r="F386" s="219" t="s">
        <v>2780</v>
      </c>
      <c r="G386" s="220" t="s">
        <v>658</v>
      </c>
      <c r="H386" s="221">
        <v>74.906000000000006</v>
      </c>
      <c r="I386" s="222"/>
      <c r="J386" s="223">
        <f>ROUND(I386*H386,2)</f>
        <v>0</v>
      </c>
      <c r="K386" s="219" t="s">
        <v>551</v>
      </c>
      <c r="L386" s="47"/>
      <c r="M386" s="224" t="s">
        <v>35</v>
      </c>
      <c r="N386" s="225" t="s">
        <v>51</v>
      </c>
      <c r="O386" s="87"/>
      <c r="P386" s="226">
        <f>O386*H386</f>
        <v>0</v>
      </c>
      <c r="Q386" s="226">
        <v>0</v>
      </c>
      <c r="R386" s="226">
        <f>Q386*H386</f>
        <v>0</v>
      </c>
      <c r="S386" s="226">
        <v>0</v>
      </c>
      <c r="T386" s="227">
        <f>S386*H386</f>
        <v>0</v>
      </c>
      <c r="U386" s="41"/>
      <c r="V386" s="41"/>
      <c r="W386" s="41"/>
      <c r="X386" s="41"/>
      <c r="Y386" s="41"/>
      <c r="Z386" s="41"/>
      <c r="AA386" s="41"/>
      <c r="AB386" s="41"/>
      <c r="AC386" s="41"/>
      <c r="AD386" s="41"/>
      <c r="AE386" s="41"/>
      <c r="AR386" s="228" t="s">
        <v>359</v>
      </c>
      <c r="AT386" s="228" t="s">
        <v>301</v>
      </c>
      <c r="AU386" s="228" t="s">
        <v>89</v>
      </c>
      <c r="AY386" s="19" t="s">
        <v>298</v>
      </c>
      <c r="BE386" s="229">
        <f>IF(N386="základní",J386,0)</f>
        <v>0</v>
      </c>
      <c r="BF386" s="229">
        <f>IF(N386="snížená",J386,0)</f>
        <v>0</v>
      </c>
      <c r="BG386" s="229">
        <f>IF(N386="zákl. přenesená",J386,0)</f>
        <v>0</v>
      </c>
      <c r="BH386" s="229">
        <f>IF(N386="sníž. přenesená",J386,0)</f>
        <v>0</v>
      </c>
      <c r="BI386" s="229">
        <f>IF(N386="nulová",J386,0)</f>
        <v>0</v>
      </c>
      <c r="BJ386" s="19" t="s">
        <v>87</v>
      </c>
      <c r="BK386" s="229">
        <f>ROUND(I386*H386,2)</f>
        <v>0</v>
      </c>
      <c r="BL386" s="19" t="s">
        <v>359</v>
      </c>
      <c r="BM386" s="228" t="s">
        <v>2781</v>
      </c>
    </row>
    <row r="387" s="2" customFormat="1">
      <c r="A387" s="41"/>
      <c r="B387" s="42"/>
      <c r="C387" s="43"/>
      <c r="D387" s="245" t="s">
        <v>553</v>
      </c>
      <c r="E387" s="43"/>
      <c r="F387" s="246" t="s">
        <v>2782</v>
      </c>
      <c r="G387" s="43"/>
      <c r="H387" s="43"/>
      <c r="I387" s="247"/>
      <c r="J387" s="43"/>
      <c r="K387" s="43"/>
      <c r="L387" s="47"/>
      <c r="M387" s="248"/>
      <c r="N387" s="249"/>
      <c r="O387" s="87"/>
      <c r="P387" s="87"/>
      <c r="Q387" s="87"/>
      <c r="R387" s="87"/>
      <c r="S387" s="87"/>
      <c r="T387" s="88"/>
      <c r="U387" s="41"/>
      <c r="V387" s="41"/>
      <c r="W387" s="41"/>
      <c r="X387" s="41"/>
      <c r="Y387" s="41"/>
      <c r="Z387" s="41"/>
      <c r="AA387" s="41"/>
      <c r="AB387" s="41"/>
      <c r="AC387" s="41"/>
      <c r="AD387" s="41"/>
      <c r="AE387" s="41"/>
      <c r="AT387" s="19" t="s">
        <v>553</v>
      </c>
      <c r="AU387" s="19" t="s">
        <v>89</v>
      </c>
    </row>
    <row r="388" s="13" customFormat="1">
      <c r="A388" s="13"/>
      <c r="B388" s="255"/>
      <c r="C388" s="256"/>
      <c r="D388" s="250" t="s">
        <v>609</v>
      </c>
      <c r="E388" s="257" t="s">
        <v>35</v>
      </c>
      <c r="F388" s="258" t="s">
        <v>2783</v>
      </c>
      <c r="G388" s="256"/>
      <c r="H388" s="257" t="s">
        <v>35</v>
      </c>
      <c r="I388" s="259"/>
      <c r="J388" s="256"/>
      <c r="K388" s="256"/>
      <c r="L388" s="260"/>
      <c r="M388" s="261"/>
      <c r="N388" s="262"/>
      <c r="O388" s="262"/>
      <c r="P388" s="262"/>
      <c r="Q388" s="262"/>
      <c r="R388" s="262"/>
      <c r="S388" s="262"/>
      <c r="T388" s="263"/>
      <c r="U388" s="13"/>
      <c r="V388" s="13"/>
      <c r="W388" s="13"/>
      <c r="X388" s="13"/>
      <c r="Y388" s="13"/>
      <c r="Z388" s="13"/>
      <c r="AA388" s="13"/>
      <c r="AB388" s="13"/>
      <c r="AC388" s="13"/>
      <c r="AD388" s="13"/>
      <c r="AE388" s="13"/>
      <c r="AT388" s="264" t="s">
        <v>609</v>
      </c>
      <c r="AU388" s="264" t="s">
        <v>89</v>
      </c>
      <c r="AV388" s="13" t="s">
        <v>87</v>
      </c>
      <c r="AW388" s="13" t="s">
        <v>41</v>
      </c>
      <c r="AX388" s="13" t="s">
        <v>80</v>
      </c>
      <c r="AY388" s="264" t="s">
        <v>298</v>
      </c>
    </row>
    <row r="389" s="13" customFormat="1">
      <c r="A389" s="13"/>
      <c r="B389" s="255"/>
      <c r="C389" s="256"/>
      <c r="D389" s="250" t="s">
        <v>609</v>
      </c>
      <c r="E389" s="257" t="s">
        <v>35</v>
      </c>
      <c r="F389" s="258" t="s">
        <v>2774</v>
      </c>
      <c r="G389" s="256"/>
      <c r="H389" s="257" t="s">
        <v>35</v>
      </c>
      <c r="I389" s="259"/>
      <c r="J389" s="256"/>
      <c r="K389" s="256"/>
      <c r="L389" s="260"/>
      <c r="M389" s="261"/>
      <c r="N389" s="262"/>
      <c r="O389" s="262"/>
      <c r="P389" s="262"/>
      <c r="Q389" s="262"/>
      <c r="R389" s="262"/>
      <c r="S389" s="262"/>
      <c r="T389" s="263"/>
      <c r="U389" s="13"/>
      <c r="V389" s="13"/>
      <c r="W389" s="13"/>
      <c r="X389" s="13"/>
      <c r="Y389" s="13"/>
      <c r="Z389" s="13"/>
      <c r="AA389" s="13"/>
      <c r="AB389" s="13"/>
      <c r="AC389" s="13"/>
      <c r="AD389" s="13"/>
      <c r="AE389" s="13"/>
      <c r="AT389" s="264" t="s">
        <v>609</v>
      </c>
      <c r="AU389" s="264" t="s">
        <v>89</v>
      </c>
      <c r="AV389" s="13" t="s">
        <v>87</v>
      </c>
      <c r="AW389" s="13" t="s">
        <v>41</v>
      </c>
      <c r="AX389" s="13" t="s">
        <v>80</v>
      </c>
      <c r="AY389" s="264" t="s">
        <v>298</v>
      </c>
    </row>
    <row r="390" s="13" customFormat="1">
      <c r="A390" s="13"/>
      <c r="B390" s="255"/>
      <c r="C390" s="256"/>
      <c r="D390" s="250" t="s">
        <v>609</v>
      </c>
      <c r="E390" s="257" t="s">
        <v>35</v>
      </c>
      <c r="F390" s="258" t="s">
        <v>2784</v>
      </c>
      <c r="G390" s="256"/>
      <c r="H390" s="257" t="s">
        <v>35</v>
      </c>
      <c r="I390" s="259"/>
      <c r="J390" s="256"/>
      <c r="K390" s="256"/>
      <c r="L390" s="260"/>
      <c r="M390" s="261"/>
      <c r="N390" s="262"/>
      <c r="O390" s="262"/>
      <c r="P390" s="262"/>
      <c r="Q390" s="262"/>
      <c r="R390" s="262"/>
      <c r="S390" s="262"/>
      <c r="T390" s="263"/>
      <c r="U390" s="13"/>
      <c r="V390" s="13"/>
      <c r="W390" s="13"/>
      <c r="X390" s="13"/>
      <c r="Y390" s="13"/>
      <c r="Z390" s="13"/>
      <c r="AA390" s="13"/>
      <c r="AB390" s="13"/>
      <c r="AC390" s="13"/>
      <c r="AD390" s="13"/>
      <c r="AE390" s="13"/>
      <c r="AT390" s="264" t="s">
        <v>609</v>
      </c>
      <c r="AU390" s="264" t="s">
        <v>89</v>
      </c>
      <c r="AV390" s="13" t="s">
        <v>87</v>
      </c>
      <c r="AW390" s="13" t="s">
        <v>41</v>
      </c>
      <c r="AX390" s="13" t="s">
        <v>80</v>
      </c>
      <c r="AY390" s="264" t="s">
        <v>298</v>
      </c>
    </row>
    <row r="391" s="14" customFormat="1">
      <c r="A391" s="14"/>
      <c r="B391" s="265"/>
      <c r="C391" s="266"/>
      <c r="D391" s="250" t="s">
        <v>609</v>
      </c>
      <c r="E391" s="267" t="s">
        <v>35</v>
      </c>
      <c r="F391" s="268" t="s">
        <v>2785</v>
      </c>
      <c r="G391" s="266"/>
      <c r="H391" s="269">
        <v>43.799999999999997</v>
      </c>
      <c r="I391" s="270"/>
      <c r="J391" s="266"/>
      <c r="K391" s="266"/>
      <c r="L391" s="271"/>
      <c r="M391" s="272"/>
      <c r="N391" s="273"/>
      <c r="O391" s="273"/>
      <c r="P391" s="273"/>
      <c r="Q391" s="273"/>
      <c r="R391" s="273"/>
      <c r="S391" s="273"/>
      <c r="T391" s="274"/>
      <c r="U391" s="14"/>
      <c r="V391" s="14"/>
      <c r="W391" s="14"/>
      <c r="X391" s="14"/>
      <c r="Y391" s="14"/>
      <c r="Z391" s="14"/>
      <c r="AA391" s="14"/>
      <c r="AB391" s="14"/>
      <c r="AC391" s="14"/>
      <c r="AD391" s="14"/>
      <c r="AE391" s="14"/>
      <c r="AT391" s="275" t="s">
        <v>609</v>
      </c>
      <c r="AU391" s="275" t="s">
        <v>89</v>
      </c>
      <c r="AV391" s="14" t="s">
        <v>89</v>
      </c>
      <c r="AW391" s="14" t="s">
        <v>41</v>
      </c>
      <c r="AX391" s="14" t="s">
        <v>80</v>
      </c>
      <c r="AY391" s="275" t="s">
        <v>298</v>
      </c>
    </row>
    <row r="392" s="13" customFormat="1">
      <c r="A392" s="13"/>
      <c r="B392" s="255"/>
      <c r="C392" s="256"/>
      <c r="D392" s="250" t="s">
        <v>609</v>
      </c>
      <c r="E392" s="257" t="s">
        <v>35</v>
      </c>
      <c r="F392" s="258" t="s">
        <v>2786</v>
      </c>
      <c r="G392" s="256"/>
      <c r="H392" s="257" t="s">
        <v>35</v>
      </c>
      <c r="I392" s="259"/>
      <c r="J392" s="256"/>
      <c r="K392" s="256"/>
      <c r="L392" s="260"/>
      <c r="M392" s="261"/>
      <c r="N392" s="262"/>
      <c r="O392" s="262"/>
      <c r="P392" s="262"/>
      <c r="Q392" s="262"/>
      <c r="R392" s="262"/>
      <c r="S392" s="262"/>
      <c r="T392" s="263"/>
      <c r="U392" s="13"/>
      <c r="V392" s="13"/>
      <c r="W392" s="13"/>
      <c r="X392" s="13"/>
      <c r="Y392" s="13"/>
      <c r="Z392" s="13"/>
      <c r="AA392" s="13"/>
      <c r="AB392" s="13"/>
      <c r="AC392" s="13"/>
      <c r="AD392" s="13"/>
      <c r="AE392" s="13"/>
      <c r="AT392" s="264" t="s">
        <v>609</v>
      </c>
      <c r="AU392" s="264" t="s">
        <v>89</v>
      </c>
      <c r="AV392" s="13" t="s">
        <v>87</v>
      </c>
      <c r="AW392" s="13" t="s">
        <v>41</v>
      </c>
      <c r="AX392" s="13" t="s">
        <v>80</v>
      </c>
      <c r="AY392" s="264" t="s">
        <v>298</v>
      </c>
    </row>
    <row r="393" s="14" customFormat="1">
      <c r="A393" s="14"/>
      <c r="B393" s="265"/>
      <c r="C393" s="266"/>
      <c r="D393" s="250" t="s">
        <v>609</v>
      </c>
      <c r="E393" s="267" t="s">
        <v>35</v>
      </c>
      <c r="F393" s="268" t="s">
        <v>2787</v>
      </c>
      <c r="G393" s="266"/>
      <c r="H393" s="269">
        <v>31.106000000000002</v>
      </c>
      <c r="I393" s="270"/>
      <c r="J393" s="266"/>
      <c r="K393" s="266"/>
      <c r="L393" s="271"/>
      <c r="M393" s="272"/>
      <c r="N393" s="273"/>
      <c r="O393" s="273"/>
      <c r="P393" s="273"/>
      <c r="Q393" s="273"/>
      <c r="R393" s="273"/>
      <c r="S393" s="273"/>
      <c r="T393" s="274"/>
      <c r="U393" s="14"/>
      <c r="V393" s="14"/>
      <c r="W393" s="14"/>
      <c r="X393" s="14"/>
      <c r="Y393" s="14"/>
      <c r="Z393" s="14"/>
      <c r="AA393" s="14"/>
      <c r="AB393" s="14"/>
      <c r="AC393" s="14"/>
      <c r="AD393" s="14"/>
      <c r="AE393" s="14"/>
      <c r="AT393" s="275" t="s">
        <v>609</v>
      </c>
      <c r="AU393" s="275" t="s">
        <v>89</v>
      </c>
      <c r="AV393" s="14" t="s">
        <v>89</v>
      </c>
      <c r="AW393" s="14" t="s">
        <v>41</v>
      </c>
      <c r="AX393" s="14" t="s">
        <v>80</v>
      </c>
      <c r="AY393" s="275" t="s">
        <v>298</v>
      </c>
    </row>
    <row r="394" s="15" customFormat="1">
      <c r="A394" s="15"/>
      <c r="B394" s="276"/>
      <c r="C394" s="277"/>
      <c r="D394" s="250" t="s">
        <v>609</v>
      </c>
      <c r="E394" s="278" t="s">
        <v>35</v>
      </c>
      <c r="F394" s="279" t="s">
        <v>612</v>
      </c>
      <c r="G394" s="277"/>
      <c r="H394" s="280">
        <v>74.906000000000006</v>
      </c>
      <c r="I394" s="281"/>
      <c r="J394" s="277"/>
      <c r="K394" s="277"/>
      <c r="L394" s="282"/>
      <c r="M394" s="283"/>
      <c r="N394" s="284"/>
      <c r="O394" s="284"/>
      <c r="P394" s="284"/>
      <c r="Q394" s="284"/>
      <c r="R394" s="284"/>
      <c r="S394" s="284"/>
      <c r="T394" s="285"/>
      <c r="U394" s="15"/>
      <c r="V394" s="15"/>
      <c r="W394" s="15"/>
      <c r="X394" s="15"/>
      <c r="Y394" s="15"/>
      <c r="Z394" s="15"/>
      <c r="AA394" s="15"/>
      <c r="AB394" s="15"/>
      <c r="AC394" s="15"/>
      <c r="AD394" s="15"/>
      <c r="AE394" s="15"/>
      <c r="AT394" s="286" t="s">
        <v>609</v>
      </c>
      <c r="AU394" s="286" t="s">
        <v>89</v>
      </c>
      <c r="AV394" s="15" t="s">
        <v>100</v>
      </c>
      <c r="AW394" s="15" t="s">
        <v>41</v>
      </c>
      <c r="AX394" s="15" t="s">
        <v>87</v>
      </c>
      <c r="AY394" s="286" t="s">
        <v>298</v>
      </c>
    </row>
    <row r="395" s="2" customFormat="1" ht="16.5" customHeight="1">
      <c r="A395" s="41"/>
      <c r="B395" s="42"/>
      <c r="C395" s="230" t="s">
        <v>514</v>
      </c>
      <c r="D395" s="230" t="s">
        <v>474</v>
      </c>
      <c r="E395" s="231" t="s">
        <v>2788</v>
      </c>
      <c r="F395" s="232" t="s">
        <v>2789</v>
      </c>
      <c r="G395" s="233" t="s">
        <v>594</v>
      </c>
      <c r="H395" s="234">
        <v>0.036999999999999998</v>
      </c>
      <c r="I395" s="235"/>
      <c r="J395" s="236">
        <f>ROUND(I395*H395,2)</f>
        <v>0</v>
      </c>
      <c r="K395" s="232" t="s">
        <v>551</v>
      </c>
      <c r="L395" s="237"/>
      <c r="M395" s="238" t="s">
        <v>35</v>
      </c>
      <c r="N395" s="239" t="s">
        <v>51</v>
      </c>
      <c r="O395" s="87"/>
      <c r="P395" s="226">
        <f>O395*H395</f>
        <v>0</v>
      </c>
      <c r="Q395" s="226">
        <v>1</v>
      </c>
      <c r="R395" s="226">
        <f>Q395*H395</f>
        <v>0.036999999999999998</v>
      </c>
      <c r="S395" s="226">
        <v>0</v>
      </c>
      <c r="T395" s="227">
        <f>S395*H395</f>
        <v>0</v>
      </c>
      <c r="U395" s="41"/>
      <c r="V395" s="41"/>
      <c r="W395" s="41"/>
      <c r="X395" s="41"/>
      <c r="Y395" s="41"/>
      <c r="Z395" s="41"/>
      <c r="AA395" s="41"/>
      <c r="AB395" s="41"/>
      <c r="AC395" s="41"/>
      <c r="AD395" s="41"/>
      <c r="AE395" s="41"/>
      <c r="AR395" s="228" t="s">
        <v>424</v>
      </c>
      <c r="AT395" s="228" t="s">
        <v>474</v>
      </c>
      <c r="AU395" s="228" t="s">
        <v>89</v>
      </c>
      <c r="AY395" s="19" t="s">
        <v>298</v>
      </c>
      <c r="BE395" s="229">
        <f>IF(N395="základní",J395,0)</f>
        <v>0</v>
      </c>
      <c r="BF395" s="229">
        <f>IF(N395="snížená",J395,0)</f>
        <v>0</v>
      </c>
      <c r="BG395" s="229">
        <f>IF(N395="zákl. přenesená",J395,0)</f>
        <v>0</v>
      </c>
      <c r="BH395" s="229">
        <f>IF(N395="sníž. přenesená",J395,0)</f>
        <v>0</v>
      </c>
      <c r="BI395" s="229">
        <f>IF(N395="nulová",J395,0)</f>
        <v>0</v>
      </c>
      <c r="BJ395" s="19" t="s">
        <v>87</v>
      </c>
      <c r="BK395" s="229">
        <f>ROUND(I395*H395,2)</f>
        <v>0</v>
      </c>
      <c r="BL395" s="19" t="s">
        <v>359</v>
      </c>
      <c r="BM395" s="228" t="s">
        <v>2790</v>
      </c>
    </row>
    <row r="396" s="2" customFormat="1">
      <c r="A396" s="41"/>
      <c r="B396" s="42"/>
      <c r="C396" s="43"/>
      <c r="D396" s="250" t="s">
        <v>555</v>
      </c>
      <c r="E396" s="43"/>
      <c r="F396" s="251" t="s">
        <v>2791</v>
      </c>
      <c r="G396" s="43"/>
      <c r="H396" s="43"/>
      <c r="I396" s="247"/>
      <c r="J396" s="43"/>
      <c r="K396" s="43"/>
      <c r="L396" s="47"/>
      <c r="M396" s="248"/>
      <c r="N396" s="249"/>
      <c r="O396" s="87"/>
      <c r="P396" s="87"/>
      <c r="Q396" s="87"/>
      <c r="R396" s="87"/>
      <c r="S396" s="87"/>
      <c r="T396" s="88"/>
      <c r="U396" s="41"/>
      <c r="V396" s="41"/>
      <c r="W396" s="41"/>
      <c r="X396" s="41"/>
      <c r="Y396" s="41"/>
      <c r="Z396" s="41"/>
      <c r="AA396" s="41"/>
      <c r="AB396" s="41"/>
      <c r="AC396" s="41"/>
      <c r="AD396" s="41"/>
      <c r="AE396" s="41"/>
      <c r="AT396" s="19" t="s">
        <v>555</v>
      </c>
      <c r="AU396" s="19" t="s">
        <v>89</v>
      </c>
    </row>
    <row r="397" s="14" customFormat="1">
      <c r="A397" s="14"/>
      <c r="B397" s="265"/>
      <c r="C397" s="266"/>
      <c r="D397" s="250" t="s">
        <v>609</v>
      </c>
      <c r="E397" s="267" t="s">
        <v>35</v>
      </c>
      <c r="F397" s="268" t="s">
        <v>2792</v>
      </c>
      <c r="G397" s="266"/>
      <c r="H397" s="269">
        <v>0.036999999999999998</v>
      </c>
      <c r="I397" s="270"/>
      <c r="J397" s="266"/>
      <c r="K397" s="266"/>
      <c r="L397" s="271"/>
      <c r="M397" s="272"/>
      <c r="N397" s="273"/>
      <c r="O397" s="273"/>
      <c r="P397" s="273"/>
      <c r="Q397" s="273"/>
      <c r="R397" s="273"/>
      <c r="S397" s="273"/>
      <c r="T397" s="274"/>
      <c r="U397" s="14"/>
      <c r="V397" s="14"/>
      <c r="W397" s="14"/>
      <c r="X397" s="14"/>
      <c r="Y397" s="14"/>
      <c r="Z397" s="14"/>
      <c r="AA397" s="14"/>
      <c r="AB397" s="14"/>
      <c r="AC397" s="14"/>
      <c r="AD397" s="14"/>
      <c r="AE397" s="14"/>
      <c r="AT397" s="275" t="s">
        <v>609</v>
      </c>
      <c r="AU397" s="275" t="s">
        <v>89</v>
      </c>
      <c r="AV397" s="14" t="s">
        <v>89</v>
      </c>
      <c r="AW397" s="14" t="s">
        <v>41</v>
      </c>
      <c r="AX397" s="14" t="s">
        <v>87</v>
      </c>
      <c r="AY397" s="275" t="s">
        <v>298</v>
      </c>
    </row>
    <row r="398" s="2" customFormat="1" ht="16.5" customHeight="1">
      <c r="A398" s="41"/>
      <c r="B398" s="42"/>
      <c r="C398" s="217" t="s">
        <v>518</v>
      </c>
      <c r="D398" s="217" t="s">
        <v>301</v>
      </c>
      <c r="E398" s="218" t="s">
        <v>2793</v>
      </c>
      <c r="F398" s="219" t="s">
        <v>2794</v>
      </c>
      <c r="G398" s="220" t="s">
        <v>658</v>
      </c>
      <c r="H398" s="221">
        <v>89.352999999999994</v>
      </c>
      <c r="I398" s="222"/>
      <c r="J398" s="223">
        <f>ROUND(I398*H398,2)</f>
        <v>0</v>
      </c>
      <c r="K398" s="219" t="s">
        <v>551</v>
      </c>
      <c r="L398" s="47"/>
      <c r="M398" s="224" t="s">
        <v>35</v>
      </c>
      <c r="N398" s="225" t="s">
        <v>51</v>
      </c>
      <c r="O398" s="87"/>
      <c r="P398" s="226">
        <f>O398*H398</f>
        <v>0</v>
      </c>
      <c r="Q398" s="226">
        <v>0</v>
      </c>
      <c r="R398" s="226">
        <f>Q398*H398</f>
        <v>0</v>
      </c>
      <c r="S398" s="226">
        <v>0</v>
      </c>
      <c r="T398" s="227">
        <f>S398*H398</f>
        <v>0</v>
      </c>
      <c r="U398" s="41"/>
      <c r="V398" s="41"/>
      <c r="W398" s="41"/>
      <c r="X398" s="41"/>
      <c r="Y398" s="41"/>
      <c r="Z398" s="41"/>
      <c r="AA398" s="41"/>
      <c r="AB398" s="41"/>
      <c r="AC398" s="41"/>
      <c r="AD398" s="41"/>
      <c r="AE398" s="41"/>
      <c r="AR398" s="228" t="s">
        <v>359</v>
      </c>
      <c r="AT398" s="228" t="s">
        <v>301</v>
      </c>
      <c r="AU398" s="228" t="s">
        <v>89</v>
      </c>
      <c r="AY398" s="19" t="s">
        <v>298</v>
      </c>
      <c r="BE398" s="229">
        <f>IF(N398="základní",J398,0)</f>
        <v>0</v>
      </c>
      <c r="BF398" s="229">
        <f>IF(N398="snížená",J398,0)</f>
        <v>0</v>
      </c>
      <c r="BG398" s="229">
        <f>IF(N398="zákl. přenesená",J398,0)</f>
        <v>0</v>
      </c>
      <c r="BH398" s="229">
        <f>IF(N398="sníž. přenesená",J398,0)</f>
        <v>0</v>
      </c>
      <c r="BI398" s="229">
        <f>IF(N398="nulová",J398,0)</f>
        <v>0</v>
      </c>
      <c r="BJ398" s="19" t="s">
        <v>87</v>
      </c>
      <c r="BK398" s="229">
        <f>ROUND(I398*H398,2)</f>
        <v>0</v>
      </c>
      <c r="BL398" s="19" t="s">
        <v>359</v>
      </c>
      <c r="BM398" s="228" t="s">
        <v>2795</v>
      </c>
    </row>
    <row r="399" s="2" customFormat="1">
      <c r="A399" s="41"/>
      <c r="B399" s="42"/>
      <c r="C399" s="43"/>
      <c r="D399" s="245" t="s">
        <v>553</v>
      </c>
      <c r="E399" s="43"/>
      <c r="F399" s="246" t="s">
        <v>2796</v>
      </c>
      <c r="G399" s="43"/>
      <c r="H399" s="43"/>
      <c r="I399" s="247"/>
      <c r="J399" s="43"/>
      <c r="K399" s="43"/>
      <c r="L399" s="47"/>
      <c r="M399" s="248"/>
      <c r="N399" s="249"/>
      <c r="O399" s="87"/>
      <c r="P399" s="87"/>
      <c r="Q399" s="87"/>
      <c r="R399" s="87"/>
      <c r="S399" s="87"/>
      <c r="T399" s="88"/>
      <c r="U399" s="41"/>
      <c r="V399" s="41"/>
      <c r="W399" s="41"/>
      <c r="X399" s="41"/>
      <c r="Y399" s="41"/>
      <c r="Z399" s="41"/>
      <c r="AA399" s="41"/>
      <c r="AB399" s="41"/>
      <c r="AC399" s="41"/>
      <c r="AD399" s="41"/>
      <c r="AE399" s="41"/>
      <c r="AT399" s="19" t="s">
        <v>553</v>
      </c>
      <c r="AU399" s="19" t="s">
        <v>89</v>
      </c>
    </row>
    <row r="400" s="13" customFormat="1">
      <c r="A400" s="13"/>
      <c r="B400" s="255"/>
      <c r="C400" s="256"/>
      <c r="D400" s="250" t="s">
        <v>609</v>
      </c>
      <c r="E400" s="257" t="s">
        <v>35</v>
      </c>
      <c r="F400" s="258" t="s">
        <v>2677</v>
      </c>
      <c r="G400" s="256"/>
      <c r="H400" s="257" t="s">
        <v>35</v>
      </c>
      <c r="I400" s="259"/>
      <c r="J400" s="256"/>
      <c r="K400" s="256"/>
      <c r="L400" s="260"/>
      <c r="M400" s="261"/>
      <c r="N400" s="262"/>
      <c r="O400" s="262"/>
      <c r="P400" s="262"/>
      <c r="Q400" s="262"/>
      <c r="R400" s="262"/>
      <c r="S400" s="262"/>
      <c r="T400" s="263"/>
      <c r="U400" s="13"/>
      <c r="V400" s="13"/>
      <c r="W400" s="13"/>
      <c r="X400" s="13"/>
      <c r="Y400" s="13"/>
      <c r="Z400" s="13"/>
      <c r="AA400" s="13"/>
      <c r="AB400" s="13"/>
      <c r="AC400" s="13"/>
      <c r="AD400" s="13"/>
      <c r="AE400" s="13"/>
      <c r="AT400" s="264" t="s">
        <v>609</v>
      </c>
      <c r="AU400" s="264" t="s">
        <v>89</v>
      </c>
      <c r="AV400" s="13" t="s">
        <v>87</v>
      </c>
      <c r="AW400" s="13" t="s">
        <v>41</v>
      </c>
      <c r="AX400" s="13" t="s">
        <v>80</v>
      </c>
      <c r="AY400" s="264" t="s">
        <v>298</v>
      </c>
    </row>
    <row r="401" s="13" customFormat="1">
      <c r="A401" s="13"/>
      <c r="B401" s="255"/>
      <c r="C401" s="256"/>
      <c r="D401" s="250" t="s">
        <v>609</v>
      </c>
      <c r="E401" s="257" t="s">
        <v>35</v>
      </c>
      <c r="F401" s="258" t="s">
        <v>2797</v>
      </c>
      <c r="G401" s="256"/>
      <c r="H401" s="257" t="s">
        <v>35</v>
      </c>
      <c r="I401" s="259"/>
      <c r="J401" s="256"/>
      <c r="K401" s="256"/>
      <c r="L401" s="260"/>
      <c r="M401" s="261"/>
      <c r="N401" s="262"/>
      <c r="O401" s="262"/>
      <c r="P401" s="262"/>
      <c r="Q401" s="262"/>
      <c r="R401" s="262"/>
      <c r="S401" s="262"/>
      <c r="T401" s="263"/>
      <c r="U401" s="13"/>
      <c r="V401" s="13"/>
      <c r="W401" s="13"/>
      <c r="X401" s="13"/>
      <c r="Y401" s="13"/>
      <c r="Z401" s="13"/>
      <c r="AA401" s="13"/>
      <c r="AB401" s="13"/>
      <c r="AC401" s="13"/>
      <c r="AD401" s="13"/>
      <c r="AE401" s="13"/>
      <c r="AT401" s="264" t="s">
        <v>609</v>
      </c>
      <c r="AU401" s="264" t="s">
        <v>89</v>
      </c>
      <c r="AV401" s="13" t="s">
        <v>87</v>
      </c>
      <c r="AW401" s="13" t="s">
        <v>41</v>
      </c>
      <c r="AX401" s="13" t="s">
        <v>80</v>
      </c>
      <c r="AY401" s="264" t="s">
        <v>298</v>
      </c>
    </row>
    <row r="402" s="14" customFormat="1">
      <c r="A402" s="14"/>
      <c r="B402" s="265"/>
      <c r="C402" s="266"/>
      <c r="D402" s="250" t="s">
        <v>609</v>
      </c>
      <c r="E402" s="267" t="s">
        <v>35</v>
      </c>
      <c r="F402" s="268" t="s">
        <v>2691</v>
      </c>
      <c r="G402" s="266"/>
      <c r="H402" s="269">
        <v>24</v>
      </c>
      <c r="I402" s="270"/>
      <c r="J402" s="266"/>
      <c r="K402" s="266"/>
      <c r="L402" s="271"/>
      <c r="M402" s="272"/>
      <c r="N402" s="273"/>
      <c r="O402" s="273"/>
      <c r="P402" s="273"/>
      <c r="Q402" s="273"/>
      <c r="R402" s="273"/>
      <c r="S402" s="273"/>
      <c r="T402" s="274"/>
      <c r="U402" s="14"/>
      <c r="V402" s="14"/>
      <c r="W402" s="14"/>
      <c r="X402" s="14"/>
      <c r="Y402" s="14"/>
      <c r="Z402" s="14"/>
      <c r="AA402" s="14"/>
      <c r="AB402" s="14"/>
      <c r="AC402" s="14"/>
      <c r="AD402" s="14"/>
      <c r="AE402" s="14"/>
      <c r="AT402" s="275" t="s">
        <v>609</v>
      </c>
      <c r="AU402" s="275" t="s">
        <v>89</v>
      </c>
      <c r="AV402" s="14" t="s">
        <v>89</v>
      </c>
      <c r="AW402" s="14" t="s">
        <v>41</v>
      </c>
      <c r="AX402" s="14" t="s">
        <v>80</v>
      </c>
      <c r="AY402" s="275" t="s">
        <v>298</v>
      </c>
    </row>
    <row r="403" s="14" customFormat="1">
      <c r="A403" s="14"/>
      <c r="B403" s="265"/>
      <c r="C403" s="266"/>
      <c r="D403" s="250" t="s">
        <v>609</v>
      </c>
      <c r="E403" s="267" t="s">
        <v>35</v>
      </c>
      <c r="F403" s="268" t="s">
        <v>2680</v>
      </c>
      <c r="G403" s="266"/>
      <c r="H403" s="269">
        <v>21.504000000000001</v>
      </c>
      <c r="I403" s="270"/>
      <c r="J403" s="266"/>
      <c r="K403" s="266"/>
      <c r="L403" s="271"/>
      <c r="M403" s="272"/>
      <c r="N403" s="273"/>
      <c r="O403" s="273"/>
      <c r="P403" s="273"/>
      <c r="Q403" s="273"/>
      <c r="R403" s="273"/>
      <c r="S403" s="273"/>
      <c r="T403" s="274"/>
      <c r="U403" s="14"/>
      <c r="V403" s="14"/>
      <c r="W403" s="14"/>
      <c r="X403" s="14"/>
      <c r="Y403" s="14"/>
      <c r="Z403" s="14"/>
      <c r="AA403" s="14"/>
      <c r="AB403" s="14"/>
      <c r="AC403" s="14"/>
      <c r="AD403" s="14"/>
      <c r="AE403" s="14"/>
      <c r="AT403" s="275" t="s">
        <v>609</v>
      </c>
      <c r="AU403" s="275" t="s">
        <v>89</v>
      </c>
      <c r="AV403" s="14" t="s">
        <v>89</v>
      </c>
      <c r="AW403" s="14" t="s">
        <v>41</v>
      </c>
      <c r="AX403" s="14" t="s">
        <v>80</v>
      </c>
      <c r="AY403" s="275" t="s">
        <v>298</v>
      </c>
    </row>
    <row r="404" s="13" customFormat="1">
      <c r="A404" s="13"/>
      <c r="B404" s="255"/>
      <c r="C404" s="256"/>
      <c r="D404" s="250" t="s">
        <v>609</v>
      </c>
      <c r="E404" s="257" t="s">
        <v>35</v>
      </c>
      <c r="F404" s="258" t="s">
        <v>2798</v>
      </c>
      <c r="G404" s="256"/>
      <c r="H404" s="257" t="s">
        <v>35</v>
      </c>
      <c r="I404" s="259"/>
      <c r="J404" s="256"/>
      <c r="K404" s="256"/>
      <c r="L404" s="260"/>
      <c r="M404" s="261"/>
      <c r="N404" s="262"/>
      <c r="O404" s="262"/>
      <c r="P404" s="262"/>
      <c r="Q404" s="262"/>
      <c r="R404" s="262"/>
      <c r="S404" s="262"/>
      <c r="T404" s="263"/>
      <c r="U404" s="13"/>
      <c r="V404" s="13"/>
      <c r="W404" s="13"/>
      <c r="X404" s="13"/>
      <c r="Y404" s="13"/>
      <c r="Z404" s="13"/>
      <c r="AA404" s="13"/>
      <c r="AB404" s="13"/>
      <c r="AC404" s="13"/>
      <c r="AD404" s="13"/>
      <c r="AE404" s="13"/>
      <c r="AT404" s="264" t="s">
        <v>609</v>
      </c>
      <c r="AU404" s="264" t="s">
        <v>89</v>
      </c>
      <c r="AV404" s="13" t="s">
        <v>87</v>
      </c>
      <c r="AW404" s="13" t="s">
        <v>41</v>
      </c>
      <c r="AX404" s="13" t="s">
        <v>80</v>
      </c>
      <c r="AY404" s="264" t="s">
        <v>298</v>
      </c>
    </row>
    <row r="405" s="14" customFormat="1">
      <c r="A405" s="14"/>
      <c r="B405" s="265"/>
      <c r="C405" s="266"/>
      <c r="D405" s="250" t="s">
        <v>609</v>
      </c>
      <c r="E405" s="267" t="s">
        <v>35</v>
      </c>
      <c r="F405" s="268" t="s">
        <v>2681</v>
      </c>
      <c r="G405" s="266"/>
      <c r="H405" s="269">
        <v>43.848999999999997</v>
      </c>
      <c r="I405" s="270"/>
      <c r="J405" s="266"/>
      <c r="K405" s="266"/>
      <c r="L405" s="271"/>
      <c r="M405" s="272"/>
      <c r="N405" s="273"/>
      <c r="O405" s="273"/>
      <c r="P405" s="273"/>
      <c r="Q405" s="273"/>
      <c r="R405" s="273"/>
      <c r="S405" s="273"/>
      <c r="T405" s="274"/>
      <c r="U405" s="14"/>
      <c r="V405" s="14"/>
      <c r="W405" s="14"/>
      <c r="X405" s="14"/>
      <c r="Y405" s="14"/>
      <c r="Z405" s="14"/>
      <c r="AA405" s="14"/>
      <c r="AB405" s="14"/>
      <c r="AC405" s="14"/>
      <c r="AD405" s="14"/>
      <c r="AE405" s="14"/>
      <c r="AT405" s="275" t="s">
        <v>609</v>
      </c>
      <c r="AU405" s="275" t="s">
        <v>89</v>
      </c>
      <c r="AV405" s="14" t="s">
        <v>89</v>
      </c>
      <c r="AW405" s="14" t="s">
        <v>41</v>
      </c>
      <c r="AX405" s="14" t="s">
        <v>80</v>
      </c>
      <c r="AY405" s="275" t="s">
        <v>298</v>
      </c>
    </row>
    <row r="406" s="15" customFormat="1">
      <c r="A406" s="15"/>
      <c r="B406" s="276"/>
      <c r="C406" s="277"/>
      <c r="D406" s="250" t="s">
        <v>609</v>
      </c>
      <c r="E406" s="278" t="s">
        <v>35</v>
      </c>
      <c r="F406" s="279" t="s">
        <v>612</v>
      </c>
      <c r="G406" s="277"/>
      <c r="H406" s="280">
        <v>89.353000000000009</v>
      </c>
      <c r="I406" s="281"/>
      <c r="J406" s="277"/>
      <c r="K406" s="277"/>
      <c r="L406" s="282"/>
      <c r="M406" s="283"/>
      <c r="N406" s="284"/>
      <c r="O406" s="284"/>
      <c r="P406" s="284"/>
      <c r="Q406" s="284"/>
      <c r="R406" s="284"/>
      <c r="S406" s="284"/>
      <c r="T406" s="285"/>
      <c r="U406" s="15"/>
      <c r="V406" s="15"/>
      <c r="W406" s="15"/>
      <c r="X406" s="15"/>
      <c r="Y406" s="15"/>
      <c r="Z406" s="15"/>
      <c r="AA406" s="15"/>
      <c r="AB406" s="15"/>
      <c r="AC406" s="15"/>
      <c r="AD406" s="15"/>
      <c r="AE406" s="15"/>
      <c r="AT406" s="286" t="s">
        <v>609</v>
      </c>
      <c r="AU406" s="286" t="s">
        <v>89</v>
      </c>
      <c r="AV406" s="15" t="s">
        <v>100</v>
      </c>
      <c r="AW406" s="15" t="s">
        <v>41</v>
      </c>
      <c r="AX406" s="15" t="s">
        <v>87</v>
      </c>
      <c r="AY406" s="286" t="s">
        <v>298</v>
      </c>
    </row>
    <row r="407" s="2" customFormat="1" ht="16.5" customHeight="1">
      <c r="A407" s="41"/>
      <c r="B407" s="42"/>
      <c r="C407" s="217" t="s">
        <v>522</v>
      </c>
      <c r="D407" s="217" t="s">
        <v>301</v>
      </c>
      <c r="E407" s="218" t="s">
        <v>2799</v>
      </c>
      <c r="F407" s="219" t="s">
        <v>2800</v>
      </c>
      <c r="G407" s="220" t="s">
        <v>658</v>
      </c>
      <c r="H407" s="221">
        <v>54.881999999999998</v>
      </c>
      <c r="I407" s="222"/>
      <c r="J407" s="223">
        <f>ROUND(I407*H407,2)</f>
        <v>0</v>
      </c>
      <c r="K407" s="219" t="s">
        <v>551</v>
      </c>
      <c r="L407" s="47"/>
      <c r="M407" s="224" t="s">
        <v>35</v>
      </c>
      <c r="N407" s="225" t="s">
        <v>51</v>
      </c>
      <c r="O407" s="87"/>
      <c r="P407" s="226">
        <f>O407*H407</f>
        <v>0</v>
      </c>
      <c r="Q407" s="226">
        <v>0</v>
      </c>
      <c r="R407" s="226">
        <f>Q407*H407</f>
        <v>0</v>
      </c>
      <c r="S407" s="226">
        <v>0</v>
      </c>
      <c r="T407" s="227">
        <f>S407*H407</f>
        <v>0</v>
      </c>
      <c r="U407" s="41"/>
      <c r="V407" s="41"/>
      <c r="W407" s="41"/>
      <c r="X407" s="41"/>
      <c r="Y407" s="41"/>
      <c r="Z407" s="41"/>
      <c r="AA407" s="41"/>
      <c r="AB407" s="41"/>
      <c r="AC407" s="41"/>
      <c r="AD407" s="41"/>
      <c r="AE407" s="41"/>
      <c r="AR407" s="228" t="s">
        <v>359</v>
      </c>
      <c r="AT407" s="228" t="s">
        <v>301</v>
      </c>
      <c r="AU407" s="228" t="s">
        <v>89</v>
      </c>
      <c r="AY407" s="19" t="s">
        <v>298</v>
      </c>
      <c r="BE407" s="229">
        <f>IF(N407="základní",J407,0)</f>
        <v>0</v>
      </c>
      <c r="BF407" s="229">
        <f>IF(N407="snížená",J407,0)</f>
        <v>0</v>
      </c>
      <c r="BG407" s="229">
        <f>IF(N407="zákl. přenesená",J407,0)</f>
        <v>0</v>
      </c>
      <c r="BH407" s="229">
        <f>IF(N407="sníž. přenesená",J407,0)</f>
        <v>0</v>
      </c>
      <c r="BI407" s="229">
        <f>IF(N407="nulová",J407,0)</f>
        <v>0</v>
      </c>
      <c r="BJ407" s="19" t="s">
        <v>87</v>
      </c>
      <c r="BK407" s="229">
        <f>ROUND(I407*H407,2)</f>
        <v>0</v>
      </c>
      <c r="BL407" s="19" t="s">
        <v>359</v>
      </c>
      <c r="BM407" s="228" t="s">
        <v>2801</v>
      </c>
    </row>
    <row r="408" s="2" customFormat="1">
      <c r="A408" s="41"/>
      <c r="B408" s="42"/>
      <c r="C408" s="43"/>
      <c r="D408" s="245" t="s">
        <v>553</v>
      </c>
      <c r="E408" s="43"/>
      <c r="F408" s="246" t="s">
        <v>2802</v>
      </c>
      <c r="G408" s="43"/>
      <c r="H408" s="43"/>
      <c r="I408" s="247"/>
      <c r="J408" s="43"/>
      <c r="K408" s="43"/>
      <c r="L408" s="47"/>
      <c r="M408" s="248"/>
      <c r="N408" s="249"/>
      <c r="O408" s="87"/>
      <c r="P408" s="87"/>
      <c r="Q408" s="87"/>
      <c r="R408" s="87"/>
      <c r="S408" s="87"/>
      <c r="T408" s="88"/>
      <c r="U408" s="41"/>
      <c r="V408" s="41"/>
      <c r="W408" s="41"/>
      <c r="X408" s="41"/>
      <c r="Y408" s="41"/>
      <c r="Z408" s="41"/>
      <c r="AA408" s="41"/>
      <c r="AB408" s="41"/>
      <c r="AC408" s="41"/>
      <c r="AD408" s="41"/>
      <c r="AE408" s="41"/>
      <c r="AT408" s="19" t="s">
        <v>553</v>
      </c>
      <c r="AU408" s="19" t="s">
        <v>89</v>
      </c>
    </row>
    <row r="409" s="13" customFormat="1">
      <c r="A409" s="13"/>
      <c r="B409" s="255"/>
      <c r="C409" s="256"/>
      <c r="D409" s="250" t="s">
        <v>609</v>
      </c>
      <c r="E409" s="257" t="s">
        <v>35</v>
      </c>
      <c r="F409" s="258" t="s">
        <v>2797</v>
      </c>
      <c r="G409" s="256"/>
      <c r="H409" s="257" t="s">
        <v>35</v>
      </c>
      <c r="I409" s="259"/>
      <c r="J409" s="256"/>
      <c r="K409" s="256"/>
      <c r="L409" s="260"/>
      <c r="M409" s="261"/>
      <c r="N409" s="262"/>
      <c r="O409" s="262"/>
      <c r="P409" s="262"/>
      <c r="Q409" s="262"/>
      <c r="R409" s="262"/>
      <c r="S409" s="262"/>
      <c r="T409" s="263"/>
      <c r="U409" s="13"/>
      <c r="V409" s="13"/>
      <c r="W409" s="13"/>
      <c r="X409" s="13"/>
      <c r="Y409" s="13"/>
      <c r="Z409" s="13"/>
      <c r="AA409" s="13"/>
      <c r="AB409" s="13"/>
      <c r="AC409" s="13"/>
      <c r="AD409" s="13"/>
      <c r="AE409" s="13"/>
      <c r="AT409" s="264" t="s">
        <v>609</v>
      </c>
      <c r="AU409" s="264" t="s">
        <v>89</v>
      </c>
      <c r="AV409" s="13" t="s">
        <v>87</v>
      </c>
      <c r="AW409" s="13" t="s">
        <v>41</v>
      </c>
      <c r="AX409" s="13" t="s">
        <v>80</v>
      </c>
      <c r="AY409" s="264" t="s">
        <v>298</v>
      </c>
    </row>
    <row r="410" s="13" customFormat="1">
      <c r="A410" s="13"/>
      <c r="B410" s="255"/>
      <c r="C410" s="256"/>
      <c r="D410" s="250" t="s">
        <v>609</v>
      </c>
      <c r="E410" s="257" t="s">
        <v>35</v>
      </c>
      <c r="F410" s="258" t="s">
        <v>2677</v>
      </c>
      <c r="G410" s="256"/>
      <c r="H410" s="257" t="s">
        <v>35</v>
      </c>
      <c r="I410" s="259"/>
      <c r="J410" s="256"/>
      <c r="K410" s="256"/>
      <c r="L410" s="260"/>
      <c r="M410" s="261"/>
      <c r="N410" s="262"/>
      <c r="O410" s="262"/>
      <c r="P410" s="262"/>
      <c r="Q410" s="262"/>
      <c r="R410" s="262"/>
      <c r="S410" s="262"/>
      <c r="T410" s="263"/>
      <c r="U410" s="13"/>
      <c r="V410" s="13"/>
      <c r="W410" s="13"/>
      <c r="X410" s="13"/>
      <c r="Y410" s="13"/>
      <c r="Z410" s="13"/>
      <c r="AA410" s="13"/>
      <c r="AB410" s="13"/>
      <c r="AC410" s="13"/>
      <c r="AD410" s="13"/>
      <c r="AE410" s="13"/>
      <c r="AT410" s="264" t="s">
        <v>609</v>
      </c>
      <c r="AU410" s="264" t="s">
        <v>89</v>
      </c>
      <c r="AV410" s="13" t="s">
        <v>87</v>
      </c>
      <c r="AW410" s="13" t="s">
        <v>41</v>
      </c>
      <c r="AX410" s="13" t="s">
        <v>80</v>
      </c>
      <c r="AY410" s="264" t="s">
        <v>298</v>
      </c>
    </row>
    <row r="411" s="14" customFormat="1">
      <c r="A411" s="14"/>
      <c r="B411" s="265"/>
      <c r="C411" s="266"/>
      <c r="D411" s="250" t="s">
        <v>609</v>
      </c>
      <c r="E411" s="267" t="s">
        <v>35</v>
      </c>
      <c r="F411" s="268" t="s">
        <v>2679</v>
      </c>
      <c r="G411" s="266"/>
      <c r="H411" s="269">
        <v>5.0490000000000004</v>
      </c>
      <c r="I411" s="270"/>
      <c r="J411" s="266"/>
      <c r="K411" s="266"/>
      <c r="L411" s="271"/>
      <c r="M411" s="272"/>
      <c r="N411" s="273"/>
      <c r="O411" s="273"/>
      <c r="P411" s="273"/>
      <c r="Q411" s="273"/>
      <c r="R411" s="273"/>
      <c r="S411" s="273"/>
      <c r="T411" s="274"/>
      <c r="U411" s="14"/>
      <c r="V411" s="14"/>
      <c r="W411" s="14"/>
      <c r="X411" s="14"/>
      <c r="Y411" s="14"/>
      <c r="Z411" s="14"/>
      <c r="AA411" s="14"/>
      <c r="AB411" s="14"/>
      <c r="AC411" s="14"/>
      <c r="AD411" s="14"/>
      <c r="AE411" s="14"/>
      <c r="AT411" s="275" t="s">
        <v>609</v>
      </c>
      <c r="AU411" s="275" t="s">
        <v>89</v>
      </c>
      <c r="AV411" s="14" t="s">
        <v>89</v>
      </c>
      <c r="AW411" s="14" t="s">
        <v>41</v>
      </c>
      <c r="AX411" s="14" t="s">
        <v>80</v>
      </c>
      <c r="AY411" s="275" t="s">
        <v>298</v>
      </c>
    </row>
    <row r="412" s="14" customFormat="1">
      <c r="A412" s="14"/>
      <c r="B412" s="265"/>
      <c r="C412" s="266"/>
      <c r="D412" s="250" t="s">
        <v>609</v>
      </c>
      <c r="E412" s="267" t="s">
        <v>35</v>
      </c>
      <c r="F412" s="268" t="s">
        <v>2682</v>
      </c>
      <c r="G412" s="266"/>
      <c r="H412" s="269">
        <v>17.376000000000001</v>
      </c>
      <c r="I412" s="270"/>
      <c r="J412" s="266"/>
      <c r="K412" s="266"/>
      <c r="L412" s="271"/>
      <c r="M412" s="272"/>
      <c r="N412" s="273"/>
      <c r="O412" s="273"/>
      <c r="P412" s="273"/>
      <c r="Q412" s="273"/>
      <c r="R412" s="273"/>
      <c r="S412" s="273"/>
      <c r="T412" s="274"/>
      <c r="U412" s="14"/>
      <c r="V412" s="14"/>
      <c r="W412" s="14"/>
      <c r="X412" s="14"/>
      <c r="Y412" s="14"/>
      <c r="Z412" s="14"/>
      <c r="AA412" s="14"/>
      <c r="AB412" s="14"/>
      <c r="AC412" s="14"/>
      <c r="AD412" s="14"/>
      <c r="AE412" s="14"/>
      <c r="AT412" s="275" t="s">
        <v>609</v>
      </c>
      <c r="AU412" s="275" t="s">
        <v>89</v>
      </c>
      <c r="AV412" s="14" t="s">
        <v>89</v>
      </c>
      <c r="AW412" s="14" t="s">
        <v>41</v>
      </c>
      <c r="AX412" s="14" t="s">
        <v>80</v>
      </c>
      <c r="AY412" s="275" t="s">
        <v>298</v>
      </c>
    </row>
    <row r="413" s="14" customFormat="1">
      <c r="A413" s="14"/>
      <c r="B413" s="265"/>
      <c r="C413" s="266"/>
      <c r="D413" s="250" t="s">
        <v>609</v>
      </c>
      <c r="E413" s="267" t="s">
        <v>35</v>
      </c>
      <c r="F413" s="268" t="s">
        <v>2708</v>
      </c>
      <c r="G413" s="266"/>
      <c r="H413" s="269">
        <v>1.3600000000000001</v>
      </c>
      <c r="I413" s="270"/>
      <c r="J413" s="266"/>
      <c r="K413" s="266"/>
      <c r="L413" s="271"/>
      <c r="M413" s="272"/>
      <c r="N413" s="273"/>
      <c r="O413" s="273"/>
      <c r="P413" s="273"/>
      <c r="Q413" s="273"/>
      <c r="R413" s="273"/>
      <c r="S413" s="273"/>
      <c r="T413" s="274"/>
      <c r="U413" s="14"/>
      <c r="V413" s="14"/>
      <c r="W413" s="14"/>
      <c r="X413" s="14"/>
      <c r="Y413" s="14"/>
      <c r="Z413" s="14"/>
      <c r="AA413" s="14"/>
      <c r="AB413" s="14"/>
      <c r="AC413" s="14"/>
      <c r="AD413" s="14"/>
      <c r="AE413" s="14"/>
      <c r="AT413" s="275" t="s">
        <v>609</v>
      </c>
      <c r="AU413" s="275" t="s">
        <v>89</v>
      </c>
      <c r="AV413" s="14" t="s">
        <v>89</v>
      </c>
      <c r="AW413" s="14" t="s">
        <v>41</v>
      </c>
      <c r="AX413" s="14" t="s">
        <v>80</v>
      </c>
      <c r="AY413" s="275" t="s">
        <v>298</v>
      </c>
    </row>
    <row r="414" s="14" customFormat="1">
      <c r="A414" s="14"/>
      <c r="B414" s="265"/>
      <c r="C414" s="266"/>
      <c r="D414" s="250" t="s">
        <v>609</v>
      </c>
      <c r="E414" s="267" t="s">
        <v>35</v>
      </c>
      <c r="F414" s="268" t="s">
        <v>2683</v>
      </c>
      <c r="G414" s="266"/>
      <c r="H414" s="269">
        <v>7.9199999999999999</v>
      </c>
      <c r="I414" s="270"/>
      <c r="J414" s="266"/>
      <c r="K414" s="266"/>
      <c r="L414" s="271"/>
      <c r="M414" s="272"/>
      <c r="N414" s="273"/>
      <c r="O414" s="273"/>
      <c r="P414" s="273"/>
      <c r="Q414" s="273"/>
      <c r="R414" s="273"/>
      <c r="S414" s="273"/>
      <c r="T414" s="274"/>
      <c r="U414" s="14"/>
      <c r="V414" s="14"/>
      <c r="W414" s="14"/>
      <c r="X414" s="14"/>
      <c r="Y414" s="14"/>
      <c r="Z414" s="14"/>
      <c r="AA414" s="14"/>
      <c r="AB414" s="14"/>
      <c r="AC414" s="14"/>
      <c r="AD414" s="14"/>
      <c r="AE414" s="14"/>
      <c r="AT414" s="275" t="s">
        <v>609</v>
      </c>
      <c r="AU414" s="275" t="s">
        <v>89</v>
      </c>
      <c r="AV414" s="14" t="s">
        <v>89</v>
      </c>
      <c r="AW414" s="14" t="s">
        <v>41</v>
      </c>
      <c r="AX414" s="14" t="s">
        <v>80</v>
      </c>
      <c r="AY414" s="275" t="s">
        <v>298</v>
      </c>
    </row>
    <row r="415" s="14" customFormat="1">
      <c r="A415" s="14"/>
      <c r="B415" s="265"/>
      <c r="C415" s="266"/>
      <c r="D415" s="250" t="s">
        <v>609</v>
      </c>
      <c r="E415" s="267" t="s">
        <v>35</v>
      </c>
      <c r="F415" s="268" t="s">
        <v>2684</v>
      </c>
      <c r="G415" s="266"/>
      <c r="H415" s="269">
        <v>23.177</v>
      </c>
      <c r="I415" s="270"/>
      <c r="J415" s="266"/>
      <c r="K415" s="266"/>
      <c r="L415" s="271"/>
      <c r="M415" s="272"/>
      <c r="N415" s="273"/>
      <c r="O415" s="273"/>
      <c r="P415" s="273"/>
      <c r="Q415" s="273"/>
      <c r="R415" s="273"/>
      <c r="S415" s="273"/>
      <c r="T415" s="274"/>
      <c r="U415" s="14"/>
      <c r="V415" s="14"/>
      <c r="W415" s="14"/>
      <c r="X415" s="14"/>
      <c r="Y415" s="14"/>
      <c r="Z415" s="14"/>
      <c r="AA415" s="14"/>
      <c r="AB415" s="14"/>
      <c r="AC415" s="14"/>
      <c r="AD415" s="14"/>
      <c r="AE415" s="14"/>
      <c r="AT415" s="275" t="s">
        <v>609</v>
      </c>
      <c r="AU415" s="275" t="s">
        <v>89</v>
      </c>
      <c r="AV415" s="14" t="s">
        <v>89</v>
      </c>
      <c r="AW415" s="14" t="s">
        <v>41</v>
      </c>
      <c r="AX415" s="14" t="s">
        <v>80</v>
      </c>
      <c r="AY415" s="275" t="s">
        <v>298</v>
      </c>
    </row>
    <row r="416" s="15" customFormat="1">
      <c r="A416" s="15"/>
      <c r="B416" s="276"/>
      <c r="C416" s="277"/>
      <c r="D416" s="250" t="s">
        <v>609</v>
      </c>
      <c r="E416" s="278" t="s">
        <v>35</v>
      </c>
      <c r="F416" s="279" t="s">
        <v>612</v>
      </c>
      <c r="G416" s="277"/>
      <c r="H416" s="280">
        <v>54.881999999999998</v>
      </c>
      <c r="I416" s="281"/>
      <c r="J416" s="277"/>
      <c r="K416" s="277"/>
      <c r="L416" s="282"/>
      <c r="M416" s="283"/>
      <c r="N416" s="284"/>
      <c r="O416" s="284"/>
      <c r="P416" s="284"/>
      <c r="Q416" s="284"/>
      <c r="R416" s="284"/>
      <c r="S416" s="284"/>
      <c r="T416" s="285"/>
      <c r="U416" s="15"/>
      <c r="V416" s="15"/>
      <c r="W416" s="15"/>
      <c r="X416" s="15"/>
      <c r="Y416" s="15"/>
      <c r="Z416" s="15"/>
      <c r="AA416" s="15"/>
      <c r="AB416" s="15"/>
      <c r="AC416" s="15"/>
      <c r="AD416" s="15"/>
      <c r="AE416" s="15"/>
      <c r="AT416" s="286" t="s">
        <v>609</v>
      </c>
      <c r="AU416" s="286" t="s">
        <v>89</v>
      </c>
      <c r="AV416" s="15" t="s">
        <v>100</v>
      </c>
      <c r="AW416" s="15" t="s">
        <v>41</v>
      </c>
      <c r="AX416" s="15" t="s">
        <v>87</v>
      </c>
      <c r="AY416" s="286" t="s">
        <v>298</v>
      </c>
    </row>
    <row r="417" s="2" customFormat="1" ht="16.5" customHeight="1">
      <c r="A417" s="41"/>
      <c r="B417" s="42"/>
      <c r="C417" s="230" t="s">
        <v>526</v>
      </c>
      <c r="D417" s="230" t="s">
        <v>474</v>
      </c>
      <c r="E417" s="231" t="s">
        <v>2803</v>
      </c>
      <c r="F417" s="232" t="s">
        <v>2804</v>
      </c>
      <c r="G417" s="233" t="s">
        <v>385</v>
      </c>
      <c r="H417" s="234">
        <v>17.416</v>
      </c>
      <c r="I417" s="235"/>
      <c r="J417" s="236">
        <f>ROUND(I417*H417,2)</f>
        <v>0</v>
      </c>
      <c r="K417" s="232" t="s">
        <v>551</v>
      </c>
      <c r="L417" s="237"/>
      <c r="M417" s="238" t="s">
        <v>35</v>
      </c>
      <c r="N417" s="239" t="s">
        <v>51</v>
      </c>
      <c r="O417" s="87"/>
      <c r="P417" s="226">
        <f>O417*H417</f>
        <v>0</v>
      </c>
      <c r="Q417" s="226">
        <v>0.001</v>
      </c>
      <c r="R417" s="226">
        <f>Q417*H417</f>
        <v>0.017416000000000001</v>
      </c>
      <c r="S417" s="226">
        <v>0</v>
      </c>
      <c r="T417" s="227">
        <f>S417*H417</f>
        <v>0</v>
      </c>
      <c r="U417" s="41"/>
      <c r="V417" s="41"/>
      <c r="W417" s="41"/>
      <c r="X417" s="41"/>
      <c r="Y417" s="41"/>
      <c r="Z417" s="41"/>
      <c r="AA417" s="41"/>
      <c r="AB417" s="41"/>
      <c r="AC417" s="41"/>
      <c r="AD417" s="41"/>
      <c r="AE417" s="41"/>
      <c r="AR417" s="228" t="s">
        <v>424</v>
      </c>
      <c r="AT417" s="228" t="s">
        <v>474</v>
      </c>
      <c r="AU417" s="228" t="s">
        <v>89</v>
      </c>
      <c r="AY417" s="19" t="s">
        <v>298</v>
      </c>
      <c r="BE417" s="229">
        <f>IF(N417="základní",J417,0)</f>
        <v>0</v>
      </c>
      <c r="BF417" s="229">
        <f>IF(N417="snížená",J417,0)</f>
        <v>0</v>
      </c>
      <c r="BG417" s="229">
        <f>IF(N417="zákl. přenesená",J417,0)</f>
        <v>0</v>
      </c>
      <c r="BH417" s="229">
        <f>IF(N417="sníž. přenesená",J417,0)</f>
        <v>0</v>
      </c>
      <c r="BI417" s="229">
        <f>IF(N417="nulová",J417,0)</f>
        <v>0</v>
      </c>
      <c r="BJ417" s="19" t="s">
        <v>87</v>
      </c>
      <c r="BK417" s="229">
        <f>ROUND(I417*H417,2)</f>
        <v>0</v>
      </c>
      <c r="BL417" s="19" t="s">
        <v>359</v>
      </c>
      <c r="BM417" s="228" t="s">
        <v>2805</v>
      </c>
    </row>
    <row r="418" s="2" customFormat="1">
      <c r="A418" s="41"/>
      <c r="B418" s="42"/>
      <c r="C418" s="43"/>
      <c r="D418" s="250" t="s">
        <v>555</v>
      </c>
      <c r="E418" s="43"/>
      <c r="F418" s="251" t="s">
        <v>2806</v>
      </c>
      <c r="G418" s="43"/>
      <c r="H418" s="43"/>
      <c r="I418" s="247"/>
      <c r="J418" s="43"/>
      <c r="K418" s="43"/>
      <c r="L418" s="47"/>
      <c r="M418" s="248"/>
      <c r="N418" s="249"/>
      <c r="O418" s="87"/>
      <c r="P418" s="87"/>
      <c r="Q418" s="87"/>
      <c r="R418" s="87"/>
      <c r="S418" s="87"/>
      <c r="T418" s="88"/>
      <c r="U418" s="41"/>
      <c r="V418" s="41"/>
      <c r="W418" s="41"/>
      <c r="X418" s="41"/>
      <c r="Y418" s="41"/>
      <c r="Z418" s="41"/>
      <c r="AA418" s="41"/>
      <c r="AB418" s="41"/>
      <c r="AC418" s="41"/>
      <c r="AD418" s="41"/>
      <c r="AE418" s="41"/>
      <c r="AT418" s="19" t="s">
        <v>555</v>
      </c>
      <c r="AU418" s="19" t="s">
        <v>89</v>
      </c>
    </row>
    <row r="419" s="14" customFormat="1">
      <c r="A419" s="14"/>
      <c r="B419" s="265"/>
      <c r="C419" s="266"/>
      <c r="D419" s="250" t="s">
        <v>609</v>
      </c>
      <c r="E419" s="267" t="s">
        <v>35</v>
      </c>
      <c r="F419" s="268" t="s">
        <v>2807</v>
      </c>
      <c r="G419" s="266"/>
      <c r="H419" s="269">
        <v>17.416</v>
      </c>
      <c r="I419" s="270"/>
      <c r="J419" s="266"/>
      <c r="K419" s="266"/>
      <c r="L419" s="271"/>
      <c r="M419" s="272"/>
      <c r="N419" s="273"/>
      <c r="O419" s="273"/>
      <c r="P419" s="273"/>
      <c r="Q419" s="273"/>
      <c r="R419" s="273"/>
      <c r="S419" s="273"/>
      <c r="T419" s="274"/>
      <c r="U419" s="14"/>
      <c r="V419" s="14"/>
      <c r="W419" s="14"/>
      <c r="X419" s="14"/>
      <c r="Y419" s="14"/>
      <c r="Z419" s="14"/>
      <c r="AA419" s="14"/>
      <c r="AB419" s="14"/>
      <c r="AC419" s="14"/>
      <c r="AD419" s="14"/>
      <c r="AE419" s="14"/>
      <c r="AT419" s="275" t="s">
        <v>609</v>
      </c>
      <c r="AU419" s="275" t="s">
        <v>89</v>
      </c>
      <c r="AV419" s="14" t="s">
        <v>89</v>
      </c>
      <c r="AW419" s="14" t="s">
        <v>41</v>
      </c>
      <c r="AX419" s="14" t="s">
        <v>87</v>
      </c>
      <c r="AY419" s="275" t="s">
        <v>298</v>
      </c>
    </row>
    <row r="420" s="2" customFormat="1" ht="16.5" customHeight="1">
      <c r="A420" s="41"/>
      <c r="B420" s="42"/>
      <c r="C420" s="217" t="s">
        <v>530</v>
      </c>
      <c r="D420" s="217" t="s">
        <v>301</v>
      </c>
      <c r="E420" s="218" t="s">
        <v>2808</v>
      </c>
      <c r="F420" s="219" t="s">
        <v>2809</v>
      </c>
      <c r="G420" s="220" t="s">
        <v>658</v>
      </c>
      <c r="H420" s="221">
        <v>74.906000000000006</v>
      </c>
      <c r="I420" s="222"/>
      <c r="J420" s="223">
        <f>ROUND(I420*H420,2)</f>
        <v>0</v>
      </c>
      <c r="K420" s="219" t="s">
        <v>2810</v>
      </c>
      <c r="L420" s="47"/>
      <c r="M420" s="224" t="s">
        <v>35</v>
      </c>
      <c r="N420" s="225" t="s">
        <v>51</v>
      </c>
      <c r="O420" s="87"/>
      <c r="P420" s="226">
        <f>O420*H420</f>
        <v>0</v>
      </c>
      <c r="Q420" s="226">
        <v>0.00040000000000000002</v>
      </c>
      <c r="R420" s="226">
        <f>Q420*H420</f>
        <v>0.029962400000000004</v>
      </c>
      <c r="S420" s="226">
        <v>0</v>
      </c>
      <c r="T420" s="227">
        <f>S420*H420</f>
        <v>0</v>
      </c>
      <c r="U420" s="41"/>
      <c r="V420" s="41"/>
      <c r="W420" s="41"/>
      <c r="X420" s="41"/>
      <c r="Y420" s="41"/>
      <c r="Z420" s="41"/>
      <c r="AA420" s="41"/>
      <c r="AB420" s="41"/>
      <c r="AC420" s="41"/>
      <c r="AD420" s="41"/>
      <c r="AE420" s="41"/>
      <c r="AR420" s="228" t="s">
        <v>359</v>
      </c>
      <c r="AT420" s="228" t="s">
        <v>301</v>
      </c>
      <c r="AU420" s="228" t="s">
        <v>89</v>
      </c>
      <c r="AY420" s="19" t="s">
        <v>298</v>
      </c>
      <c r="BE420" s="229">
        <f>IF(N420="základní",J420,0)</f>
        <v>0</v>
      </c>
      <c r="BF420" s="229">
        <f>IF(N420="snížená",J420,0)</f>
        <v>0</v>
      </c>
      <c r="BG420" s="229">
        <f>IF(N420="zákl. přenesená",J420,0)</f>
        <v>0</v>
      </c>
      <c r="BH420" s="229">
        <f>IF(N420="sníž. přenesená",J420,0)</f>
        <v>0</v>
      </c>
      <c r="BI420" s="229">
        <f>IF(N420="nulová",J420,0)</f>
        <v>0</v>
      </c>
      <c r="BJ420" s="19" t="s">
        <v>87</v>
      </c>
      <c r="BK420" s="229">
        <f>ROUND(I420*H420,2)</f>
        <v>0</v>
      </c>
      <c r="BL420" s="19" t="s">
        <v>359</v>
      </c>
      <c r="BM420" s="228" t="s">
        <v>2811</v>
      </c>
    </row>
    <row r="421" s="2" customFormat="1">
      <c r="A421" s="41"/>
      <c r="B421" s="42"/>
      <c r="C421" s="43"/>
      <c r="D421" s="245" t="s">
        <v>553</v>
      </c>
      <c r="E421" s="43"/>
      <c r="F421" s="246" t="s">
        <v>2812</v>
      </c>
      <c r="G421" s="43"/>
      <c r="H421" s="43"/>
      <c r="I421" s="247"/>
      <c r="J421" s="43"/>
      <c r="K421" s="43"/>
      <c r="L421" s="47"/>
      <c r="M421" s="248"/>
      <c r="N421" s="249"/>
      <c r="O421" s="87"/>
      <c r="P421" s="87"/>
      <c r="Q421" s="87"/>
      <c r="R421" s="87"/>
      <c r="S421" s="87"/>
      <c r="T421" s="88"/>
      <c r="U421" s="41"/>
      <c r="V421" s="41"/>
      <c r="W421" s="41"/>
      <c r="X421" s="41"/>
      <c r="Y421" s="41"/>
      <c r="Z421" s="41"/>
      <c r="AA421" s="41"/>
      <c r="AB421" s="41"/>
      <c r="AC421" s="41"/>
      <c r="AD421" s="41"/>
      <c r="AE421" s="41"/>
      <c r="AT421" s="19" t="s">
        <v>553</v>
      </c>
      <c r="AU421" s="19" t="s">
        <v>89</v>
      </c>
    </row>
    <row r="422" s="13" customFormat="1">
      <c r="A422" s="13"/>
      <c r="B422" s="255"/>
      <c r="C422" s="256"/>
      <c r="D422" s="250" t="s">
        <v>609</v>
      </c>
      <c r="E422" s="257" t="s">
        <v>35</v>
      </c>
      <c r="F422" s="258" t="s">
        <v>2813</v>
      </c>
      <c r="G422" s="256"/>
      <c r="H422" s="257" t="s">
        <v>35</v>
      </c>
      <c r="I422" s="259"/>
      <c r="J422" s="256"/>
      <c r="K422" s="256"/>
      <c r="L422" s="260"/>
      <c r="M422" s="261"/>
      <c r="N422" s="262"/>
      <c r="O422" s="262"/>
      <c r="P422" s="262"/>
      <c r="Q422" s="262"/>
      <c r="R422" s="262"/>
      <c r="S422" s="262"/>
      <c r="T422" s="263"/>
      <c r="U422" s="13"/>
      <c r="V422" s="13"/>
      <c r="W422" s="13"/>
      <c r="X422" s="13"/>
      <c r="Y422" s="13"/>
      <c r="Z422" s="13"/>
      <c r="AA422" s="13"/>
      <c r="AB422" s="13"/>
      <c r="AC422" s="13"/>
      <c r="AD422" s="13"/>
      <c r="AE422" s="13"/>
      <c r="AT422" s="264" t="s">
        <v>609</v>
      </c>
      <c r="AU422" s="264" t="s">
        <v>89</v>
      </c>
      <c r="AV422" s="13" t="s">
        <v>87</v>
      </c>
      <c r="AW422" s="13" t="s">
        <v>41</v>
      </c>
      <c r="AX422" s="13" t="s">
        <v>80</v>
      </c>
      <c r="AY422" s="264" t="s">
        <v>298</v>
      </c>
    </row>
    <row r="423" s="13" customFormat="1">
      <c r="A423" s="13"/>
      <c r="B423" s="255"/>
      <c r="C423" s="256"/>
      <c r="D423" s="250" t="s">
        <v>609</v>
      </c>
      <c r="E423" s="257" t="s">
        <v>35</v>
      </c>
      <c r="F423" s="258" t="s">
        <v>2814</v>
      </c>
      <c r="G423" s="256"/>
      <c r="H423" s="257" t="s">
        <v>35</v>
      </c>
      <c r="I423" s="259"/>
      <c r="J423" s="256"/>
      <c r="K423" s="256"/>
      <c r="L423" s="260"/>
      <c r="M423" s="261"/>
      <c r="N423" s="262"/>
      <c r="O423" s="262"/>
      <c r="P423" s="262"/>
      <c r="Q423" s="262"/>
      <c r="R423" s="262"/>
      <c r="S423" s="262"/>
      <c r="T423" s="263"/>
      <c r="U423" s="13"/>
      <c r="V423" s="13"/>
      <c r="W423" s="13"/>
      <c r="X423" s="13"/>
      <c r="Y423" s="13"/>
      <c r="Z423" s="13"/>
      <c r="AA423" s="13"/>
      <c r="AB423" s="13"/>
      <c r="AC423" s="13"/>
      <c r="AD423" s="13"/>
      <c r="AE423" s="13"/>
      <c r="AT423" s="264" t="s">
        <v>609</v>
      </c>
      <c r="AU423" s="264" t="s">
        <v>89</v>
      </c>
      <c r="AV423" s="13" t="s">
        <v>87</v>
      </c>
      <c r="AW423" s="13" t="s">
        <v>41</v>
      </c>
      <c r="AX423" s="13" t="s">
        <v>80</v>
      </c>
      <c r="AY423" s="264" t="s">
        <v>298</v>
      </c>
    </row>
    <row r="424" s="13" customFormat="1">
      <c r="A424" s="13"/>
      <c r="B424" s="255"/>
      <c r="C424" s="256"/>
      <c r="D424" s="250" t="s">
        <v>609</v>
      </c>
      <c r="E424" s="257" t="s">
        <v>35</v>
      </c>
      <c r="F424" s="258" t="s">
        <v>2775</v>
      </c>
      <c r="G424" s="256"/>
      <c r="H424" s="257" t="s">
        <v>35</v>
      </c>
      <c r="I424" s="259"/>
      <c r="J424" s="256"/>
      <c r="K424" s="256"/>
      <c r="L424" s="260"/>
      <c r="M424" s="261"/>
      <c r="N424" s="262"/>
      <c r="O424" s="262"/>
      <c r="P424" s="262"/>
      <c r="Q424" s="262"/>
      <c r="R424" s="262"/>
      <c r="S424" s="262"/>
      <c r="T424" s="263"/>
      <c r="U424" s="13"/>
      <c r="V424" s="13"/>
      <c r="W424" s="13"/>
      <c r="X424" s="13"/>
      <c r="Y424" s="13"/>
      <c r="Z424" s="13"/>
      <c r="AA424" s="13"/>
      <c r="AB424" s="13"/>
      <c r="AC424" s="13"/>
      <c r="AD424" s="13"/>
      <c r="AE424" s="13"/>
      <c r="AT424" s="264" t="s">
        <v>609</v>
      </c>
      <c r="AU424" s="264" t="s">
        <v>89</v>
      </c>
      <c r="AV424" s="13" t="s">
        <v>87</v>
      </c>
      <c r="AW424" s="13" t="s">
        <v>41</v>
      </c>
      <c r="AX424" s="13" t="s">
        <v>80</v>
      </c>
      <c r="AY424" s="264" t="s">
        <v>298</v>
      </c>
    </row>
    <row r="425" s="14" customFormat="1">
      <c r="A425" s="14"/>
      <c r="B425" s="265"/>
      <c r="C425" s="266"/>
      <c r="D425" s="250" t="s">
        <v>609</v>
      </c>
      <c r="E425" s="267" t="s">
        <v>35</v>
      </c>
      <c r="F425" s="268" t="s">
        <v>2785</v>
      </c>
      <c r="G425" s="266"/>
      <c r="H425" s="269">
        <v>43.799999999999997</v>
      </c>
      <c r="I425" s="270"/>
      <c r="J425" s="266"/>
      <c r="K425" s="266"/>
      <c r="L425" s="271"/>
      <c r="M425" s="272"/>
      <c r="N425" s="273"/>
      <c r="O425" s="273"/>
      <c r="P425" s="273"/>
      <c r="Q425" s="273"/>
      <c r="R425" s="273"/>
      <c r="S425" s="273"/>
      <c r="T425" s="274"/>
      <c r="U425" s="14"/>
      <c r="V425" s="14"/>
      <c r="W425" s="14"/>
      <c r="X425" s="14"/>
      <c r="Y425" s="14"/>
      <c r="Z425" s="14"/>
      <c r="AA425" s="14"/>
      <c r="AB425" s="14"/>
      <c r="AC425" s="14"/>
      <c r="AD425" s="14"/>
      <c r="AE425" s="14"/>
      <c r="AT425" s="275" t="s">
        <v>609</v>
      </c>
      <c r="AU425" s="275" t="s">
        <v>89</v>
      </c>
      <c r="AV425" s="14" t="s">
        <v>89</v>
      </c>
      <c r="AW425" s="14" t="s">
        <v>41</v>
      </c>
      <c r="AX425" s="14" t="s">
        <v>80</v>
      </c>
      <c r="AY425" s="275" t="s">
        <v>298</v>
      </c>
    </row>
    <row r="426" s="13" customFormat="1">
      <c r="A426" s="13"/>
      <c r="B426" s="255"/>
      <c r="C426" s="256"/>
      <c r="D426" s="250" t="s">
        <v>609</v>
      </c>
      <c r="E426" s="257" t="s">
        <v>35</v>
      </c>
      <c r="F426" s="258" t="s">
        <v>2815</v>
      </c>
      <c r="G426" s="256"/>
      <c r="H426" s="257" t="s">
        <v>35</v>
      </c>
      <c r="I426" s="259"/>
      <c r="J426" s="256"/>
      <c r="K426" s="256"/>
      <c r="L426" s="260"/>
      <c r="M426" s="261"/>
      <c r="N426" s="262"/>
      <c r="O426" s="262"/>
      <c r="P426" s="262"/>
      <c r="Q426" s="262"/>
      <c r="R426" s="262"/>
      <c r="S426" s="262"/>
      <c r="T426" s="263"/>
      <c r="U426" s="13"/>
      <c r="V426" s="13"/>
      <c r="W426" s="13"/>
      <c r="X426" s="13"/>
      <c r="Y426" s="13"/>
      <c r="Z426" s="13"/>
      <c r="AA426" s="13"/>
      <c r="AB426" s="13"/>
      <c r="AC426" s="13"/>
      <c r="AD426" s="13"/>
      <c r="AE426" s="13"/>
      <c r="AT426" s="264" t="s">
        <v>609</v>
      </c>
      <c r="AU426" s="264" t="s">
        <v>89</v>
      </c>
      <c r="AV426" s="13" t="s">
        <v>87</v>
      </c>
      <c r="AW426" s="13" t="s">
        <v>41</v>
      </c>
      <c r="AX426" s="13" t="s">
        <v>80</v>
      </c>
      <c r="AY426" s="264" t="s">
        <v>298</v>
      </c>
    </row>
    <row r="427" s="14" customFormat="1">
      <c r="A427" s="14"/>
      <c r="B427" s="265"/>
      <c r="C427" s="266"/>
      <c r="D427" s="250" t="s">
        <v>609</v>
      </c>
      <c r="E427" s="267" t="s">
        <v>35</v>
      </c>
      <c r="F427" s="268" t="s">
        <v>2787</v>
      </c>
      <c r="G427" s="266"/>
      <c r="H427" s="269">
        <v>31.106000000000002</v>
      </c>
      <c r="I427" s="270"/>
      <c r="J427" s="266"/>
      <c r="K427" s="266"/>
      <c r="L427" s="271"/>
      <c r="M427" s="272"/>
      <c r="N427" s="273"/>
      <c r="O427" s="273"/>
      <c r="P427" s="273"/>
      <c r="Q427" s="273"/>
      <c r="R427" s="273"/>
      <c r="S427" s="273"/>
      <c r="T427" s="274"/>
      <c r="U427" s="14"/>
      <c r="V427" s="14"/>
      <c r="W427" s="14"/>
      <c r="X427" s="14"/>
      <c r="Y427" s="14"/>
      <c r="Z427" s="14"/>
      <c r="AA427" s="14"/>
      <c r="AB427" s="14"/>
      <c r="AC427" s="14"/>
      <c r="AD427" s="14"/>
      <c r="AE427" s="14"/>
      <c r="AT427" s="275" t="s">
        <v>609</v>
      </c>
      <c r="AU427" s="275" t="s">
        <v>89</v>
      </c>
      <c r="AV427" s="14" t="s">
        <v>89</v>
      </c>
      <c r="AW427" s="14" t="s">
        <v>41</v>
      </c>
      <c r="AX427" s="14" t="s">
        <v>80</v>
      </c>
      <c r="AY427" s="275" t="s">
        <v>298</v>
      </c>
    </row>
    <row r="428" s="15" customFormat="1">
      <c r="A428" s="15"/>
      <c r="B428" s="276"/>
      <c r="C428" s="277"/>
      <c r="D428" s="250" t="s">
        <v>609</v>
      </c>
      <c r="E428" s="278" t="s">
        <v>35</v>
      </c>
      <c r="F428" s="279" t="s">
        <v>612</v>
      </c>
      <c r="G428" s="277"/>
      <c r="H428" s="280">
        <v>74.906000000000006</v>
      </c>
      <c r="I428" s="281"/>
      <c r="J428" s="277"/>
      <c r="K428" s="277"/>
      <c r="L428" s="282"/>
      <c r="M428" s="283"/>
      <c r="N428" s="284"/>
      <c r="O428" s="284"/>
      <c r="P428" s="284"/>
      <c r="Q428" s="284"/>
      <c r="R428" s="284"/>
      <c r="S428" s="284"/>
      <c r="T428" s="285"/>
      <c r="U428" s="15"/>
      <c r="V428" s="15"/>
      <c r="W428" s="15"/>
      <c r="X428" s="15"/>
      <c r="Y428" s="15"/>
      <c r="Z428" s="15"/>
      <c r="AA428" s="15"/>
      <c r="AB428" s="15"/>
      <c r="AC428" s="15"/>
      <c r="AD428" s="15"/>
      <c r="AE428" s="15"/>
      <c r="AT428" s="286" t="s">
        <v>609</v>
      </c>
      <c r="AU428" s="286" t="s">
        <v>89</v>
      </c>
      <c r="AV428" s="15" t="s">
        <v>100</v>
      </c>
      <c r="AW428" s="15" t="s">
        <v>41</v>
      </c>
      <c r="AX428" s="15" t="s">
        <v>87</v>
      </c>
      <c r="AY428" s="286" t="s">
        <v>298</v>
      </c>
    </row>
    <row r="429" s="2" customFormat="1" ht="16.5" customHeight="1">
      <c r="A429" s="41"/>
      <c r="B429" s="42"/>
      <c r="C429" s="217" t="s">
        <v>534</v>
      </c>
      <c r="D429" s="217" t="s">
        <v>301</v>
      </c>
      <c r="E429" s="218" t="s">
        <v>2816</v>
      </c>
      <c r="F429" s="219" t="s">
        <v>2817</v>
      </c>
      <c r="G429" s="220" t="s">
        <v>658</v>
      </c>
      <c r="H429" s="221">
        <v>31.597999999999999</v>
      </c>
      <c r="I429" s="222"/>
      <c r="J429" s="223">
        <f>ROUND(I429*H429,2)</f>
        <v>0</v>
      </c>
      <c r="K429" s="219" t="s">
        <v>2810</v>
      </c>
      <c r="L429" s="47"/>
      <c r="M429" s="224" t="s">
        <v>35</v>
      </c>
      <c r="N429" s="225" t="s">
        <v>51</v>
      </c>
      <c r="O429" s="87"/>
      <c r="P429" s="226">
        <f>O429*H429</f>
        <v>0</v>
      </c>
      <c r="Q429" s="226">
        <v>0.00040000000000000002</v>
      </c>
      <c r="R429" s="226">
        <f>Q429*H429</f>
        <v>0.0126392</v>
      </c>
      <c r="S429" s="226">
        <v>0</v>
      </c>
      <c r="T429" s="227">
        <f>S429*H429</f>
        <v>0</v>
      </c>
      <c r="U429" s="41"/>
      <c r="V429" s="41"/>
      <c r="W429" s="41"/>
      <c r="X429" s="41"/>
      <c r="Y429" s="41"/>
      <c r="Z429" s="41"/>
      <c r="AA429" s="41"/>
      <c r="AB429" s="41"/>
      <c r="AC429" s="41"/>
      <c r="AD429" s="41"/>
      <c r="AE429" s="41"/>
      <c r="AR429" s="228" t="s">
        <v>359</v>
      </c>
      <c r="AT429" s="228" t="s">
        <v>301</v>
      </c>
      <c r="AU429" s="228" t="s">
        <v>89</v>
      </c>
      <c r="AY429" s="19" t="s">
        <v>298</v>
      </c>
      <c r="BE429" s="229">
        <f>IF(N429="základní",J429,0)</f>
        <v>0</v>
      </c>
      <c r="BF429" s="229">
        <f>IF(N429="snížená",J429,0)</f>
        <v>0</v>
      </c>
      <c r="BG429" s="229">
        <f>IF(N429="zákl. přenesená",J429,0)</f>
        <v>0</v>
      </c>
      <c r="BH429" s="229">
        <f>IF(N429="sníž. přenesená",J429,0)</f>
        <v>0</v>
      </c>
      <c r="BI429" s="229">
        <f>IF(N429="nulová",J429,0)</f>
        <v>0</v>
      </c>
      <c r="BJ429" s="19" t="s">
        <v>87</v>
      </c>
      <c r="BK429" s="229">
        <f>ROUND(I429*H429,2)</f>
        <v>0</v>
      </c>
      <c r="BL429" s="19" t="s">
        <v>359</v>
      </c>
      <c r="BM429" s="228" t="s">
        <v>2818</v>
      </c>
    </row>
    <row r="430" s="2" customFormat="1">
      <c r="A430" s="41"/>
      <c r="B430" s="42"/>
      <c r="C430" s="43"/>
      <c r="D430" s="245" t="s">
        <v>553</v>
      </c>
      <c r="E430" s="43"/>
      <c r="F430" s="246" t="s">
        <v>2819</v>
      </c>
      <c r="G430" s="43"/>
      <c r="H430" s="43"/>
      <c r="I430" s="247"/>
      <c r="J430" s="43"/>
      <c r="K430" s="43"/>
      <c r="L430" s="47"/>
      <c r="M430" s="248"/>
      <c r="N430" s="249"/>
      <c r="O430" s="87"/>
      <c r="P430" s="87"/>
      <c r="Q430" s="87"/>
      <c r="R430" s="87"/>
      <c r="S430" s="87"/>
      <c r="T430" s="88"/>
      <c r="U430" s="41"/>
      <c r="V430" s="41"/>
      <c r="W430" s="41"/>
      <c r="X430" s="41"/>
      <c r="Y430" s="41"/>
      <c r="Z430" s="41"/>
      <c r="AA430" s="41"/>
      <c r="AB430" s="41"/>
      <c r="AC430" s="41"/>
      <c r="AD430" s="41"/>
      <c r="AE430" s="41"/>
      <c r="AT430" s="19" t="s">
        <v>553</v>
      </c>
      <c r="AU430" s="19" t="s">
        <v>89</v>
      </c>
    </row>
    <row r="431" s="13" customFormat="1">
      <c r="A431" s="13"/>
      <c r="B431" s="255"/>
      <c r="C431" s="256"/>
      <c r="D431" s="250" t="s">
        <v>609</v>
      </c>
      <c r="E431" s="257" t="s">
        <v>35</v>
      </c>
      <c r="F431" s="258" t="s">
        <v>2813</v>
      </c>
      <c r="G431" s="256"/>
      <c r="H431" s="257" t="s">
        <v>35</v>
      </c>
      <c r="I431" s="259"/>
      <c r="J431" s="256"/>
      <c r="K431" s="256"/>
      <c r="L431" s="260"/>
      <c r="M431" s="261"/>
      <c r="N431" s="262"/>
      <c r="O431" s="262"/>
      <c r="P431" s="262"/>
      <c r="Q431" s="262"/>
      <c r="R431" s="262"/>
      <c r="S431" s="262"/>
      <c r="T431" s="263"/>
      <c r="U431" s="13"/>
      <c r="V431" s="13"/>
      <c r="W431" s="13"/>
      <c r="X431" s="13"/>
      <c r="Y431" s="13"/>
      <c r="Z431" s="13"/>
      <c r="AA431" s="13"/>
      <c r="AB431" s="13"/>
      <c r="AC431" s="13"/>
      <c r="AD431" s="13"/>
      <c r="AE431" s="13"/>
      <c r="AT431" s="264" t="s">
        <v>609</v>
      </c>
      <c r="AU431" s="264" t="s">
        <v>89</v>
      </c>
      <c r="AV431" s="13" t="s">
        <v>87</v>
      </c>
      <c r="AW431" s="13" t="s">
        <v>41</v>
      </c>
      <c r="AX431" s="13" t="s">
        <v>80</v>
      </c>
      <c r="AY431" s="264" t="s">
        <v>298</v>
      </c>
    </row>
    <row r="432" s="13" customFormat="1">
      <c r="A432" s="13"/>
      <c r="B432" s="255"/>
      <c r="C432" s="256"/>
      <c r="D432" s="250" t="s">
        <v>609</v>
      </c>
      <c r="E432" s="257" t="s">
        <v>35</v>
      </c>
      <c r="F432" s="258" t="s">
        <v>2814</v>
      </c>
      <c r="G432" s="256"/>
      <c r="H432" s="257" t="s">
        <v>35</v>
      </c>
      <c r="I432" s="259"/>
      <c r="J432" s="256"/>
      <c r="K432" s="256"/>
      <c r="L432" s="260"/>
      <c r="M432" s="261"/>
      <c r="N432" s="262"/>
      <c r="O432" s="262"/>
      <c r="P432" s="262"/>
      <c r="Q432" s="262"/>
      <c r="R432" s="262"/>
      <c r="S432" s="262"/>
      <c r="T432" s="263"/>
      <c r="U432" s="13"/>
      <c r="V432" s="13"/>
      <c r="W432" s="13"/>
      <c r="X432" s="13"/>
      <c r="Y432" s="13"/>
      <c r="Z432" s="13"/>
      <c r="AA432" s="13"/>
      <c r="AB432" s="13"/>
      <c r="AC432" s="13"/>
      <c r="AD432" s="13"/>
      <c r="AE432" s="13"/>
      <c r="AT432" s="264" t="s">
        <v>609</v>
      </c>
      <c r="AU432" s="264" t="s">
        <v>89</v>
      </c>
      <c r="AV432" s="13" t="s">
        <v>87</v>
      </c>
      <c r="AW432" s="13" t="s">
        <v>41</v>
      </c>
      <c r="AX432" s="13" t="s">
        <v>80</v>
      </c>
      <c r="AY432" s="264" t="s">
        <v>298</v>
      </c>
    </row>
    <row r="433" s="13" customFormat="1">
      <c r="A433" s="13"/>
      <c r="B433" s="255"/>
      <c r="C433" s="256"/>
      <c r="D433" s="250" t="s">
        <v>609</v>
      </c>
      <c r="E433" s="257" t="s">
        <v>35</v>
      </c>
      <c r="F433" s="258" t="s">
        <v>2775</v>
      </c>
      <c r="G433" s="256"/>
      <c r="H433" s="257" t="s">
        <v>35</v>
      </c>
      <c r="I433" s="259"/>
      <c r="J433" s="256"/>
      <c r="K433" s="256"/>
      <c r="L433" s="260"/>
      <c r="M433" s="261"/>
      <c r="N433" s="262"/>
      <c r="O433" s="262"/>
      <c r="P433" s="262"/>
      <c r="Q433" s="262"/>
      <c r="R433" s="262"/>
      <c r="S433" s="262"/>
      <c r="T433" s="263"/>
      <c r="U433" s="13"/>
      <c r="V433" s="13"/>
      <c r="W433" s="13"/>
      <c r="X433" s="13"/>
      <c r="Y433" s="13"/>
      <c r="Z433" s="13"/>
      <c r="AA433" s="13"/>
      <c r="AB433" s="13"/>
      <c r="AC433" s="13"/>
      <c r="AD433" s="13"/>
      <c r="AE433" s="13"/>
      <c r="AT433" s="264" t="s">
        <v>609</v>
      </c>
      <c r="AU433" s="264" t="s">
        <v>89</v>
      </c>
      <c r="AV433" s="13" t="s">
        <v>87</v>
      </c>
      <c r="AW433" s="13" t="s">
        <v>41</v>
      </c>
      <c r="AX433" s="13" t="s">
        <v>80</v>
      </c>
      <c r="AY433" s="264" t="s">
        <v>298</v>
      </c>
    </row>
    <row r="434" s="14" customFormat="1">
      <c r="A434" s="14"/>
      <c r="B434" s="265"/>
      <c r="C434" s="266"/>
      <c r="D434" s="250" t="s">
        <v>609</v>
      </c>
      <c r="E434" s="267" t="s">
        <v>35</v>
      </c>
      <c r="F434" s="268" t="s">
        <v>2776</v>
      </c>
      <c r="G434" s="266"/>
      <c r="H434" s="269">
        <v>27.398</v>
      </c>
      <c r="I434" s="270"/>
      <c r="J434" s="266"/>
      <c r="K434" s="266"/>
      <c r="L434" s="271"/>
      <c r="M434" s="272"/>
      <c r="N434" s="273"/>
      <c r="O434" s="273"/>
      <c r="P434" s="273"/>
      <c r="Q434" s="273"/>
      <c r="R434" s="273"/>
      <c r="S434" s="273"/>
      <c r="T434" s="274"/>
      <c r="U434" s="14"/>
      <c r="V434" s="14"/>
      <c r="W434" s="14"/>
      <c r="X434" s="14"/>
      <c r="Y434" s="14"/>
      <c r="Z434" s="14"/>
      <c r="AA434" s="14"/>
      <c r="AB434" s="14"/>
      <c r="AC434" s="14"/>
      <c r="AD434" s="14"/>
      <c r="AE434" s="14"/>
      <c r="AT434" s="275" t="s">
        <v>609</v>
      </c>
      <c r="AU434" s="275" t="s">
        <v>89</v>
      </c>
      <c r="AV434" s="14" t="s">
        <v>89</v>
      </c>
      <c r="AW434" s="14" t="s">
        <v>41</v>
      </c>
      <c r="AX434" s="14" t="s">
        <v>80</v>
      </c>
      <c r="AY434" s="275" t="s">
        <v>298</v>
      </c>
    </row>
    <row r="435" s="13" customFormat="1">
      <c r="A435" s="13"/>
      <c r="B435" s="255"/>
      <c r="C435" s="256"/>
      <c r="D435" s="250" t="s">
        <v>609</v>
      </c>
      <c r="E435" s="257" t="s">
        <v>35</v>
      </c>
      <c r="F435" s="258" t="s">
        <v>2777</v>
      </c>
      <c r="G435" s="256"/>
      <c r="H435" s="257" t="s">
        <v>35</v>
      </c>
      <c r="I435" s="259"/>
      <c r="J435" s="256"/>
      <c r="K435" s="256"/>
      <c r="L435" s="260"/>
      <c r="M435" s="261"/>
      <c r="N435" s="262"/>
      <c r="O435" s="262"/>
      <c r="P435" s="262"/>
      <c r="Q435" s="262"/>
      <c r="R435" s="262"/>
      <c r="S435" s="262"/>
      <c r="T435" s="263"/>
      <c r="U435" s="13"/>
      <c r="V435" s="13"/>
      <c r="W435" s="13"/>
      <c r="X435" s="13"/>
      <c r="Y435" s="13"/>
      <c r="Z435" s="13"/>
      <c r="AA435" s="13"/>
      <c r="AB435" s="13"/>
      <c r="AC435" s="13"/>
      <c r="AD435" s="13"/>
      <c r="AE435" s="13"/>
      <c r="AT435" s="264" t="s">
        <v>609</v>
      </c>
      <c r="AU435" s="264" t="s">
        <v>89</v>
      </c>
      <c r="AV435" s="13" t="s">
        <v>87</v>
      </c>
      <c r="AW435" s="13" t="s">
        <v>41</v>
      </c>
      <c r="AX435" s="13" t="s">
        <v>80</v>
      </c>
      <c r="AY435" s="264" t="s">
        <v>298</v>
      </c>
    </row>
    <row r="436" s="14" customFormat="1">
      <c r="A436" s="14"/>
      <c r="B436" s="265"/>
      <c r="C436" s="266"/>
      <c r="D436" s="250" t="s">
        <v>609</v>
      </c>
      <c r="E436" s="267" t="s">
        <v>35</v>
      </c>
      <c r="F436" s="268" t="s">
        <v>2820</v>
      </c>
      <c r="G436" s="266"/>
      <c r="H436" s="269">
        <v>4.2000000000000002</v>
      </c>
      <c r="I436" s="270"/>
      <c r="J436" s="266"/>
      <c r="K436" s="266"/>
      <c r="L436" s="271"/>
      <c r="M436" s="272"/>
      <c r="N436" s="273"/>
      <c r="O436" s="273"/>
      <c r="P436" s="273"/>
      <c r="Q436" s="273"/>
      <c r="R436" s="273"/>
      <c r="S436" s="273"/>
      <c r="T436" s="274"/>
      <c r="U436" s="14"/>
      <c r="V436" s="14"/>
      <c r="W436" s="14"/>
      <c r="X436" s="14"/>
      <c r="Y436" s="14"/>
      <c r="Z436" s="14"/>
      <c r="AA436" s="14"/>
      <c r="AB436" s="14"/>
      <c r="AC436" s="14"/>
      <c r="AD436" s="14"/>
      <c r="AE436" s="14"/>
      <c r="AT436" s="275" t="s">
        <v>609</v>
      </c>
      <c r="AU436" s="275" t="s">
        <v>89</v>
      </c>
      <c r="AV436" s="14" t="s">
        <v>89</v>
      </c>
      <c r="AW436" s="14" t="s">
        <v>41</v>
      </c>
      <c r="AX436" s="14" t="s">
        <v>80</v>
      </c>
      <c r="AY436" s="275" t="s">
        <v>298</v>
      </c>
    </row>
    <row r="437" s="15" customFormat="1">
      <c r="A437" s="15"/>
      <c r="B437" s="276"/>
      <c r="C437" s="277"/>
      <c r="D437" s="250" t="s">
        <v>609</v>
      </c>
      <c r="E437" s="278" t="s">
        <v>35</v>
      </c>
      <c r="F437" s="279" t="s">
        <v>612</v>
      </c>
      <c r="G437" s="277"/>
      <c r="H437" s="280">
        <v>31.597999999999999</v>
      </c>
      <c r="I437" s="281"/>
      <c r="J437" s="277"/>
      <c r="K437" s="277"/>
      <c r="L437" s="282"/>
      <c r="M437" s="283"/>
      <c r="N437" s="284"/>
      <c r="O437" s="284"/>
      <c r="P437" s="284"/>
      <c r="Q437" s="284"/>
      <c r="R437" s="284"/>
      <c r="S437" s="284"/>
      <c r="T437" s="285"/>
      <c r="U437" s="15"/>
      <c r="V437" s="15"/>
      <c r="W437" s="15"/>
      <c r="X437" s="15"/>
      <c r="Y437" s="15"/>
      <c r="Z437" s="15"/>
      <c r="AA437" s="15"/>
      <c r="AB437" s="15"/>
      <c r="AC437" s="15"/>
      <c r="AD437" s="15"/>
      <c r="AE437" s="15"/>
      <c r="AT437" s="286" t="s">
        <v>609</v>
      </c>
      <c r="AU437" s="286" t="s">
        <v>89</v>
      </c>
      <c r="AV437" s="15" t="s">
        <v>100</v>
      </c>
      <c r="AW437" s="15" t="s">
        <v>41</v>
      </c>
      <c r="AX437" s="15" t="s">
        <v>87</v>
      </c>
      <c r="AY437" s="286" t="s">
        <v>298</v>
      </c>
    </row>
    <row r="438" s="2" customFormat="1" ht="24.15" customHeight="1">
      <c r="A438" s="41"/>
      <c r="B438" s="42"/>
      <c r="C438" s="230" t="s">
        <v>538</v>
      </c>
      <c r="D438" s="230" t="s">
        <v>474</v>
      </c>
      <c r="E438" s="231" t="s">
        <v>2821</v>
      </c>
      <c r="F438" s="232" t="s">
        <v>2822</v>
      </c>
      <c r="G438" s="233" t="s">
        <v>658</v>
      </c>
      <c r="H438" s="234">
        <v>117.154</v>
      </c>
      <c r="I438" s="235"/>
      <c r="J438" s="236">
        <f>ROUND(I438*H438,2)</f>
        <v>0</v>
      </c>
      <c r="K438" s="232" t="s">
        <v>551</v>
      </c>
      <c r="L438" s="237"/>
      <c r="M438" s="238" t="s">
        <v>35</v>
      </c>
      <c r="N438" s="239" t="s">
        <v>51</v>
      </c>
      <c r="O438" s="87"/>
      <c r="P438" s="226">
        <f>O438*H438</f>
        <v>0</v>
      </c>
      <c r="Q438" s="226">
        <v>0.0064000000000000003</v>
      </c>
      <c r="R438" s="226">
        <f>Q438*H438</f>
        <v>0.74978560000000005</v>
      </c>
      <c r="S438" s="226">
        <v>0</v>
      </c>
      <c r="T438" s="227">
        <f>S438*H438</f>
        <v>0</v>
      </c>
      <c r="U438" s="41"/>
      <c r="V438" s="41"/>
      <c r="W438" s="41"/>
      <c r="X438" s="41"/>
      <c r="Y438" s="41"/>
      <c r="Z438" s="41"/>
      <c r="AA438" s="41"/>
      <c r="AB438" s="41"/>
      <c r="AC438" s="41"/>
      <c r="AD438" s="41"/>
      <c r="AE438" s="41"/>
      <c r="AR438" s="228" t="s">
        <v>424</v>
      </c>
      <c r="AT438" s="228" t="s">
        <v>474</v>
      </c>
      <c r="AU438" s="228" t="s">
        <v>89</v>
      </c>
      <c r="AY438" s="19" t="s">
        <v>298</v>
      </c>
      <c r="BE438" s="229">
        <f>IF(N438="základní",J438,0)</f>
        <v>0</v>
      </c>
      <c r="BF438" s="229">
        <f>IF(N438="snížená",J438,0)</f>
        <v>0</v>
      </c>
      <c r="BG438" s="229">
        <f>IF(N438="zákl. přenesená",J438,0)</f>
        <v>0</v>
      </c>
      <c r="BH438" s="229">
        <f>IF(N438="sníž. přenesená",J438,0)</f>
        <v>0</v>
      </c>
      <c r="BI438" s="229">
        <f>IF(N438="nulová",J438,0)</f>
        <v>0</v>
      </c>
      <c r="BJ438" s="19" t="s">
        <v>87</v>
      </c>
      <c r="BK438" s="229">
        <f>ROUND(I438*H438,2)</f>
        <v>0</v>
      </c>
      <c r="BL438" s="19" t="s">
        <v>359</v>
      </c>
      <c r="BM438" s="228" t="s">
        <v>2823</v>
      </c>
    </row>
    <row r="439" s="14" customFormat="1">
      <c r="A439" s="14"/>
      <c r="B439" s="265"/>
      <c r="C439" s="266"/>
      <c r="D439" s="250" t="s">
        <v>609</v>
      </c>
      <c r="E439" s="267" t="s">
        <v>35</v>
      </c>
      <c r="F439" s="268" t="s">
        <v>2824</v>
      </c>
      <c r="G439" s="266"/>
      <c r="H439" s="269">
        <v>117.154</v>
      </c>
      <c r="I439" s="270"/>
      <c r="J439" s="266"/>
      <c r="K439" s="266"/>
      <c r="L439" s="271"/>
      <c r="M439" s="272"/>
      <c r="N439" s="273"/>
      <c r="O439" s="273"/>
      <c r="P439" s="273"/>
      <c r="Q439" s="273"/>
      <c r="R439" s="273"/>
      <c r="S439" s="273"/>
      <c r="T439" s="274"/>
      <c r="U439" s="14"/>
      <c r="V439" s="14"/>
      <c r="W439" s="14"/>
      <c r="X439" s="14"/>
      <c r="Y439" s="14"/>
      <c r="Z439" s="14"/>
      <c r="AA439" s="14"/>
      <c r="AB439" s="14"/>
      <c r="AC439" s="14"/>
      <c r="AD439" s="14"/>
      <c r="AE439" s="14"/>
      <c r="AT439" s="275" t="s">
        <v>609</v>
      </c>
      <c r="AU439" s="275" t="s">
        <v>89</v>
      </c>
      <c r="AV439" s="14" t="s">
        <v>89</v>
      </c>
      <c r="AW439" s="14" t="s">
        <v>41</v>
      </c>
      <c r="AX439" s="14" t="s">
        <v>87</v>
      </c>
      <c r="AY439" s="275" t="s">
        <v>298</v>
      </c>
    </row>
    <row r="440" s="2" customFormat="1" ht="16.5" customHeight="1">
      <c r="A440" s="41"/>
      <c r="B440" s="42"/>
      <c r="C440" s="217" t="s">
        <v>1293</v>
      </c>
      <c r="D440" s="217" t="s">
        <v>301</v>
      </c>
      <c r="E440" s="218" t="s">
        <v>2825</v>
      </c>
      <c r="F440" s="219" t="s">
        <v>2826</v>
      </c>
      <c r="G440" s="220" t="s">
        <v>658</v>
      </c>
      <c r="H440" s="221">
        <v>4.2000000000000002</v>
      </c>
      <c r="I440" s="222"/>
      <c r="J440" s="223">
        <f>ROUND(I440*H440,2)</f>
        <v>0</v>
      </c>
      <c r="K440" s="219" t="s">
        <v>551</v>
      </c>
      <c r="L440" s="47"/>
      <c r="M440" s="224" t="s">
        <v>35</v>
      </c>
      <c r="N440" s="225" t="s">
        <v>51</v>
      </c>
      <c r="O440" s="87"/>
      <c r="P440" s="226">
        <f>O440*H440</f>
        <v>0</v>
      </c>
      <c r="Q440" s="226">
        <v>0</v>
      </c>
      <c r="R440" s="226">
        <f>Q440*H440</f>
        <v>0</v>
      </c>
      <c r="S440" s="226">
        <v>0</v>
      </c>
      <c r="T440" s="227">
        <f>S440*H440</f>
        <v>0</v>
      </c>
      <c r="U440" s="41"/>
      <c r="V440" s="41"/>
      <c r="W440" s="41"/>
      <c r="X440" s="41"/>
      <c r="Y440" s="41"/>
      <c r="Z440" s="41"/>
      <c r="AA440" s="41"/>
      <c r="AB440" s="41"/>
      <c r="AC440" s="41"/>
      <c r="AD440" s="41"/>
      <c r="AE440" s="41"/>
      <c r="AR440" s="228" t="s">
        <v>359</v>
      </c>
      <c r="AT440" s="228" t="s">
        <v>301</v>
      </c>
      <c r="AU440" s="228" t="s">
        <v>89</v>
      </c>
      <c r="AY440" s="19" t="s">
        <v>298</v>
      </c>
      <c r="BE440" s="229">
        <f>IF(N440="základní",J440,0)</f>
        <v>0</v>
      </c>
      <c r="BF440" s="229">
        <f>IF(N440="snížená",J440,0)</f>
        <v>0</v>
      </c>
      <c r="BG440" s="229">
        <f>IF(N440="zákl. přenesená",J440,0)</f>
        <v>0</v>
      </c>
      <c r="BH440" s="229">
        <f>IF(N440="sníž. přenesená",J440,0)</f>
        <v>0</v>
      </c>
      <c r="BI440" s="229">
        <f>IF(N440="nulová",J440,0)</f>
        <v>0</v>
      </c>
      <c r="BJ440" s="19" t="s">
        <v>87</v>
      </c>
      <c r="BK440" s="229">
        <f>ROUND(I440*H440,2)</f>
        <v>0</v>
      </c>
      <c r="BL440" s="19" t="s">
        <v>359</v>
      </c>
      <c r="BM440" s="228" t="s">
        <v>2827</v>
      </c>
    </row>
    <row r="441" s="2" customFormat="1">
      <c r="A441" s="41"/>
      <c r="B441" s="42"/>
      <c r="C441" s="43"/>
      <c r="D441" s="245" t="s">
        <v>553</v>
      </c>
      <c r="E441" s="43"/>
      <c r="F441" s="246" t="s">
        <v>2828</v>
      </c>
      <c r="G441" s="43"/>
      <c r="H441" s="43"/>
      <c r="I441" s="247"/>
      <c r="J441" s="43"/>
      <c r="K441" s="43"/>
      <c r="L441" s="47"/>
      <c r="M441" s="248"/>
      <c r="N441" s="249"/>
      <c r="O441" s="87"/>
      <c r="P441" s="87"/>
      <c r="Q441" s="87"/>
      <c r="R441" s="87"/>
      <c r="S441" s="87"/>
      <c r="T441" s="88"/>
      <c r="U441" s="41"/>
      <c r="V441" s="41"/>
      <c r="W441" s="41"/>
      <c r="X441" s="41"/>
      <c r="Y441" s="41"/>
      <c r="Z441" s="41"/>
      <c r="AA441" s="41"/>
      <c r="AB441" s="41"/>
      <c r="AC441" s="41"/>
      <c r="AD441" s="41"/>
      <c r="AE441" s="41"/>
      <c r="AT441" s="19" t="s">
        <v>553</v>
      </c>
      <c r="AU441" s="19" t="s">
        <v>89</v>
      </c>
    </row>
    <row r="442" s="13" customFormat="1">
      <c r="A442" s="13"/>
      <c r="B442" s="255"/>
      <c r="C442" s="256"/>
      <c r="D442" s="250" t="s">
        <v>609</v>
      </c>
      <c r="E442" s="257" t="s">
        <v>35</v>
      </c>
      <c r="F442" s="258" t="s">
        <v>2829</v>
      </c>
      <c r="G442" s="256"/>
      <c r="H442" s="257" t="s">
        <v>35</v>
      </c>
      <c r="I442" s="259"/>
      <c r="J442" s="256"/>
      <c r="K442" s="256"/>
      <c r="L442" s="260"/>
      <c r="M442" s="261"/>
      <c r="N442" s="262"/>
      <c r="O442" s="262"/>
      <c r="P442" s="262"/>
      <c r="Q442" s="262"/>
      <c r="R442" s="262"/>
      <c r="S442" s="262"/>
      <c r="T442" s="263"/>
      <c r="U442" s="13"/>
      <c r="V442" s="13"/>
      <c r="W442" s="13"/>
      <c r="X442" s="13"/>
      <c r="Y442" s="13"/>
      <c r="Z442" s="13"/>
      <c r="AA442" s="13"/>
      <c r="AB442" s="13"/>
      <c r="AC442" s="13"/>
      <c r="AD442" s="13"/>
      <c r="AE442" s="13"/>
      <c r="AT442" s="264" t="s">
        <v>609</v>
      </c>
      <c r="AU442" s="264" t="s">
        <v>89</v>
      </c>
      <c r="AV442" s="13" t="s">
        <v>87</v>
      </c>
      <c r="AW442" s="13" t="s">
        <v>41</v>
      </c>
      <c r="AX442" s="13" t="s">
        <v>80</v>
      </c>
      <c r="AY442" s="264" t="s">
        <v>298</v>
      </c>
    </row>
    <row r="443" s="13" customFormat="1">
      <c r="A443" s="13"/>
      <c r="B443" s="255"/>
      <c r="C443" s="256"/>
      <c r="D443" s="250" t="s">
        <v>609</v>
      </c>
      <c r="E443" s="257" t="s">
        <v>35</v>
      </c>
      <c r="F443" s="258" t="s">
        <v>2830</v>
      </c>
      <c r="G443" s="256"/>
      <c r="H443" s="257" t="s">
        <v>35</v>
      </c>
      <c r="I443" s="259"/>
      <c r="J443" s="256"/>
      <c r="K443" s="256"/>
      <c r="L443" s="260"/>
      <c r="M443" s="261"/>
      <c r="N443" s="262"/>
      <c r="O443" s="262"/>
      <c r="P443" s="262"/>
      <c r="Q443" s="262"/>
      <c r="R443" s="262"/>
      <c r="S443" s="262"/>
      <c r="T443" s="263"/>
      <c r="U443" s="13"/>
      <c r="V443" s="13"/>
      <c r="W443" s="13"/>
      <c r="X443" s="13"/>
      <c r="Y443" s="13"/>
      <c r="Z443" s="13"/>
      <c r="AA443" s="13"/>
      <c r="AB443" s="13"/>
      <c r="AC443" s="13"/>
      <c r="AD443" s="13"/>
      <c r="AE443" s="13"/>
      <c r="AT443" s="264" t="s">
        <v>609</v>
      </c>
      <c r="AU443" s="264" t="s">
        <v>89</v>
      </c>
      <c r="AV443" s="13" t="s">
        <v>87</v>
      </c>
      <c r="AW443" s="13" t="s">
        <v>41</v>
      </c>
      <c r="AX443" s="13" t="s">
        <v>80</v>
      </c>
      <c r="AY443" s="264" t="s">
        <v>298</v>
      </c>
    </row>
    <row r="444" s="14" customFormat="1">
      <c r="A444" s="14"/>
      <c r="B444" s="265"/>
      <c r="C444" s="266"/>
      <c r="D444" s="250" t="s">
        <v>609</v>
      </c>
      <c r="E444" s="267" t="s">
        <v>35</v>
      </c>
      <c r="F444" s="268" t="s">
        <v>2831</v>
      </c>
      <c r="G444" s="266"/>
      <c r="H444" s="269">
        <v>4.2000000000000002</v>
      </c>
      <c r="I444" s="270"/>
      <c r="J444" s="266"/>
      <c r="K444" s="266"/>
      <c r="L444" s="271"/>
      <c r="M444" s="272"/>
      <c r="N444" s="273"/>
      <c r="O444" s="273"/>
      <c r="P444" s="273"/>
      <c r="Q444" s="273"/>
      <c r="R444" s="273"/>
      <c r="S444" s="273"/>
      <c r="T444" s="274"/>
      <c r="U444" s="14"/>
      <c r="V444" s="14"/>
      <c r="W444" s="14"/>
      <c r="X444" s="14"/>
      <c r="Y444" s="14"/>
      <c r="Z444" s="14"/>
      <c r="AA444" s="14"/>
      <c r="AB444" s="14"/>
      <c r="AC444" s="14"/>
      <c r="AD444" s="14"/>
      <c r="AE444" s="14"/>
      <c r="AT444" s="275" t="s">
        <v>609</v>
      </c>
      <c r="AU444" s="275" t="s">
        <v>89</v>
      </c>
      <c r="AV444" s="14" t="s">
        <v>89</v>
      </c>
      <c r="AW444" s="14" t="s">
        <v>41</v>
      </c>
      <c r="AX444" s="14" t="s">
        <v>80</v>
      </c>
      <c r="AY444" s="275" t="s">
        <v>298</v>
      </c>
    </row>
    <row r="445" s="15" customFormat="1">
      <c r="A445" s="15"/>
      <c r="B445" s="276"/>
      <c r="C445" s="277"/>
      <c r="D445" s="250" t="s">
        <v>609</v>
      </c>
      <c r="E445" s="278" t="s">
        <v>35</v>
      </c>
      <c r="F445" s="279" t="s">
        <v>612</v>
      </c>
      <c r="G445" s="277"/>
      <c r="H445" s="280">
        <v>4.2000000000000002</v>
      </c>
      <c r="I445" s="281"/>
      <c r="J445" s="277"/>
      <c r="K445" s="277"/>
      <c r="L445" s="282"/>
      <c r="M445" s="283"/>
      <c r="N445" s="284"/>
      <c r="O445" s="284"/>
      <c r="P445" s="284"/>
      <c r="Q445" s="284"/>
      <c r="R445" s="284"/>
      <c r="S445" s="284"/>
      <c r="T445" s="285"/>
      <c r="U445" s="15"/>
      <c r="V445" s="15"/>
      <c r="W445" s="15"/>
      <c r="X445" s="15"/>
      <c r="Y445" s="15"/>
      <c r="Z445" s="15"/>
      <c r="AA445" s="15"/>
      <c r="AB445" s="15"/>
      <c r="AC445" s="15"/>
      <c r="AD445" s="15"/>
      <c r="AE445" s="15"/>
      <c r="AT445" s="286" t="s">
        <v>609</v>
      </c>
      <c r="AU445" s="286" t="s">
        <v>89</v>
      </c>
      <c r="AV445" s="15" t="s">
        <v>100</v>
      </c>
      <c r="AW445" s="15" t="s">
        <v>41</v>
      </c>
      <c r="AX445" s="15" t="s">
        <v>87</v>
      </c>
      <c r="AY445" s="286" t="s">
        <v>298</v>
      </c>
    </row>
    <row r="446" s="2" customFormat="1" ht="16.5" customHeight="1">
      <c r="A446" s="41"/>
      <c r="B446" s="42"/>
      <c r="C446" s="230" t="s">
        <v>1299</v>
      </c>
      <c r="D446" s="230" t="s">
        <v>474</v>
      </c>
      <c r="E446" s="231" t="s">
        <v>2832</v>
      </c>
      <c r="F446" s="232" t="s">
        <v>2833</v>
      </c>
      <c r="G446" s="233" t="s">
        <v>658</v>
      </c>
      <c r="H446" s="234">
        <v>4.6200000000000001</v>
      </c>
      <c r="I446" s="235"/>
      <c r="J446" s="236">
        <f>ROUND(I446*H446,2)</f>
        <v>0</v>
      </c>
      <c r="K446" s="232" t="s">
        <v>551</v>
      </c>
      <c r="L446" s="237"/>
      <c r="M446" s="238" t="s">
        <v>35</v>
      </c>
      <c r="N446" s="239" t="s">
        <v>51</v>
      </c>
      <c r="O446" s="87"/>
      <c r="P446" s="226">
        <f>O446*H446</f>
        <v>0</v>
      </c>
      <c r="Q446" s="226">
        <v>0.00064000000000000005</v>
      </c>
      <c r="R446" s="226">
        <f>Q446*H446</f>
        <v>0.0029568000000000003</v>
      </c>
      <c r="S446" s="226">
        <v>0</v>
      </c>
      <c r="T446" s="227">
        <f>S446*H446</f>
        <v>0</v>
      </c>
      <c r="U446" s="41"/>
      <c r="V446" s="41"/>
      <c r="W446" s="41"/>
      <c r="X446" s="41"/>
      <c r="Y446" s="41"/>
      <c r="Z446" s="41"/>
      <c r="AA446" s="41"/>
      <c r="AB446" s="41"/>
      <c r="AC446" s="41"/>
      <c r="AD446" s="41"/>
      <c r="AE446" s="41"/>
      <c r="AR446" s="228" t="s">
        <v>424</v>
      </c>
      <c r="AT446" s="228" t="s">
        <v>474</v>
      </c>
      <c r="AU446" s="228" t="s">
        <v>89</v>
      </c>
      <c r="AY446" s="19" t="s">
        <v>298</v>
      </c>
      <c r="BE446" s="229">
        <f>IF(N446="základní",J446,0)</f>
        <v>0</v>
      </c>
      <c r="BF446" s="229">
        <f>IF(N446="snížená",J446,0)</f>
        <v>0</v>
      </c>
      <c r="BG446" s="229">
        <f>IF(N446="zákl. přenesená",J446,0)</f>
        <v>0</v>
      </c>
      <c r="BH446" s="229">
        <f>IF(N446="sníž. přenesená",J446,0)</f>
        <v>0</v>
      </c>
      <c r="BI446" s="229">
        <f>IF(N446="nulová",J446,0)</f>
        <v>0</v>
      </c>
      <c r="BJ446" s="19" t="s">
        <v>87</v>
      </c>
      <c r="BK446" s="229">
        <f>ROUND(I446*H446,2)</f>
        <v>0</v>
      </c>
      <c r="BL446" s="19" t="s">
        <v>359</v>
      </c>
      <c r="BM446" s="228" t="s">
        <v>2834</v>
      </c>
    </row>
    <row r="447" s="14" customFormat="1">
      <c r="A447" s="14"/>
      <c r="B447" s="265"/>
      <c r="C447" s="266"/>
      <c r="D447" s="250" t="s">
        <v>609</v>
      </c>
      <c r="E447" s="267" t="s">
        <v>35</v>
      </c>
      <c r="F447" s="268" t="s">
        <v>2835</v>
      </c>
      <c r="G447" s="266"/>
      <c r="H447" s="269">
        <v>4.6200000000000001</v>
      </c>
      <c r="I447" s="270"/>
      <c r="J447" s="266"/>
      <c r="K447" s="266"/>
      <c r="L447" s="271"/>
      <c r="M447" s="272"/>
      <c r="N447" s="273"/>
      <c r="O447" s="273"/>
      <c r="P447" s="273"/>
      <c r="Q447" s="273"/>
      <c r="R447" s="273"/>
      <c r="S447" s="273"/>
      <c r="T447" s="274"/>
      <c r="U447" s="14"/>
      <c r="V447" s="14"/>
      <c r="W447" s="14"/>
      <c r="X447" s="14"/>
      <c r="Y447" s="14"/>
      <c r="Z447" s="14"/>
      <c r="AA447" s="14"/>
      <c r="AB447" s="14"/>
      <c r="AC447" s="14"/>
      <c r="AD447" s="14"/>
      <c r="AE447" s="14"/>
      <c r="AT447" s="275" t="s">
        <v>609</v>
      </c>
      <c r="AU447" s="275" t="s">
        <v>89</v>
      </c>
      <c r="AV447" s="14" t="s">
        <v>89</v>
      </c>
      <c r="AW447" s="14" t="s">
        <v>41</v>
      </c>
      <c r="AX447" s="14" t="s">
        <v>87</v>
      </c>
      <c r="AY447" s="275" t="s">
        <v>298</v>
      </c>
    </row>
    <row r="448" s="2" customFormat="1" ht="16.5" customHeight="1">
      <c r="A448" s="41"/>
      <c r="B448" s="42"/>
      <c r="C448" s="217" t="s">
        <v>1304</v>
      </c>
      <c r="D448" s="217" t="s">
        <v>301</v>
      </c>
      <c r="E448" s="218" t="s">
        <v>2836</v>
      </c>
      <c r="F448" s="219" t="s">
        <v>2837</v>
      </c>
      <c r="G448" s="220" t="s">
        <v>304</v>
      </c>
      <c r="H448" s="221">
        <v>22.399999999999999</v>
      </c>
      <c r="I448" s="222"/>
      <c r="J448" s="223">
        <f>ROUND(I448*H448,2)</f>
        <v>0</v>
      </c>
      <c r="K448" s="219" t="s">
        <v>551</v>
      </c>
      <c r="L448" s="47"/>
      <c r="M448" s="224" t="s">
        <v>35</v>
      </c>
      <c r="N448" s="225" t="s">
        <v>51</v>
      </c>
      <c r="O448" s="87"/>
      <c r="P448" s="226">
        <f>O448*H448</f>
        <v>0</v>
      </c>
      <c r="Q448" s="226">
        <v>0.00011</v>
      </c>
      <c r="R448" s="226">
        <f>Q448*H448</f>
        <v>0.002464</v>
      </c>
      <c r="S448" s="226">
        <v>0</v>
      </c>
      <c r="T448" s="227">
        <f>S448*H448</f>
        <v>0</v>
      </c>
      <c r="U448" s="41"/>
      <c r="V448" s="41"/>
      <c r="W448" s="41"/>
      <c r="X448" s="41"/>
      <c r="Y448" s="41"/>
      <c r="Z448" s="41"/>
      <c r="AA448" s="41"/>
      <c r="AB448" s="41"/>
      <c r="AC448" s="41"/>
      <c r="AD448" s="41"/>
      <c r="AE448" s="41"/>
      <c r="AR448" s="228" t="s">
        <v>359</v>
      </c>
      <c r="AT448" s="228" t="s">
        <v>301</v>
      </c>
      <c r="AU448" s="228" t="s">
        <v>89</v>
      </c>
      <c r="AY448" s="19" t="s">
        <v>298</v>
      </c>
      <c r="BE448" s="229">
        <f>IF(N448="základní",J448,0)</f>
        <v>0</v>
      </c>
      <c r="BF448" s="229">
        <f>IF(N448="snížená",J448,0)</f>
        <v>0</v>
      </c>
      <c r="BG448" s="229">
        <f>IF(N448="zákl. přenesená",J448,0)</f>
        <v>0</v>
      </c>
      <c r="BH448" s="229">
        <f>IF(N448="sníž. přenesená",J448,0)</f>
        <v>0</v>
      </c>
      <c r="BI448" s="229">
        <f>IF(N448="nulová",J448,0)</f>
        <v>0</v>
      </c>
      <c r="BJ448" s="19" t="s">
        <v>87</v>
      </c>
      <c r="BK448" s="229">
        <f>ROUND(I448*H448,2)</f>
        <v>0</v>
      </c>
      <c r="BL448" s="19" t="s">
        <v>359</v>
      </c>
      <c r="BM448" s="228" t="s">
        <v>2838</v>
      </c>
    </row>
    <row r="449" s="2" customFormat="1">
      <c r="A449" s="41"/>
      <c r="B449" s="42"/>
      <c r="C449" s="43"/>
      <c r="D449" s="245" t="s">
        <v>553</v>
      </c>
      <c r="E449" s="43"/>
      <c r="F449" s="246" t="s">
        <v>2839</v>
      </c>
      <c r="G449" s="43"/>
      <c r="H449" s="43"/>
      <c r="I449" s="247"/>
      <c r="J449" s="43"/>
      <c r="K449" s="43"/>
      <c r="L449" s="47"/>
      <c r="M449" s="248"/>
      <c r="N449" s="249"/>
      <c r="O449" s="87"/>
      <c r="P449" s="87"/>
      <c r="Q449" s="87"/>
      <c r="R449" s="87"/>
      <c r="S449" s="87"/>
      <c r="T449" s="88"/>
      <c r="U449" s="41"/>
      <c r="V449" s="41"/>
      <c r="W449" s="41"/>
      <c r="X449" s="41"/>
      <c r="Y449" s="41"/>
      <c r="Z449" s="41"/>
      <c r="AA449" s="41"/>
      <c r="AB449" s="41"/>
      <c r="AC449" s="41"/>
      <c r="AD449" s="41"/>
      <c r="AE449" s="41"/>
      <c r="AT449" s="19" t="s">
        <v>553</v>
      </c>
      <c r="AU449" s="19" t="s">
        <v>89</v>
      </c>
    </row>
    <row r="450" s="13" customFormat="1">
      <c r="A450" s="13"/>
      <c r="B450" s="255"/>
      <c r="C450" s="256"/>
      <c r="D450" s="250" t="s">
        <v>609</v>
      </c>
      <c r="E450" s="257" t="s">
        <v>35</v>
      </c>
      <c r="F450" s="258" t="s">
        <v>2840</v>
      </c>
      <c r="G450" s="256"/>
      <c r="H450" s="257" t="s">
        <v>35</v>
      </c>
      <c r="I450" s="259"/>
      <c r="J450" s="256"/>
      <c r="K450" s="256"/>
      <c r="L450" s="260"/>
      <c r="M450" s="261"/>
      <c r="N450" s="262"/>
      <c r="O450" s="262"/>
      <c r="P450" s="262"/>
      <c r="Q450" s="262"/>
      <c r="R450" s="262"/>
      <c r="S450" s="262"/>
      <c r="T450" s="263"/>
      <c r="U450" s="13"/>
      <c r="V450" s="13"/>
      <c r="W450" s="13"/>
      <c r="X450" s="13"/>
      <c r="Y450" s="13"/>
      <c r="Z450" s="13"/>
      <c r="AA450" s="13"/>
      <c r="AB450" s="13"/>
      <c r="AC450" s="13"/>
      <c r="AD450" s="13"/>
      <c r="AE450" s="13"/>
      <c r="AT450" s="264" t="s">
        <v>609</v>
      </c>
      <c r="AU450" s="264" t="s">
        <v>89</v>
      </c>
      <c r="AV450" s="13" t="s">
        <v>87</v>
      </c>
      <c r="AW450" s="13" t="s">
        <v>41</v>
      </c>
      <c r="AX450" s="13" t="s">
        <v>80</v>
      </c>
      <c r="AY450" s="264" t="s">
        <v>298</v>
      </c>
    </row>
    <row r="451" s="14" customFormat="1">
      <c r="A451" s="14"/>
      <c r="B451" s="265"/>
      <c r="C451" s="266"/>
      <c r="D451" s="250" t="s">
        <v>609</v>
      </c>
      <c r="E451" s="267" t="s">
        <v>35</v>
      </c>
      <c r="F451" s="268" t="s">
        <v>2672</v>
      </c>
      <c r="G451" s="266"/>
      <c r="H451" s="269">
        <v>22.399999999999999</v>
      </c>
      <c r="I451" s="270"/>
      <c r="J451" s="266"/>
      <c r="K451" s="266"/>
      <c r="L451" s="271"/>
      <c r="M451" s="272"/>
      <c r="N451" s="273"/>
      <c r="O451" s="273"/>
      <c r="P451" s="273"/>
      <c r="Q451" s="273"/>
      <c r="R451" s="273"/>
      <c r="S451" s="273"/>
      <c r="T451" s="274"/>
      <c r="U451" s="14"/>
      <c r="V451" s="14"/>
      <c r="W451" s="14"/>
      <c r="X451" s="14"/>
      <c r="Y451" s="14"/>
      <c r="Z451" s="14"/>
      <c r="AA451" s="14"/>
      <c r="AB451" s="14"/>
      <c r="AC451" s="14"/>
      <c r="AD451" s="14"/>
      <c r="AE451" s="14"/>
      <c r="AT451" s="275" t="s">
        <v>609</v>
      </c>
      <c r="AU451" s="275" t="s">
        <v>89</v>
      </c>
      <c r="AV451" s="14" t="s">
        <v>89</v>
      </c>
      <c r="AW451" s="14" t="s">
        <v>41</v>
      </c>
      <c r="AX451" s="14" t="s">
        <v>80</v>
      </c>
      <c r="AY451" s="275" t="s">
        <v>298</v>
      </c>
    </row>
    <row r="452" s="15" customFormat="1">
      <c r="A452" s="15"/>
      <c r="B452" s="276"/>
      <c r="C452" s="277"/>
      <c r="D452" s="250" t="s">
        <v>609</v>
      </c>
      <c r="E452" s="278" t="s">
        <v>35</v>
      </c>
      <c r="F452" s="279" t="s">
        <v>612</v>
      </c>
      <c r="G452" s="277"/>
      <c r="H452" s="280">
        <v>22.399999999999999</v>
      </c>
      <c r="I452" s="281"/>
      <c r="J452" s="277"/>
      <c r="K452" s="277"/>
      <c r="L452" s="282"/>
      <c r="M452" s="283"/>
      <c r="N452" s="284"/>
      <c r="O452" s="284"/>
      <c r="P452" s="284"/>
      <c r="Q452" s="284"/>
      <c r="R452" s="284"/>
      <c r="S452" s="284"/>
      <c r="T452" s="285"/>
      <c r="U452" s="15"/>
      <c r="V452" s="15"/>
      <c r="W452" s="15"/>
      <c r="X452" s="15"/>
      <c r="Y452" s="15"/>
      <c r="Z452" s="15"/>
      <c r="AA452" s="15"/>
      <c r="AB452" s="15"/>
      <c r="AC452" s="15"/>
      <c r="AD452" s="15"/>
      <c r="AE452" s="15"/>
      <c r="AT452" s="286" t="s">
        <v>609</v>
      </c>
      <c r="AU452" s="286" t="s">
        <v>89</v>
      </c>
      <c r="AV452" s="15" t="s">
        <v>100</v>
      </c>
      <c r="AW452" s="15" t="s">
        <v>41</v>
      </c>
      <c r="AX452" s="15" t="s">
        <v>87</v>
      </c>
      <c r="AY452" s="286" t="s">
        <v>298</v>
      </c>
    </row>
    <row r="453" s="2" customFormat="1" ht="16.5" customHeight="1">
      <c r="A453" s="41"/>
      <c r="B453" s="42"/>
      <c r="C453" s="230" t="s">
        <v>559</v>
      </c>
      <c r="D453" s="230" t="s">
        <v>474</v>
      </c>
      <c r="E453" s="231" t="s">
        <v>2841</v>
      </c>
      <c r="F453" s="232" t="s">
        <v>2842</v>
      </c>
      <c r="G453" s="233" t="s">
        <v>315</v>
      </c>
      <c r="H453" s="234">
        <v>78</v>
      </c>
      <c r="I453" s="235"/>
      <c r="J453" s="236">
        <f>ROUND(I453*H453,2)</f>
        <v>0</v>
      </c>
      <c r="K453" s="232" t="s">
        <v>471</v>
      </c>
      <c r="L453" s="237"/>
      <c r="M453" s="238" t="s">
        <v>35</v>
      </c>
      <c r="N453" s="239" t="s">
        <v>51</v>
      </c>
      <c r="O453" s="87"/>
      <c r="P453" s="226">
        <f>O453*H453</f>
        <v>0</v>
      </c>
      <c r="Q453" s="226">
        <v>5.0000000000000002E-05</v>
      </c>
      <c r="R453" s="226">
        <f>Q453*H453</f>
        <v>0.0039000000000000003</v>
      </c>
      <c r="S453" s="226">
        <v>0</v>
      </c>
      <c r="T453" s="227">
        <f>S453*H453</f>
        <v>0</v>
      </c>
      <c r="U453" s="41"/>
      <c r="V453" s="41"/>
      <c r="W453" s="41"/>
      <c r="X453" s="41"/>
      <c r="Y453" s="41"/>
      <c r="Z453" s="41"/>
      <c r="AA453" s="41"/>
      <c r="AB453" s="41"/>
      <c r="AC453" s="41"/>
      <c r="AD453" s="41"/>
      <c r="AE453" s="41"/>
      <c r="AR453" s="228" t="s">
        <v>424</v>
      </c>
      <c r="AT453" s="228" t="s">
        <v>474</v>
      </c>
      <c r="AU453" s="228" t="s">
        <v>89</v>
      </c>
      <c r="AY453" s="19" t="s">
        <v>298</v>
      </c>
      <c r="BE453" s="229">
        <f>IF(N453="základní",J453,0)</f>
        <v>0</v>
      </c>
      <c r="BF453" s="229">
        <f>IF(N453="snížená",J453,0)</f>
        <v>0</v>
      </c>
      <c r="BG453" s="229">
        <f>IF(N453="zákl. přenesená",J453,0)</f>
        <v>0</v>
      </c>
      <c r="BH453" s="229">
        <f>IF(N453="sníž. přenesená",J453,0)</f>
        <v>0</v>
      </c>
      <c r="BI453" s="229">
        <f>IF(N453="nulová",J453,0)</f>
        <v>0</v>
      </c>
      <c r="BJ453" s="19" t="s">
        <v>87</v>
      </c>
      <c r="BK453" s="229">
        <f>ROUND(I453*H453,2)</f>
        <v>0</v>
      </c>
      <c r="BL453" s="19" t="s">
        <v>359</v>
      </c>
      <c r="BM453" s="228" t="s">
        <v>2843</v>
      </c>
    </row>
    <row r="454" s="13" customFormat="1">
      <c r="A454" s="13"/>
      <c r="B454" s="255"/>
      <c r="C454" s="256"/>
      <c r="D454" s="250" t="s">
        <v>609</v>
      </c>
      <c r="E454" s="257" t="s">
        <v>35</v>
      </c>
      <c r="F454" s="258" t="s">
        <v>2844</v>
      </c>
      <c r="G454" s="256"/>
      <c r="H454" s="257" t="s">
        <v>35</v>
      </c>
      <c r="I454" s="259"/>
      <c r="J454" s="256"/>
      <c r="K454" s="256"/>
      <c r="L454" s="260"/>
      <c r="M454" s="261"/>
      <c r="N454" s="262"/>
      <c r="O454" s="262"/>
      <c r="P454" s="262"/>
      <c r="Q454" s="262"/>
      <c r="R454" s="262"/>
      <c r="S454" s="262"/>
      <c r="T454" s="263"/>
      <c r="U454" s="13"/>
      <c r="V454" s="13"/>
      <c r="W454" s="13"/>
      <c r="X454" s="13"/>
      <c r="Y454" s="13"/>
      <c r="Z454" s="13"/>
      <c r="AA454" s="13"/>
      <c r="AB454" s="13"/>
      <c r="AC454" s="13"/>
      <c r="AD454" s="13"/>
      <c r="AE454" s="13"/>
      <c r="AT454" s="264" t="s">
        <v>609</v>
      </c>
      <c r="AU454" s="264" t="s">
        <v>89</v>
      </c>
      <c r="AV454" s="13" t="s">
        <v>87</v>
      </c>
      <c r="AW454" s="13" t="s">
        <v>41</v>
      </c>
      <c r="AX454" s="13" t="s">
        <v>80</v>
      </c>
      <c r="AY454" s="264" t="s">
        <v>298</v>
      </c>
    </row>
    <row r="455" s="14" customFormat="1">
      <c r="A455" s="14"/>
      <c r="B455" s="265"/>
      <c r="C455" s="266"/>
      <c r="D455" s="250" t="s">
        <v>609</v>
      </c>
      <c r="E455" s="267" t="s">
        <v>35</v>
      </c>
      <c r="F455" s="268" t="s">
        <v>2845</v>
      </c>
      <c r="G455" s="266"/>
      <c r="H455" s="269">
        <v>39</v>
      </c>
      <c r="I455" s="270"/>
      <c r="J455" s="266"/>
      <c r="K455" s="266"/>
      <c r="L455" s="271"/>
      <c r="M455" s="272"/>
      <c r="N455" s="273"/>
      <c r="O455" s="273"/>
      <c r="P455" s="273"/>
      <c r="Q455" s="273"/>
      <c r="R455" s="273"/>
      <c r="S455" s="273"/>
      <c r="T455" s="274"/>
      <c r="U455" s="14"/>
      <c r="V455" s="14"/>
      <c r="W455" s="14"/>
      <c r="X455" s="14"/>
      <c r="Y455" s="14"/>
      <c r="Z455" s="14"/>
      <c r="AA455" s="14"/>
      <c r="AB455" s="14"/>
      <c r="AC455" s="14"/>
      <c r="AD455" s="14"/>
      <c r="AE455" s="14"/>
      <c r="AT455" s="275" t="s">
        <v>609</v>
      </c>
      <c r="AU455" s="275" t="s">
        <v>89</v>
      </c>
      <c r="AV455" s="14" t="s">
        <v>89</v>
      </c>
      <c r="AW455" s="14" t="s">
        <v>41</v>
      </c>
      <c r="AX455" s="14" t="s">
        <v>80</v>
      </c>
      <c r="AY455" s="275" t="s">
        <v>298</v>
      </c>
    </row>
    <row r="456" s="14" customFormat="1">
      <c r="A456" s="14"/>
      <c r="B456" s="265"/>
      <c r="C456" s="266"/>
      <c r="D456" s="250" t="s">
        <v>609</v>
      </c>
      <c r="E456" s="267" t="s">
        <v>35</v>
      </c>
      <c r="F456" s="268" t="s">
        <v>2846</v>
      </c>
      <c r="G456" s="266"/>
      <c r="H456" s="269">
        <v>39</v>
      </c>
      <c r="I456" s="270"/>
      <c r="J456" s="266"/>
      <c r="K456" s="266"/>
      <c r="L456" s="271"/>
      <c r="M456" s="272"/>
      <c r="N456" s="273"/>
      <c r="O456" s="273"/>
      <c r="P456" s="273"/>
      <c r="Q456" s="273"/>
      <c r="R456" s="273"/>
      <c r="S456" s="273"/>
      <c r="T456" s="274"/>
      <c r="U456" s="14"/>
      <c r="V456" s="14"/>
      <c r="W456" s="14"/>
      <c r="X456" s="14"/>
      <c r="Y456" s="14"/>
      <c r="Z456" s="14"/>
      <c r="AA456" s="14"/>
      <c r="AB456" s="14"/>
      <c r="AC456" s="14"/>
      <c r="AD456" s="14"/>
      <c r="AE456" s="14"/>
      <c r="AT456" s="275" t="s">
        <v>609</v>
      </c>
      <c r="AU456" s="275" t="s">
        <v>89</v>
      </c>
      <c r="AV456" s="14" t="s">
        <v>89</v>
      </c>
      <c r="AW456" s="14" t="s">
        <v>41</v>
      </c>
      <c r="AX456" s="14" t="s">
        <v>80</v>
      </c>
      <c r="AY456" s="275" t="s">
        <v>298</v>
      </c>
    </row>
    <row r="457" s="15" customFormat="1">
      <c r="A457" s="15"/>
      <c r="B457" s="276"/>
      <c r="C457" s="277"/>
      <c r="D457" s="250" t="s">
        <v>609</v>
      </c>
      <c r="E457" s="278" t="s">
        <v>35</v>
      </c>
      <c r="F457" s="279" t="s">
        <v>612</v>
      </c>
      <c r="G457" s="277"/>
      <c r="H457" s="280">
        <v>78</v>
      </c>
      <c r="I457" s="281"/>
      <c r="J457" s="277"/>
      <c r="K457" s="277"/>
      <c r="L457" s="282"/>
      <c r="M457" s="283"/>
      <c r="N457" s="284"/>
      <c r="O457" s="284"/>
      <c r="P457" s="284"/>
      <c r="Q457" s="284"/>
      <c r="R457" s="284"/>
      <c r="S457" s="284"/>
      <c r="T457" s="285"/>
      <c r="U457" s="15"/>
      <c r="V457" s="15"/>
      <c r="W457" s="15"/>
      <c r="X457" s="15"/>
      <c r="Y457" s="15"/>
      <c r="Z457" s="15"/>
      <c r="AA457" s="15"/>
      <c r="AB457" s="15"/>
      <c r="AC457" s="15"/>
      <c r="AD457" s="15"/>
      <c r="AE457" s="15"/>
      <c r="AT457" s="286" t="s">
        <v>609</v>
      </c>
      <c r="AU457" s="286" t="s">
        <v>89</v>
      </c>
      <c r="AV457" s="15" t="s">
        <v>100</v>
      </c>
      <c r="AW457" s="15" t="s">
        <v>41</v>
      </c>
      <c r="AX457" s="15" t="s">
        <v>87</v>
      </c>
      <c r="AY457" s="286" t="s">
        <v>298</v>
      </c>
    </row>
    <row r="458" s="2" customFormat="1" ht="16.5" customHeight="1">
      <c r="A458" s="41"/>
      <c r="B458" s="42"/>
      <c r="C458" s="230" t="s">
        <v>1314</v>
      </c>
      <c r="D458" s="230" t="s">
        <v>474</v>
      </c>
      <c r="E458" s="231" t="s">
        <v>2847</v>
      </c>
      <c r="F458" s="232" t="s">
        <v>2848</v>
      </c>
      <c r="G458" s="233" t="s">
        <v>304</v>
      </c>
      <c r="H458" s="234">
        <v>23.52</v>
      </c>
      <c r="I458" s="235"/>
      <c r="J458" s="236">
        <f>ROUND(I458*H458,2)</f>
        <v>0</v>
      </c>
      <c r="K458" s="232" t="s">
        <v>471</v>
      </c>
      <c r="L458" s="237"/>
      <c r="M458" s="238" t="s">
        <v>35</v>
      </c>
      <c r="N458" s="239" t="s">
        <v>51</v>
      </c>
      <c r="O458" s="87"/>
      <c r="P458" s="226">
        <f>O458*H458</f>
        <v>0</v>
      </c>
      <c r="Q458" s="226">
        <v>0.0012600000000000001</v>
      </c>
      <c r="R458" s="226">
        <f>Q458*H458</f>
        <v>0.0296352</v>
      </c>
      <c r="S458" s="226">
        <v>0</v>
      </c>
      <c r="T458" s="227">
        <f>S458*H458</f>
        <v>0</v>
      </c>
      <c r="U458" s="41"/>
      <c r="V458" s="41"/>
      <c r="W458" s="41"/>
      <c r="X458" s="41"/>
      <c r="Y458" s="41"/>
      <c r="Z458" s="41"/>
      <c r="AA458" s="41"/>
      <c r="AB458" s="41"/>
      <c r="AC458" s="41"/>
      <c r="AD458" s="41"/>
      <c r="AE458" s="41"/>
      <c r="AR458" s="228" t="s">
        <v>424</v>
      </c>
      <c r="AT458" s="228" t="s">
        <v>474</v>
      </c>
      <c r="AU458" s="228" t="s">
        <v>89</v>
      </c>
      <c r="AY458" s="19" t="s">
        <v>298</v>
      </c>
      <c r="BE458" s="229">
        <f>IF(N458="základní",J458,0)</f>
        <v>0</v>
      </c>
      <c r="BF458" s="229">
        <f>IF(N458="snížená",J458,0)</f>
        <v>0</v>
      </c>
      <c r="BG458" s="229">
        <f>IF(N458="zákl. přenesená",J458,0)</f>
        <v>0</v>
      </c>
      <c r="BH458" s="229">
        <f>IF(N458="sníž. přenesená",J458,0)</f>
        <v>0</v>
      </c>
      <c r="BI458" s="229">
        <f>IF(N458="nulová",J458,0)</f>
        <v>0</v>
      </c>
      <c r="BJ458" s="19" t="s">
        <v>87</v>
      </c>
      <c r="BK458" s="229">
        <f>ROUND(I458*H458,2)</f>
        <v>0</v>
      </c>
      <c r="BL458" s="19" t="s">
        <v>359</v>
      </c>
      <c r="BM458" s="228" t="s">
        <v>2849</v>
      </c>
    </row>
    <row r="459" s="13" customFormat="1">
      <c r="A459" s="13"/>
      <c r="B459" s="255"/>
      <c r="C459" s="256"/>
      <c r="D459" s="250" t="s">
        <v>609</v>
      </c>
      <c r="E459" s="257" t="s">
        <v>35</v>
      </c>
      <c r="F459" s="258" t="s">
        <v>2840</v>
      </c>
      <c r="G459" s="256"/>
      <c r="H459" s="257" t="s">
        <v>35</v>
      </c>
      <c r="I459" s="259"/>
      <c r="J459" s="256"/>
      <c r="K459" s="256"/>
      <c r="L459" s="260"/>
      <c r="M459" s="261"/>
      <c r="N459" s="262"/>
      <c r="O459" s="262"/>
      <c r="P459" s="262"/>
      <c r="Q459" s="262"/>
      <c r="R459" s="262"/>
      <c r="S459" s="262"/>
      <c r="T459" s="263"/>
      <c r="U459" s="13"/>
      <c r="V459" s="13"/>
      <c r="W459" s="13"/>
      <c r="X459" s="13"/>
      <c r="Y459" s="13"/>
      <c r="Z459" s="13"/>
      <c r="AA459" s="13"/>
      <c r="AB459" s="13"/>
      <c r="AC459" s="13"/>
      <c r="AD459" s="13"/>
      <c r="AE459" s="13"/>
      <c r="AT459" s="264" t="s">
        <v>609</v>
      </c>
      <c r="AU459" s="264" t="s">
        <v>89</v>
      </c>
      <c r="AV459" s="13" t="s">
        <v>87</v>
      </c>
      <c r="AW459" s="13" t="s">
        <v>41</v>
      </c>
      <c r="AX459" s="13" t="s">
        <v>80</v>
      </c>
      <c r="AY459" s="264" t="s">
        <v>298</v>
      </c>
    </row>
    <row r="460" s="14" customFormat="1">
      <c r="A460" s="14"/>
      <c r="B460" s="265"/>
      <c r="C460" s="266"/>
      <c r="D460" s="250" t="s">
        <v>609</v>
      </c>
      <c r="E460" s="267" t="s">
        <v>35</v>
      </c>
      <c r="F460" s="268" t="s">
        <v>2850</v>
      </c>
      <c r="G460" s="266"/>
      <c r="H460" s="269">
        <v>23.52</v>
      </c>
      <c r="I460" s="270"/>
      <c r="J460" s="266"/>
      <c r="K460" s="266"/>
      <c r="L460" s="271"/>
      <c r="M460" s="272"/>
      <c r="N460" s="273"/>
      <c r="O460" s="273"/>
      <c r="P460" s="273"/>
      <c r="Q460" s="273"/>
      <c r="R460" s="273"/>
      <c r="S460" s="273"/>
      <c r="T460" s="274"/>
      <c r="U460" s="14"/>
      <c r="V460" s="14"/>
      <c r="W460" s="14"/>
      <c r="X460" s="14"/>
      <c r="Y460" s="14"/>
      <c r="Z460" s="14"/>
      <c r="AA460" s="14"/>
      <c r="AB460" s="14"/>
      <c r="AC460" s="14"/>
      <c r="AD460" s="14"/>
      <c r="AE460" s="14"/>
      <c r="AT460" s="275" t="s">
        <v>609</v>
      </c>
      <c r="AU460" s="275" t="s">
        <v>89</v>
      </c>
      <c r="AV460" s="14" t="s">
        <v>89</v>
      </c>
      <c r="AW460" s="14" t="s">
        <v>41</v>
      </c>
      <c r="AX460" s="14" t="s">
        <v>80</v>
      </c>
      <c r="AY460" s="275" t="s">
        <v>298</v>
      </c>
    </row>
    <row r="461" s="15" customFormat="1">
      <c r="A461" s="15"/>
      <c r="B461" s="276"/>
      <c r="C461" s="277"/>
      <c r="D461" s="250" t="s">
        <v>609</v>
      </c>
      <c r="E461" s="278" t="s">
        <v>35</v>
      </c>
      <c r="F461" s="279" t="s">
        <v>612</v>
      </c>
      <c r="G461" s="277"/>
      <c r="H461" s="280">
        <v>23.52</v>
      </c>
      <c r="I461" s="281"/>
      <c r="J461" s="277"/>
      <c r="K461" s="277"/>
      <c r="L461" s="282"/>
      <c r="M461" s="283"/>
      <c r="N461" s="284"/>
      <c r="O461" s="284"/>
      <c r="P461" s="284"/>
      <c r="Q461" s="284"/>
      <c r="R461" s="284"/>
      <c r="S461" s="284"/>
      <c r="T461" s="285"/>
      <c r="U461" s="15"/>
      <c r="V461" s="15"/>
      <c r="W461" s="15"/>
      <c r="X461" s="15"/>
      <c r="Y461" s="15"/>
      <c r="Z461" s="15"/>
      <c r="AA461" s="15"/>
      <c r="AB461" s="15"/>
      <c r="AC461" s="15"/>
      <c r="AD461" s="15"/>
      <c r="AE461" s="15"/>
      <c r="AT461" s="286" t="s">
        <v>609</v>
      </c>
      <c r="AU461" s="286" t="s">
        <v>89</v>
      </c>
      <c r="AV461" s="15" t="s">
        <v>100</v>
      </c>
      <c r="AW461" s="15" t="s">
        <v>41</v>
      </c>
      <c r="AX461" s="15" t="s">
        <v>87</v>
      </c>
      <c r="AY461" s="286" t="s">
        <v>298</v>
      </c>
    </row>
    <row r="462" s="2" customFormat="1" ht="24.15" customHeight="1">
      <c r="A462" s="41"/>
      <c r="B462" s="42"/>
      <c r="C462" s="217" t="s">
        <v>1320</v>
      </c>
      <c r="D462" s="217" t="s">
        <v>301</v>
      </c>
      <c r="E462" s="218" t="s">
        <v>2851</v>
      </c>
      <c r="F462" s="219" t="s">
        <v>2852</v>
      </c>
      <c r="G462" s="220" t="s">
        <v>658</v>
      </c>
      <c r="H462" s="221">
        <v>102.304</v>
      </c>
      <c r="I462" s="222"/>
      <c r="J462" s="223">
        <f>ROUND(I462*H462,2)</f>
        <v>0</v>
      </c>
      <c r="K462" s="219" t="s">
        <v>471</v>
      </c>
      <c r="L462" s="47"/>
      <c r="M462" s="224" t="s">
        <v>35</v>
      </c>
      <c r="N462" s="225" t="s">
        <v>51</v>
      </c>
      <c r="O462" s="87"/>
      <c r="P462" s="226">
        <f>O462*H462</f>
        <v>0</v>
      </c>
      <c r="Q462" s="226">
        <v>0.10434</v>
      </c>
      <c r="R462" s="226">
        <f>Q462*H462</f>
        <v>10.674399360000001</v>
      </c>
      <c r="S462" s="226">
        <v>0</v>
      </c>
      <c r="T462" s="227">
        <f>S462*H462</f>
        <v>0</v>
      </c>
      <c r="U462" s="41"/>
      <c r="V462" s="41"/>
      <c r="W462" s="41"/>
      <c r="X462" s="41"/>
      <c r="Y462" s="41"/>
      <c r="Z462" s="41"/>
      <c r="AA462" s="41"/>
      <c r="AB462" s="41"/>
      <c r="AC462" s="41"/>
      <c r="AD462" s="41"/>
      <c r="AE462" s="41"/>
      <c r="AR462" s="228" t="s">
        <v>100</v>
      </c>
      <c r="AT462" s="228" t="s">
        <v>301</v>
      </c>
      <c r="AU462" s="228" t="s">
        <v>89</v>
      </c>
      <c r="AY462" s="19" t="s">
        <v>298</v>
      </c>
      <c r="BE462" s="229">
        <f>IF(N462="základní",J462,0)</f>
        <v>0</v>
      </c>
      <c r="BF462" s="229">
        <f>IF(N462="snížená",J462,0)</f>
        <v>0</v>
      </c>
      <c r="BG462" s="229">
        <f>IF(N462="zákl. přenesená",J462,0)</f>
        <v>0</v>
      </c>
      <c r="BH462" s="229">
        <f>IF(N462="sníž. přenesená",J462,0)</f>
        <v>0</v>
      </c>
      <c r="BI462" s="229">
        <f>IF(N462="nulová",J462,0)</f>
        <v>0</v>
      </c>
      <c r="BJ462" s="19" t="s">
        <v>87</v>
      </c>
      <c r="BK462" s="229">
        <f>ROUND(I462*H462,2)</f>
        <v>0</v>
      </c>
      <c r="BL462" s="19" t="s">
        <v>100</v>
      </c>
      <c r="BM462" s="228" t="s">
        <v>2853</v>
      </c>
    </row>
    <row r="463" s="13" customFormat="1">
      <c r="A463" s="13"/>
      <c r="B463" s="255"/>
      <c r="C463" s="256"/>
      <c r="D463" s="250" t="s">
        <v>609</v>
      </c>
      <c r="E463" s="257" t="s">
        <v>35</v>
      </c>
      <c r="F463" s="258" t="s">
        <v>2854</v>
      </c>
      <c r="G463" s="256"/>
      <c r="H463" s="257" t="s">
        <v>35</v>
      </c>
      <c r="I463" s="259"/>
      <c r="J463" s="256"/>
      <c r="K463" s="256"/>
      <c r="L463" s="260"/>
      <c r="M463" s="261"/>
      <c r="N463" s="262"/>
      <c r="O463" s="262"/>
      <c r="P463" s="262"/>
      <c r="Q463" s="262"/>
      <c r="R463" s="262"/>
      <c r="S463" s="262"/>
      <c r="T463" s="263"/>
      <c r="U463" s="13"/>
      <c r="V463" s="13"/>
      <c r="W463" s="13"/>
      <c r="X463" s="13"/>
      <c r="Y463" s="13"/>
      <c r="Z463" s="13"/>
      <c r="AA463" s="13"/>
      <c r="AB463" s="13"/>
      <c r="AC463" s="13"/>
      <c r="AD463" s="13"/>
      <c r="AE463" s="13"/>
      <c r="AT463" s="264" t="s">
        <v>609</v>
      </c>
      <c r="AU463" s="264" t="s">
        <v>89</v>
      </c>
      <c r="AV463" s="13" t="s">
        <v>87</v>
      </c>
      <c r="AW463" s="13" t="s">
        <v>41</v>
      </c>
      <c r="AX463" s="13" t="s">
        <v>80</v>
      </c>
      <c r="AY463" s="264" t="s">
        <v>298</v>
      </c>
    </row>
    <row r="464" s="13" customFormat="1">
      <c r="A464" s="13"/>
      <c r="B464" s="255"/>
      <c r="C464" s="256"/>
      <c r="D464" s="250" t="s">
        <v>609</v>
      </c>
      <c r="E464" s="257" t="s">
        <v>35</v>
      </c>
      <c r="F464" s="258" t="s">
        <v>2855</v>
      </c>
      <c r="G464" s="256"/>
      <c r="H464" s="257" t="s">
        <v>35</v>
      </c>
      <c r="I464" s="259"/>
      <c r="J464" s="256"/>
      <c r="K464" s="256"/>
      <c r="L464" s="260"/>
      <c r="M464" s="261"/>
      <c r="N464" s="262"/>
      <c r="O464" s="262"/>
      <c r="P464" s="262"/>
      <c r="Q464" s="262"/>
      <c r="R464" s="262"/>
      <c r="S464" s="262"/>
      <c r="T464" s="263"/>
      <c r="U464" s="13"/>
      <c r="V464" s="13"/>
      <c r="W464" s="13"/>
      <c r="X464" s="13"/>
      <c r="Y464" s="13"/>
      <c r="Z464" s="13"/>
      <c r="AA464" s="13"/>
      <c r="AB464" s="13"/>
      <c r="AC464" s="13"/>
      <c r="AD464" s="13"/>
      <c r="AE464" s="13"/>
      <c r="AT464" s="264" t="s">
        <v>609</v>
      </c>
      <c r="AU464" s="264" t="s">
        <v>89</v>
      </c>
      <c r="AV464" s="13" t="s">
        <v>87</v>
      </c>
      <c r="AW464" s="13" t="s">
        <v>41</v>
      </c>
      <c r="AX464" s="13" t="s">
        <v>80</v>
      </c>
      <c r="AY464" s="264" t="s">
        <v>298</v>
      </c>
    </row>
    <row r="465" s="13" customFormat="1">
      <c r="A465" s="13"/>
      <c r="B465" s="255"/>
      <c r="C465" s="256"/>
      <c r="D465" s="250" t="s">
        <v>609</v>
      </c>
      <c r="E465" s="257" t="s">
        <v>35</v>
      </c>
      <c r="F465" s="258" t="s">
        <v>2856</v>
      </c>
      <c r="G465" s="256"/>
      <c r="H465" s="257" t="s">
        <v>35</v>
      </c>
      <c r="I465" s="259"/>
      <c r="J465" s="256"/>
      <c r="K465" s="256"/>
      <c r="L465" s="260"/>
      <c r="M465" s="261"/>
      <c r="N465" s="262"/>
      <c r="O465" s="262"/>
      <c r="P465" s="262"/>
      <c r="Q465" s="262"/>
      <c r="R465" s="262"/>
      <c r="S465" s="262"/>
      <c r="T465" s="263"/>
      <c r="U465" s="13"/>
      <c r="V465" s="13"/>
      <c r="W465" s="13"/>
      <c r="X465" s="13"/>
      <c r="Y465" s="13"/>
      <c r="Z465" s="13"/>
      <c r="AA465" s="13"/>
      <c r="AB465" s="13"/>
      <c r="AC465" s="13"/>
      <c r="AD465" s="13"/>
      <c r="AE465" s="13"/>
      <c r="AT465" s="264" t="s">
        <v>609</v>
      </c>
      <c r="AU465" s="264" t="s">
        <v>89</v>
      </c>
      <c r="AV465" s="13" t="s">
        <v>87</v>
      </c>
      <c r="AW465" s="13" t="s">
        <v>41</v>
      </c>
      <c r="AX465" s="13" t="s">
        <v>80</v>
      </c>
      <c r="AY465" s="264" t="s">
        <v>298</v>
      </c>
    </row>
    <row r="466" s="14" customFormat="1">
      <c r="A466" s="14"/>
      <c r="B466" s="265"/>
      <c r="C466" s="266"/>
      <c r="D466" s="250" t="s">
        <v>609</v>
      </c>
      <c r="E466" s="267" t="s">
        <v>35</v>
      </c>
      <c r="F466" s="268" t="s">
        <v>2857</v>
      </c>
      <c r="G466" s="266"/>
      <c r="H466" s="269">
        <v>71.197999999999993</v>
      </c>
      <c r="I466" s="270"/>
      <c r="J466" s="266"/>
      <c r="K466" s="266"/>
      <c r="L466" s="271"/>
      <c r="M466" s="272"/>
      <c r="N466" s="273"/>
      <c r="O466" s="273"/>
      <c r="P466" s="273"/>
      <c r="Q466" s="273"/>
      <c r="R466" s="273"/>
      <c r="S466" s="273"/>
      <c r="T466" s="274"/>
      <c r="U466" s="14"/>
      <c r="V466" s="14"/>
      <c r="W466" s="14"/>
      <c r="X466" s="14"/>
      <c r="Y466" s="14"/>
      <c r="Z466" s="14"/>
      <c r="AA466" s="14"/>
      <c r="AB466" s="14"/>
      <c r="AC466" s="14"/>
      <c r="AD466" s="14"/>
      <c r="AE466" s="14"/>
      <c r="AT466" s="275" t="s">
        <v>609</v>
      </c>
      <c r="AU466" s="275" t="s">
        <v>89</v>
      </c>
      <c r="AV466" s="14" t="s">
        <v>89</v>
      </c>
      <c r="AW466" s="14" t="s">
        <v>41</v>
      </c>
      <c r="AX466" s="14" t="s">
        <v>80</v>
      </c>
      <c r="AY466" s="275" t="s">
        <v>298</v>
      </c>
    </row>
    <row r="467" s="13" customFormat="1">
      <c r="A467" s="13"/>
      <c r="B467" s="255"/>
      <c r="C467" s="256"/>
      <c r="D467" s="250" t="s">
        <v>609</v>
      </c>
      <c r="E467" s="257" t="s">
        <v>35</v>
      </c>
      <c r="F467" s="258" t="s">
        <v>2858</v>
      </c>
      <c r="G467" s="256"/>
      <c r="H467" s="257" t="s">
        <v>35</v>
      </c>
      <c r="I467" s="259"/>
      <c r="J467" s="256"/>
      <c r="K467" s="256"/>
      <c r="L467" s="260"/>
      <c r="M467" s="261"/>
      <c r="N467" s="262"/>
      <c r="O467" s="262"/>
      <c r="P467" s="262"/>
      <c r="Q467" s="262"/>
      <c r="R467" s="262"/>
      <c r="S467" s="262"/>
      <c r="T467" s="263"/>
      <c r="U467" s="13"/>
      <c r="V467" s="13"/>
      <c r="W467" s="13"/>
      <c r="X467" s="13"/>
      <c r="Y467" s="13"/>
      <c r="Z467" s="13"/>
      <c r="AA467" s="13"/>
      <c r="AB467" s="13"/>
      <c r="AC467" s="13"/>
      <c r="AD467" s="13"/>
      <c r="AE467" s="13"/>
      <c r="AT467" s="264" t="s">
        <v>609</v>
      </c>
      <c r="AU467" s="264" t="s">
        <v>89</v>
      </c>
      <c r="AV467" s="13" t="s">
        <v>87</v>
      </c>
      <c r="AW467" s="13" t="s">
        <v>41</v>
      </c>
      <c r="AX467" s="13" t="s">
        <v>80</v>
      </c>
      <c r="AY467" s="264" t="s">
        <v>298</v>
      </c>
    </row>
    <row r="468" s="14" customFormat="1">
      <c r="A468" s="14"/>
      <c r="B468" s="265"/>
      <c r="C468" s="266"/>
      <c r="D468" s="250" t="s">
        <v>609</v>
      </c>
      <c r="E468" s="267" t="s">
        <v>35</v>
      </c>
      <c r="F468" s="268" t="s">
        <v>2787</v>
      </c>
      <c r="G468" s="266"/>
      <c r="H468" s="269">
        <v>31.106000000000002</v>
      </c>
      <c r="I468" s="270"/>
      <c r="J468" s="266"/>
      <c r="K468" s="266"/>
      <c r="L468" s="271"/>
      <c r="M468" s="272"/>
      <c r="N468" s="273"/>
      <c r="O468" s="273"/>
      <c r="P468" s="273"/>
      <c r="Q468" s="273"/>
      <c r="R468" s="273"/>
      <c r="S468" s="273"/>
      <c r="T468" s="274"/>
      <c r="U468" s="14"/>
      <c r="V468" s="14"/>
      <c r="W468" s="14"/>
      <c r="X468" s="14"/>
      <c r="Y468" s="14"/>
      <c r="Z468" s="14"/>
      <c r="AA468" s="14"/>
      <c r="AB468" s="14"/>
      <c r="AC468" s="14"/>
      <c r="AD468" s="14"/>
      <c r="AE468" s="14"/>
      <c r="AT468" s="275" t="s">
        <v>609</v>
      </c>
      <c r="AU468" s="275" t="s">
        <v>89</v>
      </c>
      <c r="AV468" s="14" t="s">
        <v>89</v>
      </c>
      <c r="AW468" s="14" t="s">
        <v>41</v>
      </c>
      <c r="AX468" s="14" t="s">
        <v>80</v>
      </c>
      <c r="AY468" s="275" t="s">
        <v>298</v>
      </c>
    </row>
    <row r="469" s="15" customFormat="1">
      <c r="A469" s="15"/>
      <c r="B469" s="276"/>
      <c r="C469" s="277"/>
      <c r="D469" s="250" t="s">
        <v>609</v>
      </c>
      <c r="E469" s="278" t="s">
        <v>35</v>
      </c>
      <c r="F469" s="279" t="s">
        <v>612</v>
      </c>
      <c r="G469" s="277"/>
      <c r="H469" s="280">
        <v>102.304</v>
      </c>
      <c r="I469" s="281"/>
      <c r="J469" s="277"/>
      <c r="K469" s="277"/>
      <c r="L469" s="282"/>
      <c r="M469" s="283"/>
      <c r="N469" s="284"/>
      <c r="O469" s="284"/>
      <c r="P469" s="284"/>
      <c r="Q469" s="284"/>
      <c r="R469" s="284"/>
      <c r="S469" s="284"/>
      <c r="T469" s="285"/>
      <c r="U469" s="15"/>
      <c r="V469" s="15"/>
      <c r="W469" s="15"/>
      <c r="X469" s="15"/>
      <c r="Y469" s="15"/>
      <c r="Z469" s="15"/>
      <c r="AA469" s="15"/>
      <c r="AB469" s="15"/>
      <c r="AC469" s="15"/>
      <c r="AD469" s="15"/>
      <c r="AE469" s="15"/>
      <c r="AT469" s="286" t="s">
        <v>609</v>
      </c>
      <c r="AU469" s="286" t="s">
        <v>89</v>
      </c>
      <c r="AV469" s="15" t="s">
        <v>100</v>
      </c>
      <c r="AW469" s="15" t="s">
        <v>41</v>
      </c>
      <c r="AX469" s="15" t="s">
        <v>87</v>
      </c>
      <c r="AY469" s="286" t="s">
        <v>298</v>
      </c>
    </row>
    <row r="470" s="2" customFormat="1" ht="24.15" customHeight="1">
      <c r="A470" s="41"/>
      <c r="B470" s="42"/>
      <c r="C470" s="217" t="s">
        <v>1328</v>
      </c>
      <c r="D470" s="217" t="s">
        <v>301</v>
      </c>
      <c r="E470" s="218" t="s">
        <v>2192</v>
      </c>
      <c r="F470" s="219" t="s">
        <v>2193</v>
      </c>
      <c r="G470" s="220" t="s">
        <v>594</v>
      </c>
      <c r="H470" s="221">
        <v>11.560000000000001</v>
      </c>
      <c r="I470" s="222"/>
      <c r="J470" s="223">
        <f>ROUND(I470*H470,2)</f>
        <v>0</v>
      </c>
      <c r="K470" s="219" t="s">
        <v>551</v>
      </c>
      <c r="L470" s="47"/>
      <c r="M470" s="224" t="s">
        <v>35</v>
      </c>
      <c r="N470" s="225" t="s">
        <v>51</v>
      </c>
      <c r="O470" s="87"/>
      <c r="P470" s="226">
        <f>O470*H470</f>
        <v>0</v>
      </c>
      <c r="Q470" s="226">
        <v>0</v>
      </c>
      <c r="R470" s="226">
        <f>Q470*H470</f>
        <v>0</v>
      </c>
      <c r="S470" s="226">
        <v>0</v>
      </c>
      <c r="T470" s="227">
        <f>S470*H470</f>
        <v>0</v>
      </c>
      <c r="U470" s="41"/>
      <c r="V470" s="41"/>
      <c r="W470" s="41"/>
      <c r="X470" s="41"/>
      <c r="Y470" s="41"/>
      <c r="Z470" s="41"/>
      <c r="AA470" s="41"/>
      <c r="AB470" s="41"/>
      <c r="AC470" s="41"/>
      <c r="AD470" s="41"/>
      <c r="AE470" s="41"/>
      <c r="AR470" s="228" t="s">
        <v>359</v>
      </c>
      <c r="AT470" s="228" t="s">
        <v>301</v>
      </c>
      <c r="AU470" s="228" t="s">
        <v>89</v>
      </c>
      <c r="AY470" s="19" t="s">
        <v>298</v>
      </c>
      <c r="BE470" s="229">
        <f>IF(N470="základní",J470,0)</f>
        <v>0</v>
      </c>
      <c r="BF470" s="229">
        <f>IF(N470="snížená",J470,0)</f>
        <v>0</v>
      </c>
      <c r="BG470" s="229">
        <f>IF(N470="zákl. přenesená",J470,0)</f>
        <v>0</v>
      </c>
      <c r="BH470" s="229">
        <f>IF(N470="sníž. přenesená",J470,0)</f>
        <v>0</v>
      </c>
      <c r="BI470" s="229">
        <f>IF(N470="nulová",J470,0)</f>
        <v>0</v>
      </c>
      <c r="BJ470" s="19" t="s">
        <v>87</v>
      </c>
      <c r="BK470" s="229">
        <f>ROUND(I470*H470,2)</f>
        <v>0</v>
      </c>
      <c r="BL470" s="19" t="s">
        <v>359</v>
      </c>
      <c r="BM470" s="228" t="s">
        <v>2859</v>
      </c>
    </row>
    <row r="471" s="2" customFormat="1">
      <c r="A471" s="41"/>
      <c r="B471" s="42"/>
      <c r="C471" s="43"/>
      <c r="D471" s="245" t="s">
        <v>553</v>
      </c>
      <c r="E471" s="43"/>
      <c r="F471" s="246" t="s">
        <v>2195</v>
      </c>
      <c r="G471" s="43"/>
      <c r="H471" s="43"/>
      <c r="I471" s="247"/>
      <c r="J471" s="43"/>
      <c r="K471" s="43"/>
      <c r="L471" s="47"/>
      <c r="M471" s="248"/>
      <c r="N471" s="249"/>
      <c r="O471" s="87"/>
      <c r="P471" s="87"/>
      <c r="Q471" s="87"/>
      <c r="R471" s="87"/>
      <c r="S471" s="87"/>
      <c r="T471" s="88"/>
      <c r="U471" s="41"/>
      <c r="V471" s="41"/>
      <c r="W471" s="41"/>
      <c r="X471" s="41"/>
      <c r="Y471" s="41"/>
      <c r="Z471" s="41"/>
      <c r="AA471" s="41"/>
      <c r="AB471" s="41"/>
      <c r="AC471" s="41"/>
      <c r="AD471" s="41"/>
      <c r="AE471" s="41"/>
      <c r="AT471" s="19" t="s">
        <v>553</v>
      </c>
      <c r="AU471" s="19" t="s">
        <v>89</v>
      </c>
    </row>
    <row r="472" s="12" customFormat="1" ht="22.8" customHeight="1">
      <c r="A472" s="12"/>
      <c r="B472" s="201"/>
      <c r="C472" s="202"/>
      <c r="D472" s="203" t="s">
        <v>79</v>
      </c>
      <c r="E472" s="215" t="s">
        <v>2860</v>
      </c>
      <c r="F472" s="215" t="s">
        <v>2861</v>
      </c>
      <c r="G472" s="202"/>
      <c r="H472" s="202"/>
      <c r="I472" s="205"/>
      <c r="J472" s="216">
        <f>BK472</f>
        <v>0</v>
      </c>
      <c r="K472" s="202"/>
      <c r="L472" s="207"/>
      <c r="M472" s="208"/>
      <c r="N472" s="209"/>
      <c r="O472" s="209"/>
      <c r="P472" s="210">
        <f>SUM(P473:P518)</f>
        <v>0</v>
      </c>
      <c r="Q472" s="209"/>
      <c r="R472" s="210">
        <f>SUM(R473:R518)</f>
        <v>1.5062129399999999</v>
      </c>
      <c r="S472" s="209"/>
      <c r="T472" s="211">
        <f>SUM(T473:T518)</f>
        <v>1.0493000000000001</v>
      </c>
      <c r="U472" s="12"/>
      <c r="V472" s="12"/>
      <c r="W472" s="12"/>
      <c r="X472" s="12"/>
      <c r="Y472" s="12"/>
      <c r="Z472" s="12"/>
      <c r="AA472" s="12"/>
      <c r="AB472" s="12"/>
      <c r="AC472" s="12"/>
      <c r="AD472" s="12"/>
      <c r="AE472" s="12"/>
      <c r="AR472" s="212" t="s">
        <v>89</v>
      </c>
      <c r="AT472" s="213" t="s">
        <v>79</v>
      </c>
      <c r="AU472" s="213" t="s">
        <v>87</v>
      </c>
      <c r="AY472" s="212" t="s">
        <v>298</v>
      </c>
      <c r="BK472" s="214">
        <f>SUM(BK473:BK518)</f>
        <v>0</v>
      </c>
    </row>
    <row r="473" s="2" customFormat="1" ht="16.5" customHeight="1">
      <c r="A473" s="41"/>
      <c r="B473" s="42"/>
      <c r="C473" s="217" t="s">
        <v>1166</v>
      </c>
      <c r="D473" s="217" t="s">
        <v>301</v>
      </c>
      <c r="E473" s="218" t="s">
        <v>2862</v>
      </c>
      <c r="F473" s="219" t="s">
        <v>2863</v>
      </c>
      <c r="G473" s="220" t="s">
        <v>385</v>
      </c>
      <c r="H473" s="221">
        <v>588.57100000000003</v>
      </c>
      <c r="I473" s="222"/>
      <c r="J473" s="223">
        <f>ROUND(I473*H473,2)</f>
        <v>0</v>
      </c>
      <c r="K473" s="219" t="s">
        <v>551</v>
      </c>
      <c r="L473" s="47"/>
      <c r="M473" s="224" t="s">
        <v>35</v>
      </c>
      <c r="N473" s="225" t="s">
        <v>51</v>
      </c>
      <c r="O473" s="87"/>
      <c r="P473" s="226">
        <f>O473*H473</f>
        <v>0</v>
      </c>
      <c r="Q473" s="226">
        <v>0.00013999999999999999</v>
      </c>
      <c r="R473" s="226">
        <f>Q473*H473</f>
        <v>0.082399939999999991</v>
      </c>
      <c r="S473" s="226">
        <v>0</v>
      </c>
      <c r="T473" s="227">
        <f>S473*H473</f>
        <v>0</v>
      </c>
      <c r="U473" s="41"/>
      <c r="V473" s="41"/>
      <c r="W473" s="41"/>
      <c r="X473" s="41"/>
      <c r="Y473" s="41"/>
      <c r="Z473" s="41"/>
      <c r="AA473" s="41"/>
      <c r="AB473" s="41"/>
      <c r="AC473" s="41"/>
      <c r="AD473" s="41"/>
      <c r="AE473" s="41"/>
      <c r="AR473" s="228" t="s">
        <v>100</v>
      </c>
      <c r="AT473" s="228" t="s">
        <v>301</v>
      </c>
      <c r="AU473" s="228" t="s">
        <v>89</v>
      </c>
      <c r="AY473" s="19" t="s">
        <v>298</v>
      </c>
      <c r="BE473" s="229">
        <f>IF(N473="základní",J473,0)</f>
        <v>0</v>
      </c>
      <c r="BF473" s="229">
        <f>IF(N473="snížená",J473,0)</f>
        <v>0</v>
      </c>
      <c r="BG473" s="229">
        <f>IF(N473="zákl. přenesená",J473,0)</f>
        <v>0</v>
      </c>
      <c r="BH473" s="229">
        <f>IF(N473="sníž. přenesená",J473,0)</f>
        <v>0</v>
      </c>
      <c r="BI473" s="229">
        <f>IF(N473="nulová",J473,0)</f>
        <v>0</v>
      </c>
      <c r="BJ473" s="19" t="s">
        <v>87</v>
      </c>
      <c r="BK473" s="229">
        <f>ROUND(I473*H473,2)</f>
        <v>0</v>
      </c>
      <c r="BL473" s="19" t="s">
        <v>100</v>
      </c>
      <c r="BM473" s="228" t="s">
        <v>2864</v>
      </c>
    </row>
    <row r="474" s="2" customFormat="1">
      <c r="A474" s="41"/>
      <c r="B474" s="42"/>
      <c r="C474" s="43"/>
      <c r="D474" s="245" t="s">
        <v>553</v>
      </c>
      <c r="E474" s="43"/>
      <c r="F474" s="246" t="s">
        <v>2865</v>
      </c>
      <c r="G474" s="43"/>
      <c r="H474" s="43"/>
      <c r="I474" s="247"/>
      <c r="J474" s="43"/>
      <c r="K474" s="43"/>
      <c r="L474" s="47"/>
      <c r="M474" s="248"/>
      <c r="N474" s="249"/>
      <c r="O474" s="87"/>
      <c r="P474" s="87"/>
      <c r="Q474" s="87"/>
      <c r="R474" s="87"/>
      <c r="S474" s="87"/>
      <c r="T474" s="88"/>
      <c r="U474" s="41"/>
      <c r="V474" s="41"/>
      <c r="W474" s="41"/>
      <c r="X474" s="41"/>
      <c r="Y474" s="41"/>
      <c r="Z474" s="41"/>
      <c r="AA474" s="41"/>
      <c r="AB474" s="41"/>
      <c r="AC474" s="41"/>
      <c r="AD474" s="41"/>
      <c r="AE474" s="41"/>
      <c r="AT474" s="19" t="s">
        <v>553</v>
      </c>
      <c r="AU474" s="19" t="s">
        <v>89</v>
      </c>
    </row>
    <row r="475" s="13" customFormat="1">
      <c r="A475" s="13"/>
      <c r="B475" s="255"/>
      <c r="C475" s="256"/>
      <c r="D475" s="250" t="s">
        <v>609</v>
      </c>
      <c r="E475" s="257" t="s">
        <v>35</v>
      </c>
      <c r="F475" s="258" t="s">
        <v>2866</v>
      </c>
      <c r="G475" s="256"/>
      <c r="H475" s="257" t="s">
        <v>35</v>
      </c>
      <c r="I475" s="259"/>
      <c r="J475" s="256"/>
      <c r="K475" s="256"/>
      <c r="L475" s="260"/>
      <c r="M475" s="261"/>
      <c r="N475" s="262"/>
      <c r="O475" s="262"/>
      <c r="P475" s="262"/>
      <c r="Q475" s="262"/>
      <c r="R475" s="262"/>
      <c r="S475" s="262"/>
      <c r="T475" s="263"/>
      <c r="U475" s="13"/>
      <c r="V475" s="13"/>
      <c r="W475" s="13"/>
      <c r="X475" s="13"/>
      <c r="Y475" s="13"/>
      <c r="Z475" s="13"/>
      <c r="AA475" s="13"/>
      <c r="AB475" s="13"/>
      <c r="AC475" s="13"/>
      <c r="AD475" s="13"/>
      <c r="AE475" s="13"/>
      <c r="AT475" s="264" t="s">
        <v>609</v>
      </c>
      <c r="AU475" s="264" t="s">
        <v>89</v>
      </c>
      <c r="AV475" s="13" t="s">
        <v>87</v>
      </c>
      <c r="AW475" s="13" t="s">
        <v>41</v>
      </c>
      <c r="AX475" s="13" t="s">
        <v>80</v>
      </c>
      <c r="AY475" s="264" t="s">
        <v>298</v>
      </c>
    </row>
    <row r="476" s="14" customFormat="1">
      <c r="A476" s="14"/>
      <c r="B476" s="265"/>
      <c r="C476" s="266"/>
      <c r="D476" s="250" t="s">
        <v>609</v>
      </c>
      <c r="E476" s="267" t="s">
        <v>35</v>
      </c>
      <c r="F476" s="268" t="s">
        <v>2867</v>
      </c>
      <c r="G476" s="266"/>
      <c r="H476" s="269">
        <v>588.57100000000003</v>
      </c>
      <c r="I476" s="270"/>
      <c r="J476" s="266"/>
      <c r="K476" s="266"/>
      <c r="L476" s="271"/>
      <c r="M476" s="272"/>
      <c r="N476" s="273"/>
      <c r="O476" s="273"/>
      <c r="P476" s="273"/>
      <c r="Q476" s="273"/>
      <c r="R476" s="273"/>
      <c r="S476" s="273"/>
      <c r="T476" s="274"/>
      <c r="U476" s="14"/>
      <c r="V476" s="14"/>
      <c r="W476" s="14"/>
      <c r="X476" s="14"/>
      <c r="Y476" s="14"/>
      <c r="Z476" s="14"/>
      <c r="AA476" s="14"/>
      <c r="AB476" s="14"/>
      <c r="AC476" s="14"/>
      <c r="AD476" s="14"/>
      <c r="AE476" s="14"/>
      <c r="AT476" s="275" t="s">
        <v>609</v>
      </c>
      <c r="AU476" s="275" t="s">
        <v>89</v>
      </c>
      <c r="AV476" s="14" t="s">
        <v>89</v>
      </c>
      <c r="AW476" s="14" t="s">
        <v>41</v>
      </c>
      <c r="AX476" s="14" t="s">
        <v>80</v>
      </c>
      <c r="AY476" s="275" t="s">
        <v>298</v>
      </c>
    </row>
    <row r="477" s="15" customFormat="1">
      <c r="A477" s="15"/>
      <c r="B477" s="276"/>
      <c r="C477" s="277"/>
      <c r="D477" s="250" t="s">
        <v>609</v>
      </c>
      <c r="E477" s="278" t="s">
        <v>35</v>
      </c>
      <c r="F477" s="279" t="s">
        <v>612</v>
      </c>
      <c r="G477" s="277"/>
      <c r="H477" s="280">
        <v>588.57100000000003</v>
      </c>
      <c r="I477" s="281"/>
      <c r="J477" s="277"/>
      <c r="K477" s="277"/>
      <c r="L477" s="282"/>
      <c r="M477" s="283"/>
      <c r="N477" s="284"/>
      <c r="O477" s="284"/>
      <c r="P477" s="284"/>
      <c r="Q477" s="284"/>
      <c r="R477" s="284"/>
      <c r="S477" s="284"/>
      <c r="T477" s="285"/>
      <c r="U477" s="15"/>
      <c r="V477" s="15"/>
      <c r="W477" s="15"/>
      <c r="X477" s="15"/>
      <c r="Y477" s="15"/>
      <c r="Z477" s="15"/>
      <c r="AA477" s="15"/>
      <c r="AB477" s="15"/>
      <c r="AC477" s="15"/>
      <c r="AD477" s="15"/>
      <c r="AE477" s="15"/>
      <c r="AT477" s="286" t="s">
        <v>609</v>
      </c>
      <c r="AU477" s="286" t="s">
        <v>89</v>
      </c>
      <c r="AV477" s="15" t="s">
        <v>100</v>
      </c>
      <c r="AW477" s="15" t="s">
        <v>41</v>
      </c>
      <c r="AX477" s="15" t="s">
        <v>87</v>
      </c>
      <c r="AY477" s="286" t="s">
        <v>298</v>
      </c>
    </row>
    <row r="478" s="2" customFormat="1" ht="24.15" customHeight="1">
      <c r="A478" s="41"/>
      <c r="B478" s="42"/>
      <c r="C478" s="217" t="s">
        <v>1357</v>
      </c>
      <c r="D478" s="217" t="s">
        <v>301</v>
      </c>
      <c r="E478" s="218" t="s">
        <v>2868</v>
      </c>
      <c r="F478" s="219" t="s">
        <v>2869</v>
      </c>
      <c r="G478" s="220" t="s">
        <v>658</v>
      </c>
      <c r="H478" s="221">
        <v>74.950000000000003</v>
      </c>
      <c r="I478" s="222"/>
      <c r="J478" s="223">
        <f>ROUND(I478*H478,2)</f>
        <v>0</v>
      </c>
      <c r="K478" s="219" t="s">
        <v>551</v>
      </c>
      <c r="L478" s="47"/>
      <c r="M478" s="224" t="s">
        <v>35</v>
      </c>
      <c r="N478" s="225" t="s">
        <v>51</v>
      </c>
      <c r="O478" s="87"/>
      <c r="P478" s="226">
        <f>O478*H478</f>
        <v>0</v>
      </c>
      <c r="Q478" s="226">
        <v>0.014</v>
      </c>
      <c r="R478" s="226">
        <f>Q478*H478</f>
        <v>1.0493000000000001</v>
      </c>
      <c r="S478" s="226">
        <v>0.014</v>
      </c>
      <c r="T478" s="227">
        <f>S478*H478</f>
        <v>1.0493000000000001</v>
      </c>
      <c r="U478" s="41"/>
      <c r="V478" s="41"/>
      <c r="W478" s="41"/>
      <c r="X478" s="41"/>
      <c r="Y478" s="41"/>
      <c r="Z478" s="41"/>
      <c r="AA478" s="41"/>
      <c r="AB478" s="41"/>
      <c r="AC478" s="41"/>
      <c r="AD478" s="41"/>
      <c r="AE478" s="41"/>
      <c r="AR478" s="228" t="s">
        <v>359</v>
      </c>
      <c r="AT478" s="228" t="s">
        <v>301</v>
      </c>
      <c r="AU478" s="228" t="s">
        <v>89</v>
      </c>
      <c r="AY478" s="19" t="s">
        <v>298</v>
      </c>
      <c r="BE478" s="229">
        <f>IF(N478="základní",J478,0)</f>
        <v>0</v>
      </c>
      <c r="BF478" s="229">
        <f>IF(N478="snížená",J478,0)</f>
        <v>0</v>
      </c>
      <c r="BG478" s="229">
        <f>IF(N478="zákl. přenesená",J478,0)</f>
        <v>0</v>
      </c>
      <c r="BH478" s="229">
        <f>IF(N478="sníž. přenesená",J478,0)</f>
        <v>0</v>
      </c>
      <c r="BI478" s="229">
        <f>IF(N478="nulová",J478,0)</f>
        <v>0</v>
      </c>
      <c r="BJ478" s="19" t="s">
        <v>87</v>
      </c>
      <c r="BK478" s="229">
        <f>ROUND(I478*H478,2)</f>
        <v>0</v>
      </c>
      <c r="BL478" s="19" t="s">
        <v>359</v>
      </c>
      <c r="BM478" s="228" t="s">
        <v>2870</v>
      </c>
    </row>
    <row r="479" s="2" customFormat="1">
      <c r="A479" s="41"/>
      <c r="B479" s="42"/>
      <c r="C479" s="43"/>
      <c r="D479" s="245" t="s">
        <v>553</v>
      </c>
      <c r="E479" s="43"/>
      <c r="F479" s="246" t="s">
        <v>2871</v>
      </c>
      <c r="G479" s="43"/>
      <c r="H479" s="43"/>
      <c r="I479" s="247"/>
      <c r="J479" s="43"/>
      <c r="K479" s="43"/>
      <c r="L479" s="47"/>
      <c r="M479" s="248"/>
      <c r="N479" s="249"/>
      <c r="O479" s="87"/>
      <c r="P479" s="87"/>
      <c r="Q479" s="87"/>
      <c r="R479" s="87"/>
      <c r="S479" s="87"/>
      <c r="T479" s="88"/>
      <c r="U479" s="41"/>
      <c r="V479" s="41"/>
      <c r="W479" s="41"/>
      <c r="X479" s="41"/>
      <c r="Y479" s="41"/>
      <c r="Z479" s="41"/>
      <c r="AA479" s="41"/>
      <c r="AB479" s="41"/>
      <c r="AC479" s="41"/>
      <c r="AD479" s="41"/>
      <c r="AE479" s="41"/>
      <c r="AT479" s="19" t="s">
        <v>553</v>
      </c>
      <c r="AU479" s="19" t="s">
        <v>89</v>
      </c>
    </row>
    <row r="480" s="13" customFormat="1">
      <c r="A480" s="13"/>
      <c r="B480" s="255"/>
      <c r="C480" s="256"/>
      <c r="D480" s="250" t="s">
        <v>609</v>
      </c>
      <c r="E480" s="257" t="s">
        <v>35</v>
      </c>
      <c r="F480" s="258" t="s">
        <v>2872</v>
      </c>
      <c r="G480" s="256"/>
      <c r="H480" s="257" t="s">
        <v>35</v>
      </c>
      <c r="I480" s="259"/>
      <c r="J480" s="256"/>
      <c r="K480" s="256"/>
      <c r="L480" s="260"/>
      <c r="M480" s="261"/>
      <c r="N480" s="262"/>
      <c r="O480" s="262"/>
      <c r="P480" s="262"/>
      <c r="Q480" s="262"/>
      <c r="R480" s="262"/>
      <c r="S480" s="262"/>
      <c r="T480" s="263"/>
      <c r="U480" s="13"/>
      <c r="V480" s="13"/>
      <c r="W480" s="13"/>
      <c r="X480" s="13"/>
      <c r="Y480" s="13"/>
      <c r="Z480" s="13"/>
      <c r="AA480" s="13"/>
      <c r="AB480" s="13"/>
      <c r="AC480" s="13"/>
      <c r="AD480" s="13"/>
      <c r="AE480" s="13"/>
      <c r="AT480" s="264" t="s">
        <v>609</v>
      </c>
      <c r="AU480" s="264" t="s">
        <v>89</v>
      </c>
      <c r="AV480" s="13" t="s">
        <v>87</v>
      </c>
      <c r="AW480" s="13" t="s">
        <v>41</v>
      </c>
      <c r="AX480" s="13" t="s">
        <v>80</v>
      </c>
      <c r="AY480" s="264" t="s">
        <v>298</v>
      </c>
    </row>
    <row r="481" s="13" customFormat="1">
      <c r="A481" s="13"/>
      <c r="B481" s="255"/>
      <c r="C481" s="256"/>
      <c r="D481" s="250" t="s">
        <v>609</v>
      </c>
      <c r="E481" s="257" t="s">
        <v>35</v>
      </c>
      <c r="F481" s="258" t="s">
        <v>2873</v>
      </c>
      <c r="G481" s="256"/>
      <c r="H481" s="257" t="s">
        <v>35</v>
      </c>
      <c r="I481" s="259"/>
      <c r="J481" s="256"/>
      <c r="K481" s="256"/>
      <c r="L481" s="260"/>
      <c r="M481" s="261"/>
      <c r="N481" s="262"/>
      <c r="O481" s="262"/>
      <c r="P481" s="262"/>
      <c r="Q481" s="262"/>
      <c r="R481" s="262"/>
      <c r="S481" s="262"/>
      <c r="T481" s="263"/>
      <c r="U481" s="13"/>
      <c r="V481" s="13"/>
      <c r="W481" s="13"/>
      <c r="X481" s="13"/>
      <c r="Y481" s="13"/>
      <c r="Z481" s="13"/>
      <c r="AA481" s="13"/>
      <c r="AB481" s="13"/>
      <c r="AC481" s="13"/>
      <c r="AD481" s="13"/>
      <c r="AE481" s="13"/>
      <c r="AT481" s="264" t="s">
        <v>609</v>
      </c>
      <c r="AU481" s="264" t="s">
        <v>89</v>
      </c>
      <c r="AV481" s="13" t="s">
        <v>87</v>
      </c>
      <c r="AW481" s="13" t="s">
        <v>41</v>
      </c>
      <c r="AX481" s="13" t="s">
        <v>80</v>
      </c>
      <c r="AY481" s="264" t="s">
        <v>298</v>
      </c>
    </row>
    <row r="482" s="14" customFormat="1">
      <c r="A482" s="14"/>
      <c r="B482" s="265"/>
      <c r="C482" s="266"/>
      <c r="D482" s="250" t="s">
        <v>609</v>
      </c>
      <c r="E482" s="267" t="s">
        <v>35</v>
      </c>
      <c r="F482" s="268" t="s">
        <v>2874</v>
      </c>
      <c r="G482" s="266"/>
      <c r="H482" s="269">
        <v>74.950000000000003</v>
      </c>
      <c r="I482" s="270"/>
      <c r="J482" s="266"/>
      <c r="K482" s="266"/>
      <c r="L482" s="271"/>
      <c r="M482" s="272"/>
      <c r="N482" s="273"/>
      <c r="O482" s="273"/>
      <c r="P482" s="273"/>
      <c r="Q482" s="273"/>
      <c r="R482" s="273"/>
      <c r="S482" s="273"/>
      <c r="T482" s="274"/>
      <c r="U482" s="14"/>
      <c r="V482" s="14"/>
      <c r="W482" s="14"/>
      <c r="X482" s="14"/>
      <c r="Y482" s="14"/>
      <c r="Z482" s="14"/>
      <c r="AA482" s="14"/>
      <c r="AB482" s="14"/>
      <c r="AC482" s="14"/>
      <c r="AD482" s="14"/>
      <c r="AE482" s="14"/>
      <c r="AT482" s="275" t="s">
        <v>609</v>
      </c>
      <c r="AU482" s="275" t="s">
        <v>89</v>
      </c>
      <c r="AV482" s="14" t="s">
        <v>89</v>
      </c>
      <c r="AW482" s="14" t="s">
        <v>41</v>
      </c>
      <c r="AX482" s="14" t="s">
        <v>87</v>
      </c>
      <c r="AY482" s="275" t="s">
        <v>298</v>
      </c>
    </row>
    <row r="483" s="2" customFormat="1" ht="16.5" customHeight="1">
      <c r="A483" s="41"/>
      <c r="B483" s="42"/>
      <c r="C483" s="217" t="s">
        <v>1366</v>
      </c>
      <c r="D483" s="217" t="s">
        <v>301</v>
      </c>
      <c r="E483" s="218" t="s">
        <v>2875</v>
      </c>
      <c r="F483" s="219" t="s">
        <v>2876</v>
      </c>
      <c r="G483" s="220" t="s">
        <v>385</v>
      </c>
      <c r="H483" s="221">
        <v>588.57100000000003</v>
      </c>
      <c r="I483" s="222"/>
      <c r="J483" s="223">
        <f>ROUND(I483*H483,2)</f>
        <v>0</v>
      </c>
      <c r="K483" s="219" t="s">
        <v>471</v>
      </c>
      <c r="L483" s="47"/>
      <c r="M483" s="224" t="s">
        <v>35</v>
      </c>
      <c r="N483" s="225" t="s">
        <v>51</v>
      </c>
      <c r="O483" s="87"/>
      <c r="P483" s="226">
        <f>O483*H483</f>
        <v>0</v>
      </c>
      <c r="Q483" s="226">
        <v>0</v>
      </c>
      <c r="R483" s="226">
        <f>Q483*H483</f>
        <v>0</v>
      </c>
      <c r="S483" s="226">
        <v>0</v>
      </c>
      <c r="T483" s="227">
        <f>S483*H483</f>
        <v>0</v>
      </c>
      <c r="U483" s="41"/>
      <c r="V483" s="41"/>
      <c r="W483" s="41"/>
      <c r="X483" s="41"/>
      <c r="Y483" s="41"/>
      <c r="Z483" s="41"/>
      <c r="AA483" s="41"/>
      <c r="AB483" s="41"/>
      <c r="AC483" s="41"/>
      <c r="AD483" s="41"/>
      <c r="AE483" s="41"/>
      <c r="AR483" s="228" t="s">
        <v>359</v>
      </c>
      <c r="AT483" s="228" t="s">
        <v>301</v>
      </c>
      <c r="AU483" s="228" t="s">
        <v>89</v>
      </c>
      <c r="AY483" s="19" t="s">
        <v>298</v>
      </c>
      <c r="BE483" s="229">
        <f>IF(N483="základní",J483,0)</f>
        <v>0</v>
      </c>
      <c r="BF483" s="229">
        <f>IF(N483="snížená",J483,0)</f>
        <v>0</v>
      </c>
      <c r="BG483" s="229">
        <f>IF(N483="zákl. přenesená",J483,0)</f>
        <v>0</v>
      </c>
      <c r="BH483" s="229">
        <f>IF(N483="sníž. přenesená",J483,0)</f>
        <v>0</v>
      </c>
      <c r="BI483" s="229">
        <f>IF(N483="nulová",J483,0)</f>
        <v>0</v>
      </c>
      <c r="BJ483" s="19" t="s">
        <v>87</v>
      </c>
      <c r="BK483" s="229">
        <f>ROUND(I483*H483,2)</f>
        <v>0</v>
      </c>
      <c r="BL483" s="19" t="s">
        <v>359</v>
      </c>
      <c r="BM483" s="228" t="s">
        <v>2877</v>
      </c>
    </row>
    <row r="484" s="13" customFormat="1">
      <c r="A484" s="13"/>
      <c r="B484" s="255"/>
      <c r="C484" s="256"/>
      <c r="D484" s="250" t="s">
        <v>609</v>
      </c>
      <c r="E484" s="257" t="s">
        <v>35</v>
      </c>
      <c r="F484" s="258" t="s">
        <v>2866</v>
      </c>
      <c r="G484" s="256"/>
      <c r="H484" s="257" t="s">
        <v>35</v>
      </c>
      <c r="I484" s="259"/>
      <c r="J484" s="256"/>
      <c r="K484" s="256"/>
      <c r="L484" s="260"/>
      <c r="M484" s="261"/>
      <c r="N484" s="262"/>
      <c r="O484" s="262"/>
      <c r="P484" s="262"/>
      <c r="Q484" s="262"/>
      <c r="R484" s="262"/>
      <c r="S484" s="262"/>
      <c r="T484" s="263"/>
      <c r="U484" s="13"/>
      <c r="V484" s="13"/>
      <c r="W484" s="13"/>
      <c r="X484" s="13"/>
      <c r="Y484" s="13"/>
      <c r="Z484" s="13"/>
      <c r="AA484" s="13"/>
      <c r="AB484" s="13"/>
      <c r="AC484" s="13"/>
      <c r="AD484" s="13"/>
      <c r="AE484" s="13"/>
      <c r="AT484" s="264" t="s">
        <v>609</v>
      </c>
      <c r="AU484" s="264" t="s">
        <v>89</v>
      </c>
      <c r="AV484" s="13" t="s">
        <v>87</v>
      </c>
      <c r="AW484" s="13" t="s">
        <v>41</v>
      </c>
      <c r="AX484" s="13" t="s">
        <v>80</v>
      </c>
      <c r="AY484" s="264" t="s">
        <v>298</v>
      </c>
    </row>
    <row r="485" s="14" customFormat="1">
      <c r="A485" s="14"/>
      <c r="B485" s="265"/>
      <c r="C485" s="266"/>
      <c r="D485" s="250" t="s">
        <v>609</v>
      </c>
      <c r="E485" s="267" t="s">
        <v>35</v>
      </c>
      <c r="F485" s="268" t="s">
        <v>2878</v>
      </c>
      <c r="G485" s="266"/>
      <c r="H485" s="269">
        <v>588.57100000000003</v>
      </c>
      <c r="I485" s="270"/>
      <c r="J485" s="266"/>
      <c r="K485" s="266"/>
      <c r="L485" s="271"/>
      <c r="M485" s="272"/>
      <c r="N485" s="273"/>
      <c r="O485" s="273"/>
      <c r="P485" s="273"/>
      <c r="Q485" s="273"/>
      <c r="R485" s="273"/>
      <c r="S485" s="273"/>
      <c r="T485" s="274"/>
      <c r="U485" s="14"/>
      <c r="V485" s="14"/>
      <c r="W485" s="14"/>
      <c r="X485" s="14"/>
      <c r="Y485" s="14"/>
      <c r="Z485" s="14"/>
      <c r="AA485" s="14"/>
      <c r="AB485" s="14"/>
      <c r="AC485" s="14"/>
      <c r="AD485" s="14"/>
      <c r="AE485" s="14"/>
      <c r="AT485" s="275" t="s">
        <v>609</v>
      </c>
      <c r="AU485" s="275" t="s">
        <v>89</v>
      </c>
      <c r="AV485" s="14" t="s">
        <v>89</v>
      </c>
      <c r="AW485" s="14" t="s">
        <v>41</v>
      </c>
      <c r="AX485" s="14" t="s">
        <v>80</v>
      </c>
      <c r="AY485" s="275" t="s">
        <v>298</v>
      </c>
    </row>
    <row r="486" s="15" customFormat="1">
      <c r="A486" s="15"/>
      <c r="B486" s="276"/>
      <c r="C486" s="277"/>
      <c r="D486" s="250" t="s">
        <v>609</v>
      </c>
      <c r="E486" s="278" t="s">
        <v>35</v>
      </c>
      <c r="F486" s="279" t="s">
        <v>612</v>
      </c>
      <c r="G486" s="277"/>
      <c r="H486" s="280">
        <v>588.57100000000003</v>
      </c>
      <c r="I486" s="281"/>
      <c r="J486" s="277"/>
      <c r="K486" s="277"/>
      <c r="L486" s="282"/>
      <c r="M486" s="283"/>
      <c r="N486" s="284"/>
      <c r="O486" s="284"/>
      <c r="P486" s="284"/>
      <c r="Q486" s="284"/>
      <c r="R486" s="284"/>
      <c r="S486" s="284"/>
      <c r="T486" s="285"/>
      <c r="U486" s="15"/>
      <c r="V486" s="15"/>
      <c r="W486" s="15"/>
      <c r="X486" s="15"/>
      <c r="Y486" s="15"/>
      <c r="Z486" s="15"/>
      <c r="AA486" s="15"/>
      <c r="AB486" s="15"/>
      <c r="AC486" s="15"/>
      <c r="AD486" s="15"/>
      <c r="AE486" s="15"/>
      <c r="AT486" s="286" t="s">
        <v>609</v>
      </c>
      <c r="AU486" s="286" t="s">
        <v>89</v>
      </c>
      <c r="AV486" s="15" t="s">
        <v>100</v>
      </c>
      <c r="AW486" s="15" t="s">
        <v>41</v>
      </c>
      <c r="AX486" s="15" t="s">
        <v>87</v>
      </c>
      <c r="AY486" s="286" t="s">
        <v>298</v>
      </c>
    </row>
    <row r="487" s="2" customFormat="1" ht="16.5" customHeight="1">
      <c r="A487" s="41"/>
      <c r="B487" s="42"/>
      <c r="C487" s="230" t="s">
        <v>1372</v>
      </c>
      <c r="D487" s="230" t="s">
        <v>474</v>
      </c>
      <c r="E487" s="231" t="s">
        <v>2879</v>
      </c>
      <c r="F487" s="232" t="s">
        <v>2880</v>
      </c>
      <c r="G487" s="233" t="s">
        <v>594</v>
      </c>
      <c r="H487" s="234">
        <v>0.34699999999999998</v>
      </c>
      <c r="I487" s="235"/>
      <c r="J487" s="236">
        <f>ROUND(I487*H487,2)</f>
        <v>0</v>
      </c>
      <c r="K487" s="232" t="s">
        <v>471</v>
      </c>
      <c r="L487" s="237"/>
      <c r="M487" s="238" t="s">
        <v>35</v>
      </c>
      <c r="N487" s="239" t="s">
        <v>51</v>
      </c>
      <c r="O487" s="87"/>
      <c r="P487" s="226">
        <f>O487*H487</f>
        <v>0</v>
      </c>
      <c r="Q487" s="226">
        <v>1</v>
      </c>
      <c r="R487" s="226">
        <f>Q487*H487</f>
        <v>0.34699999999999998</v>
      </c>
      <c r="S487" s="226">
        <v>0</v>
      </c>
      <c r="T487" s="227">
        <f>S487*H487</f>
        <v>0</v>
      </c>
      <c r="U487" s="41"/>
      <c r="V487" s="41"/>
      <c r="W487" s="41"/>
      <c r="X487" s="41"/>
      <c r="Y487" s="41"/>
      <c r="Z487" s="41"/>
      <c r="AA487" s="41"/>
      <c r="AB487" s="41"/>
      <c r="AC487" s="41"/>
      <c r="AD487" s="41"/>
      <c r="AE487" s="41"/>
      <c r="AR487" s="228" t="s">
        <v>424</v>
      </c>
      <c r="AT487" s="228" t="s">
        <v>474</v>
      </c>
      <c r="AU487" s="228" t="s">
        <v>89</v>
      </c>
      <c r="AY487" s="19" t="s">
        <v>298</v>
      </c>
      <c r="BE487" s="229">
        <f>IF(N487="základní",J487,0)</f>
        <v>0</v>
      </c>
      <c r="BF487" s="229">
        <f>IF(N487="snížená",J487,0)</f>
        <v>0</v>
      </c>
      <c r="BG487" s="229">
        <f>IF(N487="zákl. přenesená",J487,0)</f>
        <v>0</v>
      </c>
      <c r="BH487" s="229">
        <f>IF(N487="sníž. přenesená",J487,0)</f>
        <v>0</v>
      </c>
      <c r="BI487" s="229">
        <f>IF(N487="nulová",J487,0)</f>
        <v>0</v>
      </c>
      <c r="BJ487" s="19" t="s">
        <v>87</v>
      </c>
      <c r="BK487" s="229">
        <f>ROUND(I487*H487,2)</f>
        <v>0</v>
      </c>
      <c r="BL487" s="19" t="s">
        <v>359</v>
      </c>
      <c r="BM487" s="228" t="s">
        <v>2881</v>
      </c>
    </row>
    <row r="488" s="13" customFormat="1">
      <c r="A488" s="13"/>
      <c r="B488" s="255"/>
      <c r="C488" s="256"/>
      <c r="D488" s="250" t="s">
        <v>609</v>
      </c>
      <c r="E488" s="257" t="s">
        <v>35</v>
      </c>
      <c r="F488" s="258" t="s">
        <v>2882</v>
      </c>
      <c r="G488" s="256"/>
      <c r="H488" s="257" t="s">
        <v>35</v>
      </c>
      <c r="I488" s="259"/>
      <c r="J488" s="256"/>
      <c r="K488" s="256"/>
      <c r="L488" s="260"/>
      <c r="M488" s="261"/>
      <c r="N488" s="262"/>
      <c r="O488" s="262"/>
      <c r="P488" s="262"/>
      <c r="Q488" s="262"/>
      <c r="R488" s="262"/>
      <c r="S488" s="262"/>
      <c r="T488" s="263"/>
      <c r="U488" s="13"/>
      <c r="V488" s="13"/>
      <c r="W488" s="13"/>
      <c r="X488" s="13"/>
      <c r="Y488" s="13"/>
      <c r="Z488" s="13"/>
      <c r="AA488" s="13"/>
      <c r="AB488" s="13"/>
      <c r="AC488" s="13"/>
      <c r="AD488" s="13"/>
      <c r="AE488" s="13"/>
      <c r="AT488" s="264" t="s">
        <v>609</v>
      </c>
      <c r="AU488" s="264" t="s">
        <v>89</v>
      </c>
      <c r="AV488" s="13" t="s">
        <v>87</v>
      </c>
      <c r="AW488" s="13" t="s">
        <v>41</v>
      </c>
      <c r="AX488" s="13" t="s">
        <v>80</v>
      </c>
      <c r="AY488" s="264" t="s">
        <v>298</v>
      </c>
    </row>
    <row r="489" s="14" customFormat="1">
      <c r="A489" s="14"/>
      <c r="B489" s="265"/>
      <c r="C489" s="266"/>
      <c r="D489" s="250" t="s">
        <v>609</v>
      </c>
      <c r="E489" s="267" t="s">
        <v>35</v>
      </c>
      <c r="F489" s="268" t="s">
        <v>2883</v>
      </c>
      <c r="G489" s="266"/>
      <c r="H489" s="269">
        <v>0.34699999999999998</v>
      </c>
      <c r="I489" s="270"/>
      <c r="J489" s="266"/>
      <c r="K489" s="266"/>
      <c r="L489" s="271"/>
      <c r="M489" s="272"/>
      <c r="N489" s="273"/>
      <c r="O489" s="273"/>
      <c r="P489" s="273"/>
      <c r="Q489" s="273"/>
      <c r="R489" s="273"/>
      <c r="S489" s="273"/>
      <c r="T489" s="274"/>
      <c r="U489" s="14"/>
      <c r="V489" s="14"/>
      <c r="W489" s="14"/>
      <c r="X489" s="14"/>
      <c r="Y489" s="14"/>
      <c r="Z489" s="14"/>
      <c r="AA489" s="14"/>
      <c r="AB489" s="14"/>
      <c r="AC489" s="14"/>
      <c r="AD489" s="14"/>
      <c r="AE489" s="14"/>
      <c r="AT489" s="275" t="s">
        <v>609</v>
      </c>
      <c r="AU489" s="275" t="s">
        <v>89</v>
      </c>
      <c r="AV489" s="14" t="s">
        <v>89</v>
      </c>
      <c r="AW489" s="14" t="s">
        <v>41</v>
      </c>
      <c r="AX489" s="14" t="s">
        <v>80</v>
      </c>
      <c r="AY489" s="275" t="s">
        <v>298</v>
      </c>
    </row>
    <row r="490" s="15" customFormat="1">
      <c r="A490" s="15"/>
      <c r="B490" s="276"/>
      <c r="C490" s="277"/>
      <c r="D490" s="250" t="s">
        <v>609</v>
      </c>
      <c r="E490" s="278" t="s">
        <v>35</v>
      </c>
      <c r="F490" s="279" t="s">
        <v>612</v>
      </c>
      <c r="G490" s="277"/>
      <c r="H490" s="280">
        <v>0.34699999999999998</v>
      </c>
      <c r="I490" s="281"/>
      <c r="J490" s="277"/>
      <c r="K490" s="277"/>
      <c r="L490" s="282"/>
      <c r="M490" s="283"/>
      <c r="N490" s="284"/>
      <c r="O490" s="284"/>
      <c r="P490" s="284"/>
      <c r="Q490" s="284"/>
      <c r="R490" s="284"/>
      <c r="S490" s="284"/>
      <c r="T490" s="285"/>
      <c r="U490" s="15"/>
      <c r="V490" s="15"/>
      <c r="W490" s="15"/>
      <c r="X490" s="15"/>
      <c r="Y490" s="15"/>
      <c r="Z490" s="15"/>
      <c r="AA490" s="15"/>
      <c r="AB490" s="15"/>
      <c r="AC490" s="15"/>
      <c r="AD490" s="15"/>
      <c r="AE490" s="15"/>
      <c r="AT490" s="286" t="s">
        <v>609</v>
      </c>
      <c r="AU490" s="286" t="s">
        <v>89</v>
      </c>
      <c r="AV490" s="15" t="s">
        <v>100</v>
      </c>
      <c r="AW490" s="15" t="s">
        <v>41</v>
      </c>
      <c r="AX490" s="15" t="s">
        <v>87</v>
      </c>
      <c r="AY490" s="286" t="s">
        <v>298</v>
      </c>
    </row>
    <row r="491" s="2" customFormat="1" ht="16.5" customHeight="1">
      <c r="A491" s="41"/>
      <c r="B491" s="42"/>
      <c r="C491" s="230" t="s">
        <v>1381</v>
      </c>
      <c r="D491" s="230" t="s">
        <v>474</v>
      </c>
      <c r="E491" s="231" t="s">
        <v>2884</v>
      </c>
      <c r="F491" s="232" t="s">
        <v>2885</v>
      </c>
      <c r="G491" s="233" t="s">
        <v>385</v>
      </c>
      <c r="H491" s="234">
        <v>27.513000000000002</v>
      </c>
      <c r="I491" s="235"/>
      <c r="J491" s="236">
        <f>ROUND(I491*H491,2)</f>
        <v>0</v>
      </c>
      <c r="K491" s="232" t="s">
        <v>471</v>
      </c>
      <c r="L491" s="237"/>
      <c r="M491" s="238" t="s">
        <v>35</v>
      </c>
      <c r="N491" s="239" t="s">
        <v>51</v>
      </c>
      <c r="O491" s="87"/>
      <c r="P491" s="226">
        <f>O491*H491</f>
        <v>0</v>
      </c>
      <c r="Q491" s="226">
        <v>0.001</v>
      </c>
      <c r="R491" s="226">
        <f>Q491*H491</f>
        <v>0.027513000000000003</v>
      </c>
      <c r="S491" s="226">
        <v>0</v>
      </c>
      <c r="T491" s="227">
        <f>S491*H491</f>
        <v>0</v>
      </c>
      <c r="U491" s="41"/>
      <c r="V491" s="41"/>
      <c r="W491" s="41"/>
      <c r="X491" s="41"/>
      <c r="Y491" s="41"/>
      <c r="Z491" s="41"/>
      <c r="AA491" s="41"/>
      <c r="AB491" s="41"/>
      <c r="AC491" s="41"/>
      <c r="AD491" s="41"/>
      <c r="AE491" s="41"/>
      <c r="AR491" s="228" t="s">
        <v>424</v>
      </c>
      <c r="AT491" s="228" t="s">
        <v>474</v>
      </c>
      <c r="AU491" s="228" t="s">
        <v>89</v>
      </c>
      <c r="AY491" s="19" t="s">
        <v>298</v>
      </c>
      <c r="BE491" s="229">
        <f>IF(N491="základní",J491,0)</f>
        <v>0</v>
      </c>
      <c r="BF491" s="229">
        <f>IF(N491="snížená",J491,0)</f>
        <v>0</v>
      </c>
      <c r="BG491" s="229">
        <f>IF(N491="zákl. přenesená",J491,0)</f>
        <v>0</v>
      </c>
      <c r="BH491" s="229">
        <f>IF(N491="sníž. přenesená",J491,0)</f>
        <v>0</v>
      </c>
      <c r="BI491" s="229">
        <f>IF(N491="nulová",J491,0)</f>
        <v>0</v>
      </c>
      <c r="BJ491" s="19" t="s">
        <v>87</v>
      </c>
      <c r="BK491" s="229">
        <f>ROUND(I491*H491,2)</f>
        <v>0</v>
      </c>
      <c r="BL491" s="19" t="s">
        <v>359</v>
      </c>
      <c r="BM491" s="228" t="s">
        <v>2886</v>
      </c>
    </row>
    <row r="492" s="2" customFormat="1">
      <c r="A492" s="41"/>
      <c r="B492" s="42"/>
      <c r="C492" s="43"/>
      <c r="D492" s="250" t="s">
        <v>555</v>
      </c>
      <c r="E492" s="43"/>
      <c r="F492" s="251" t="s">
        <v>2887</v>
      </c>
      <c r="G492" s="43"/>
      <c r="H492" s="43"/>
      <c r="I492" s="247"/>
      <c r="J492" s="43"/>
      <c r="K492" s="43"/>
      <c r="L492" s="47"/>
      <c r="M492" s="248"/>
      <c r="N492" s="249"/>
      <c r="O492" s="87"/>
      <c r="P492" s="87"/>
      <c r="Q492" s="87"/>
      <c r="R492" s="87"/>
      <c r="S492" s="87"/>
      <c r="T492" s="88"/>
      <c r="U492" s="41"/>
      <c r="V492" s="41"/>
      <c r="W492" s="41"/>
      <c r="X492" s="41"/>
      <c r="Y492" s="41"/>
      <c r="Z492" s="41"/>
      <c r="AA492" s="41"/>
      <c r="AB492" s="41"/>
      <c r="AC492" s="41"/>
      <c r="AD492" s="41"/>
      <c r="AE492" s="41"/>
      <c r="AT492" s="19" t="s">
        <v>555</v>
      </c>
      <c r="AU492" s="19" t="s">
        <v>89</v>
      </c>
    </row>
    <row r="493" s="14" customFormat="1">
      <c r="A493" s="14"/>
      <c r="B493" s="265"/>
      <c r="C493" s="266"/>
      <c r="D493" s="250" t="s">
        <v>609</v>
      </c>
      <c r="E493" s="267" t="s">
        <v>35</v>
      </c>
      <c r="F493" s="268" t="s">
        <v>2888</v>
      </c>
      <c r="G493" s="266"/>
      <c r="H493" s="269">
        <v>27.513000000000002</v>
      </c>
      <c r="I493" s="270"/>
      <c r="J493" s="266"/>
      <c r="K493" s="266"/>
      <c r="L493" s="271"/>
      <c r="M493" s="272"/>
      <c r="N493" s="273"/>
      <c r="O493" s="273"/>
      <c r="P493" s="273"/>
      <c r="Q493" s="273"/>
      <c r="R493" s="273"/>
      <c r="S493" s="273"/>
      <c r="T493" s="274"/>
      <c r="U493" s="14"/>
      <c r="V493" s="14"/>
      <c r="W493" s="14"/>
      <c r="X493" s="14"/>
      <c r="Y493" s="14"/>
      <c r="Z493" s="14"/>
      <c r="AA493" s="14"/>
      <c r="AB493" s="14"/>
      <c r="AC493" s="14"/>
      <c r="AD493" s="14"/>
      <c r="AE493" s="14"/>
      <c r="AT493" s="275" t="s">
        <v>609</v>
      </c>
      <c r="AU493" s="275" t="s">
        <v>89</v>
      </c>
      <c r="AV493" s="14" t="s">
        <v>89</v>
      </c>
      <c r="AW493" s="14" t="s">
        <v>41</v>
      </c>
      <c r="AX493" s="14" t="s">
        <v>80</v>
      </c>
      <c r="AY493" s="275" t="s">
        <v>298</v>
      </c>
    </row>
    <row r="494" s="15" customFormat="1">
      <c r="A494" s="15"/>
      <c r="B494" s="276"/>
      <c r="C494" s="277"/>
      <c r="D494" s="250" t="s">
        <v>609</v>
      </c>
      <c r="E494" s="278" t="s">
        <v>35</v>
      </c>
      <c r="F494" s="279" t="s">
        <v>612</v>
      </c>
      <c r="G494" s="277"/>
      <c r="H494" s="280">
        <v>27.513000000000002</v>
      </c>
      <c r="I494" s="281"/>
      <c r="J494" s="277"/>
      <c r="K494" s="277"/>
      <c r="L494" s="282"/>
      <c r="M494" s="283"/>
      <c r="N494" s="284"/>
      <c r="O494" s="284"/>
      <c r="P494" s="284"/>
      <c r="Q494" s="284"/>
      <c r="R494" s="284"/>
      <c r="S494" s="284"/>
      <c r="T494" s="285"/>
      <c r="U494" s="15"/>
      <c r="V494" s="15"/>
      <c r="W494" s="15"/>
      <c r="X494" s="15"/>
      <c r="Y494" s="15"/>
      <c r="Z494" s="15"/>
      <c r="AA494" s="15"/>
      <c r="AB494" s="15"/>
      <c r="AC494" s="15"/>
      <c r="AD494" s="15"/>
      <c r="AE494" s="15"/>
      <c r="AT494" s="286" t="s">
        <v>609</v>
      </c>
      <c r="AU494" s="286" t="s">
        <v>89</v>
      </c>
      <c r="AV494" s="15" t="s">
        <v>100</v>
      </c>
      <c r="AW494" s="15" t="s">
        <v>41</v>
      </c>
      <c r="AX494" s="15" t="s">
        <v>87</v>
      </c>
      <c r="AY494" s="286" t="s">
        <v>298</v>
      </c>
    </row>
    <row r="495" s="2" customFormat="1" ht="24.15" customHeight="1">
      <c r="A495" s="41"/>
      <c r="B495" s="42"/>
      <c r="C495" s="217" t="s">
        <v>1386</v>
      </c>
      <c r="D495" s="217" t="s">
        <v>301</v>
      </c>
      <c r="E495" s="218" t="s">
        <v>2889</v>
      </c>
      <c r="F495" s="219" t="s">
        <v>2890</v>
      </c>
      <c r="G495" s="220" t="s">
        <v>658</v>
      </c>
      <c r="H495" s="221">
        <v>23.120000000000001</v>
      </c>
      <c r="I495" s="222"/>
      <c r="J495" s="223">
        <f>ROUND(I495*H495,2)</f>
        <v>0</v>
      </c>
      <c r="K495" s="219" t="s">
        <v>551</v>
      </c>
      <c r="L495" s="47"/>
      <c r="M495" s="224" t="s">
        <v>35</v>
      </c>
      <c r="N495" s="225" t="s">
        <v>51</v>
      </c>
      <c r="O495" s="87"/>
      <c r="P495" s="226">
        <f>O495*H495</f>
        <v>0</v>
      </c>
      <c r="Q495" s="226">
        <v>0</v>
      </c>
      <c r="R495" s="226">
        <f>Q495*H495</f>
        <v>0</v>
      </c>
      <c r="S495" s="226">
        <v>0</v>
      </c>
      <c r="T495" s="227">
        <f>S495*H495</f>
        <v>0</v>
      </c>
      <c r="U495" s="41"/>
      <c r="V495" s="41"/>
      <c r="W495" s="41"/>
      <c r="X495" s="41"/>
      <c r="Y495" s="41"/>
      <c r="Z495" s="41"/>
      <c r="AA495" s="41"/>
      <c r="AB495" s="41"/>
      <c r="AC495" s="41"/>
      <c r="AD495" s="41"/>
      <c r="AE495" s="41"/>
      <c r="AR495" s="228" t="s">
        <v>359</v>
      </c>
      <c r="AT495" s="228" t="s">
        <v>301</v>
      </c>
      <c r="AU495" s="228" t="s">
        <v>89</v>
      </c>
      <c r="AY495" s="19" t="s">
        <v>298</v>
      </c>
      <c r="BE495" s="229">
        <f>IF(N495="základní",J495,0)</f>
        <v>0</v>
      </c>
      <c r="BF495" s="229">
        <f>IF(N495="snížená",J495,0)</f>
        <v>0</v>
      </c>
      <c r="BG495" s="229">
        <f>IF(N495="zákl. přenesená",J495,0)</f>
        <v>0</v>
      </c>
      <c r="BH495" s="229">
        <f>IF(N495="sníž. přenesená",J495,0)</f>
        <v>0</v>
      </c>
      <c r="BI495" s="229">
        <f>IF(N495="nulová",J495,0)</f>
        <v>0</v>
      </c>
      <c r="BJ495" s="19" t="s">
        <v>87</v>
      </c>
      <c r="BK495" s="229">
        <f>ROUND(I495*H495,2)</f>
        <v>0</v>
      </c>
      <c r="BL495" s="19" t="s">
        <v>359</v>
      </c>
      <c r="BM495" s="228" t="s">
        <v>2891</v>
      </c>
    </row>
    <row r="496" s="2" customFormat="1">
      <c r="A496" s="41"/>
      <c r="B496" s="42"/>
      <c r="C496" s="43"/>
      <c r="D496" s="245" t="s">
        <v>553</v>
      </c>
      <c r="E496" s="43"/>
      <c r="F496" s="246" t="s">
        <v>2892</v>
      </c>
      <c r="G496" s="43"/>
      <c r="H496" s="43"/>
      <c r="I496" s="247"/>
      <c r="J496" s="43"/>
      <c r="K496" s="43"/>
      <c r="L496" s="47"/>
      <c r="M496" s="248"/>
      <c r="N496" s="249"/>
      <c r="O496" s="87"/>
      <c r="P496" s="87"/>
      <c r="Q496" s="87"/>
      <c r="R496" s="87"/>
      <c r="S496" s="87"/>
      <c r="T496" s="88"/>
      <c r="U496" s="41"/>
      <c r="V496" s="41"/>
      <c r="W496" s="41"/>
      <c r="X496" s="41"/>
      <c r="Y496" s="41"/>
      <c r="Z496" s="41"/>
      <c r="AA496" s="41"/>
      <c r="AB496" s="41"/>
      <c r="AC496" s="41"/>
      <c r="AD496" s="41"/>
      <c r="AE496" s="41"/>
      <c r="AT496" s="19" t="s">
        <v>553</v>
      </c>
      <c r="AU496" s="19" t="s">
        <v>89</v>
      </c>
    </row>
    <row r="497" s="13" customFormat="1">
      <c r="A497" s="13"/>
      <c r="B497" s="255"/>
      <c r="C497" s="256"/>
      <c r="D497" s="250" t="s">
        <v>609</v>
      </c>
      <c r="E497" s="257" t="s">
        <v>35</v>
      </c>
      <c r="F497" s="258" t="s">
        <v>2893</v>
      </c>
      <c r="G497" s="256"/>
      <c r="H497" s="257" t="s">
        <v>35</v>
      </c>
      <c r="I497" s="259"/>
      <c r="J497" s="256"/>
      <c r="K497" s="256"/>
      <c r="L497" s="260"/>
      <c r="M497" s="261"/>
      <c r="N497" s="262"/>
      <c r="O497" s="262"/>
      <c r="P497" s="262"/>
      <c r="Q497" s="262"/>
      <c r="R497" s="262"/>
      <c r="S497" s="262"/>
      <c r="T497" s="263"/>
      <c r="U497" s="13"/>
      <c r="V497" s="13"/>
      <c r="W497" s="13"/>
      <c r="X497" s="13"/>
      <c r="Y497" s="13"/>
      <c r="Z497" s="13"/>
      <c r="AA497" s="13"/>
      <c r="AB497" s="13"/>
      <c r="AC497" s="13"/>
      <c r="AD497" s="13"/>
      <c r="AE497" s="13"/>
      <c r="AT497" s="264" t="s">
        <v>609</v>
      </c>
      <c r="AU497" s="264" t="s">
        <v>89</v>
      </c>
      <c r="AV497" s="13" t="s">
        <v>87</v>
      </c>
      <c r="AW497" s="13" t="s">
        <v>41</v>
      </c>
      <c r="AX497" s="13" t="s">
        <v>80</v>
      </c>
      <c r="AY497" s="264" t="s">
        <v>298</v>
      </c>
    </row>
    <row r="498" s="14" customFormat="1">
      <c r="A498" s="14"/>
      <c r="B498" s="265"/>
      <c r="C498" s="266"/>
      <c r="D498" s="250" t="s">
        <v>609</v>
      </c>
      <c r="E498" s="267" t="s">
        <v>35</v>
      </c>
      <c r="F498" s="268" t="s">
        <v>2894</v>
      </c>
      <c r="G498" s="266"/>
      <c r="H498" s="269">
        <v>23.120000000000001</v>
      </c>
      <c r="I498" s="270"/>
      <c r="J498" s="266"/>
      <c r="K498" s="266"/>
      <c r="L498" s="271"/>
      <c r="M498" s="272"/>
      <c r="N498" s="273"/>
      <c r="O498" s="273"/>
      <c r="P498" s="273"/>
      <c r="Q498" s="273"/>
      <c r="R498" s="273"/>
      <c r="S498" s="273"/>
      <c r="T498" s="274"/>
      <c r="U498" s="14"/>
      <c r="V498" s="14"/>
      <c r="W498" s="14"/>
      <c r="X498" s="14"/>
      <c r="Y498" s="14"/>
      <c r="Z498" s="14"/>
      <c r="AA498" s="14"/>
      <c r="AB498" s="14"/>
      <c r="AC498" s="14"/>
      <c r="AD498" s="14"/>
      <c r="AE498" s="14"/>
      <c r="AT498" s="275" t="s">
        <v>609</v>
      </c>
      <c r="AU498" s="275" t="s">
        <v>89</v>
      </c>
      <c r="AV498" s="14" t="s">
        <v>89</v>
      </c>
      <c r="AW498" s="14" t="s">
        <v>41</v>
      </c>
      <c r="AX498" s="14" t="s">
        <v>80</v>
      </c>
      <c r="AY498" s="275" t="s">
        <v>298</v>
      </c>
    </row>
    <row r="499" s="15" customFormat="1">
      <c r="A499" s="15"/>
      <c r="B499" s="276"/>
      <c r="C499" s="277"/>
      <c r="D499" s="250" t="s">
        <v>609</v>
      </c>
      <c r="E499" s="278" t="s">
        <v>35</v>
      </c>
      <c r="F499" s="279" t="s">
        <v>612</v>
      </c>
      <c r="G499" s="277"/>
      <c r="H499" s="280">
        <v>23.120000000000001</v>
      </c>
      <c r="I499" s="281"/>
      <c r="J499" s="277"/>
      <c r="K499" s="277"/>
      <c r="L499" s="282"/>
      <c r="M499" s="283"/>
      <c r="N499" s="284"/>
      <c r="O499" s="284"/>
      <c r="P499" s="284"/>
      <c r="Q499" s="284"/>
      <c r="R499" s="284"/>
      <c r="S499" s="284"/>
      <c r="T499" s="285"/>
      <c r="U499" s="15"/>
      <c r="V499" s="15"/>
      <c r="W499" s="15"/>
      <c r="X499" s="15"/>
      <c r="Y499" s="15"/>
      <c r="Z499" s="15"/>
      <c r="AA499" s="15"/>
      <c r="AB499" s="15"/>
      <c r="AC499" s="15"/>
      <c r="AD499" s="15"/>
      <c r="AE499" s="15"/>
      <c r="AT499" s="286" t="s">
        <v>609</v>
      </c>
      <c r="AU499" s="286" t="s">
        <v>89</v>
      </c>
      <c r="AV499" s="15" t="s">
        <v>100</v>
      </c>
      <c r="AW499" s="15" t="s">
        <v>41</v>
      </c>
      <c r="AX499" s="15" t="s">
        <v>87</v>
      </c>
      <c r="AY499" s="286" t="s">
        <v>298</v>
      </c>
    </row>
    <row r="500" s="2" customFormat="1" ht="16.5" customHeight="1">
      <c r="A500" s="41"/>
      <c r="B500" s="42"/>
      <c r="C500" s="217" t="s">
        <v>1393</v>
      </c>
      <c r="D500" s="217" t="s">
        <v>301</v>
      </c>
      <c r="E500" s="218" t="s">
        <v>2895</v>
      </c>
      <c r="F500" s="219" t="s">
        <v>2896</v>
      </c>
      <c r="G500" s="220" t="s">
        <v>658</v>
      </c>
      <c r="H500" s="221">
        <v>23.120000000000001</v>
      </c>
      <c r="I500" s="222"/>
      <c r="J500" s="223">
        <f>ROUND(I500*H500,2)</f>
        <v>0</v>
      </c>
      <c r="K500" s="219" t="s">
        <v>471</v>
      </c>
      <c r="L500" s="47"/>
      <c r="M500" s="224" t="s">
        <v>35</v>
      </c>
      <c r="N500" s="225" t="s">
        <v>51</v>
      </c>
      <c r="O500" s="87"/>
      <c r="P500" s="226">
        <f>O500*H500</f>
        <v>0</v>
      </c>
      <c r="Q500" s="226">
        <v>0</v>
      </c>
      <c r="R500" s="226">
        <f>Q500*H500</f>
        <v>0</v>
      </c>
      <c r="S500" s="226">
        <v>0</v>
      </c>
      <c r="T500" s="227">
        <f>S500*H500</f>
        <v>0</v>
      </c>
      <c r="U500" s="41"/>
      <c r="V500" s="41"/>
      <c r="W500" s="41"/>
      <c r="X500" s="41"/>
      <c r="Y500" s="41"/>
      <c r="Z500" s="41"/>
      <c r="AA500" s="41"/>
      <c r="AB500" s="41"/>
      <c r="AC500" s="41"/>
      <c r="AD500" s="41"/>
      <c r="AE500" s="41"/>
      <c r="AR500" s="228" t="s">
        <v>359</v>
      </c>
      <c r="AT500" s="228" t="s">
        <v>301</v>
      </c>
      <c r="AU500" s="228" t="s">
        <v>89</v>
      </c>
      <c r="AY500" s="19" t="s">
        <v>298</v>
      </c>
      <c r="BE500" s="229">
        <f>IF(N500="základní",J500,0)</f>
        <v>0</v>
      </c>
      <c r="BF500" s="229">
        <f>IF(N500="snížená",J500,0)</f>
        <v>0</v>
      </c>
      <c r="BG500" s="229">
        <f>IF(N500="zákl. přenesená",J500,0)</f>
        <v>0</v>
      </c>
      <c r="BH500" s="229">
        <f>IF(N500="sníž. přenesená",J500,0)</f>
        <v>0</v>
      </c>
      <c r="BI500" s="229">
        <f>IF(N500="nulová",J500,0)</f>
        <v>0</v>
      </c>
      <c r="BJ500" s="19" t="s">
        <v>87</v>
      </c>
      <c r="BK500" s="229">
        <f>ROUND(I500*H500,2)</f>
        <v>0</v>
      </c>
      <c r="BL500" s="19" t="s">
        <v>359</v>
      </c>
      <c r="BM500" s="228" t="s">
        <v>2897</v>
      </c>
    </row>
    <row r="501" s="2" customFormat="1">
      <c r="A501" s="41"/>
      <c r="B501" s="42"/>
      <c r="C501" s="43"/>
      <c r="D501" s="250" t="s">
        <v>555</v>
      </c>
      <c r="E501" s="43"/>
      <c r="F501" s="251" t="s">
        <v>2898</v>
      </c>
      <c r="G501" s="43"/>
      <c r="H501" s="43"/>
      <c r="I501" s="247"/>
      <c r="J501" s="43"/>
      <c r="K501" s="43"/>
      <c r="L501" s="47"/>
      <c r="M501" s="248"/>
      <c r="N501" s="249"/>
      <c r="O501" s="87"/>
      <c r="P501" s="87"/>
      <c r="Q501" s="87"/>
      <c r="R501" s="87"/>
      <c r="S501" s="87"/>
      <c r="T501" s="88"/>
      <c r="U501" s="41"/>
      <c r="V501" s="41"/>
      <c r="W501" s="41"/>
      <c r="X501" s="41"/>
      <c r="Y501" s="41"/>
      <c r="Z501" s="41"/>
      <c r="AA501" s="41"/>
      <c r="AB501" s="41"/>
      <c r="AC501" s="41"/>
      <c r="AD501" s="41"/>
      <c r="AE501" s="41"/>
      <c r="AT501" s="19" t="s">
        <v>555</v>
      </c>
      <c r="AU501" s="19" t="s">
        <v>89</v>
      </c>
    </row>
    <row r="502" s="14" customFormat="1">
      <c r="A502" s="14"/>
      <c r="B502" s="265"/>
      <c r="C502" s="266"/>
      <c r="D502" s="250" t="s">
        <v>609</v>
      </c>
      <c r="E502" s="267" t="s">
        <v>35</v>
      </c>
      <c r="F502" s="268" t="s">
        <v>2899</v>
      </c>
      <c r="G502" s="266"/>
      <c r="H502" s="269">
        <v>23.120000000000001</v>
      </c>
      <c r="I502" s="270"/>
      <c r="J502" s="266"/>
      <c r="K502" s="266"/>
      <c r="L502" s="271"/>
      <c r="M502" s="272"/>
      <c r="N502" s="273"/>
      <c r="O502" s="273"/>
      <c r="P502" s="273"/>
      <c r="Q502" s="273"/>
      <c r="R502" s="273"/>
      <c r="S502" s="273"/>
      <c r="T502" s="274"/>
      <c r="U502" s="14"/>
      <c r="V502" s="14"/>
      <c r="W502" s="14"/>
      <c r="X502" s="14"/>
      <c r="Y502" s="14"/>
      <c r="Z502" s="14"/>
      <c r="AA502" s="14"/>
      <c r="AB502" s="14"/>
      <c r="AC502" s="14"/>
      <c r="AD502" s="14"/>
      <c r="AE502" s="14"/>
      <c r="AT502" s="275" t="s">
        <v>609</v>
      </c>
      <c r="AU502" s="275" t="s">
        <v>89</v>
      </c>
      <c r="AV502" s="14" t="s">
        <v>89</v>
      </c>
      <c r="AW502" s="14" t="s">
        <v>41</v>
      </c>
      <c r="AX502" s="14" t="s">
        <v>80</v>
      </c>
      <c r="AY502" s="275" t="s">
        <v>298</v>
      </c>
    </row>
    <row r="503" s="15" customFormat="1">
      <c r="A503" s="15"/>
      <c r="B503" s="276"/>
      <c r="C503" s="277"/>
      <c r="D503" s="250" t="s">
        <v>609</v>
      </c>
      <c r="E503" s="278" t="s">
        <v>35</v>
      </c>
      <c r="F503" s="279" t="s">
        <v>612</v>
      </c>
      <c r="G503" s="277"/>
      <c r="H503" s="280">
        <v>23.120000000000001</v>
      </c>
      <c r="I503" s="281"/>
      <c r="J503" s="277"/>
      <c r="K503" s="277"/>
      <c r="L503" s="282"/>
      <c r="M503" s="283"/>
      <c r="N503" s="284"/>
      <c r="O503" s="284"/>
      <c r="P503" s="284"/>
      <c r="Q503" s="284"/>
      <c r="R503" s="284"/>
      <c r="S503" s="284"/>
      <c r="T503" s="285"/>
      <c r="U503" s="15"/>
      <c r="V503" s="15"/>
      <c r="W503" s="15"/>
      <c r="X503" s="15"/>
      <c r="Y503" s="15"/>
      <c r="Z503" s="15"/>
      <c r="AA503" s="15"/>
      <c r="AB503" s="15"/>
      <c r="AC503" s="15"/>
      <c r="AD503" s="15"/>
      <c r="AE503" s="15"/>
      <c r="AT503" s="286" t="s">
        <v>609</v>
      </c>
      <c r="AU503" s="286" t="s">
        <v>89</v>
      </c>
      <c r="AV503" s="15" t="s">
        <v>100</v>
      </c>
      <c r="AW503" s="15" t="s">
        <v>41</v>
      </c>
      <c r="AX503" s="15" t="s">
        <v>87</v>
      </c>
      <c r="AY503" s="286" t="s">
        <v>298</v>
      </c>
    </row>
    <row r="504" s="2" customFormat="1" ht="16.5" customHeight="1">
      <c r="A504" s="41"/>
      <c r="B504" s="42"/>
      <c r="C504" s="217" t="s">
        <v>1400</v>
      </c>
      <c r="D504" s="217" t="s">
        <v>301</v>
      </c>
      <c r="E504" s="218" t="s">
        <v>2900</v>
      </c>
      <c r="F504" s="219" t="s">
        <v>2901</v>
      </c>
      <c r="G504" s="220" t="s">
        <v>658</v>
      </c>
      <c r="H504" s="221">
        <v>23.120000000000001</v>
      </c>
      <c r="I504" s="222"/>
      <c r="J504" s="223">
        <f>ROUND(I504*H504,2)</f>
        <v>0</v>
      </c>
      <c r="K504" s="219" t="s">
        <v>471</v>
      </c>
      <c r="L504" s="47"/>
      <c r="M504" s="224" t="s">
        <v>35</v>
      </c>
      <c r="N504" s="225" t="s">
        <v>51</v>
      </c>
      <c r="O504" s="87"/>
      <c r="P504" s="226">
        <f>O504*H504</f>
        <v>0</v>
      </c>
      <c r="Q504" s="226">
        <v>0</v>
      </c>
      <c r="R504" s="226">
        <f>Q504*H504</f>
        <v>0</v>
      </c>
      <c r="S504" s="226">
        <v>0</v>
      </c>
      <c r="T504" s="227">
        <f>S504*H504</f>
        <v>0</v>
      </c>
      <c r="U504" s="41"/>
      <c r="V504" s="41"/>
      <c r="W504" s="41"/>
      <c r="X504" s="41"/>
      <c r="Y504" s="41"/>
      <c r="Z504" s="41"/>
      <c r="AA504" s="41"/>
      <c r="AB504" s="41"/>
      <c r="AC504" s="41"/>
      <c r="AD504" s="41"/>
      <c r="AE504" s="41"/>
      <c r="AR504" s="228" t="s">
        <v>359</v>
      </c>
      <c r="AT504" s="228" t="s">
        <v>301</v>
      </c>
      <c r="AU504" s="228" t="s">
        <v>89</v>
      </c>
      <c r="AY504" s="19" t="s">
        <v>298</v>
      </c>
      <c r="BE504" s="229">
        <f>IF(N504="základní",J504,0)</f>
        <v>0</v>
      </c>
      <c r="BF504" s="229">
        <f>IF(N504="snížená",J504,0)</f>
        <v>0</v>
      </c>
      <c r="BG504" s="229">
        <f>IF(N504="zákl. přenesená",J504,0)</f>
        <v>0</v>
      </c>
      <c r="BH504" s="229">
        <f>IF(N504="sníž. přenesená",J504,0)</f>
        <v>0</v>
      </c>
      <c r="BI504" s="229">
        <f>IF(N504="nulová",J504,0)</f>
        <v>0</v>
      </c>
      <c r="BJ504" s="19" t="s">
        <v>87</v>
      </c>
      <c r="BK504" s="229">
        <f>ROUND(I504*H504,2)</f>
        <v>0</v>
      </c>
      <c r="BL504" s="19" t="s">
        <v>359</v>
      </c>
      <c r="BM504" s="228" t="s">
        <v>2902</v>
      </c>
    </row>
    <row r="505" s="2" customFormat="1">
      <c r="A505" s="41"/>
      <c r="B505" s="42"/>
      <c r="C505" s="43"/>
      <c r="D505" s="250" t="s">
        <v>555</v>
      </c>
      <c r="E505" s="43"/>
      <c r="F505" s="251" t="s">
        <v>2903</v>
      </c>
      <c r="G505" s="43"/>
      <c r="H505" s="43"/>
      <c r="I505" s="247"/>
      <c r="J505" s="43"/>
      <c r="K505" s="43"/>
      <c r="L505" s="47"/>
      <c r="M505" s="248"/>
      <c r="N505" s="249"/>
      <c r="O505" s="87"/>
      <c r="P505" s="87"/>
      <c r="Q505" s="87"/>
      <c r="R505" s="87"/>
      <c r="S505" s="87"/>
      <c r="T505" s="88"/>
      <c r="U505" s="41"/>
      <c r="V505" s="41"/>
      <c r="W505" s="41"/>
      <c r="X505" s="41"/>
      <c r="Y505" s="41"/>
      <c r="Z505" s="41"/>
      <c r="AA505" s="41"/>
      <c r="AB505" s="41"/>
      <c r="AC505" s="41"/>
      <c r="AD505" s="41"/>
      <c r="AE505" s="41"/>
      <c r="AT505" s="19" t="s">
        <v>555</v>
      </c>
      <c r="AU505" s="19" t="s">
        <v>89</v>
      </c>
    </row>
    <row r="506" s="14" customFormat="1">
      <c r="A506" s="14"/>
      <c r="B506" s="265"/>
      <c r="C506" s="266"/>
      <c r="D506" s="250" t="s">
        <v>609</v>
      </c>
      <c r="E506" s="267" t="s">
        <v>35</v>
      </c>
      <c r="F506" s="268" t="s">
        <v>2904</v>
      </c>
      <c r="G506" s="266"/>
      <c r="H506" s="269">
        <v>23.120000000000001</v>
      </c>
      <c r="I506" s="270"/>
      <c r="J506" s="266"/>
      <c r="K506" s="266"/>
      <c r="L506" s="271"/>
      <c r="M506" s="272"/>
      <c r="N506" s="273"/>
      <c r="O506" s="273"/>
      <c r="P506" s="273"/>
      <c r="Q506" s="273"/>
      <c r="R506" s="273"/>
      <c r="S506" s="273"/>
      <c r="T506" s="274"/>
      <c r="U506" s="14"/>
      <c r="V506" s="14"/>
      <c r="W506" s="14"/>
      <c r="X506" s="14"/>
      <c r="Y506" s="14"/>
      <c r="Z506" s="14"/>
      <c r="AA506" s="14"/>
      <c r="AB506" s="14"/>
      <c r="AC506" s="14"/>
      <c r="AD506" s="14"/>
      <c r="AE506" s="14"/>
      <c r="AT506" s="275" t="s">
        <v>609</v>
      </c>
      <c r="AU506" s="275" t="s">
        <v>89</v>
      </c>
      <c r="AV506" s="14" t="s">
        <v>89</v>
      </c>
      <c r="AW506" s="14" t="s">
        <v>41</v>
      </c>
      <c r="AX506" s="14" t="s">
        <v>80</v>
      </c>
      <c r="AY506" s="275" t="s">
        <v>298</v>
      </c>
    </row>
    <row r="507" s="15" customFormat="1">
      <c r="A507" s="15"/>
      <c r="B507" s="276"/>
      <c r="C507" s="277"/>
      <c r="D507" s="250" t="s">
        <v>609</v>
      </c>
      <c r="E507" s="278" t="s">
        <v>35</v>
      </c>
      <c r="F507" s="279" t="s">
        <v>612</v>
      </c>
      <c r="G507" s="277"/>
      <c r="H507" s="280">
        <v>23.120000000000001</v>
      </c>
      <c r="I507" s="281"/>
      <c r="J507" s="277"/>
      <c r="K507" s="277"/>
      <c r="L507" s="282"/>
      <c r="M507" s="283"/>
      <c r="N507" s="284"/>
      <c r="O507" s="284"/>
      <c r="P507" s="284"/>
      <c r="Q507" s="284"/>
      <c r="R507" s="284"/>
      <c r="S507" s="284"/>
      <c r="T507" s="285"/>
      <c r="U507" s="15"/>
      <c r="V507" s="15"/>
      <c r="W507" s="15"/>
      <c r="X507" s="15"/>
      <c r="Y507" s="15"/>
      <c r="Z507" s="15"/>
      <c r="AA507" s="15"/>
      <c r="AB507" s="15"/>
      <c r="AC507" s="15"/>
      <c r="AD507" s="15"/>
      <c r="AE507" s="15"/>
      <c r="AT507" s="286" t="s">
        <v>609</v>
      </c>
      <c r="AU507" s="286" t="s">
        <v>89</v>
      </c>
      <c r="AV507" s="15" t="s">
        <v>100</v>
      </c>
      <c r="AW507" s="15" t="s">
        <v>41</v>
      </c>
      <c r="AX507" s="15" t="s">
        <v>87</v>
      </c>
      <c r="AY507" s="286" t="s">
        <v>298</v>
      </c>
    </row>
    <row r="508" s="2" customFormat="1" ht="21.75" customHeight="1">
      <c r="A508" s="41"/>
      <c r="B508" s="42"/>
      <c r="C508" s="217" t="s">
        <v>1405</v>
      </c>
      <c r="D508" s="217" t="s">
        <v>301</v>
      </c>
      <c r="E508" s="218" t="s">
        <v>2905</v>
      </c>
      <c r="F508" s="219" t="s">
        <v>2906</v>
      </c>
      <c r="G508" s="220" t="s">
        <v>658</v>
      </c>
      <c r="H508" s="221">
        <v>23.120000000000001</v>
      </c>
      <c r="I508" s="222"/>
      <c r="J508" s="223">
        <f>ROUND(I508*H508,2)</f>
        <v>0</v>
      </c>
      <c r="K508" s="219" t="s">
        <v>471</v>
      </c>
      <c r="L508" s="47"/>
      <c r="M508" s="224" t="s">
        <v>35</v>
      </c>
      <c r="N508" s="225" t="s">
        <v>51</v>
      </c>
      <c r="O508" s="87"/>
      <c r="P508" s="226">
        <f>O508*H508</f>
        <v>0</v>
      </c>
      <c r="Q508" s="226">
        <v>0</v>
      </c>
      <c r="R508" s="226">
        <f>Q508*H508</f>
        <v>0</v>
      </c>
      <c r="S508" s="226">
        <v>0</v>
      </c>
      <c r="T508" s="227">
        <f>S508*H508</f>
        <v>0</v>
      </c>
      <c r="U508" s="41"/>
      <c r="V508" s="41"/>
      <c r="W508" s="41"/>
      <c r="X508" s="41"/>
      <c r="Y508" s="41"/>
      <c r="Z508" s="41"/>
      <c r="AA508" s="41"/>
      <c r="AB508" s="41"/>
      <c r="AC508" s="41"/>
      <c r="AD508" s="41"/>
      <c r="AE508" s="41"/>
      <c r="AR508" s="228" t="s">
        <v>359</v>
      </c>
      <c r="AT508" s="228" t="s">
        <v>301</v>
      </c>
      <c r="AU508" s="228" t="s">
        <v>89</v>
      </c>
      <c r="AY508" s="19" t="s">
        <v>298</v>
      </c>
      <c r="BE508" s="229">
        <f>IF(N508="základní",J508,0)</f>
        <v>0</v>
      </c>
      <c r="BF508" s="229">
        <f>IF(N508="snížená",J508,0)</f>
        <v>0</v>
      </c>
      <c r="BG508" s="229">
        <f>IF(N508="zákl. přenesená",J508,0)</f>
        <v>0</v>
      </c>
      <c r="BH508" s="229">
        <f>IF(N508="sníž. přenesená",J508,0)</f>
        <v>0</v>
      </c>
      <c r="BI508" s="229">
        <f>IF(N508="nulová",J508,0)</f>
        <v>0</v>
      </c>
      <c r="BJ508" s="19" t="s">
        <v>87</v>
      </c>
      <c r="BK508" s="229">
        <f>ROUND(I508*H508,2)</f>
        <v>0</v>
      </c>
      <c r="BL508" s="19" t="s">
        <v>359</v>
      </c>
      <c r="BM508" s="228" t="s">
        <v>2907</v>
      </c>
    </row>
    <row r="509" s="2" customFormat="1">
      <c r="A509" s="41"/>
      <c r="B509" s="42"/>
      <c r="C509" s="43"/>
      <c r="D509" s="250" t="s">
        <v>555</v>
      </c>
      <c r="E509" s="43"/>
      <c r="F509" s="251" t="s">
        <v>2908</v>
      </c>
      <c r="G509" s="43"/>
      <c r="H509" s="43"/>
      <c r="I509" s="247"/>
      <c r="J509" s="43"/>
      <c r="K509" s="43"/>
      <c r="L509" s="47"/>
      <c r="M509" s="248"/>
      <c r="N509" s="249"/>
      <c r="O509" s="87"/>
      <c r="P509" s="87"/>
      <c r="Q509" s="87"/>
      <c r="R509" s="87"/>
      <c r="S509" s="87"/>
      <c r="T509" s="88"/>
      <c r="U509" s="41"/>
      <c r="V509" s="41"/>
      <c r="W509" s="41"/>
      <c r="X509" s="41"/>
      <c r="Y509" s="41"/>
      <c r="Z509" s="41"/>
      <c r="AA509" s="41"/>
      <c r="AB509" s="41"/>
      <c r="AC509" s="41"/>
      <c r="AD509" s="41"/>
      <c r="AE509" s="41"/>
      <c r="AT509" s="19" t="s">
        <v>555</v>
      </c>
      <c r="AU509" s="19" t="s">
        <v>89</v>
      </c>
    </row>
    <row r="510" s="14" customFormat="1">
      <c r="A510" s="14"/>
      <c r="B510" s="265"/>
      <c r="C510" s="266"/>
      <c r="D510" s="250" t="s">
        <v>609</v>
      </c>
      <c r="E510" s="267" t="s">
        <v>35</v>
      </c>
      <c r="F510" s="268" t="s">
        <v>2909</v>
      </c>
      <c r="G510" s="266"/>
      <c r="H510" s="269">
        <v>23.120000000000001</v>
      </c>
      <c r="I510" s="270"/>
      <c r="J510" s="266"/>
      <c r="K510" s="266"/>
      <c r="L510" s="271"/>
      <c r="M510" s="272"/>
      <c r="N510" s="273"/>
      <c r="O510" s="273"/>
      <c r="P510" s="273"/>
      <c r="Q510" s="273"/>
      <c r="R510" s="273"/>
      <c r="S510" s="273"/>
      <c r="T510" s="274"/>
      <c r="U510" s="14"/>
      <c r="V510" s="14"/>
      <c r="W510" s="14"/>
      <c r="X510" s="14"/>
      <c r="Y510" s="14"/>
      <c r="Z510" s="14"/>
      <c r="AA510" s="14"/>
      <c r="AB510" s="14"/>
      <c r="AC510" s="14"/>
      <c r="AD510" s="14"/>
      <c r="AE510" s="14"/>
      <c r="AT510" s="275" t="s">
        <v>609</v>
      </c>
      <c r="AU510" s="275" t="s">
        <v>89</v>
      </c>
      <c r="AV510" s="14" t="s">
        <v>89</v>
      </c>
      <c r="AW510" s="14" t="s">
        <v>41</v>
      </c>
      <c r="AX510" s="14" t="s">
        <v>80</v>
      </c>
      <c r="AY510" s="275" t="s">
        <v>298</v>
      </c>
    </row>
    <row r="511" s="15" customFormat="1">
      <c r="A511" s="15"/>
      <c r="B511" s="276"/>
      <c r="C511" s="277"/>
      <c r="D511" s="250" t="s">
        <v>609</v>
      </c>
      <c r="E511" s="278" t="s">
        <v>35</v>
      </c>
      <c r="F511" s="279" t="s">
        <v>612</v>
      </c>
      <c r="G511" s="277"/>
      <c r="H511" s="280">
        <v>23.120000000000001</v>
      </c>
      <c r="I511" s="281"/>
      <c r="J511" s="277"/>
      <c r="K511" s="277"/>
      <c r="L511" s="282"/>
      <c r="M511" s="283"/>
      <c r="N511" s="284"/>
      <c r="O511" s="284"/>
      <c r="P511" s="284"/>
      <c r="Q511" s="284"/>
      <c r="R511" s="284"/>
      <c r="S511" s="284"/>
      <c r="T511" s="285"/>
      <c r="U511" s="15"/>
      <c r="V511" s="15"/>
      <c r="W511" s="15"/>
      <c r="X511" s="15"/>
      <c r="Y511" s="15"/>
      <c r="Z511" s="15"/>
      <c r="AA511" s="15"/>
      <c r="AB511" s="15"/>
      <c r="AC511" s="15"/>
      <c r="AD511" s="15"/>
      <c r="AE511" s="15"/>
      <c r="AT511" s="286" t="s">
        <v>609</v>
      </c>
      <c r="AU511" s="286" t="s">
        <v>89</v>
      </c>
      <c r="AV511" s="15" t="s">
        <v>100</v>
      </c>
      <c r="AW511" s="15" t="s">
        <v>41</v>
      </c>
      <c r="AX511" s="15" t="s">
        <v>87</v>
      </c>
      <c r="AY511" s="286" t="s">
        <v>298</v>
      </c>
    </row>
    <row r="512" s="2" customFormat="1" ht="24.15" customHeight="1">
      <c r="A512" s="41"/>
      <c r="B512" s="42"/>
      <c r="C512" s="217" t="s">
        <v>1409</v>
      </c>
      <c r="D512" s="217" t="s">
        <v>301</v>
      </c>
      <c r="E512" s="218" t="s">
        <v>2910</v>
      </c>
      <c r="F512" s="219" t="s">
        <v>2911</v>
      </c>
      <c r="G512" s="220" t="s">
        <v>658</v>
      </c>
      <c r="H512" s="221">
        <v>9.2479999999999993</v>
      </c>
      <c r="I512" s="222"/>
      <c r="J512" s="223">
        <f>ROUND(I512*H512,2)</f>
        <v>0</v>
      </c>
      <c r="K512" s="219" t="s">
        <v>471</v>
      </c>
      <c r="L512" s="47"/>
      <c r="M512" s="224" t="s">
        <v>35</v>
      </c>
      <c r="N512" s="225" t="s">
        <v>51</v>
      </c>
      <c r="O512" s="87"/>
      <c r="P512" s="226">
        <f>O512*H512</f>
        <v>0</v>
      </c>
      <c r="Q512" s="226">
        <v>0</v>
      </c>
      <c r="R512" s="226">
        <f>Q512*H512</f>
        <v>0</v>
      </c>
      <c r="S512" s="226">
        <v>0</v>
      </c>
      <c r="T512" s="227">
        <f>S512*H512</f>
        <v>0</v>
      </c>
      <c r="U512" s="41"/>
      <c r="V512" s="41"/>
      <c r="W512" s="41"/>
      <c r="X512" s="41"/>
      <c r="Y512" s="41"/>
      <c r="Z512" s="41"/>
      <c r="AA512" s="41"/>
      <c r="AB512" s="41"/>
      <c r="AC512" s="41"/>
      <c r="AD512" s="41"/>
      <c r="AE512" s="41"/>
      <c r="AR512" s="228" t="s">
        <v>359</v>
      </c>
      <c r="AT512" s="228" t="s">
        <v>301</v>
      </c>
      <c r="AU512" s="228" t="s">
        <v>89</v>
      </c>
      <c r="AY512" s="19" t="s">
        <v>298</v>
      </c>
      <c r="BE512" s="229">
        <f>IF(N512="základní",J512,0)</f>
        <v>0</v>
      </c>
      <c r="BF512" s="229">
        <f>IF(N512="snížená",J512,0)</f>
        <v>0</v>
      </c>
      <c r="BG512" s="229">
        <f>IF(N512="zákl. přenesená",J512,0)</f>
        <v>0</v>
      </c>
      <c r="BH512" s="229">
        <f>IF(N512="sníž. přenesená",J512,0)</f>
        <v>0</v>
      </c>
      <c r="BI512" s="229">
        <f>IF(N512="nulová",J512,0)</f>
        <v>0</v>
      </c>
      <c r="BJ512" s="19" t="s">
        <v>87</v>
      </c>
      <c r="BK512" s="229">
        <f>ROUND(I512*H512,2)</f>
        <v>0</v>
      </c>
      <c r="BL512" s="19" t="s">
        <v>359</v>
      </c>
      <c r="BM512" s="228" t="s">
        <v>2912</v>
      </c>
    </row>
    <row r="513" s="2" customFormat="1">
      <c r="A513" s="41"/>
      <c r="B513" s="42"/>
      <c r="C513" s="43"/>
      <c r="D513" s="250" t="s">
        <v>555</v>
      </c>
      <c r="E513" s="43"/>
      <c r="F513" s="251" t="s">
        <v>2913</v>
      </c>
      <c r="G513" s="43"/>
      <c r="H513" s="43"/>
      <c r="I513" s="247"/>
      <c r="J513" s="43"/>
      <c r="K513" s="43"/>
      <c r="L513" s="47"/>
      <c r="M513" s="248"/>
      <c r="N513" s="249"/>
      <c r="O513" s="87"/>
      <c r="P513" s="87"/>
      <c r="Q513" s="87"/>
      <c r="R513" s="87"/>
      <c r="S513" s="87"/>
      <c r="T513" s="88"/>
      <c r="U513" s="41"/>
      <c r="V513" s="41"/>
      <c r="W513" s="41"/>
      <c r="X513" s="41"/>
      <c r="Y513" s="41"/>
      <c r="Z513" s="41"/>
      <c r="AA513" s="41"/>
      <c r="AB513" s="41"/>
      <c r="AC513" s="41"/>
      <c r="AD513" s="41"/>
      <c r="AE513" s="41"/>
      <c r="AT513" s="19" t="s">
        <v>555</v>
      </c>
      <c r="AU513" s="19" t="s">
        <v>89</v>
      </c>
    </row>
    <row r="514" s="13" customFormat="1">
      <c r="A514" s="13"/>
      <c r="B514" s="255"/>
      <c r="C514" s="256"/>
      <c r="D514" s="250" t="s">
        <v>609</v>
      </c>
      <c r="E514" s="257" t="s">
        <v>35</v>
      </c>
      <c r="F514" s="258" t="s">
        <v>2914</v>
      </c>
      <c r="G514" s="256"/>
      <c r="H514" s="257" t="s">
        <v>35</v>
      </c>
      <c r="I514" s="259"/>
      <c r="J514" s="256"/>
      <c r="K514" s="256"/>
      <c r="L514" s="260"/>
      <c r="M514" s="261"/>
      <c r="N514" s="262"/>
      <c r="O514" s="262"/>
      <c r="P514" s="262"/>
      <c r="Q514" s="262"/>
      <c r="R514" s="262"/>
      <c r="S514" s="262"/>
      <c r="T514" s="263"/>
      <c r="U514" s="13"/>
      <c r="V514" s="13"/>
      <c r="W514" s="13"/>
      <c r="X514" s="13"/>
      <c r="Y514" s="13"/>
      <c r="Z514" s="13"/>
      <c r="AA514" s="13"/>
      <c r="AB514" s="13"/>
      <c r="AC514" s="13"/>
      <c r="AD514" s="13"/>
      <c r="AE514" s="13"/>
      <c r="AT514" s="264" t="s">
        <v>609</v>
      </c>
      <c r="AU514" s="264" t="s">
        <v>89</v>
      </c>
      <c r="AV514" s="13" t="s">
        <v>87</v>
      </c>
      <c r="AW514" s="13" t="s">
        <v>41</v>
      </c>
      <c r="AX514" s="13" t="s">
        <v>80</v>
      </c>
      <c r="AY514" s="264" t="s">
        <v>298</v>
      </c>
    </row>
    <row r="515" s="14" customFormat="1">
      <c r="A515" s="14"/>
      <c r="B515" s="265"/>
      <c r="C515" s="266"/>
      <c r="D515" s="250" t="s">
        <v>609</v>
      </c>
      <c r="E515" s="267" t="s">
        <v>35</v>
      </c>
      <c r="F515" s="268" t="s">
        <v>2915</v>
      </c>
      <c r="G515" s="266"/>
      <c r="H515" s="269">
        <v>9.2479999999999993</v>
      </c>
      <c r="I515" s="270"/>
      <c r="J515" s="266"/>
      <c r="K515" s="266"/>
      <c r="L515" s="271"/>
      <c r="M515" s="272"/>
      <c r="N515" s="273"/>
      <c r="O515" s="273"/>
      <c r="P515" s="273"/>
      <c r="Q515" s="273"/>
      <c r="R515" s="273"/>
      <c r="S515" s="273"/>
      <c r="T515" s="274"/>
      <c r="U515" s="14"/>
      <c r="V515" s="14"/>
      <c r="W515" s="14"/>
      <c r="X515" s="14"/>
      <c r="Y515" s="14"/>
      <c r="Z515" s="14"/>
      <c r="AA515" s="14"/>
      <c r="AB515" s="14"/>
      <c r="AC515" s="14"/>
      <c r="AD515" s="14"/>
      <c r="AE515" s="14"/>
      <c r="AT515" s="275" t="s">
        <v>609</v>
      </c>
      <c r="AU515" s="275" t="s">
        <v>89</v>
      </c>
      <c r="AV515" s="14" t="s">
        <v>89</v>
      </c>
      <c r="AW515" s="14" t="s">
        <v>41</v>
      </c>
      <c r="AX515" s="14" t="s">
        <v>80</v>
      </c>
      <c r="AY515" s="275" t="s">
        <v>298</v>
      </c>
    </row>
    <row r="516" s="15" customFormat="1">
      <c r="A516" s="15"/>
      <c r="B516" s="276"/>
      <c r="C516" s="277"/>
      <c r="D516" s="250" t="s">
        <v>609</v>
      </c>
      <c r="E516" s="278" t="s">
        <v>35</v>
      </c>
      <c r="F516" s="279" t="s">
        <v>612</v>
      </c>
      <c r="G516" s="277"/>
      <c r="H516" s="280">
        <v>9.2479999999999993</v>
      </c>
      <c r="I516" s="281"/>
      <c r="J516" s="277"/>
      <c r="K516" s="277"/>
      <c r="L516" s="282"/>
      <c r="M516" s="283"/>
      <c r="N516" s="284"/>
      <c r="O516" s="284"/>
      <c r="P516" s="284"/>
      <c r="Q516" s="284"/>
      <c r="R516" s="284"/>
      <c r="S516" s="284"/>
      <c r="T516" s="285"/>
      <c r="U516" s="15"/>
      <c r="V516" s="15"/>
      <c r="W516" s="15"/>
      <c r="X516" s="15"/>
      <c r="Y516" s="15"/>
      <c r="Z516" s="15"/>
      <c r="AA516" s="15"/>
      <c r="AB516" s="15"/>
      <c r="AC516" s="15"/>
      <c r="AD516" s="15"/>
      <c r="AE516" s="15"/>
      <c r="AT516" s="286" t="s">
        <v>609</v>
      </c>
      <c r="AU516" s="286" t="s">
        <v>89</v>
      </c>
      <c r="AV516" s="15" t="s">
        <v>100</v>
      </c>
      <c r="AW516" s="15" t="s">
        <v>41</v>
      </c>
      <c r="AX516" s="15" t="s">
        <v>87</v>
      </c>
      <c r="AY516" s="286" t="s">
        <v>298</v>
      </c>
    </row>
    <row r="517" s="2" customFormat="1" ht="24.15" customHeight="1">
      <c r="A517" s="41"/>
      <c r="B517" s="42"/>
      <c r="C517" s="217" t="s">
        <v>1313</v>
      </c>
      <c r="D517" s="217" t="s">
        <v>301</v>
      </c>
      <c r="E517" s="218" t="s">
        <v>2916</v>
      </c>
      <c r="F517" s="219" t="s">
        <v>2917</v>
      </c>
      <c r="G517" s="220" t="s">
        <v>594</v>
      </c>
      <c r="H517" s="221">
        <v>1.506</v>
      </c>
      <c r="I517" s="222"/>
      <c r="J517" s="223">
        <f>ROUND(I517*H517,2)</f>
        <v>0</v>
      </c>
      <c r="K517" s="219" t="s">
        <v>551</v>
      </c>
      <c r="L517" s="47"/>
      <c r="M517" s="224" t="s">
        <v>35</v>
      </c>
      <c r="N517" s="225" t="s">
        <v>51</v>
      </c>
      <c r="O517" s="87"/>
      <c r="P517" s="226">
        <f>O517*H517</f>
        <v>0</v>
      </c>
      <c r="Q517" s="226">
        <v>0</v>
      </c>
      <c r="R517" s="226">
        <f>Q517*H517</f>
        <v>0</v>
      </c>
      <c r="S517" s="226">
        <v>0</v>
      </c>
      <c r="T517" s="227">
        <f>S517*H517</f>
        <v>0</v>
      </c>
      <c r="U517" s="41"/>
      <c r="V517" s="41"/>
      <c r="W517" s="41"/>
      <c r="X517" s="41"/>
      <c r="Y517" s="41"/>
      <c r="Z517" s="41"/>
      <c r="AA517" s="41"/>
      <c r="AB517" s="41"/>
      <c r="AC517" s="41"/>
      <c r="AD517" s="41"/>
      <c r="AE517" s="41"/>
      <c r="AR517" s="228" t="s">
        <v>359</v>
      </c>
      <c r="AT517" s="228" t="s">
        <v>301</v>
      </c>
      <c r="AU517" s="228" t="s">
        <v>89</v>
      </c>
      <c r="AY517" s="19" t="s">
        <v>298</v>
      </c>
      <c r="BE517" s="229">
        <f>IF(N517="základní",J517,0)</f>
        <v>0</v>
      </c>
      <c r="BF517" s="229">
        <f>IF(N517="snížená",J517,0)</f>
        <v>0</v>
      </c>
      <c r="BG517" s="229">
        <f>IF(N517="zákl. přenesená",J517,0)</f>
        <v>0</v>
      </c>
      <c r="BH517" s="229">
        <f>IF(N517="sníž. přenesená",J517,0)</f>
        <v>0</v>
      </c>
      <c r="BI517" s="229">
        <f>IF(N517="nulová",J517,0)</f>
        <v>0</v>
      </c>
      <c r="BJ517" s="19" t="s">
        <v>87</v>
      </c>
      <c r="BK517" s="229">
        <f>ROUND(I517*H517,2)</f>
        <v>0</v>
      </c>
      <c r="BL517" s="19" t="s">
        <v>359</v>
      </c>
      <c r="BM517" s="228" t="s">
        <v>2918</v>
      </c>
    </row>
    <row r="518" s="2" customFormat="1">
      <c r="A518" s="41"/>
      <c r="B518" s="42"/>
      <c r="C518" s="43"/>
      <c r="D518" s="245" t="s">
        <v>553</v>
      </c>
      <c r="E518" s="43"/>
      <c r="F518" s="246" t="s">
        <v>2919</v>
      </c>
      <c r="G518" s="43"/>
      <c r="H518" s="43"/>
      <c r="I518" s="247"/>
      <c r="J518" s="43"/>
      <c r="K518" s="43"/>
      <c r="L518" s="47"/>
      <c r="M518" s="252"/>
      <c r="N518" s="253"/>
      <c r="O518" s="242"/>
      <c r="P518" s="242"/>
      <c r="Q518" s="242"/>
      <c r="R518" s="242"/>
      <c r="S518" s="242"/>
      <c r="T518" s="254"/>
      <c r="U518" s="41"/>
      <c r="V518" s="41"/>
      <c r="W518" s="41"/>
      <c r="X518" s="41"/>
      <c r="Y518" s="41"/>
      <c r="Z518" s="41"/>
      <c r="AA518" s="41"/>
      <c r="AB518" s="41"/>
      <c r="AC518" s="41"/>
      <c r="AD518" s="41"/>
      <c r="AE518" s="41"/>
      <c r="AT518" s="19" t="s">
        <v>553</v>
      </c>
      <c r="AU518" s="19" t="s">
        <v>89</v>
      </c>
    </row>
    <row r="519" s="2" customFormat="1" ht="6.96" customHeight="1">
      <c r="A519" s="41"/>
      <c r="B519" s="62"/>
      <c r="C519" s="63"/>
      <c r="D519" s="63"/>
      <c r="E519" s="63"/>
      <c r="F519" s="63"/>
      <c r="G519" s="63"/>
      <c r="H519" s="63"/>
      <c r="I519" s="63"/>
      <c r="J519" s="63"/>
      <c r="K519" s="63"/>
      <c r="L519" s="47"/>
      <c r="M519" s="41"/>
      <c r="O519" s="41"/>
      <c r="P519" s="41"/>
      <c r="Q519" s="41"/>
      <c r="R519" s="41"/>
      <c r="S519" s="41"/>
      <c r="T519" s="41"/>
      <c r="U519" s="41"/>
      <c r="V519" s="41"/>
      <c r="W519" s="41"/>
      <c r="X519" s="41"/>
      <c r="Y519" s="41"/>
      <c r="Z519" s="41"/>
      <c r="AA519" s="41"/>
      <c r="AB519" s="41"/>
      <c r="AC519" s="41"/>
      <c r="AD519" s="41"/>
      <c r="AE519" s="41"/>
    </row>
  </sheetData>
  <sheetProtection sheet="1" autoFilter="0" formatColumns="0" formatRows="0" objects="1" scenarios="1" spinCount="100000" saltValue="o8/3WurW+OECu9av/3O0edrZORDUjbAX89W/ot2bo3aSUAk747uEu3gzEmCCO4dIEsHE34I4PrBv0kcr1uL0CQ==" hashValue="2xKYfV4HKfbDZu16sy7deEBHhAwuix6DaiwMro0DllYbr9d85m2OjJoDdG4YIFFFj06uWU1/UOuCZgFojVyTdQ==" algorithmName="SHA-512" password="CC35"/>
  <autoFilter ref="C102:K518"/>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hyperlinks>
    <hyperlink ref="F107" r:id="rId1" display="https://podminky.urs.cz/item/CS_URS_2023_01/111251102"/>
    <hyperlink ref="F111" r:id="rId2" display="https://podminky.urs.cz/item/CS_URS_2023_01/114203104"/>
    <hyperlink ref="F115" r:id="rId3" display="https://podminky.urs.cz/item/CS_URS_2023_01/129153101"/>
    <hyperlink ref="F119" r:id="rId4" display="https://podminky.urs.cz/item/CS_URS_2023_01/131151202"/>
    <hyperlink ref="F125" r:id="rId5" display="https://podminky.urs.cz/item/CS_URS_2023_01/162751117"/>
    <hyperlink ref="F131" r:id="rId6" display="https://podminky.urs.cz/item/CS_URS_2023_01/162751119"/>
    <hyperlink ref="F135" r:id="rId7" display="https://podminky.urs.cz/item/CS_URS_2023_01/171201221"/>
    <hyperlink ref="F139" r:id="rId8" display="https://podminky.urs.cz/item/CS_URS_2023_01/171251201"/>
    <hyperlink ref="F143" r:id="rId9" display="https://podminky.urs.cz/item/CS_URS_2023_01/174151101"/>
    <hyperlink ref="F151" r:id="rId10" display="https://podminky.urs.cz/item/CS_URS_2023_01/212755216"/>
    <hyperlink ref="F156" r:id="rId11" display="https://podminky.urs.cz/item/CS_URS_2023_01/451476111"/>
    <hyperlink ref="F164" r:id="rId12" display="https://podminky.urs.cz/item/CS_URS_2023_01/451476112"/>
    <hyperlink ref="F166" r:id="rId13" display="https://podminky.urs.cz/item/CS_URS_2023_01/458311121"/>
    <hyperlink ref="F172" r:id="rId14" display="https://podminky.urs.cz/item/CS_URS_2023_01/463211151"/>
    <hyperlink ref="F181" r:id="rId15" display="https://podminky.urs.cz/item/CS_URS_2023_01/628611102"/>
    <hyperlink ref="F191" r:id="rId16" display="https://podminky.urs.cz/item/CS_URS_2023_01/634113113"/>
    <hyperlink ref="F195" r:id="rId17" display="https://podminky.urs.cz/item/CS_URS_2023_01/634662114"/>
    <hyperlink ref="F199" r:id="rId18" display="https://podminky.urs.cz/item/CS_URS_2023_01/636111421"/>
    <hyperlink ref="F206" r:id="rId19" display="https://podminky.urs.cz/item/CS_URS_2023_01/911121211"/>
    <hyperlink ref="F236" r:id="rId20" display="https://podminky.urs.cz/item/CS_URS_2023_01/911121311"/>
    <hyperlink ref="F241" r:id="rId21" display="https://podminky.urs.cz/item/CS_URS_2023_01/919726126"/>
    <hyperlink ref="F247" r:id="rId22" display="https://podminky.urs.cz/item/CS_URS_2023_01/931992122"/>
    <hyperlink ref="F253" r:id="rId23" display="https://podminky.urs.cz/item/CS_URS_2023_01/931994103"/>
    <hyperlink ref="F259" r:id="rId24" display="https://podminky.urs.cz/item/CS_URS_2023_01/931994142"/>
    <hyperlink ref="F265" r:id="rId25" display="https://podminky.urs.cz/item/CS_URS_2023_01/966075141"/>
    <hyperlink ref="F269" r:id="rId26" display="https://podminky.urs.cz/item/CS_URS_2023_01/985121121"/>
    <hyperlink ref="F281" r:id="rId27" display="https://podminky.urs.cz/item/CS_URS_2023_01/985121221"/>
    <hyperlink ref="F286" r:id="rId28" display="https://podminky.urs.cz/item/CS_URS_2023_01/985131111"/>
    <hyperlink ref="F292" r:id="rId29" display="https://podminky.urs.cz/item/CS_URS_2023_01/985231111"/>
    <hyperlink ref="F297" r:id="rId30" display="https://podminky.urs.cz/item/CS_URS_2023_01/985311112"/>
    <hyperlink ref="F309" r:id="rId31" display="https://podminky.urs.cz/item/CS_URS_2023_01/985311212"/>
    <hyperlink ref="F315" r:id="rId32" display="https://podminky.urs.cz/item/CS_URS_2023_01/985311312"/>
    <hyperlink ref="F320" r:id="rId33" display="https://podminky.urs.cz/item/CS_URS_2023_01/985312114"/>
    <hyperlink ref="F332" r:id="rId34" display="https://podminky.urs.cz/item/CS_URS_2023_01/985312124"/>
    <hyperlink ref="F337" r:id="rId35" display="https://podminky.urs.cz/item/CS_URS_2023_01/985312134"/>
    <hyperlink ref="F342" r:id="rId36" display="https://podminky.urs.cz/item/CS_URS_2023_01/985321111"/>
    <hyperlink ref="F349" r:id="rId37" display="https://podminky.urs.cz/item/CS_URS_2023_01/997013501"/>
    <hyperlink ref="F351" r:id="rId38" display="https://podminky.urs.cz/item/CS_URS_2023_01/997013509"/>
    <hyperlink ref="F354" r:id="rId39" display="https://podminky.urs.cz/item/CS_URS_2023_01/997013814"/>
    <hyperlink ref="F357" r:id="rId40" display="https://podminky.urs.cz/item/CS_URS_2023_01/997013841"/>
    <hyperlink ref="F363" r:id="rId41" display="https://podminky.urs.cz/item/CS_URS_2023_01/998241021"/>
    <hyperlink ref="F365" r:id="rId42" display="https://podminky.urs.cz/item/CS_URS_2023_01/998241025"/>
    <hyperlink ref="F370" r:id="rId43" display="https://podminky.urs.cz/item/CS_URS_2023_01/711131821"/>
    <hyperlink ref="F378" r:id="rId44" display="https://podminky.urs.cz/item/CS_URS_2023_01/711112001"/>
    <hyperlink ref="F387" r:id="rId45" display="https://podminky.urs.cz/item/CS_URS_2023_01/711111001"/>
    <hyperlink ref="F399" r:id="rId46" display="https://podminky.urs.cz/item/CS_URS_2023_01/711191001"/>
    <hyperlink ref="F408" r:id="rId47" display="https://podminky.urs.cz/item/CS_URS_2023_01/711191011"/>
    <hyperlink ref="F421" r:id="rId48" display="https://podminky.urs.cz/item/CS_URS_2021_01/711141559"/>
    <hyperlink ref="F430" r:id="rId49" display="https://podminky.urs.cz/item/CS_URS_2021_01/711142559"/>
    <hyperlink ref="F441" r:id="rId50" display="https://podminky.urs.cz/item/CS_URS_2023_01/711132101"/>
    <hyperlink ref="F449" r:id="rId51" display="https://podminky.urs.cz/item/CS_URS_2023_01/711491177"/>
    <hyperlink ref="F471" r:id="rId52" display="https://podminky.urs.cz/item/CS_URS_2023_01/998711101"/>
    <hyperlink ref="F474" r:id="rId53" display="https://podminky.urs.cz/item/CS_URS_2023_01/628613611"/>
    <hyperlink ref="F479" r:id="rId54" display="https://podminky.urs.cz/item/CS_URS_2023_01/789211512"/>
    <hyperlink ref="F496" r:id="rId55" display="https://podminky.urs.cz/item/CS_URS_2023_01/789212123"/>
    <hyperlink ref="F518" r:id="rId56" display="https://podminky.urs.cz/item/CS_URS_2023_01/998781101"/>
  </hyperlinks>
  <pageMargins left="0.39375" right="0.39375" top="0.39375" bottom="0.39375" header="0" footer="0"/>
  <pageSetup paperSize="9" orientation="landscape" blackAndWhite="1" fitToHeight="100"/>
  <headerFooter>
    <oddFooter>&amp;CStrana &amp;P z &amp;N</oddFooter>
  </headerFooter>
  <drawing r:id="rId57"/>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214</v>
      </c>
    </row>
    <row r="3" s="1" customFormat="1" ht="6.96" customHeight="1">
      <c r="B3" s="142"/>
      <c r="C3" s="143"/>
      <c r="D3" s="143"/>
      <c r="E3" s="143"/>
      <c r="F3" s="143"/>
      <c r="G3" s="143"/>
      <c r="H3" s="143"/>
      <c r="I3" s="143"/>
      <c r="J3" s="143"/>
      <c r="K3" s="143"/>
      <c r="L3" s="22"/>
      <c r="AT3" s="19" t="s">
        <v>89</v>
      </c>
    </row>
    <row r="4" s="1" customFormat="1" ht="24.96" customHeight="1">
      <c r="B4" s="22"/>
      <c r="D4" s="144" t="s">
        <v>269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Oprava trati v úseku Kunovice - Veselí nad Moravou</v>
      </c>
      <c r="F7" s="146"/>
      <c r="G7" s="146"/>
      <c r="H7" s="146"/>
      <c r="L7" s="22"/>
    </row>
    <row r="8">
      <c r="B8" s="22"/>
      <c r="D8" s="146" t="s">
        <v>270</v>
      </c>
      <c r="L8" s="22"/>
    </row>
    <row r="9" s="1" customFormat="1" ht="16.5" customHeight="1">
      <c r="B9" s="22"/>
      <c r="E9" s="147" t="s">
        <v>1001</v>
      </c>
      <c r="F9" s="1"/>
      <c r="G9" s="1"/>
      <c r="H9" s="1"/>
      <c r="L9" s="22"/>
    </row>
    <row r="10" s="1" customFormat="1" ht="12" customHeight="1">
      <c r="B10" s="22"/>
      <c r="D10" s="146" t="s">
        <v>272</v>
      </c>
      <c r="L10" s="22"/>
    </row>
    <row r="11" s="2" customFormat="1" ht="16.5" customHeight="1">
      <c r="A11" s="41"/>
      <c r="B11" s="47"/>
      <c r="C11" s="41"/>
      <c r="D11" s="41"/>
      <c r="E11" s="148" t="s">
        <v>1002</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2211</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2920</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35</v>
      </c>
      <c r="G15" s="41"/>
      <c r="H15" s="41"/>
      <c r="I15" s="146" t="s">
        <v>20</v>
      </c>
      <c r="J15" s="136" t="s">
        <v>35</v>
      </c>
      <c r="K15" s="41"/>
      <c r="L15" s="149"/>
      <c r="S15" s="41"/>
      <c r="T15" s="41"/>
      <c r="U15" s="41"/>
      <c r="V15" s="41"/>
      <c r="W15" s="41"/>
      <c r="X15" s="41"/>
      <c r="Y15" s="41"/>
      <c r="Z15" s="41"/>
      <c r="AA15" s="41"/>
      <c r="AB15" s="41"/>
      <c r="AC15" s="41"/>
      <c r="AD15" s="41"/>
      <c r="AE15" s="41"/>
    </row>
    <row r="16" s="2" customFormat="1" ht="12" customHeight="1">
      <c r="A16" s="41"/>
      <c r="B16" s="47"/>
      <c r="C16" s="41"/>
      <c r="D16" s="146" t="s">
        <v>22</v>
      </c>
      <c r="E16" s="41"/>
      <c r="F16" s="136" t="s">
        <v>2478</v>
      </c>
      <c r="G16" s="41"/>
      <c r="H16" s="41"/>
      <c r="I16" s="146" t="s">
        <v>24</v>
      </c>
      <c r="J16" s="151" t="str">
        <f>'Rekapitulace stavby'!AN8</f>
        <v>13. 4. 2021</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30</v>
      </c>
      <c r="E18" s="41"/>
      <c r="F18" s="41"/>
      <c r="G18" s="41"/>
      <c r="H18" s="41"/>
      <c r="I18" s="146" t="s">
        <v>31</v>
      </c>
      <c r="J18" s="136" t="s">
        <v>2479</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
        <v>2480</v>
      </c>
      <c r="F19" s="41"/>
      <c r="G19" s="41"/>
      <c r="H19" s="41"/>
      <c r="I19" s="146" t="s">
        <v>34</v>
      </c>
      <c r="J19" s="136" t="s">
        <v>2481</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36</v>
      </c>
      <c r="E21" s="41"/>
      <c r="F21" s="41"/>
      <c r="G21" s="41"/>
      <c r="H21" s="41"/>
      <c r="I21" s="146" t="s">
        <v>31</v>
      </c>
      <c r="J21" s="35"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6"/>
      <c r="G22" s="136"/>
      <c r="H22" s="136"/>
      <c r="I22" s="146" t="s">
        <v>34</v>
      </c>
      <c r="J22" s="35"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38</v>
      </c>
      <c r="E24" s="41"/>
      <c r="F24" s="41"/>
      <c r="G24" s="41"/>
      <c r="H24" s="41"/>
      <c r="I24" s="146" t="s">
        <v>31</v>
      </c>
      <c r="J24" s="136" t="s">
        <v>2482</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
        <v>2483</v>
      </c>
      <c r="F25" s="41"/>
      <c r="G25" s="41"/>
      <c r="H25" s="41"/>
      <c r="I25" s="146" t="s">
        <v>34</v>
      </c>
      <c r="J25" s="136" t="s">
        <v>2484</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42</v>
      </c>
      <c r="E27" s="41"/>
      <c r="F27" s="41"/>
      <c r="G27" s="41"/>
      <c r="H27" s="41"/>
      <c r="I27" s="146" t="s">
        <v>31</v>
      </c>
      <c r="J27" s="136" t="s">
        <v>35</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
        <v>2485</v>
      </c>
      <c r="F28" s="41"/>
      <c r="G28" s="41"/>
      <c r="H28" s="41"/>
      <c r="I28" s="146" t="s">
        <v>34</v>
      </c>
      <c r="J28" s="136" t="s">
        <v>35</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44</v>
      </c>
      <c r="E30" s="41"/>
      <c r="F30" s="41"/>
      <c r="G30" s="41"/>
      <c r="H30" s="41"/>
      <c r="I30" s="41"/>
      <c r="J30" s="41"/>
      <c r="K30" s="41"/>
      <c r="L30" s="149"/>
      <c r="S30" s="41"/>
      <c r="T30" s="41"/>
      <c r="U30" s="41"/>
      <c r="V30" s="41"/>
      <c r="W30" s="41"/>
      <c r="X30" s="41"/>
      <c r="Y30" s="41"/>
      <c r="Z30" s="41"/>
      <c r="AA30" s="41"/>
      <c r="AB30" s="41"/>
      <c r="AC30" s="41"/>
      <c r="AD30" s="41"/>
      <c r="AE30" s="41"/>
    </row>
    <row r="31" s="8" customFormat="1" ht="23.25" customHeight="1">
      <c r="A31" s="152"/>
      <c r="B31" s="153"/>
      <c r="C31" s="152"/>
      <c r="D31" s="152"/>
      <c r="E31" s="154" t="s">
        <v>45</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46</v>
      </c>
      <c r="E34" s="41"/>
      <c r="F34" s="41"/>
      <c r="G34" s="41"/>
      <c r="H34" s="41"/>
      <c r="I34" s="41"/>
      <c r="J34" s="158">
        <f>ROUND(J105,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48</v>
      </c>
      <c r="G36" s="41"/>
      <c r="H36" s="41"/>
      <c r="I36" s="159" t="s">
        <v>47</v>
      </c>
      <c r="J36" s="159" t="s">
        <v>49</v>
      </c>
      <c r="K36" s="41"/>
      <c r="L36" s="149"/>
      <c r="S36" s="41"/>
      <c r="T36" s="41"/>
      <c r="U36" s="41"/>
      <c r="V36" s="41"/>
      <c r="W36" s="41"/>
      <c r="X36" s="41"/>
      <c r="Y36" s="41"/>
      <c r="Z36" s="41"/>
      <c r="AA36" s="41"/>
      <c r="AB36" s="41"/>
      <c r="AC36" s="41"/>
      <c r="AD36" s="41"/>
      <c r="AE36" s="41"/>
    </row>
    <row r="37" s="2" customFormat="1" ht="14.4" customHeight="1">
      <c r="A37" s="41"/>
      <c r="B37" s="47"/>
      <c r="C37" s="41"/>
      <c r="D37" s="148" t="s">
        <v>50</v>
      </c>
      <c r="E37" s="146" t="s">
        <v>51</v>
      </c>
      <c r="F37" s="160">
        <f>ROUND((SUM(BE105:BE515)),  2)</f>
        <v>0</v>
      </c>
      <c r="G37" s="41"/>
      <c r="H37" s="41"/>
      <c r="I37" s="161">
        <v>0.20999999999999999</v>
      </c>
      <c r="J37" s="160">
        <f>ROUND(((SUM(BE105:BE515))*I37),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52</v>
      </c>
      <c r="F38" s="160">
        <f>ROUND((SUM(BF105:BF515)),  2)</f>
        <v>0</v>
      </c>
      <c r="G38" s="41"/>
      <c r="H38" s="41"/>
      <c r="I38" s="161">
        <v>0.14999999999999999</v>
      </c>
      <c r="J38" s="160">
        <f>ROUND(((SUM(BF105:BF515))*I38),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53</v>
      </c>
      <c r="F39" s="160">
        <f>ROUND((SUM(BG105:BG515)),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54</v>
      </c>
      <c r="F40" s="160">
        <f>ROUND((SUM(BH105:BH515)),  2)</f>
        <v>0</v>
      </c>
      <c r="G40" s="41"/>
      <c r="H40" s="41"/>
      <c r="I40" s="161">
        <v>0.14999999999999999</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55</v>
      </c>
      <c r="F41" s="160">
        <f>ROUND((SUM(BI105:BI515)),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56</v>
      </c>
      <c r="E43" s="164"/>
      <c r="F43" s="164"/>
      <c r="G43" s="165" t="s">
        <v>57</v>
      </c>
      <c r="H43" s="166" t="s">
        <v>58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5" t="s">
        <v>277</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Oprava trati v úseku Kunovice - Veselí nad Moravou</v>
      </c>
      <c r="F52" s="34"/>
      <c r="G52" s="34"/>
      <c r="H52" s="34"/>
      <c r="I52" s="43"/>
      <c r="J52" s="43"/>
      <c r="K52" s="43"/>
      <c r="L52" s="149"/>
      <c r="S52" s="41"/>
      <c r="T52" s="41"/>
      <c r="U52" s="41"/>
      <c r="V52" s="41"/>
      <c r="W52" s="41"/>
      <c r="X52" s="41"/>
      <c r="Y52" s="41"/>
      <c r="Z52" s="41"/>
      <c r="AA52" s="41"/>
      <c r="AB52" s="41"/>
      <c r="AC52" s="41"/>
      <c r="AD52" s="41"/>
      <c r="AE52" s="41"/>
    </row>
    <row r="53" s="1" customFormat="1" ht="12" customHeight="1">
      <c r="B53" s="23"/>
      <c r="C53" s="34" t="s">
        <v>270</v>
      </c>
      <c r="D53" s="24"/>
      <c r="E53" s="24"/>
      <c r="F53" s="24"/>
      <c r="G53" s="24"/>
      <c r="H53" s="24"/>
      <c r="I53" s="24"/>
      <c r="J53" s="24"/>
      <c r="K53" s="24"/>
      <c r="L53" s="22"/>
    </row>
    <row r="54" s="1" customFormat="1" ht="16.5" customHeight="1">
      <c r="B54" s="23"/>
      <c r="C54" s="24"/>
      <c r="D54" s="24"/>
      <c r="E54" s="173" t="s">
        <v>1001</v>
      </c>
      <c r="F54" s="24"/>
      <c r="G54" s="24"/>
      <c r="H54" s="24"/>
      <c r="I54" s="24"/>
      <c r="J54" s="24"/>
      <c r="K54" s="24"/>
      <c r="L54" s="22"/>
    </row>
    <row r="55" s="1" customFormat="1" ht="12" customHeight="1">
      <c r="B55" s="23"/>
      <c r="C55" s="34" t="s">
        <v>272</v>
      </c>
      <c r="D55" s="24"/>
      <c r="E55" s="24"/>
      <c r="F55" s="24"/>
      <c r="G55" s="24"/>
      <c r="H55" s="24"/>
      <c r="I55" s="24"/>
      <c r="J55" s="24"/>
      <c r="K55" s="24"/>
      <c r="L55" s="22"/>
    </row>
    <row r="56" s="2" customFormat="1" ht="16.5" customHeight="1">
      <c r="A56" s="41"/>
      <c r="B56" s="42"/>
      <c r="C56" s="43"/>
      <c r="D56" s="43"/>
      <c r="E56" s="174" t="s">
        <v>1002</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4" t="s">
        <v>2211</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SO 11-20-02 - Most v km 100,223</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Kunovice/Veselí n. Moravou</v>
      </c>
      <c r="G60" s="43"/>
      <c r="H60" s="43"/>
      <c r="I60" s="34" t="s">
        <v>24</v>
      </c>
      <c r="J60" s="75" t="str">
        <f>IF(J16="","",J16)</f>
        <v>13. 4. 2021</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25.65" customHeight="1">
      <c r="A62" s="41"/>
      <c r="B62" s="42"/>
      <c r="C62" s="34" t="s">
        <v>30</v>
      </c>
      <c r="D62" s="43"/>
      <c r="E62" s="43"/>
      <c r="F62" s="29" t="str">
        <f>E19</f>
        <v>Správa železnic, státní organizace</v>
      </c>
      <c r="G62" s="43"/>
      <c r="H62" s="43"/>
      <c r="I62" s="34" t="s">
        <v>38</v>
      </c>
      <c r="J62" s="39" t="str">
        <f>E25</f>
        <v>Moravia Consult Olomouc a.s.</v>
      </c>
      <c r="K62" s="43"/>
      <c r="L62" s="149"/>
      <c r="S62" s="41"/>
      <c r="T62" s="41"/>
      <c r="U62" s="41"/>
      <c r="V62" s="41"/>
      <c r="W62" s="41"/>
      <c r="X62" s="41"/>
      <c r="Y62" s="41"/>
      <c r="Z62" s="41"/>
      <c r="AA62" s="41"/>
      <c r="AB62" s="41"/>
      <c r="AC62" s="41"/>
      <c r="AD62" s="41"/>
      <c r="AE62" s="41"/>
    </row>
    <row r="63" s="2" customFormat="1" ht="25.65" customHeight="1">
      <c r="A63" s="41"/>
      <c r="B63" s="42"/>
      <c r="C63" s="34" t="s">
        <v>36</v>
      </c>
      <c r="D63" s="43"/>
      <c r="E63" s="43"/>
      <c r="F63" s="29" t="str">
        <f>IF(E22="","",E22)</f>
        <v>Vyplň údaj</v>
      </c>
      <c r="G63" s="43"/>
      <c r="H63" s="43"/>
      <c r="I63" s="34" t="s">
        <v>42</v>
      </c>
      <c r="J63" s="39" t="str">
        <f>E28</f>
        <v>Ing. et Ing. Ondřej Suk</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278</v>
      </c>
      <c r="D65" s="176"/>
      <c r="E65" s="176"/>
      <c r="F65" s="176"/>
      <c r="G65" s="176"/>
      <c r="H65" s="176"/>
      <c r="I65" s="176"/>
      <c r="J65" s="177" t="s">
        <v>279</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78</v>
      </c>
      <c r="D67" s="43"/>
      <c r="E67" s="43"/>
      <c r="F67" s="43"/>
      <c r="G67" s="43"/>
      <c r="H67" s="43"/>
      <c r="I67" s="43"/>
      <c r="J67" s="105">
        <f>J105</f>
        <v>0</v>
      </c>
      <c r="K67" s="43"/>
      <c r="L67" s="149"/>
      <c r="S67" s="41"/>
      <c r="T67" s="41"/>
      <c r="U67" s="41"/>
      <c r="V67" s="41"/>
      <c r="W67" s="41"/>
      <c r="X67" s="41"/>
      <c r="Y67" s="41"/>
      <c r="Z67" s="41"/>
      <c r="AA67" s="41"/>
      <c r="AB67" s="41"/>
      <c r="AC67" s="41"/>
      <c r="AD67" s="41"/>
      <c r="AE67" s="41"/>
      <c r="AU67" s="19" t="s">
        <v>280</v>
      </c>
    </row>
    <row r="68" s="9" customFormat="1" ht="24.96" customHeight="1">
      <c r="A68" s="9"/>
      <c r="B68" s="179"/>
      <c r="C68" s="180"/>
      <c r="D68" s="181" t="s">
        <v>598</v>
      </c>
      <c r="E68" s="182"/>
      <c r="F68" s="182"/>
      <c r="G68" s="182"/>
      <c r="H68" s="182"/>
      <c r="I68" s="182"/>
      <c r="J68" s="183">
        <f>J106</f>
        <v>0</v>
      </c>
      <c r="K68" s="180"/>
      <c r="L68" s="184"/>
      <c r="S68" s="9"/>
      <c r="T68" s="9"/>
      <c r="U68" s="9"/>
      <c r="V68" s="9"/>
      <c r="W68" s="9"/>
      <c r="X68" s="9"/>
      <c r="Y68" s="9"/>
      <c r="Z68" s="9"/>
      <c r="AA68" s="9"/>
      <c r="AB68" s="9"/>
      <c r="AC68" s="9"/>
      <c r="AD68" s="9"/>
      <c r="AE68" s="9"/>
    </row>
    <row r="69" s="10" customFormat="1" ht="19.92" customHeight="1">
      <c r="A69" s="10"/>
      <c r="B69" s="185"/>
      <c r="C69" s="127"/>
      <c r="D69" s="186" t="s">
        <v>599</v>
      </c>
      <c r="E69" s="187"/>
      <c r="F69" s="187"/>
      <c r="G69" s="187"/>
      <c r="H69" s="187"/>
      <c r="I69" s="187"/>
      <c r="J69" s="188">
        <f>J107</f>
        <v>0</v>
      </c>
      <c r="K69" s="127"/>
      <c r="L69" s="189"/>
      <c r="S69" s="10"/>
      <c r="T69" s="10"/>
      <c r="U69" s="10"/>
      <c r="V69" s="10"/>
      <c r="W69" s="10"/>
      <c r="X69" s="10"/>
      <c r="Y69" s="10"/>
      <c r="Z69" s="10"/>
      <c r="AA69" s="10"/>
      <c r="AB69" s="10"/>
      <c r="AC69" s="10"/>
      <c r="AD69" s="10"/>
      <c r="AE69" s="10"/>
    </row>
    <row r="70" s="10" customFormat="1" ht="19.92" customHeight="1">
      <c r="A70" s="10"/>
      <c r="B70" s="185"/>
      <c r="C70" s="127"/>
      <c r="D70" s="186" t="s">
        <v>1534</v>
      </c>
      <c r="E70" s="187"/>
      <c r="F70" s="187"/>
      <c r="G70" s="187"/>
      <c r="H70" s="187"/>
      <c r="I70" s="187"/>
      <c r="J70" s="188">
        <f>J147</f>
        <v>0</v>
      </c>
      <c r="K70" s="127"/>
      <c r="L70" s="189"/>
      <c r="S70" s="10"/>
      <c r="T70" s="10"/>
      <c r="U70" s="10"/>
      <c r="V70" s="10"/>
      <c r="W70" s="10"/>
      <c r="X70" s="10"/>
      <c r="Y70" s="10"/>
      <c r="Z70" s="10"/>
      <c r="AA70" s="10"/>
      <c r="AB70" s="10"/>
      <c r="AC70" s="10"/>
      <c r="AD70" s="10"/>
      <c r="AE70" s="10"/>
    </row>
    <row r="71" s="10" customFormat="1" ht="19.92" customHeight="1">
      <c r="A71" s="10"/>
      <c r="B71" s="185"/>
      <c r="C71" s="127"/>
      <c r="D71" s="186" t="s">
        <v>1536</v>
      </c>
      <c r="E71" s="187"/>
      <c r="F71" s="187"/>
      <c r="G71" s="187"/>
      <c r="H71" s="187"/>
      <c r="I71" s="187"/>
      <c r="J71" s="188">
        <f>J152</f>
        <v>0</v>
      </c>
      <c r="K71" s="127"/>
      <c r="L71" s="189"/>
      <c r="S71" s="10"/>
      <c r="T71" s="10"/>
      <c r="U71" s="10"/>
      <c r="V71" s="10"/>
      <c r="W71" s="10"/>
      <c r="X71" s="10"/>
      <c r="Y71" s="10"/>
      <c r="Z71" s="10"/>
      <c r="AA71" s="10"/>
      <c r="AB71" s="10"/>
      <c r="AC71" s="10"/>
      <c r="AD71" s="10"/>
      <c r="AE71" s="10"/>
    </row>
    <row r="72" s="10" customFormat="1" ht="19.92" customHeight="1">
      <c r="A72" s="10"/>
      <c r="B72" s="185"/>
      <c r="C72" s="127"/>
      <c r="D72" s="186" t="s">
        <v>1005</v>
      </c>
      <c r="E72" s="187"/>
      <c r="F72" s="187"/>
      <c r="G72" s="187"/>
      <c r="H72" s="187"/>
      <c r="I72" s="187"/>
      <c r="J72" s="188">
        <f>J185</f>
        <v>0</v>
      </c>
      <c r="K72" s="127"/>
      <c r="L72" s="189"/>
      <c r="S72" s="10"/>
      <c r="T72" s="10"/>
      <c r="U72" s="10"/>
      <c r="V72" s="10"/>
      <c r="W72" s="10"/>
      <c r="X72" s="10"/>
      <c r="Y72" s="10"/>
      <c r="Z72" s="10"/>
      <c r="AA72" s="10"/>
      <c r="AB72" s="10"/>
      <c r="AC72" s="10"/>
      <c r="AD72" s="10"/>
      <c r="AE72" s="10"/>
    </row>
    <row r="73" s="10" customFormat="1" ht="19.92" customHeight="1">
      <c r="A73" s="10"/>
      <c r="B73" s="185"/>
      <c r="C73" s="127"/>
      <c r="D73" s="186" t="s">
        <v>2486</v>
      </c>
      <c r="E73" s="187"/>
      <c r="F73" s="187"/>
      <c r="G73" s="187"/>
      <c r="H73" s="187"/>
      <c r="I73" s="187"/>
      <c r="J73" s="188">
        <f>J186</f>
        <v>0</v>
      </c>
      <c r="K73" s="127"/>
      <c r="L73" s="189"/>
      <c r="S73" s="10"/>
      <c r="T73" s="10"/>
      <c r="U73" s="10"/>
      <c r="V73" s="10"/>
      <c r="W73" s="10"/>
      <c r="X73" s="10"/>
      <c r="Y73" s="10"/>
      <c r="Z73" s="10"/>
      <c r="AA73" s="10"/>
      <c r="AB73" s="10"/>
      <c r="AC73" s="10"/>
      <c r="AD73" s="10"/>
      <c r="AE73" s="10"/>
    </row>
    <row r="74" s="10" customFormat="1" ht="19.92" customHeight="1">
      <c r="A74" s="10"/>
      <c r="B74" s="185"/>
      <c r="C74" s="127"/>
      <c r="D74" s="186" t="s">
        <v>600</v>
      </c>
      <c r="E74" s="187"/>
      <c r="F74" s="187"/>
      <c r="G74" s="187"/>
      <c r="H74" s="187"/>
      <c r="I74" s="187"/>
      <c r="J74" s="188">
        <f>J197</f>
        <v>0</v>
      </c>
      <c r="K74" s="127"/>
      <c r="L74" s="189"/>
      <c r="S74" s="10"/>
      <c r="T74" s="10"/>
      <c r="U74" s="10"/>
      <c r="V74" s="10"/>
      <c r="W74" s="10"/>
      <c r="X74" s="10"/>
      <c r="Y74" s="10"/>
      <c r="Z74" s="10"/>
      <c r="AA74" s="10"/>
      <c r="AB74" s="10"/>
      <c r="AC74" s="10"/>
      <c r="AD74" s="10"/>
      <c r="AE74" s="10"/>
    </row>
    <row r="75" s="10" customFormat="1" ht="19.92" customHeight="1">
      <c r="A75" s="10"/>
      <c r="B75" s="185"/>
      <c r="C75" s="127"/>
      <c r="D75" s="186" t="s">
        <v>1539</v>
      </c>
      <c r="E75" s="187"/>
      <c r="F75" s="187"/>
      <c r="G75" s="187"/>
      <c r="H75" s="187"/>
      <c r="I75" s="187"/>
      <c r="J75" s="188">
        <f>J390</f>
        <v>0</v>
      </c>
      <c r="K75" s="127"/>
      <c r="L75" s="189"/>
      <c r="S75" s="10"/>
      <c r="T75" s="10"/>
      <c r="U75" s="10"/>
      <c r="V75" s="10"/>
      <c r="W75" s="10"/>
      <c r="X75" s="10"/>
      <c r="Y75" s="10"/>
      <c r="Z75" s="10"/>
      <c r="AA75" s="10"/>
      <c r="AB75" s="10"/>
      <c r="AC75" s="10"/>
      <c r="AD75" s="10"/>
      <c r="AE75" s="10"/>
    </row>
    <row r="76" s="10" customFormat="1" ht="19.92" customHeight="1">
      <c r="A76" s="10"/>
      <c r="B76" s="185"/>
      <c r="C76" s="127"/>
      <c r="D76" s="186" t="s">
        <v>1540</v>
      </c>
      <c r="E76" s="187"/>
      <c r="F76" s="187"/>
      <c r="G76" s="187"/>
      <c r="H76" s="187"/>
      <c r="I76" s="187"/>
      <c r="J76" s="188">
        <f>J411</f>
        <v>0</v>
      </c>
      <c r="K76" s="127"/>
      <c r="L76" s="189"/>
      <c r="S76" s="10"/>
      <c r="T76" s="10"/>
      <c r="U76" s="10"/>
      <c r="V76" s="10"/>
      <c r="W76" s="10"/>
      <c r="X76" s="10"/>
      <c r="Y76" s="10"/>
      <c r="Z76" s="10"/>
      <c r="AA76" s="10"/>
      <c r="AB76" s="10"/>
      <c r="AC76" s="10"/>
      <c r="AD76" s="10"/>
      <c r="AE76" s="10"/>
    </row>
    <row r="77" s="9" customFormat="1" ht="24.96" customHeight="1">
      <c r="A77" s="9"/>
      <c r="B77" s="179"/>
      <c r="C77" s="180"/>
      <c r="D77" s="181" t="s">
        <v>281</v>
      </c>
      <c r="E77" s="182"/>
      <c r="F77" s="182"/>
      <c r="G77" s="182"/>
      <c r="H77" s="182"/>
      <c r="I77" s="182"/>
      <c r="J77" s="183">
        <f>J417</f>
        <v>0</v>
      </c>
      <c r="K77" s="180"/>
      <c r="L77" s="184"/>
      <c r="S77" s="9"/>
      <c r="T77" s="9"/>
      <c r="U77" s="9"/>
      <c r="V77" s="9"/>
      <c r="W77" s="9"/>
      <c r="X77" s="9"/>
      <c r="Y77" s="9"/>
      <c r="Z77" s="9"/>
      <c r="AA77" s="9"/>
      <c r="AB77" s="9"/>
      <c r="AC77" s="9"/>
      <c r="AD77" s="9"/>
      <c r="AE77" s="9"/>
    </row>
    <row r="78" s="10" customFormat="1" ht="19.92" customHeight="1">
      <c r="A78" s="10"/>
      <c r="B78" s="185"/>
      <c r="C78" s="127"/>
      <c r="D78" s="186" t="s">
        <v>1970</v>
      </c>
      <c r="E78" s="187"/>
      <c r="F78" s="187"/>
      <c r="G78" s="187"/>
      <c r="H78" s="187"/>
      <c r="I78" s="187"/>
      <c r="J78" s="188">
        <f>J418</f>
        <v>0</v>
      </c>
      <c r="K78" s="127"/>
      <c r="L78" s="189"/>
      <c r="S78" s="10"/>
      <c r="T78" s="10"/>
      <c r="U78" s="10"/>
      <c r="V78" s="10"/>
      <c r="W78" s="10"/>
      <c r="X78" s="10"/>
      <c r="Y78" s="10"/>
      <c r="Z78" s="10"/>
      <c r="AA78" s="10"/>
      <c r="AB78" s="10"/>
      <c r="AC78" s="10"/>
      <c r="AD78" s="10"/>
      <c r="AE78" s="10"/>
    </row>
    <row r="79" s="10" customFormat="1" ht="19.92" customHeight="1">
      <c r="A79" s="10"/>
      <c r="B79" s="185"/>
      <c r="C79" s="127"/>
      <c r="D79" s="186" t="s">
        <v>2487</v>
      </c>
      <c r="E79" s="187"/>
      <c r="F79" s="187"/>
      <c r="G79" s="187"/>
      <c r="H79" s="187"/>
      <c r="I79" s="187"/>
      <c r="J79" s="188">
        <f>J468</f>
        <v>0</v>
      </c>
      <c r="K79" s="127"/>
      <c r="L79" s="189"/>
      <c r="S79" s="10"/>
      <c r="T79" s="10"/>
      <c r="U79" s="10"/>
      <c r="V79" s="10"/>
      <c r="W79" s="10"/>
      <c r="X79" s="10"/>
      <c r="Y79" s="10"/>
      <c r="Z79" s="10"/>
      <c r="AA79" s="10"/>
      <c r="AB79" s="10"/>
      <c r="AC79" s="10"/>
      <c r="AD79" s="10"/>
      <c r="AE79" s="10"/>
    </row>
    <row r="80" s="9" customFormat="1" ht="24.96" customHeight="1">
      <c r="A80" s="9"/>
      <c r="B80" s="179"/>
      <c r="C80" s="180"/>
      <c r="D80" s="181" t="s">
        <v>544</v>
      </c>
      <c r="E80" s="182"/>
      <c r="F80" s="182"/>
      <c r="G80" s="182"/>
      <c r="H80" s="182"/>
      <c r="I80" s="182"/>
      <c r="J80" s="183">
        <f>J510</f>
        <v>0</v>
      </c>
      <c r="K80" s="180"/>
      <c r="L80" s="184"/>
      <c r="S80" s="9"/>
      <c r="T80" s="9"/>
      <c r="U80" s="9"/>
      <c r="V80" s="9"/>
      <c r="W80" s="9"/>
      <c r="X80" s="9"/>
      <c r="Y80" s="9"/>
      <c r="Z80" s="9"/>
      <c r="AA80" s="9"/>
      <c r="AB80" s="9"/>
      <c r="AC80" s="9"/>
      <c r="AD80" s="9"/>
      <c r="AE80" s="9"/>
    </row>
    <row r="81" s="10" customFormat="1" ht="19.92" customHeight="1">
      <c r="A81" s="10"/>
      <c r="B81" s="185"/>
      <c r="C81" s="127"/>
      <c r="D81" s="186" t="s">
        <v>2921</v>
      </c>
      <c r="E81" s="187"/>
      <c r="F81" s="187"/>
      <c r="G81" s="187"/>
      <c r="H81" s="187"/>
      <c r="I81" s="187"/>
      <c r="J81" s="188">
        <f>J511</f>
        <v>0</v>
      </c>
      <c r="K81" s="127"/>
      <c r="L81" s="189"/>
      <c r="S81" s="10"/>
      <c r="T81" s="10"/>
      <c r="U81" s="10"/>
      <c r="V81" s="10"/>
      <c r="W81" s="10"/>
      <c r="X81" s="10"/>
      <c r="Y81" s="10"/>
      <c r="Z81" s="10"/>
      <c r="AA81" s="10"/>
      <c r="AB81" s="10"/>
      <c r="AC81" s="10"/>
      <c r="AD81" s="10"/>
      <c r="AE81" s="10"/>
    </row>
    <row r="82" s="2" customFormat="1" ht="21.84" customHeight="1">
      <c r="A82" s="41"/>
      <c r="B82" s="42"/>
      <c r="C82" s="43"/>
      <c r="D82" s="43"/>
      <c r="E82" s="43"/>
      <c r="F82" s="43"/>
      <c r="G82" s="43"/>
      <c r="H82" s="43"/>
      <c r="I82" s="43"/>
      <c r="J82" s="43"/>
      <c r="K82" s="43"/>
      <c r="L82" s="149"/>
      <c r="S82" s="41"/>
      <c r="T82" s="41"/>
      <c r="U82" s="41"/>
      <c r="V82" s="41"/>
      <c r="W82" s="41"/>
      <c r="X82" s="41"/>
      <c r="Y82" s="41"/>
      <c r="Z82" s="41"/>
      <c r="AA82" s="41"/>
      <c r="AB82" s="41"/>
      <c r="AC82" s="41"/>
      <c r="AD82" s="41"/>
      <c r="AE82" s="41"/>
    </row>
    <row r="83" s="2" customFormat="1" ht="6.96" customHeight="1">
      <c r="A83" s="41"/>
      <c r="B83" s="62"/>
      <c r="C83" s="63"/>
      <c r="D83" s="63"/>
      <c r="E83" s="63"/>
      <c r="F83" s="63"/>
      <c r="G83" s="63"/>
      <c r="H83" s="63"/>
      <c r="I83" s="63"/>
      <c r="J83" s="63"/>
      <c r="K83" s="63"/>
      <c r="L83" s="149"/>
      <c r="S83" s="41"/>
      <c r="T83" s="41"/>
      <c r="U83" s="41"/>
      <c r="V83" s="41"/>
      <c r="W83" s="41"/>
      <c r="X83" s="41"/>
      <c r="Y83" s="41"/>
      <c r="Z83" s="41"/>
      <c r="AA83" s="41"/>
      <c r="AB83" s="41"/>
      <c r="AC83" s="41"/>
      <c r="AD83" s="41"/>
      <c r="AE83" s="41"/>
    </row>
    <row r="87" s="2" customFormat="1" ht="6.96" customHeight="1">
      <c r="A87" s="41"/>
      <c r="B87" s="64"/>
      <c r="C87" s="65"/>
      <c r="D87" s="65"/>
      <c r="E87" s="65"/>
      <c r="F87" s="65"/>
      <c r="G87" s="65"/>
      <c r="H87" s="65"/>
      <c r="I87" s="65"/>
      <c r="J87" s="65"/>
      <c r="K87" s="65"/>
      <c r="L87" s="149"/>
      <c r="S87" s="41"/>
      <c r="T87" s="41"/>
      <c r="U87" s="41"/>
      <c r="V87" s="41"/>
      <c r="W87" s="41"/>
      <c r="X87" s="41"/>
      <c r="Y87" s="41"/>
      <c r="Z87" s="41"/>
      <c r="AA87" s="41"/>
      <c r="AB87" s="41"/>
      <c r="AC87" s="41"/>
      <c r="AD87" s="41"/>
      <c r="AE87" s="41"/>
    </row>
    <row r="88" s="2" customFormat="1" ht="24.96" customHeight="1">
      <c r="A88" s="41"/>
      <c r="B88" s="42"/>
      <c r="C88" s="25" t="s">
        <v>283</v>
      </c>
      <c r="D88" s="43"/>
      <c r="E88" s="43"/>
      <c r="F88" s="43"/>
      <c r="G88" s="43"/>
      <c r="H88" s="43"/>
      <c r="I88" s="43"/>
      <c r="J88" s="43"/>
      <c r="K88" s="43"/>
      <c r="L88" s="149"/>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49"/>
      <c r="S89" s="41"/>
      <c r="T89" s="41"/>
      <c r="U89" s="41"/>
      <c r="V89" s="41"/>
      <c r="W89" s="41"/>
      <c r="X89" s="41"/>
      <c r="Y89" s="41"/>
      <c r="Z89" s="41"/>
      <c r="AA89" s="41"/>
      <c r="AB89" s="41"/>
      <c r="AC89" s="41"/>
      <c r="AD89" s="41"/>
      <c r="AE89" s="41"/>
    </row>
    <row r="90" s="2" customFormat="1" ht="12" customHeight="1">
      <c r="A90" s="41"/>
      <c r="B90" s="42"/>
      <c r="C90" s="34" t="s">
        <v>16</v>
      </c>
      <c r="D90" s="43"/>
      <c r="E90" s="43"/>
      <c r="F90" s="43"/>
      <c r="G90" s="43"/>
      <c r="H90" s="43"/>
      <c r="I90" s="43"/>
      <c r="J90" s="43"/>
      <c r="K90" s="43"/>
      <c r="L90" s="149"/>
      <c r="S90" s="41"/>
      <c r="T90" s="41"/>
      <c r="U90" s="41"/>
      <c r="V90" s="41"/>
      <c r="W90" s="41"/>
      <c r="X90" s="41"/>
      <c r="Y90" s="41"/>
      <c r="Z90" s="41"/>
      <c r="AA90" s="41"/>
      <c r="AB90" s="41"/>
      <c r="AC90" s="41"/>
      <c r="AD90" s="41"/>
      <c r="AE90" s="41"/>
    </row>
    <row r="91" s="2" customFormat="1" ht="16.5" customHeight="1">
      <c r="A91" s="41"/>
      <c r="B91" s="42"/>
      <c r="C91" s="43"/>
      <c r="D91" s="43"/>
      <c r="E91" s="173" t="str">
        <f>E7</f>
        <v>Oprava trati v úseku Kunovice - Veselí nad Moravou</v>
      </c>
      <c r="F91" s="34"/>
      <c r="G91" s="34"/>
      <c r="H91" s="34"/>
      <c r="I91" s="43"/>
      <c r="J91" s="43"/>
      <c r="K91" s="43"/>
      <c r="L91" s="149"/>
      <c r="S91" s="41"/>
      <c r="T91" s="41"/>
      <c r="U91" s="41"/>
      <c r="V91" s="41"/>
      <c r="W91" s="41"/>
      <c r="X91" s="41"/>
      <c r="Y91" s="41"/>
      <c r="Z91" s="41"/>
      <c r="AA91" s="41"/>
      <c r="AB91" s="41"/>
      <c r="AC91" s="41"/>
      <c r="AD91" s="41"/>
      <c r="AE91" s="41"/>
    </row>
    <row r="92" s="1" customFormat="1" ht="12" customHeight="1">
      <c r="B92" s="23"/>
      <c r="C92" s="34" t="s">
        <v>270</v>
      </c>
      <c r="D92" s="24"/>
      <c r="E92" s="24"/>
      <c r="F92" s="24"/>
      <c r="G92" s="24"/>
      <c r="H92" s="24"/>
      <c r="I92" s="24"/>
      <c r="J92" s="24"/>
      <c r="K92" s="24"/>
      <c r="L92" s="22"/>
    </row>
    <row r="93" s="1" customFormat="1" ht="16.5" customHeight="1">
      <c r="B93" s="23"/>
      <c r="C93" s="24"/>
      <c r="D93" s="24"/>
      <c r="E93" s="173" t="s">
        <v>1001</v>
      </c>
      <c r="F93" s="24"/>
      <c r="G93" s="24"/>
      <c r="H93" s="24"/>
      <c r="I93" s="24"/>
      <c r="J93" s="24"/>
      <c r="K93" s="24"/>
      <c r="L93" s="22"/>
    </row>
    <row r="94" s="1" customFormat="1" ht="12" customHeight="1">
      <c r="B94" s="23"/>
      <c r="C94" s="34" t="s">
        <v>272</v>
      </c>
      <c r="D94" s="24"/>
      <c r="E94" s="24"/>
      <c r="F94" s="24"/>
      <c r="G94" s="24"/>
      <c r="H94" s="24"/>
      <c r="I94" s="24"/>
      <c r="J94" s="24"/>
      <c r="K94" s="24"/>
      <c r="L94" s="22"/>
    </row>
    <row r="95" s="2" customFormat="1" ht="16.5" customHeight="1">
      <c r="A95" s="41"/>
      <c r="B95" s="42"/>
      <c r="C95" s="43"/>
      <c r="D95" s="43"/>
      <c r="E95" s="174" t="s">
        <v>1002</v>
      </c>
      <c r="F95" s="43"/>
      <c r="G95" s="43"/>
      <c r="H95" s="43"/>
      <c r="I95" s="43"/>
      <c r="J95" s="43"/>
      <c r="K95" s="43"/>
      <c r="L95" s="149"/>
      <c r="S95" s="41"/>
      <c r="T95" s="41"/>
      <c r="U95" s="41"/>
      <c r="V95" s="41"/>
      <c r="W95" s="41"/>
      <c r="X95" s="41"/>
      <c r="Y95" s="41"/>
      <c r="Z95" s="41"/>
      <c r="AA95" s="41"/>
      <c r="AB95" s="41"/>
      <c r="AC95" s="41"/>
      <c r="AD95" s="41"/>
      <c r="AE95" s="41"/>
    </row>
    <row r="96" s="2" customFormat="1" ht="12" customHeight="1">
      <c r="A96" s="41"/>
      <c r="B96" s="42"/>
      <c r="C96" s="34" t="s">
        <v>2211</v>
      </c>
      <c r="D96" s="43"/>
      <c r="E96" s="43"/>
      <c r="F96" s="43"/>
      <c r="G96" s="43"/>
      <c r="H96" s="43"/>
      <c r="I96" s="43"/>
      <c r="J96" s="43"/>
      <c r="K96" s="43"/>
      <c r="L96" s="149"/>
      <c r="S96" s="41"/>
      <c r="T96" s="41"/>
      <c r="U96" s="41"/>
      <c r="V96" s="41"/>
      <c r="W96" s="41"/>
      <c r="X96" s="41"/>
      <c r="Y96" s="41"/>
      <c r="Z96" s="41"/>
      <c r="AA96" s="41"/>
      <c r="AB96" s="41"/>
      <c r="AC96" s="41"/>
      <c r="AD96" s="41"/>
      <c r="AE96" s="41"/>
    </row>
    <row r="97" s="2" customFormat="1" ht="16.5" customHeight="1">
      <c r="A97" s="41"/>
      <c r="B97" s="42"/>
      <c r="C97" s="43"/>
      <c r="D97" s="43"/>
      <c r="E97" s="72" t="str">
        <f>E13</f>
        <v>SO 11-20-02 - Most v km 100,223</v>
      </c>
      <c r="F97" s="43"/>
      <c r="G97" s="43"/>
      <c r="H97" s="43"/>
      <c r="I97" s="43"/>
      <c r="J97" s="43"/>
      <c r="K97" s="43"/>
      <c r="L97" s="149"/>
      <c r="S97" s="41"/>
      <c r="T97" s="41"/>
      <c r="U97" s="41"/>
      <c r="V97" s="41"/>
      <c r="W97" s="41"/>
      <c r="X97" s="41"/>
      <c r="Y97" s="41"/>
      <c r="Z97" s="41"/>
      <c r="AA97" s="41"/>
      <c r="AB97" s="41"/>
      <c r="AC97" s="41"/>
      <c r="AD97" s="41"/>
      <c r="AE97" s="41"/>
    </row>
    <row r="98" s="2" customFormat="1" ht="6.96" customHeight="1">
      <c r="A98" s="41"/>
      <c r="B98" s="42"/>
      <c r="C98" s="43"/>
      <c r="D98" s="43"/>
      <c r="E98" s="43"/>
      <c r="F98" s="43"/>
      <c r="G98" s="43"/>
      <c r="H98" s="43"/>
      <c r="I98" s="43"/>
      <c r="J98" s="43"/>
      <c r="K98" s="43"/>
      <c r="L98" s="149"/>
      <c r="S98" s="41"/>
      <c r="T98" s="41"/>
      <c r="U98" s="41"/>
      <c r="V98" s="41"/>
      <c r="W98" s="41"/>
      <c r="X98" s="41"/>
      <c r="Y98" s="41"/>
      <c r="Z98" s="41"/>
      <c r="AA98" s="41"/>
      <c r="AB98" s="41"/>
      <c r="AC98" s="41"/>
      <c r="AD98" s="41"/>
      <c r="AE98" s="41"/>
    </row>
    <row r="99" s="2" customFormat="1" ht="12" customHeight="1">
      <c r="A99" s="41"/>
      <c r="B99" s="42"/>
      <c r="C99" s="34" t="s">
        <v>22</v>
      </c>
      <c r="D99" s="43"/>
      <c r="E99" s="43"/>
      <c r="F99" s="29" t="str">
        <f>F16</f>
        <v>Kunovice/Veselí n. Moravou</v>
      </c>
      <c r="G99" s="43"/>
      <c r="H99" s="43"/>
      <c r="I99" s="34" t="s">
        <v>24</v>
      </c>
      <c r="J99" s="75" t="str">
        <f>IF(J16="","",J16)</f>
        <v>13. 4. 2021</v>
      </c>
      <c r="K99" s="43"/>
      <c r="L99" s="149"/>
      <c r="S99" s="41"/>
      <c r="T99" s="41"/>
      <c r="U99" s="41"/>
      <c r="V99" s="41"/>
      <c r="W99" s="41"/>
      <c r="X99" s="41"/>
      <c r="Y99" s="41"/>
      <c r="Z99" s="41"/>
      <c r="AA99" s="41"/>
      <c r="AB99" s="41"/>
      <c r="AC99" s="41"/>
      <c r="AD99" s="41"/>
      <c r="AE99" s="41"/>
    </row>
    <row r="100" s="2" customFormat="1" ht="6.96" customHeight="1">
      <c r="A100" s="41"/>
      <c r="B100" s="42"/>
      <c r="C100" s="43"/>
      <c r="D100" s="43"/>
      <c r="E100" s="43"/>
      <c r="F100" s="43"/>
      <c r="G100" s="43"/>
      <c r="H100" s="43"/>
      <c r="I100" s="43"/>
      <c r="J100" s="43"/>
      <c r="K100" s="43"/>
      <c r="L100" s="149"/>
      <c r="S100" s="41"/>
      <c r="T100" s="41"/>
      <c r="U100" s="41"/>
      <c r="V100" s="41"/>
      <c r="W100" s="41"/>
      <c r="X100" s="41"/>
      <c r="Y100" s="41"/>
      <c r="Z100" s="41"/>
      <c r="AA100" s="41"/>
      <c r="AB100" s="41"/>
      <c r="AC100" s="41"/>
      <c r="AD100" s="41"/>
      <c r="AE100" s="41"/>
    </row>
    <row r="101" s="2" customFormat="1" ht="25.65" customHeight="1">
      <c r="A101" s="41"/>
      <c r="B101" s="42"/>
      <c r="C101" s="34" t="s">
        <v>30</v>
      </c>
      <c r="D101" s="43"/>
      <c r="E101" s="43"/>
      <c r="F101" s="29" t="str">
        <f>E19</f>
        <v>Správa železnic, státní organizace</v>
      </c>
      <c r="G101" s="43"/>
      <c r="H101" s="43"/>
      <c r="I101" s="34" t="s">
        <v>38</v>
      </c>
      <c r="J101" s="39" t="str">
        <f>E25</f>
        <v>Moravia Consult Olomouc a.s.</v>
      </c>
      <c r="K101" s="43"/>
      <c r="L101" s="149"/>
      <c r="S101" s="41"/>
      <c r="T101" s="41"/>
      <c r="U101" s="41"/>
      <c r="V101" s="41"/>
      <c r="W101" s="41"/>
      <c r="X101" s="41"/>
      <c r="Y101" s="41"/>
      <c r="Z101" s="41"/>
      <c r="AA101" s="41"/>
      <c r="AB101" s="41"/>
      <c r="AC101" s="41"/>
      <c r="AD101" s="41"/>
      <c r="AE101" s="41"/>
    </row>
    <row r="102" s="2" customFormat="1" ht="25.65" customHeight="1">
      <c r="A102" s="41"/>
      <c r="B102" s="42"/>
      <c r="C102" s="34" t="s">
        <v>36</v>
      </c>
      <c r="D102" s="43"/>
      <c r="E102" s="43"/>
      <c r="F102" s="29" t="str">
        <f>IF(E22="","",E22)</f>
        <v>Vyplň údaj</v>
      </c>
      <c r="G102" s="43"/>
      <c r="H102" s="43"/>
      <c r="I102" s="34" t="s">
        <v>42</v>
      </c>
      <c r="J102" s="39" t="str">
        <f>E28</f>
        <v>Ing. et Ing. Ondřej Suk</v>
      </c>
      <c r="K102" s="43"/>
      <c r="L102" s="149"/>
      <c r="S102" s="41"/>
      <c r="T102" s="41"/>
      <c r="U102" s="41"/>
      <c r="V102" s="41"/>
      <c r="W102" s="41"/>
      <c r="X102" s="41"/>
      <c r="Y102" s="41"/>
      <c r="Z102" s="41"/>
      <c r="AA102" s="41"/>
      <c r="AB102" s="41"/>
      <c r="AC102" s="41"/>
      <c r="AD102" s="41"/>
      <c r="AE102" s="41"/>
    </row>
    <row r="103" s="2" customFormat="1" ht="10.32" customHeight="1">
      <c r="A103" s="41"/>
      <c r="B103" s="42"/>
      <c r="C103" s="43"/>
      <c r="D103" s="43"/>
      <c r="E103" s="43"/>
      <c r="F103" s="43"/>
      <c r="G103" s="43"/>
      <c r="H103" s="43"/>
      <c r="I103" s="43"/>
      <c r="J103" s="43"/>
      <c r="K103" s="43"/>
      <c r="L103" s="149"/>
      <c r="S103" s="41"/>
      <c r="T103" s="41"/>
      <c r="U103" s="41"/>
      <c r="V103" s="41"/>
      <c r="W103" s="41"/>
      <c r="X103" s="41"/>
      <c r="Y103" s="41"/>
      <c r="Z103" s="41"/>
      <c r="AA103" s="41"/>
      <c r="AB103" s="41"/>
      <c r="AC103" s="41"/>
      <c r="AD103" s="41"/>
      <c r="AE103" s="41"/>
    </row>
    <row r="104" s="11" customFormat="1" ht="29.28" customHeight="1">
      <c r="A104" s="190"/>
      <c r="B104" s="191"/>
      <c r="C104" s="192" t="s">
        <v>284</v>
      </c>
      <c r="D104" s="193" t="s">
        <v>65</v>
      </c>
      <c r="E104" s="193" t="s">
        <v>61</v>
      </c>
      <c r="F104" s="193" t="s">
        <v>62</v>
      </c>
      <c r="G104" s="193" t="s">
        <v>285</v>
      </c>
      <c r="H104" s="193" t="s">
        <v>286</v>
      </c>
      <c r="I104" s="193" t="s">
        <v>287</v>
      </c>
      <c r="J104" s="193" t="s">
        <v>279</v>
      </c>
      <c r="K104" s="194" t="s">
        <v>288</v>
      </c>
      <c r="L104" s="195"/>
      <c r="M104" s="95" t="s">
        <v>35</v>
      </c>
      <c r="N104" s="96" t="s">
        <v>50</v>
      </c>
      <c r="O104" s="96" t="s">
        <v>289</v>
      </c>
      <c r="P104" s="96" t="s">
        <v>290</v>
      </c>
      <c r="Q104" s="96" t="s">
        <v>291</v>
      </c>
      <c r="R104" s="96" t="s">
        <v>292</v>
      </c>
      <c r="S104" s="96" t="s">
        <v>293</v>
      </c>
      <c r="T104" s="97" t="s">
        <v>294</v>
      </c>
      <c r="U104" s="190"/>
      <c r="V104" s="190"/>
      <c r="W104" s="190"/>
      <c r="X104" s="190"/>
      <c r="Y104" s="190"/>
      <c r="Z104" s="190"/>
      <c r="AA104" s="190"/>
      <c r="AB104" s="190"/>
      <c r="AC104" s="190"/>
      <c r="AD104" s="190"/>
      <c r="AE104" s="190"/>
    </row>
    <row r="105" s="2" customFormat="1" ht="22.8" customHeight="1">
      <c r="A105" s="41"/>
      <c r="B105" s="42"/>
      <c r="C105" s="102" t="s">
        <v>295</v>
      </c>
      <c r="D105" s="43"/>
      <c r="E105" s="43"/>
      <c r="F105" s="43"/>
      <c r="G105" s="43"/>
      <c r="H105" s="43"/>
      <c r="I105" s="43"/>
      <c r="J105" s="196">
        <f>BK105</f>
        <v>0</v>
      </c>
      <c r="K105" s="43"/>
      <c r="L105" s="47"/>
      <c r="M105" s="98"/>
      <c r="N105" s="197"/>
      <c r="O105" s="99"/>
      <c r="P105" s="198">
        <f>P106+P417+P510</f>
        <v>0</v>
      </c>
      <c r="Q105" s="99"/>
      <c r="R105" s="198">
        <f>R106+R417+R510</f>
        <v>57.452660530000003</v>
      </c>
      <c r="S105" s="99"/>
      <c r="T105" s="199">
        <f>T106+T417+T510</f>
        <v>35.784140000000008</v>
      </c>
      <c r="U105" s="41"/>
      <c r="V105" s="41"/>
      <c r="W105" s="41"/>
      <c r="X105" s="41"/>
      <c r="Y105" s="41"/>
      <c r="Z105" s="41"/>
      <c r="AA105" s="41"/>
      <c r="AB105" s="41"/>
      <c r="AC105" s="41"/>
      <c r="AD105" s="41"/>
      <c r="AE105" s="41"/>
      <c r="AT105" s="19" t="s">
        <v>79</v>
      </c>
      <c r="AU105" s="19" t="s">
        <v>280</v>
      </c>
      <c r="BK105" s="200">
        <f>BK106+BK417+BK510</f>
        <v>0</v>
      </c>
    </row>
    <row r="106" s="12" customFormat="1" ht="25.92" customHeight="1">
      <c r="A106" s="12"/>
      <c r="B106" s="201"/>
      <c r="C106" s="202"/>
      <c r="D106" s="203" t="s">
        <v>79</v>
      </c>
      <c r="E106" s="204" t="s">
        <v>602</v>
      </c>
      <c r="F106" s="204" t="s">
        <v>603</v>
      </c>
      <c r="G106" s="202"/>
      <c r="H106" s="202"/>
      <c r="I106" s="205"/>
      <c r="J106" s="206">
        <f>BK106</f>
        <v>0</v>
      </c>
      <c r="K106" s="202"/>
      <c r="L106" s="207"/>
      <c r="M106" s="208"/>
      <c r="N106" s="209"/>
      <c r="O106" s="209"/>
      <c r="P106" s="210">
        <f>P107+P147+P152+P185+P186+P197+P390+P411</f>
        <v>0</v>
      </c>
      <c r="Q106" s="209"/>
      <c r="R106" s="210">
        <f>R107+R147+R152+R185+R186+R197+R390+R411</f>
        <v>55.787717990000004</v>
      </c>
      <c r="S106" s="209"/>
      <c r="T106" s="211">
        <f>T107+T147+T152+T185+T186+T197+T390+T411</f>
        <v>35.331340000000004</v>
      </c>
      <c r="U106" s="12"/>
      <c r="V106" s="12"/>
      <c r="W106" s="12"/>
      <c r="X106" s="12"/>
      <c r="Y106" s="12"/>
      <c r="Z106" s="12"/>
      <c r="AA106" s="12"/>
      <c r="AB106" s="12"/>
      <c r="AC106" s="12"/>
      <c r="AD106" s="12"/>
      <c r="AE106" s="12"/>
      <c r="AR106" s="212" t="s">
        <v>87</v>
      </c>
      <c r="AT106" s="213" t="s">
        <v>79</v>
      </c>
      <c r="AU106" s="213" t="s">
        <v>80</v>
      </c>
      <c r="AY106" s="212" t="s">
        <v>298</v>
      </c>
      <c r="BK106" s="214">
        <f>BK107+BK147+BK152+BK185+BK186+BK197+BK390+BK411</f>
        <v>0</v>
      </c>
    </row>
    <row r="107" s="12" customFormat="1" ht="22.8" customHeight="1">
      <c r="A107" s="12"/>
      <c r="B107" s="201"/>
      <c r="C107" s="202"/>
      <c r="D107" s="203" t="s">
        <v>79</v>
      </c>
      <c r="E107" s="215" t="s">
        <v>87</v>
      </c>
      <c r="F107" s="215" t="s">
        <v>107</v>
      </c>
      <c r="G107" s="202"/>
      <c r="H107" s="202"/>
      <c r="I107" s="205"/>
      <c r="J107" s="216">
        <f>BK107</f>
        <v>0</v>
      </c>
      <c r="K107" s="202"/>
      <c r="L107" s="207"/>
      <c r="M107" s="208"/>
      <c r="N107" s="209"/>
      <c r="O107" s="209"/>
      <c r="P107" s="210">
        <f>SUM(P108:P146)</f>
        <v>0</v>
      </c>
      <c r="Q107" s="209"/>
      <c r="R107" s="210">
        <f>SUM(R108:R146)</f>
        <v>33.93</v>
      </c>
      <c r="S107" s="209"/>
      <c r="T107" s="211">
        <f>SUM(T108:T146)</f>
        <v>0</v>
      </c>
      <c r="U107" s="12"/>
      <c r="V107" s="12"/>
      <c r="W107" s="12"/>
      <c r="X107" s="12"/>
      <c r="Y107" s="12"/>
      <c r="Z107" s="12"/>
      <c r="AA107" s="12"/>
      <c r="AB107" s="12"/>
      <c r="AC107" s="12"/>
      <c r="AD107" s="12"/>
      <c r="AE107" s="12"/>
      <c r="AR107" s="212" t="s">
        <v>87</v>
      </c>
      <c r="AT107" s="213" t="s">
        <v>79</v>
      </c>
      <c r="AU107" s="213" t="s">
        <v>87</v>
      </c>
      <c r="AY107" s="212" t="s">
        <v>298</v>
      </c>
      <c r="BK107" s="214">
        <f>SUM(BK108:BK146)</f>
        <v>0</v>
      </c>
    </row>
    <row r="108" s="2" customFormat="1" ht="24.15" customHeight="1">
      <c r="A108" s="41"/>
      <c r="B108" s="42"/>
      <c r="C108" s="217" t="s">
        <v>87</v>
      </c>
      <c r="D108" s="217" t="s">
        <v>301</v>
      </c>
      <c r="E108" s="218" t="s">
        <v>2488</v>
      </c>
      <c r="F108" s="219" t="s">
        <v>2489</v>
      </c>
      <c r="G108" s="220" t="s">
        <v>658</v>
      </c>
      <c r="H108" s="221">
        <v>100</v>
      </c>
      <c r="I108" s="222"/>
      <c r="J108" s="223">
        <f>ROUND(I108*H108,2)</f>
        <v>0</v>
      </c>
      <c r="K108" s="219" t="s">
        <v>551</v>
      </c>
      <c r="L108" s="47"/>
      <c r="M108" s="224" t="s">
        <v>35</v>
      </c>
      <c r="N108" s="225" t="s">
        <v>51</v>
      </c>
      <c r="O108" s="87"/>
      <c r="P108" s="226">
        <f>O108*H108</f>
        <v>0</v>
      </c>
      <c r="Q108" s="226">
        <v>0</v>
      </c>
      <c r="R108" s="226">
        <f>Q108*H108</f>
        <v>0</v>
      </c>
      <c r="S108" s="226">
        <v>0</v>
      </c>
      <c r="T108" s="227">
        <f>S108*H108</f>
        <v>0</v>
      </c>
      <c r="U108" s="41"/>
      <c r="V108" s="41"/>
      <c r="W108" s="41"/>
      <c r="X108" s="41"/>
      <c r="Y108" s="41"/>
      <c r="Z108" s="41"/>
      <c r="AA108" s="41"/>
      <c r="AB108" s="41"/>
      <c r="AC108" s="41"/>
      <c r="AD108" s="41"/>
      <c r="AE108" s="41"/>
      <c r="AR108" s="228" t="s">
        <v>100</v>
      </c>
      <c r="AT108" s="228" t="s">
        <v>301</v>
      </c>
      <c r="AU108" s="228" t="s">
        <v>89</v>
      </c>
      <c r="AY108" s="19" t="s">
        <v>298</v>
      </c>
      <c r="BE108" s="229">
        <f>IF(N108="základní",J108,0)</f>
        <v>0</v>
      </c>
      <c r="BF108" s="229">
        <f>IF(N108="snížená",J108,0)</f>
        <v>0</v>
      </c>
      <c r="BG108" s="229">
        <f>IF(N108="zákl. přenesená",J108,0)</f>
        <v>0</v>
      </c>
      <c r="BH108" s="229">
        <f>IF(N108="sníž. přenesená",J108,0)</f>
        <v>0</v>
      </c>
      <c r="BI108" s="229">
        <f>IF(N108="nulová",J108,0)</f>
        <v>0</v>
      </c>
      <c r="BJ108" s="19" t="s">
        <v>87</v>
      </c>
      <c r="BK108" s="229">
        <f>ROUND(I108*H108,2)</f>
        <v>0</v>
      </c>
      <c r="BL108" s="19" t="s">
        <v>100</v>
      </c>
      <c r="BM108" s="228" t="s">
        <v>2922</v>
      </c>
    </row>
    <row r="109" s="2" customFormat="1">
      <c r="A109" s="41"/>
      <c r="B109" s="42"/>
      <c r="C109" s="43"/>
      <c r="D109" s="245" t="s">
        <v>553</v>
      </c>
      <c r="E109" s="43"/>
      <c r="F109" s="246" t="s">
        <v>2491</v>
      </c>
      <c r="G109" s="43"/>
      <c r="H109" s="43"/>
      <c r="I109" s="247"/>
      <c r="J109" s="43"/>
      <c r="K109" s="43"/>
      <c r="L109" s="47"/>
      <c r="M109" s="248"/>
      <c r="N109" s="249"/>
      <c r="O109" s="87"/>
      <c r="P109" s="87"/>
      <c r="Q109" s="87"/>
      <c r="R109" s="87"/>
      <c r="S109" s="87"/>
      <c r="T109" s="88"/>
      <c r="U109" s="41"/>
      <c r="V109" s="41"/>
      <c r="W109" s="41"/>
      <c r="X109" s="41"/>
      <c r="Y109" s="41"/>
      <c r="Z109" s="41"/>
      <c r="AA109" s="41"/>
      <c r="AB109" s="41"/>
      <c r="AC109" s="41"/>
      <c r="AD109" s="41"/>
      <c r="AE109" s="41"/>
      <c r="AT109" s="19" t="s">
        <v>553</v>
      </c>
      <c r="AU109" s="19" t="s">
        <v>89</v>
      </c>
    </row>
    <row r="110" s="13" customFormat="1">
      <c r="A110" s="13"/>
      <c r="B110" s="255"/>
      <c r="C110" s="256"/>
      <c r="D110" s="250" t="s">
        <v>609</v>
      </c>
      <c r="E110" s="257" t="s">
        <v>35</v>
      </c>
      <c r="F110" s="258" t="s">
        <v>2923</v>
      </c>
      <c r="G110" s="256"/>
      <c r="H110" s="257" t="s">
        <v>35</v>
      </c>
      <c r="I110" s="259"/>
      <c r="J110" s="256"/>
      <c r="K110" s="256"/>
      <c r="L110" s="260"/>
      <c r="M110" s="261"/>
      <c r="N110" s="262"/>
      <c r="O110" s="262"/>
      <c r="P110" s="262"/>
      <c r="Q110" s="262"/>
      <c r="R110" s="262"/>
      <c r="S110" s="262"/>
      <c r="T110" s="263"/>
      <c r="U110" s="13"/>
      <c r="V110" s="13"/>
      <c r="W110" s="13"/>
      <c r="X110" s="13"/>
      <c r="Y110" s="13"/>
      <c r="Z110" s="13"/>
      <c r="AA110" s="13"/>
      <c r="AB110" s="13"/>
      <c r="AC110" s="13"/>
      <c r="AD110" s="13"/>
      <c r="AE110" s="13"/>
      <c r="AT110" s="264" t="s">
        <v>609</v>
      </c>
      <c r="AU110" s="264" t="s">
        <v>89</v>
      </c>
      <c r="AV110" s="13" t="s">
        <v>87</v>
      </c>
      <c r="AW110" s="13" t="s">
        <v>41</v>
      </c>
      <c r="AX110" s="13" t="s">
        <v>80</v>
      </c>
      <c r="AY110" s="264" t="s">
        <v>298</v>
      </c>
    </row>
    <row r="111" s="14" customFormat="1">
      <c r="A111" s="14"/>
      <c r="B111" s="265"/>
      <c r="C111" s="266"/>
      <c r="D111" s="250" t="s">
        <v>609</v>
      </c>
      <c r="E111" s="267" t="s">
        <v>35</v>
      </c>
      <c r="F111" s="268" t="s">
        <v>2924</v>
      </c>
      <c r="G111" s="266"/>
      <c r="H111" s="269">
        <v>100</v>
      </c>
      <c r="I111" s="270"/>
      <c r="J111" s="266"/>
      <c r="K111" s="266"/>
      <c r="L111" s="271"/>
      <c r="M111" s="272"/>
      <c r="N111" s="273"/>
      <c r="O111" s="273"/>
      <c r="P111" s="273"/>
      <c r="Q111" s="273"/>
      <c r="R111" s="273"/>
      <c r="S111" s="273"/>
      <c r="T111" s="274"/>
      <c r="U111" s="14"/>
      <c r="V111" s="14"/>
      <c r="W111" s="14"/>
      <c r="X111" s="14"/>
      <c r="Y111" s="14"/>
      <c r="Z111" s="14"/>
      <c r="AA111" s="14"/>
      <c r="AB111" s="14"/>
      <c r="AC111" s="14"/>
      <c r="AD111" s="14"/>
      <c r="AE111" s="14"/>
      <c r="AT111" s="275" t="s">
        <v>609</v>
      </c>
      <c r="AU111" s="275" t="s">
        <v>89</v>
      </c>
      <c r="AV111" s="14" t="s">
        <v>89</v>
      </c>
      <c r="AW111" s="14" t="s">
        <v>41</v>
      </c>
      <c r="AX111" s="14" t="s">
        <v>87</v>
      </c>
      <c r="AY111" s="275" t="s">
        <v>298</v>
      </c>
    </row>
    <row r="112" s="2" customFormat="1" ht="24.15" customHeight="1">
      <c r="A112" s="41"/>
      <c r="B112" s="42"/>
      <c r="C112" s="217" t="s">
        <v>89</v>
      </c>
      <c r="D112" s="217" t="s">
        <v>301</v>
      </c>
      <c r="E112" s="218" t="s">
        <v>2505</v>
      </c>
      <c r="F112" s="219" t="s">
        <v>2506</v>
      </c>
      <c r="G112" s="220" t="s">
        <v>606</v>
      </c>
      <c r="H112" s="221">
        <v>58</v>
      </c>
      <c r="I112" s="222"/>
      <c r="J112" s="223">
        <f>ROUND(I112*H112,2)</f>
        <v>0</v>
      </c>
      <c r="K112" s="219" t="s">
        <v>551</v>
      </c>
      <c r="L112" s="47"/>
      <c r="M112" s="224" t="s">
        <v>35</v>
      </c>
      <c r="N112" s="225" t="s">
        <v>51</v>
      </c>
      <c r="O112" s="87"/>
      <c r="P112" s="226">
        <f>O112*H112</f>
        <v>0</v>
      </c>
      <c r="Q112" s="226">
        <v>0</v>
      </c>
      <c r="R112" s="226">
        <f>Q112*H112</f>
        <v>0</v>
      </c>
      <c r="S112" s="226">
        <v>0</v>
      </c>
      <c r="T112" s="227">
        <f>S112*H112</f>
        <v>0</v>
      </c>
      <c r="U112" s="41"/>
      <c r="V112" s="41"/>
      <c r="W112" s="41"/>
      <c r="X112" s="41"/>
      <c r="Y112" s="41"/>
      <c r="Z112" s="41"/>
      <c r="AA112" s="41"/>
      <c r="AB112" s="41"/>
      <c r="AC112" s="41"/>
      <c r="AD112" s="41"/>
      <c r="AE112" s="41"/>
      <c r="AR112" s="228" t="s">
        <v>100</v>
      </c>
      <c r="AT112" s="228" t="s">
        <v>301</v>
      </c>
      <c r="AU112" s="228" t="s">
        <v>89</v>
      </c>
      <c r="AY112" s="19" t="s">
        <v>298</v>
      </c>
      <c r="BE112" s="229">
        <f>IF(N112="základní",J112,0)</f>
        <v>0</v>
      </c>
      <c r="BF112" s="229">
        <f>IF(N112="snížená",J112,0)</f>
        <v>0</v>
      </c>
      <c r="BG112" s="229">
        <f>IF(N112="zákl. přenesená",J112,0)</f>
        <v>0</v>
      </c>
      <c r="BH112" s="229">
        <f>IF(N112="sníž. přenesená",J112,0)</f>
        <v>0</v>
      </c>
      <c r="BI112" s="229">
        <f>IF(N112="nulová",J112,0)</f>
        <v>0</v>
      </c>
      <c r="BJ112" s="19" t="s">
        <v>87</v>
      </c>
      <c r="BK112" s="229">
        <f>ROUND(I112*H112,2)</f>
        <v>0</v>
      </c>
      <c r="BL112" s="19" t="s">
        <v>100</v>
      </c>
      <c r="BM112" s="228" t="s">
        <v>2925</v>
      </c>
    </row>
    <row r="113" s="2" customFormat="1">
      <c r="A113" s="41"/>
      <c r="B113" s="42"/>
      <c r="C113" s="43"/>
      <c r="D113" s="245" t="s">
        <v>553</v>
      </c>
      <c r="E113" s="43"/>
      <c r="F113" s="246" t="s">
        <v>2508</v>
      </c>
      <c r="G113" s="43"/>
      <c r="H113" s="43"/>
      <c r="I113" s="247"/>
      <c r="J113" s="43"/>
      <c r="K113" s="43"/>
      <c r="L113" s="47"/>
      <c r="M113" s="248"/>
      <c r="N113" s="249"/>
      <c r="O113" s="87"/>
      <c r="P113" s="87"/>
      <c r="Q113" s="87"/>
      <c r="R113" s="87"/>
      <c r="S113" s="87"/>
      <c r="T113" s="88"/>
      <c r="U113" s="41"/>
      <c r="V113" s="41"/>
      <c r="W113" s="41"/>
      <c r="X113" s="41"/>
      <c r="Y113" s="41"/>
      <c r="Z113" s="41"/>
      <c r="AA113" s="41"/>
      <c r="AB113" s="41"/>
      <c r="AC113" s="41"/>
      <c r="AD113" s="41"/>
      <c r="AE113" s="41"/>
      <c r="AT113" s="19" t="s">
        <v>553</v>
      </c>
      <c r="AU113" s="19" t="s">
        <v>89</v>
      </c>
    </row>
    <row r="114" s="13" customFormat="1">
      <c r="A114" s="13"/>
      <c r="B114" s="255"/>
      <c r="C114" s="256"/>
      <c r="D114" s="250" t="s">
        <v>609</v>
      </c>
      <c r="E114" s="257" t="s">
        <v>35</v>
      </c>
      <c r="F114" s="258" t="s">
        <v>2926</v>
      </c>
      <c r="G114" s="256"/>
      <c r="H114" s="257" t="s">
        <v>35</v>
      </c>
      <c r="I114" s="259"/>
      <c r="J114" s="256"/>
      <c r="K114" s="256"/>
      <c r="L114" s="260"/>
      <c r="M114" s="261"/>
      <c r="N114" s="262"/>
      <c r="O114" s="262"/>
      <c r="P114" s="262"/>
      <c r="Q114" s="262"/>
      <c r="R114" s="262"/>
      <c r="S114" s="262"/>
      <c r="T114" s="263"/>
      <c r="U114" s="13"/>
      <c r="V114" s="13"/>
      <c r="W114" s="13"/>
      <c r="X114" s="13"/>
      <c r="Y114" s="13"/>
      <c r="Z114" s="13"/>
      <c r="AA114" s="13"/>
      <c r="AB114" s="13"/>
      <c r="AC114" s="13"/>
      <c r="AD114" s="13"/>
      <c r="AE114" s="13"/>
      <c r="AT114" s="264" t="s">
        <v>609</v>
      </c>
      <c r="AU114" s="264" t="s">
        <v>89</v>
      </c>
      <c r="AV114" s="13" t="s">
        <v>87</v>
      </c>
      <c r="AW114" s="13" t="s">
        <v>41</v>
      </c>
      <c r="AX114" s="13" t="s">
        <v>80</v>
      </c>
      <c r="AY114" s="264" t="s">
        <v>298</v>
      </c>
    </row>
    <row r="115" s="14" customFormat="1">
      <c r="A115" s="14"/>
      <c r="B115" s="265"/>
      <c r="C115" s="266"/>
      <c r="D115" s="250" t="s">
        <v>609</v>
      </c>
      <c r="E115" s="267" t="s">
        <v>35</v>
      </c>
      <c r="F115" s="268" t="s">
        <v>2927</v>
      </c>
      <c r="G115" s="266"/>
      <c r="H115" s="269">
        <v>58</v>
      </c>
      <c r="I115" s="270"/>
      <c r="J115" s="266"/>
      <c r="K115" s="266"/>
      <c r="L115" s="271"/>
      <c r="M115" s="272"/>
      <c r="N115" s="273"/>
      <c r="O115" s="273"/>
      <c r="P115" s="273"/>
      <c r="Q115" s="273"/>
      <c r="R115" s="273"/>
      <c r="S115" s="273"/>
      <c r="T115" s="274"/>
      <c r="U115" s="14"/>
      <c r="V115" s="14"/>
      <c r="W115" s="14"/>
      <c r="X115" s="14"/>
      <c r="Y115" s="14"/>
      <c r="Z115" s="14"/>
      <c r="AA115" s="14"/>
      <c r="AB115" s="14"/>
      <c r="AC115" s="14"/>
      <c r="AD115" s="14"/>
      <c r="AE115" s="14"/>
      <c r="AT115" s="275" t="s">
        <v>609</v>
      </c>
      <c r="AU115" s="275" t="s">
        <v>89</v>
      </c>
      <c r="AV115" s="14" t="s">
        <v>89</v>
      </c>
      <c r="AW115" s="14" t="s">
        <v>41</v>
      </c>
      <c r="AX115" s="14" t="s">
        <v>80</v>
      </c>
      <c r="AY115" s="275" t="s">
        <v>298</v>
      </c>
    </row>
    <row r="116" s="15" customFormat="1">
      <c r="A116" s="15"/>
      <c r="B116" s="276"/>
      <c r="C116" s="277"/>
      <c r="D116" s="250" t="s">
        <v>609</v>
      </c>
      <c r="E116" s="278" t="s">
        <v>35</v>
      </c>
      <c r="F116" s="279" t="s">
        <v>612</v>
      </c>
      <c r="G116" s="277"/>
      <c r="H116" s="280">
        <v>58</v>
      </c>
      <c r="I116" s="281"/>
      <c r="J116" s="277"/>
      <c r="K116" s="277"/>
      <c r="L116" s="282"/>
      <c r="M116" s="283"/>
      <c r="N116" s="284"/>
      <c r="O116" s="284"/>
      <c r="P116" s="284"/>
      <c r="Q116" s="284"/>
      <c r="R116" s="284"/>
      <c r="S116" s="284"/>
      <c r="T116" s="285"/>
      <c r="U116" s="15"/>
      <c r="V116" s="15"/>
      <c r="W116" s="15"/>
      <c r="X116" s="15"/>
      <c r="Y116" s="15"/>
      <c r="Z116" s="15"/>
      <c r="AA116" s="15"/>
      <c r="AB116" s="15"/>
      <c r="AC116" s="15"/>
      <c r="AD116" s="15"/>
      <c r="AE116" s="15"/>
      <c r="AT116" s="286" t="s">
        <v>609</v>
      </c>
      <c r="AU116" s="286" t="s">
        <v>89</v>
      </c>
      <c r="AV116" s="15" t="s">
        <v>100</v>
      </c>
      <c r="AW116" s="15" t="s">
        <v>41</v>
      </c>
      <c r="AX116" s="15" t="s">
        <v>87</v>
      </c>
      <c r="AY116" s="286" t="s">
        <v>298</v>
      </c>
    </row>
    <row r="117" s="2" customFormat="1" ht="21.75" customHeight="1">
      <c r="A117" s="41"/>
      <c r="B117" s="42"/>
      <c r="C117" s="217" t="s">
        <v>96</v>
      </c>
      <c r="D117" s="217" t="s">
        <v>301</v>
      </c>
      <c r="E117" s="218" t="s">
        <v>2928</v>
      </c>
      <c r="F117" s="219" t="s">
        <v>2929</v>
      </c>
      <c r="G117" s="220" t="s">
        <v>658</v>
      </c>
      <c r="H117" s="221">
        <v>100</v>
      </c>
      <c r="I117" s="222"/>
      <c r="J117" s="223">
        <f>ROUND(I117*H117,2)</f>
        <v>0</v>
      </c>
      <c r="K117" s="219" t="s">
        <v>551</v>
      </c>
      <c r="L117" s="47"/>
      <c r="M117" s="224" t="s">
        <v>35</v>
      </c>
      <c r="N117" s="225" t="s">
        <v>51</v>
      </c>
      <c r="O117" s="87"/>
      <c r="P117" s="226">
        <f>O117*H117</f>
        <v>0</v>
      </c>
      <c r="Q117" s="226">
        <v>0</v>
      </c>
      <c r="R117" s="226">
        <f>Q117*H117</f>
        <v>0</v>
      </c>
      <c r="S117" s="226">
        <v>0</v>
      </c>
      <c r="T117" s="227">
        <f>S117*H117</f>
        <v>0</v>
      </c>
      <c r="U117" s="41"/>
      <c r="V117" s="41"/>
      <c r="W117" s="41"/>
      <c r="X117" s="41"/>
      <c r="Y117" s="41"/>
      <c r="Z117" s="41"/>
      <c r="AA117" s="41"/>
      <c r="AB117" s="41"/>
      <c r="AC117" s="41"/>
      <c r="AD117" s="41"/>
      <c r="AE117" s="41"/>
      <c r="AR117" s="228" t="s">
        <v>100</v>
      </c>
      <c r="AT117" s="228" t="s">
        <v>301</v>
      </c>
      <c r="AU117" s="228" t="s">
        <v>89</v>
      </c>
      <c r="AY117" s="19" t="s">
        <v>298</v>
      </c>
      <c r="BE117" s="229">
        <f>IF(N117="základní",J117,0)</f>
        <v>0</v>
      </c>
      <c r="BF117" s="229">
        <f>IF(N117="snížená",J117,0)</f>
        <v>0</v>
      </c>
      <c r="BG117" s="229">
        <f>IF(N117="zákl. přenesená",J117,0)</f>
        <v>0</v>
      </c>
      <c r="BH117" s="229">
        <f>IF(N117="sníž. přenesená",J117,0)</f>
        <v>0</v>
      </c>
      <c r="BI117" s="229">
        <f>IF(N117="nulová",J117,0)</f>
        <v>0</v>
      </c>
      <c r="BJ117" s="19" t="s">
        <v>87</v>
      </c>
      <c r="BK117" s="229">
        <f>ROUND(I117*H117,2)</f>
        <v>0</v>
      </c>
      <c r="BL117" s="19" t="s">
        <v>100</v>
      </c>
      <c r="BM117" s="228" t="s">
        <v>2930</v>
      </c>
    </row>
    <row r="118" s="2" customFormat="1">
      <c r="A118" s="41"/>
      <c r="B118" s="42"/>
      <c r="C118" s="43"/>
      <c r="D118" s="245" t="s">
        <v>553</v>
      </c>
      <c r="E118" s="43"/>
      <c r="F118" s="246" t="s">
        <v>2931</v>
      </c>
      <c r="G118" s="43"/>
      <c r="H118" s="43"/>
      <c r="I118" s="247"/>
      <c r="J118" s="43"/>
      <c r="K118" s="43"/>
      <c r="L118" s="47"/>
      <c r="M118" s="248"/>
      <c r="N118" s="249"/>
      <c r="O118" s="87"/>
      <c r="P118" s="87"/>
      <c r="Q118" s="87"/>
      <c r="R118" s="87"/>
      <c r="S118" s="87"/>
      <c r="T118" s="88"/>
      <c r="U118" s="41"/>
      <c r="V118" s="41"/>
      <c r="W118" s="41"/>
      <c r="X118" s="41"/>
      <c r="Y118" s="41"/>
      <c r="Z118" s="41"/>
      <c r="AA118" s="41"/>
      <c r="AB118" s="41"/>
      <c r="AC118" s="41"/>
      <c r="AD118" s="41"/>
      <c r="AE118" s="41"/>
      <c r="AT118" s="19" t="s">
        <v>553</v>
      </c>
      <c r="AU118" s="19" t="s">
        <v>89</v>
      </c>
    </row>
    <row r="119" s="14" customFormat="1">
      <c r="A119" s="14"/>
      <c r="B119" s="265"/>
      <c r="C119" s="266"/>
      <c r="D119" s="250" t="s">
        <v>609</v>
      </c>
      <c r="E119" s="267" t="s">
        <v>35</v>
      </c>
      <c r="F119" s="268" t="s">
        <v>2932</v>
      </c>
      <c r="G119" s="266"/>
      <c r="H119" s="269">
        <v>100</v>
      </c>
      <c r="I119" s="270"/>
      <c r="J119" s="266"/>
      <c r="K119" s="266"/>
      <c r="L119" s="271"/>
      <c r="M119" s="272"/>
      <c r="N119" s="273"/>
      <c r="O119" s="273"/>
      <c r="P119" s="273"/>
      <c r="Q119" s="273"/>
      <c r="R119" s="273"/>
      <c r="S119" s="273"/>
      <c r="T119" s="274"/>
      <c r="U119" s="14"/>
      <c r="V119" s="14"/>
      <c r="W119" s="14"/>
      <c r="X119" s="14"/>
      <c r="Y119" s="14"/>
      <c r="Z119" s="14"/>
      <c r="AA119" s="14"/>
      <c r="AB119" s="14"/>
      <c r="AC119" s="14"/>
      <c r="AD119" s="14"/>
      <c r="AE119" s="14"/>
      <c r="AT119" s="275" t="s">
        <v>609</v>
      </c>
      <c r="AU119" s="275" t="s">
        <v>89</v>
      </c>
      <c r="AV119" s="14" t="s">
        <v>89</v>
      </c>
      <c r="AW119" s="14" t="s">
        <v>41</v>
      </c>
      <c r="AX119" s="14" t="s">
        <v>87</v>
      </c>
      <c r="AY119" s="275" t="s">
        <v>298</v>
      </c>
    </row>
    <row r="120" s="2" customFormat="1" ht="21.75" customHeight="1">
      <c r="A120" s="41"/>
      <c r="B120" s="42"/>
      <c r="C120" s="217" t="s">
        <v>100</v>
      </c>
      <c r="D120" s="217" t="s">
        <v>301</v>
      </c>
      <c r="E120" s="218" t="s">
        <v>2933</v>
      </c>
      <c r="F120" s="219" t="s">
        <v>2934</v>
      </c>
      <c r="G120" s="220" t="s">
        <v>658</v>
      </c>
      <c r="H120" s="221">
        <v>1500</v>
      </c>
      <c r="I120" s="222"/>
      <c r="J120" s="223">
        <f>ROUND(I120*H120,2)</f>
        <v>0</v>
      </c>
      <c r="K120" s="219" t="s">
        <v>551</v>
      </c>
      <c r="L120" s="47"/>
      <c r="M120" s="224" t="s">
        <v>35</v>
      </c>
      <c r="N120" s="225" t="s">
        <v>51</v>
      </c>
      <c r="O120" s="87"/>
      <c r="P120" s="226">
        <f>O120*H120</f>
        <v>0</v>
      </c>
      <c r="Q120" s="226">
        <v>0</v>
      </c>
      <c r="R120" s="226">
        <f>Q120*H120</f>
        <v>0</v>
      </c>
      <c r="S120" s="226">
        <v>0</v>
      </c>
      <c r="T120" s="227">
        <f>S120*H120</f>
        <v>0</v>
      </c>
      <c r="U120" s="41"/>
      <c r="V120" s="41"/>
      <c r="W120" s="41"/>
      <c r="X120" s="41"/>
      <c r="Y120" s="41"/>
      <c r="Z120" s="41"/>
      <c r="AA120" s="41"/>
      <c r="AB120" s="41"/>
      <c r="AC120" s="41"/>
      <c r="AD120" s="41"/>
      <c r="AE120" s="41"/>
      <c r="AR120" s="228" t="s">
        <v>100</v>
      </c>
      <c r="AT120" s="228" t="s">
        <v>301</v>
      </c>
      <c r="AU120" s="228" t="s">
        <v>89</v>
      </c>
      <c r="AY120" s="19" t="s">
        <v>298</v>
      </c>
      <c r="BE120" s="229">
        <f>IF(N120="základní",J120,0)</f>
        <v>0</v>
      </c>
      <c r="BF120" s="229">
        <f>IF(N120="snížená",J120,0)</f>
        <v>0</v>
      </c>
      <c r="BG120" s="229">
        <f>IF(N120="zákl. přenesená",J120,0)</f>
        <v>0</v>
      </c>
      <c r="BH120" s="229">
        <f>IF(N120="sníž. přenesená",J120,0)</f>
        <v>0</v>
      </c>
      <c r="BI120" s="229">
        <f>IF(N120="nulová",J120,0)</f>
        <v>0</v>
      </c>
      <c r="BJ120" s="19" t="s">
        <v>87</v>
      </c>
      <c r="BK120" s="229">
        <f>ROUND(I120*H120,2)</f>
        <v>0</v>
      </c>
      <c r="BL120" s="19" t="s">
        <v>100</v>
      </c>
      <c r="BM120" s="228" t="s">
        <v>2935</v>
      </c>
    </row>
    <row r="121" s="2" customFormat="1">
      <c r="A121" s="41"/>
      <c r="B121" s="42"/>
      <c r="C121" s="43"/>
      <c r="D121" s="245" t="s">
        <v>553</v>
      </c>
      <c r="E121" s="43"/>
      <c r="F121" s="246" t="s">
        <v>2936</v>
      </c>
      <c r="G121" s="43"/>
      <c r="H121" s="43"/>
      <c r="I121" s="247"/>
      <c r="J121" s="43"/>
      <c r="K121" s="43"/>
      <c r="L121" s="47"/>
      <c r="M121" s="248"/>
      <c r="N121" s="249"/>
      <c r="O121" s="87"/>
      <c r="P121" s="87"/>
      <c r="Q121" s="87"/>
      <c r="R121" s="87"/>
      <c r="S121" s="87"/>
      <c r="T121" s="88"/>
      <c r="U121" s="41"/>
      <c r="V121" s="41"/>
      <c r="W121" s="41"/>
      <c r="X121" s="41"/>
      <c r="Y121" s="41"/>
      <c r="Z121" s="41"/>
      <c r="AA121" s="41"/>
      <c r="AB121" s="41"/>
      <c r="AC121" s="41"/>
      <c r="AD121" s="41"/>
      <c r="AE121" s="41"/>
      <c r="AT121" s="19" t="s">
        <v>553</v>
      </c>
      <c r="AU121" s="19" t="s">
        <v>89</v>
      </c>
    </row>
    <row r="122" s="13" customFormat="1">
      <c r="A122" s="13"/>
      <c r="B122" s="255"/>
      <c r="C122" s="256"/>
      <c r="D122" s="250" t="s">
        <v>609</v>
      </c>
      <c r="E122" s="257" t="s">
        <v>35</v>
      </c>
      <c r="F122" s="258" t="s">
        <v>2937</v>
      </c>
      <c r="G122" s="256"/>
      <c r="H122" s="257" t="s">
        <v>35</v>
      </c>
      <c r="I122" s="259"/>
      <c r="J122" s="256"/>
      <c r="K122" s="256"/>
      <c r="L122" s="260"/>
      <c r="M122" s="261"/>
      <c r="N122" s="262"/>
      <c r="O122" s="262"/>
      <c r="P122" s="262"/>
      <c r="Q122" s="262"/>
      <c r="R122" s="262"/>
      <c r="S122" s="262"/>
      <c r="T122" s="263"/>
      <c r="U122" s="13"/>
      <c r="V122" s="13"/>
      <c r="W122" s="13"/>
      <c r="X122" s="13"/>
      <c r="Y122" s="13"/>
      <c r="Z122" s="13"/>
      <c r="AA122" s="13"/>
      <c r="AB122" s="13"/>
      <c r="AC122" s="13"/>
      <c r="AD122" s="13"/>
      <c r="AE122" s="13"/>
      <c r="AT122" s="264" t="s">
        <v>609</v>
      </c>
      <c r="AU122" s="264" t="s">
        <v>89</v>
      </c>
      <c r="AV122" s="13" t="s">
        <v>87</v>
      </c>
      <c r="AW122" s="13" t="s">
        <v>41</v>
      </c>
      <c r="AX122" s="13" t="s">
        <v>80</v>
      </c>
      <c r="AY122" s="264" t="s">
        <v>298</v>
      </c>
    </row>
    <row r="123" s="14" customFormat="1">
      <c r="A123" s="14"/>
      <c r="B123" s="265"/>
      <c r="C123" s="266"/>
      <c r="D123" s="250" t="s">
        <v>609</v>
      </c>
      <c r="E123" s="267" t="s">
        <v>35</v>
      </c>
      <c r="F123" s="268" t="s">
        <v>2938</v>
      </c>
      <c r="G123" s="266"/>
      <c r="H123" s="269">
        <v>1500</v>
      </c>
      <c r="I123" s="270"/>
      <c r="J123" s="266"/>
      <c r="K123" s="266"/>
      <c r="L123" s="271"/>
      <c r="M123" s="272"/>
      <c r="N123" s="273"/>
      <c r="O123" s="273"/>
      <c r="P123" s="273"/>
      <c r="Q123" s="273"/>
      <c r="R123" s="273"/>
      <c r="S123" s="273"/>
      <c r="T123" s="274"/>
      <c r="U123" s="14"/>
      <c r="V123" s="14"/>
      <c r="W123" s="14"/>
      <c r="X123" s="14"/>
      <c r="Y123" s="14"/>
      <c r="Z123" s="14"/>
      <c r="AA123" s="14"/>
      <c r="AB123" s="14"/>
      <c r="AC123" s="14"/>
      <c r="AD123" s="14"/>
      <c r="AE123" s="14"/>
      <c r="AT123" s="275" t="s">
        <v>609</v>
      </c>
      <c r="AU123" s="275" t="s">
        <v>89</v>
      </c>
      <c r="AV123" s="14" t="s">
        <v>89</v>
      </c>
      <c r="AW123" s="14" t="s">
        <v>41</v>
      </c>
      <c r="AX123" s="14" t="s">
        <v>87</v>
      </c>
      <c r="AY123" s="275" t="s">
        <v>298</v>
      </c>
    </row>
    <row r="124" s="2" customFormat="1" ht="37.8" customHeight="1">
      <c r="A124" s="41"/>
      <c r="B124" s="42"/>
      <c r="C124" s="217" t="s">
        <v>104</v>
      </c>
      <c r="D124" s="217" t="s">
        <v>301</v>
      </c>
      <c r="E124" s="218" t="s">
        <v>1998</v>
      </c>
      <c r="F124" s="219" t="s">
        <v>1999</v>
      </c>
      <c r="G124" s="220" t="s">
        <v>606</v>
      </c>
      <c r="H124" s="221">
        <v>58</v>
      </c>
      <c r="I124" s="222"/>
      <c r="J124" s="223">
        <f>ROUND(I124*H124,2)</f>
        <v>0</v>
      </c>
      <c r="K124" s="219" t="s">
        <v>551</v>
      </c>
      <c r="L124" s="47"/>
      <c r="M124" s="224" t="s">
        <v>35</v>
      </c>
      <c r="N124" s="225" t="s">
        <v>51</v>
      </c>
      <c r="O124" s="87"/>
      <c r="P124" s="226">
        <f>O124*H124</f>
        <v>0</v>
      </c>
      <c r="Q124" s="226">
        <v>0</v>
      </c>
      <c r="R124" s="226">
        <f>Q124*H124</f>
        <v>0</v>
      </c>
      <c r="S124" s="226">
        <v>0</v>
      </c>
      <c r="T124" s="227">
        <f>S124*H124</f>
        <v>0</v>
      </c>
      <c r="U124" s="41"/>
      <c r="V124" s="41"/>
      <c r="W124" s="41"/>
      <c r="X124" s="41"/>
      <c r="Y124" s="41"/>
      <c r="Z124" s="41"/>
      <c r="AA124" s="41"/>
      <c r="AB124" s="41"/>
      <c r="AC124" s="41"/>
      <c r="AD124" s="41"/>
      <c r="AE124" s="41"/>
      <c r="AR124" s="228" t="s">
        <v>100</v>
      </c>
      <c r="AT124" s="228" t="s">
        <v>301</v>
      </c>
      <c r="AU124" s="228" t="s">
        <v>89</v>
      </c>
      <c r="AY124" s="19" t="s">
        <v>298</v>
      </c>
      <c r="BE124" s="229">
        <f>IF(N124="základní",J124,0)</f>
        <v>0</v>
      </c>
      <c r="BF124" s="229">
        <f>IF(N124="snížená",J124,0)</f>
        <v>0</v>
      </c>
      <c r="BG124" s="229">
        <f>IF(N124="zákl. přenesená",J124,0)</f>
        <v>0</v>
      </c>
      <c r="BH124" s="229">
        <f>IF(N124="sníž. přenesená",J124,0)</f>
        <v>0</v>
      </c>
      <c r="BI124" s="229">
        <f>IF(N124="nulová",J124,0)</f>
        <v>0</v>
      </c>
      <c r="BJ124" s="19" t="s">
        <v>87</v>
      </c>
      <c r="BK124" s="229">
        <f>ROUND(I124*H124,2)</f>
        <v>0</v>
      </c>
      <c r="BL124" s="19" t="s">
        <v>100</v>
      </c>
      <c r="BM124" s="228" t="s">
        <v>2939</v>
      </c>
    </row>
    <row r="125" s="2" customFormat="1">
      <c r="A125" s="41"/>
      <c r="B125" s="42"/>
      <c r="C125" s="43"/>
      <c r="D125" s="245" t="s">
        <v>553</v>
      </c>
      <c r="E125" s="43"/>
      <c r="F125" s="246" t="s">
        <v>2001</v>
      </c>
      <c r="G125" s="43"/>
      <c r="H125" s="43"/>
      <c r="I125" s="247"/>
      <c r="J125" s="43"/>
      <c r="K125" s="43"/>
      <c r="L125" s="47"/>
      <c r="M125" s="248"/>
      <c r="N125" s="249"/>
      <c r="O125" s="87"/>
      <c r="P125" s="87"/>
      <c r="Q125" s="87"/>
      <c r="R125" s="87"/>
      <c r="S125" s="87"/>
      <c r="T125" s="88"/>
      <c r="U125" s="41"/>
      <c r="V125" s="41"/>
      <c r="W125" s="41"/>
      <c r="X125" s="41"/>
      <c r="Y125" s="41"/>
      <c r="Z125" s="41"/>
      <c r="AA125" s="41"/>
      <c r="AB125" s="41"/>
      <c r="AC125" s="41"/>
      <c r="AD125" s="41"/>
      <c r="AE125" s="41"/>
      <c r="AT125" s="19" t="s">
        <v>553</v>
      </c>
      <c r="AU125" s="19" t="s">
        <v>89</v>
      </c>
    </row>
    <row r="126" s="14" customFormat="1">
      <c r="A126" s="14"/>
      <c r="B126" s="265"/>
      <c r="C126" s="266"/>
      <c r="D126" s="250" t="s">
        <v>609</v>
      </c>
      <c r="E126" s="267" t="s">
        <v>35</v>
      </c>
      <c r="F126" s="268" t="s">
        <v>2940</v>
      </c>
      <c r="G126" s="266"/>
      <c r="H126" s="269">
        <v>58</v>
      </c>
      <c r="I126" s="270"/>
      <c r="J126" s="266"/>
      <c r="K126" s="266"/>
      <c r="L126" s="271"/>
      <c r="M126" s="272"/>
      <c r="N126" s="273"/>
      <c r="O126" s="273"/>
      <c r="P126" s="273"/>
      <c r="Q126" s="273"/>
      <c r="R126" s="273"/>
      <c r="S126" s="273"/>
      <c r="T126" s="274"/>
      <c r="U126" s="14"/>
      <c r="V126" s="14"/>
      <c r="W126" s="14"/>
      <c r="X126" s="14"/>
      <c r="Y126" s="14"/>
      <c r="Z126" s="14"/>
      <c r="AA126" s="14"/>
      <c r="AB126" s="14"/>
      <c r="AC126" s="14"/>
      <c r="AD126" s="14"/>
      <c r="AE126" s="14"/>
      <c r="AT126" s="275" t="s">
        <v>609</v>
      </c>
      <c r="AU126" s="275" t="s">
        <v>89</v>
      </c>
      <c r="AV126" s="14" t="s">
        <v>89</v>
      </c>
      <c r="AW126" s="14" t="s">
        <v>41</v>
      </c>
      <c r="AX126" s="14" t="s">
        <v>87</v>
      </c>
      <c r="AY126" s="275" t="s">
        <v>298</v>
      </c>
    </row>
    <row r="127" s="2" customFormat="1" ht="37.8" customHeight="1">
      <c r="A127" s="41"/>
      <c r="B127" s="42"/>
      <c r="C127" s="217" t="s">
        <v>320</v>
      </c>
      <c r="D127" s="217" t="s">
        <v>301</v>
      </c>
      <c r="E127" s="218" t="s">
        <v>2002</v>
      </c>
      <c r="F127" s="219" t="s">
        <v>2003</v>
      </c>
      <c r="G127" s="220" t="s">
        <v>606</v>
      </c>
      <c r="H127" s="221">
        <v>580</v>
      </c>
      <c r="I127" s="222"/>
      <c r="J127" s="223">
        <f>ROUND(I127*H127,2)</f>
        <v>0</v>
      </c>
      <c r="K127" s="219" t="s">
        <v>551</v>
      </c>
      <c r="L127" s="47"/>
      <c r="M127" s="224" t="s">
        <v>35</v>
      </c>
      <c r="N127" s="225" t="s">
        <v>51</v>
      </c>
      <c r="O127" s="87"/>
      <c r="P127" s="226">
        <f>O127*H127</f>
        <v>0</v>
      </c>
      <c r="Q127" s="226">
        <v>0</v>
      </c>
      <c r="R127" s="226">
        <f>Q127*H127</f>
        <v>0</v>
      </c>
      <c r="S127" s="226">
        <v>0</v>
      </c>
      <c r="T127" s="227">
        <f>S127*H127</f>
        <v>0</v>
      </c>
      <c r="U127" s="41"/>
      <c r="V127" s="41"/>
      <c r="W127" s="41"/>
      <c r="X127" s="41"/>
      <c r="Y127" s="41"/>
      <c r="Z127" s="41"/>
      <c r="AA127" s="41"/>
      <c r="AB127" s="41"/>
      <c r="AC127" s="41"/>
      <c r="AD127" s="41"/>
      <c r="AE127" s="41"/>
      <c r="AR127" s="228" t="s">
        <v>100</v>
      </c>
      <c r="AT127" s="228" t="s">
        <v>301</v>
      </c>
      <c r="AU127" s="228" t="s">
        <v>89</v>
      </c>
      <c r="AY127" s="19" t="s">
        <v>298</v>
      </c>
      <c r="BE127" s="229">
        <f>IF(N127="základní",J127,0)</f>
        <v>0</v>
      </c>
      <c r="BF127" s="229">
        <f>IF(N127="snížená",J127,0)</f>
        <v>0</v>
      </c>
      <c r="BG127" s="229">
        <f>IF(N127="zákl. přenesená",J127,0)</f>
        <v>0</v>
      </c>
      <c r="BH127" s="229">
        <f>IF(N127="sníž. přenesená",J127,0)</f>
        <v>0</v>
      </c>
      <c r="BI127" s="229">
        <f>IF(N127="nulová",J127,0)</f>
        <v>0</v>
      </c>
      <c r="BJ127" s="19" t="s">
        <v>87</v>
      </c>
      <c r="BK127" s="229">
        <f>ROUND(I127*H127,2)</f>
        <v>0</v>
      </c>
      <c r="BL127" s="19" t="s">
        <v>100</v>
      </c>
      <c r="BM127" s="228" t="s">
        <v>2941</v>
      </c>
    </row>
    <row r="128" s="2" customFormat="1">
      <c r="A128" s="41"/>
      <c r="B128" s="42"/>
      <c r="C128" s="43"/>
      <c r="D128" s="245" t="s">
        <v>553</v>
      </c>
      <c r="E128" s="43"/>
      <c r="F128" s="246" t="s">
        <v>2005</v>
      </c>
      <c r="G128" s="43"/>
      <c r="H128" s="43"/>
      <c r="I128" s="247"/>
      <c r="J128" s="43"/>
      <c r="K128" s="43"/>
      <c r="L128" s="47"/>
      <c r="M128" s="248"/>
      <c r="N128" s="249"/>
      <c r="O128" s="87"/>
      <c r="P128" s="87"/>
      <c r="Q128" s="87"/>
      <c r="R128" s="87"/>
      <c r="S128" s="87"/>
      <c r="T128" s="88"/>
      <c r="U128" s="41"/>
      <c r="V128" s="41"/>
      <c r="W128" s="41"/>
      <c r="X128" s="41"/>
      <c r="Y128" s="41"/>
      <c r="Z128" s="41"/>
      <c r="AA128" s="41"/>
      <c r="AB128" s="41"/>
      <c r="AC128" s="41"/>
      <c r="AD128" s="41"/>
      <c r="AE128" s="41"/>
      <c r="AT128" s="19" t="s">
        <v>553</v>
      </c>
      <c r="AU128" s="19" t="s">
        <v>89</v>
      </c>
    </row>
    <row r="129" s="13" customFormat="1">
      <c r="A129" s="13"/>
      <c r="B129" s="255"/>
      <c r="C129" s="256"/>
      <c r="D129" s="250" t="s">
        <v>609</v>
      </c>
      <c r="E129" s="257" t="s">
        <v>35</v>
      </c>
      <c r="F129" s="258" t="s">
        <v>2516</v>
      </c>
      <c r="G129" s="256"/>
      <c r="H129" s="257" t="s">
        <v>35</v>
      </c>
      <c r="I129" s="259"/>
      <c r="J129" s="256"/>
      <c r="K129" s="256"/>
      <c r="L129" s="260"/>
      <c r="M129" s="261"/>
      <c r="N129" s="262"/>
      <c r="O129" s="262"/>
      <c r="P129" s="262"/>
      <c r="Q129" s="262"/>
      <c r="R129" s="262"/>
      <c r="S129" s="262"/>
      <c r="T129" s="263"/>
      <c r="U129" s="13"/>
      <c r="V129" s="13"/>
      <c r="W129" s="13"/>
      <c r="X129" s="13"/>
      <c r="Y129" s="13"/>
      <c r="Z129" s="13"/>
      <c r="AA129" s="13"/>
      <c r="AB129" s="13"/>
      <c r="AC129" s="13"/>
      <c r="AD129" s="13"/>
      <c r="AE129" s="13"/>
      <c r="AT129" s="264" t="s">
        <v>609</v>
      </c>
      <c r="AU129" s="264" t="s">
        <v>89</v>
      </c>
      <c r="AV129" s="13" t="s">
        <v>87</v>
      </c>
      <c r="AW129" s="13" t="s">
        <v>41</v>
      </c>
      <c r="AX129" s="13" t="s">
        <v>80</v>
      </c>
      <c r="AY129" s="264" t="s">
        <v>298</v>
      </c>
    </row>
    <row r="130" s="14" customFormat="1">
      <c r="A130" s="14"/>
      <c r="B130" s="265"/>
      <c r="C130" s="266"/>
      <c r="D130" s="250" t="s">
        <v>609</v>
      </c>
      <c r="E130" s="267" t="s">
        <v>35</v>
      </c>
      <c r="F130" s="268" t="s">
        <v>2942</v>
      </c>
      <c r="G130" s="266"/>
      <c r="H130" s="269">
        <v>580</v>
      </c>
      <c r="I130" s="270"/>
      <c r="J130" s="266"/>
      <c r="K130" s="266"/>
      <c r="L130" s="271"/>
      <c r="M130" s="272"/>
      <c r="N130" s="273"/>
      <c r="O130" s="273"/>
      <c r="P130" s="273"/>
      <c r="Q130" s="273"/>
      <c r="R130" s="273"/>
      <c r="S130" s="273"/>
      <c r="T130" s="274"/>
      <c r="U130" s="14"/>
      <c r="V130" s="14"/>
      <c r="W130" s="14"/>
      <c r="X130" s="14"/>
      <c r="Y130" s="14"/>
      <c r="Z130" s="14"/>
      <c r="AA130" s="14"/>
      <c r="AB130" s="14"/>
      <c r="AC130" s="14"/>
      <c r="AD130" s="14"/>
      <c r="AE130" s="14"/>
      <c r="AT130" s="275" t="s">
        <v>609</v>
      </c>
      <c r="AU130" s="275" t="s">
        <v>89</v>
      </c>
      <c r="AV130" s="14" t="s">
        <v>89</v>
      </c>
      <c r="AW130" s="14" t="s">
        <v>41</v>
      </c>
      <c r="AX130" s="14" t="s">
        <v>87</v>
      </c>
      <c r="AY130" s="275" t="s">
        <v>298</v>
      </c>
    </row>
    <row r="131" s="2" customFormat="1" ht="24.15" customHeight="1">
      <c r="A131" s="41"/>
      <c r="B131" s="42"/>
      <c r="C131" s="217" t="s">
        <v>324</v>
      </c>
      <c r="D131" s="217" t="s">
        <v>301</v>
      </c>
      <c r="E131" s="218" t="s">
        <v>2518</v>
      </c>
      <c r="F131" s="219" t="s">
        <v>644</v>
      </c>
      <c r="G131" s="220" t="s">
        <v>594</v>
      </c>
      <c r="H131" s="221">
        <v>110.2</v>
      </c>
      <c r="I131" s="222"/>
      <c r="J131" s="223">
        <f>ROUND(I131*H131,2)</f>
        <v>0</v>
      </c>
      <c r="K131" s="219" t="s">
        <v>551</v>
      </c>
      <c r="L131" s="47"/>
      <c r="M131" s="224" t="s">
        <v>35</v>
      </c>
      <c r="N131" s="225" t="s">
        <v>51</v>
      </c>
      <c r="O131" s="87"/>
      <c r="P131" s="226">
        <f>O131*H131</f>
        <v>0</v>
      </c>
      <c r="Q131" s="226">
        <v>0</v>
      </c>
      <c r="R131" s="226">
        <f>Q131*H131</f>
        <v>0</v>
      </c>
      <c r="S131" s="226">
        <v>0</v>
      </c>
      <c r="T131" s="227">
        <f>S131*H131</f>
        <v>0</v>
      </c>
      <c r="U131" s="41"/>
      <c r="V131" s="41"/>
      <c r="W131" s="41"/>
      <c r="X131" s="41"/>
      <c r="Y131" s="41"/>
      <c r="Z131" s="41"/>
      <c r="AA131" s="41"/>
      <c r="AB131" s="41"/>
      <c r="AC131" s="41"/>
      <c r="AD131" s="41"/>
      <c r="AE131" s="41"/>
      <c r="AR131" s="228" t="s">
        <v>100</v>
      </c>
      <c r="AT131" s="228" t="s">
        <v>301</v>
      </c>
      <c r="AU131" s="228" t="s">
        <v>89</v>
      </c>
      <c r="AY131" s="19" t="s">
        <v>298</v>
      </c>
      <c r="BE131" s="229">
        <f>IF(N131="základní",J131,0)</f>
        <v>0</v>
      </c>
      <c r="BF131" s="229">
        <f>IF(N131="snížená",J131,0)</f>
        <v>0</v>
      </c>
      <c r="BG131" s="229">
        <f>IF(N131="zákl. přenesená",J131,0)</f>
        <v>0</v>
      </c>
      <c r="BH131" s="229">
        <f>IF(N131="sníž. přenesená",J131,0)</f>
        <v>0</v>
      </c>
      <c r="BI131" s="229">
        <f>IF(N131="nulová",J131,0)</f>
        <v>0</v>
      </c>
      <c r="BJ131" s="19" t="s">
        <v>87</v>
      </c>
      <c r="BK131" s="229">
        <f>ROUND(I131*H131,2)</f>
        <v>0</v>
      </c>
      <c r="BL131" s="19" t="s">
        <v>100</v>
      </c>
      <c r="BM131" s="228" t="s">
        <v>2943</v>
      </c>
    </row>
    <row r="132" s="2" customFormat="1">
      <c r="A132" s="41"/>
      <c r="B132" s="42"/>
      <c r="C132" s="43"/>
      <c r="D132" s="245" t="s">
        <v>553</v>
      </c>
      <c r="E132" s="43"/>
      <c r="F132" s="246" t="s">
        <v>2520</v>
      </c>
      <c r="G132" s="43"/>
      <c r="H132" s="43"/>
      <c r="I132" s="247"/>
      <c r="J132" s="43"/>
      <c r="K132" s="43"/>
      <c r="L132" s="47"/>
      <c r="M132" s="248"/>
      <c r="N132" s="249"/>
      <c r="O132" s="87"/>
      <c r="P132" s="87"/>
      <c r="Q132" s="87"/>
      <c r="R132" s="87"/>
      <c r="S132" s="87"/>
      <c r="T132" s="88"/>
      <c r="U132" s="41"/>
      <c r="V132" s="41"/>
      <c r="W132" s="41"/>
      <c r="X132" s="41"/>
      <c r="Y132" s="41"/>
      <c r="Z132" s="41"/>
      <c r="AA132" s="41"/>
      <c r="AB132" s="41"/>
      <c r="AC132" s="41"/>
      <c r="AD132" s="41"/>
      <c r="AE132" s="41"/>
      <c r="AT132" s="19" t="s">
        <v>553</v>
      </c>
      <c r="AU132" s="19" t="s">
        <v>89</v>
      </c>
    </row>
    <row r="133" s="13" customFormat="1">
      <c r="A133" s="13"/>
      <c r="B133" s="255"/>
      <c r="C133" s="256"/>
      <c r="D133" s="250" t="s">
        <v>609</v>
      </c>
      <c r="E133" s="257" t="s">
        <v>35</v>
      </c>
      <c r="F133" s="258" t="s">
        <v>2521</v>
      </c>
      <c r="G133" s="256"/>
      <c r="H133" s="257" t="s">
        <v>35</v>
      </c>
      <c r="I133" s="259"/>
      <c r="J133" s="256"/>
      <c r="K133" s="256"/>
      <c r="L133" s="260"/>
      <c r="M133" s="261"/>
      <c r="N133" s="262"/>
      <c r="O133" s="262"/>
      <c r="P133" s="262"/>
      <c r="Q133" s="262"/>
      <c r="R133" s="262"/>
      <c r="S133" s="262"/>
      <c r="T133" s="263"/>
      <c r="U133" s="13"/>
      <c r="V133" s="13"/>
      <c r="W133" s="13"/>
      <c r="X133" s="13"/>
      <c r="Y133" s="13"/>
      <c r="Z133" s="13"/>
      <c r="AA133" s="13"/>
      <c r="AB133" s="13"/>
      <c r="AC133" s="13"/>
      <c r="AD133" s="13"/>
      <c r="AE133" s="13"/>
      <c r="AT133" s="264" t="s">
        <v>609</v>
      </c>
      <c r="AU133" s="264" t="s">
        <v>89</v>
      </c>
      <c r="AV133" s="13" t="s">
        <v>87</v>
      </c>
      <c r="AW133" s="13" t="s">
        <v>41</v>
      </c>
      <c r="AX133" s="13" t="s">
        <v>80</v>
      </c>
      <c r="AY133" s="264" t="s">
        <v>298</v>
      </c>
    </row>
    <row r="134" s="14" customFormat="1">
      <c r="A134" s="14"/>
      <c r="B134" s="265"/>
      <c r="C134" s="266"/>
      <c r="D134" s="250" t="s">
        <v>609</v>
      </c>
      <c r="E134" s="267" t="s">
        <v>35</v>
      </c>
      <c r="F134" s="268" t="s">
        <v>2944</v>
      </c>
      <c r="G134" s="266"/>
      <c r="H134" s="269">
        <v>110.2</v>
      </c>
      <c r="I134" s="270"/>
      <c r="J134" s="266"/>
      <c r="K134" s="266"/>
      <c r="L134" s="271"/>
      <c r="M134" s="272"/>
      <c r="N134" s="273"/>
      <c r="O134" s="273"/>
      <c r="P134" s="273"/>
      <c r="Q134" s="273"/>
      <c r="R134" s="273"/>
      <c r="S134" s="273"/>
      <c r="T134" s="274"/>
      <c r="U134" s="14"/>
      <c r="V134" s="14"/>
      <c r="W134" s="14"/>
      <c r="X134" s="14"/>
      <c r="Y134" s="14"/>
      <c r="Z134" s="14"/>
      <c r="AA134" s="14"/>
      <c r="AB134" s="14"/>
      <c r="AC134" s="14"/>
      <c r="AD134" s="14"/>
      <c r="AE134" s="14"/>
      <c r="AT134" s="275" t="s">
        <v>609</v>
      </c>
      <c r="AU134" s="275" t="s">
        <v>89</v>
      </c>
      <c r="AV134" s="14" t="s">
        <v>89</v>
      </c>
      <c r="AW134" s="14" t="s">
        <v>41</v>
      </c>
      <c r="AX134" s="14" t="s">
        <v>87</v>
      </c>
      <c r="AY134" s="275" t="s">
        <v>298</v>
      </c>
    </row>
    <row r="135" s="2" customFormat="1" ht="24.15" customHeight="1">
      <c r="A135" s="41"/>
      <c r="B135" s="42"/>
      <c r="C135" s="217" t="s">
        <v>328</v>
      </c>
      <c r="D135" s="217" t="s">
        <v>301</v>
      </c>
      <c r="E135" s="218" t="s">
        <v>2523</v>
      </c>
      <c r="F135" s="219" t="s">
        <v>2524</v>
      </c>
      <c r="G135" s="220" t="s">
        <v>606</v>
      </c>
      <c r="H135" s="221">
        <v>58</v>
      </c>
      <c r="I135" s="222"/>
      <c r="J135" s="223">
        <f>ROUND(I135*H135,2)</f>
        <v>0</v>
      </c>
      <c r="K135" s="219" t="s">
        <v>551</v>
      </c>
      <c r="L135" s="47"/>
      <c r="M135" s="224" t="s">
        <v>35</v>
      </c>
      <c r="N135" s="225" t="s">
        <v>51</v>
      </c>
      <c r="O135" s="87"/>
      <c r="P135" s="226">
        <f>O135*H135</f>
        <v>0</v>
      </c>
      <c r="Q135" s="226">
        <v>0</v>
      </c>
      <c r="R135" s="226">
        <f>Q135*H135</f>
        <v>0</v>
      </c>
      <c r="S135" s="226">
        <v>0</v>
      </c>
      <c r="T135" s="227">
        <f>S135*H135</f>
        <v>0</v>
      </c>
      <c r="U135" s="41"/>
      <c r="V135" s="41"/>
      <c r="W135" s="41"/>
      <c r="X135" s="41"/>
      <c r="Y135" s="41"/>
      <c r="Z135" s="41"/>
      <c r="AA135" s="41"/>
      <c r="AB135" s="41"/>
      <c r="AC135" s="41"/>
      <c r="AD135" s="41"/>
      <c r="AE135" s="41"/>
      <c r="AR135" s="228" t="s">
        <v>100</v>
      </c>
      <c r="AT135" s="228" t="s">
        <v>301</v>
      </c>
      <c r="AU135" s="228" t="s">
        <v>89</v>
      </c>
      <c r="AY135" s="19" t="s">
        <v>298</v>
      </c>
      <c r="BE135" s="229">
        <f>IF(N135="základní",J135,0)</f>
        <v>0</v>
      </c>
      <c r="BF135" s="229">
        <f>IF(N135="snížená",J135,0)</f>
        <v>0</v>
      </c>
      <c r="BG135" s="229">
        <f>IF(N135="zákl. přenesená",J135,0)</f>
        <v>0</v>
      </c>
      <c r="BH135" s="229">
        <f>IF(N135="sníž. přenesená",J135,0)</f>
        <v>0</v>
      </c>
      <c r="BI135" s="229">
        <f>IF(N135="nulová",J135,0)</f>
        <v>0</v>
      </c>
      <c r="BJ135" s="19" t="s">
        <v>87</v>
      </c>
      <c r="BK135" s="229">
        <f>ROUND(I135*H135,2)</f>
        <v>0</v>
      </c>
      <c r="BL135" s="19" t="s">
        <v>100</v>
      </c>
      <c r="BM135" s="228" t="s">
        <v>2945</v>
      </c>
    </row>
    <row r="136" s="2" customFormat="1">
      <c r="A136" s="41"/>
      <c r="B136" s="42"/>
      <c r="C136" s="43"/>
      <c r="D136" s="245" t="s">
        <v>553</v>
      </c>
      <c r="E136" s="43"/>
      <c r="F136" s="246" t="s">
        <v>2526</v>
      </c>
      <c r="G136" s="43"/>
      <c r="H136" s="43"/>
      <c r="I136" s="247"/>
      <c r="J136" s="43"/>
      <c r="K136" s="43"/>
      <c r="L136" s="47"/>
      <c r="M136" s="248"/>
      <c r="N136" s="249"/>
      <c r="O136" s="87"/>
      <c r="P136" s="87"/>
      <c r="Q136" s="87"/>
      <c r="R136" s="87"/>
      <c r="S136" s="87"/>
      <c r="T136" s="88"/>
      <c r="U136" s="41"/>
      <c r="V136" s="41"/>
      <c r="W136" s="41"/>
      <c r="X136" s="41"/>
      <c r="Y136" s="41"/>
      <c r="Z136" s="41"/>
      <c r="AA136" s="41"/>
      <c r="AB136" s="41"/>
      <c r="AC136" s="41"/>
      <c r="AD136" s="41"/>
      <c r="AE136" s="41"/>
      <c r="AT136" s="19" t="s">
        <v>553</v>
      </c>
      <c r="AU136" s="19" t="s">
        <v>89</v>
      </c>
    </row>
    <row r="137" s="13" customFormat="1">
      <c r="A137" s="13"/>
      <c r="B137" s="255"/>
      <c r="C137" s="256"/>
      <c r="D137" s="250" t="s">
        <v>609</v>
      </c>
      <c r="E137" s="257" t="s">
        <v>35</v>
      </c>
      <c r="F137" s="258" t="s">
        <v>2527</v>
      </c>
      <c r="G137" s="256"/>
      <c r="H137" s="257" t="s">
        <v>35</v>
      </c>
      <c r="I137" s="259"/>
      <c r="J137" s="256"/>
      <c r="K137" s="256"/>
      <c r="L137" s="260"/>
      <c r="M137" s="261"/>
      <c r="N137" s="262"/>
      <c r="O137" s="262"/>
      <c r="P137" s="262"/>
      <c r="Q137" s="262"/>
      <c r="R137" s="262"/>
      <c r="S137" s="262"/>
      <c r="T137" s="263"/>
      <c r="U137" s="13"/>
      <c r="V137" s="13"/>
      <c r="W137" s="13"/>
      <c r="X137" s="13"/>
      <c r="Y137" s="13"/>
      <c r="Z137" s="13"/>
      <c r="AA137" s="13"/>
      <c r="AB137" s="13"/>
      <c r="AC137" s="13"/>
      <c r="AD137" s="13"/>
      <c r="AE137" s="13"/>
      <c r="AT137" s="264" t="s">
        <v>609</v>
      </c>
      <c r="AU137" s="264" t="s">
        <v>89</v>
      </c>
      <c r="AV137" s="13" t="s">
        <v>87</v>
      </c>
      <c r="AW137" s="13" t="s">
        <v>41</v>
      </c>
      <c r="AX137" s="13" t="s">
        <v>80</v>
      </c>
      <c r="AY137" s="264" t="s">
        <v>298</v>
      </c>
    </row>
    <row r="138" s="14" customFormat="1">
      <c r="A138" s="14"/>
      <c r="B138" s="265"/>
      <c r="C138" s="266"/>
      <c r="D138" s="250" t="s">
        <v>609</v>
      </c>
      <c r="E138" s="267" t="s">
        <v>35</v>
      </c>
      <c r="F138" s="268" t="s">
        <v>2946</v>
      </c>
      <c r="G138" s="266"/>
      <c r="H138" s="269">
        <v>58</v>
      </c>
      <c r="I138" s="270"/>
      <c r="J138" s="266"/>
      <c r="K138" s="266"/>
      <c r="L138" s="271"/>
      <c r="M138" s="272"/>
      <c r="N138" s="273"/>
      <c r="O138" s="273"/>
      <c r="P138" s="273"/>
      <c r="Q138" s="273"/>
      <c r="R138" s="273"/>
      <c r="S138" s="273"/>
      <c r="T138" s="274"/>
      <c r="U138" s="14"/>
      <c r="V138" s="14"/>
      <c r="W138" s="14"/>
      <c r="X138" s="14"/>
      <c r="Y138" s="14"/>
      <c r="Z138" s="14"/>
      <c r="AA138" s="14"/>
      <c r="AB138" s="14"/>
      <c r="AC138" s="14"/>
      <c r="AD138" s="14"/>
      <c r="AE138" s="14"/>
      <c r="AT138" s="275" t="s">
        <v>609</v>
      </c>
      <c r="AU138" s="275" t="s">
        <v>89</v>
      </c>
      <c r="AV138" s="14" t="s">
        <v>89</v>
      </c>
      <c r="AW138" s="14" t="s">
        <v>41</v>
      </c>
      <c r="AX138" s="14" t="s">
        <v>87</v>
      </c>
      <c r="AY138" s="275" t="s">
        <v>298</v>
      </c>
    </row>
    <row r="139" s="2" customFormat="1" ht="24.15" customHeight="1">
      <c r="A139" s="41"/>
      <c r="B139" s="42"/>
      <c r="C139" s="217" t="s">
        <v>332</v>
      </c>
      <c r="D139" s="217" t="s">
        <v>301</v>
      </c>
      <c r="E139" s="218" t="s">
        <v>1564</v>
      </c>
      <c r="F139" s="219" t="s">
        <v>1565</v>
      </c>
      <c r="G139" s="220" t="s">
        <v>606</v>
      </c>
      <c r="H139" s="221">
        <v>13.571999999999999</v>
      </c>
      <c r="I139" s="222"/>
      <c r="J139" s="223">
        <f>ROUND(I139*H139,2)</f>
        <v>0</v>
      </c>
      <c r="K139" s="219" t="s">
        <v>551</v>
      </c>
      <c r="L139" s="47"/>
      <c r="M139" s="224" t="s">
        <v>35</v>
      </c>
      <c r="N139" s="225" t="s">
        <v>51</v>
      </c>
      <c r="O139" s="87"/>
      <c r="P139" s="226">
        <f>O139*H139</f>
        <v>0</v>
      </c>
      <c r="Q139" s="226">
        <v>0</v>
      </c>
      <c r="R139" s="226">
        <f>Q139*H139</f>
        <v>0</v>
      </c>
      <c r="S139" s="226">
        <v>0</v>
      </c>
      <c r="T139" s="227">
        <f>S139*H139</f>
        <v>0</v>
      </c>
      <c r="U139" s="41"/>
      <c r="V139" s="41"/>
      <c r="W139" s="41"/>
      <c r="X139" s="41"/>
      <c r="Y139" s="41"/>
      <c r="Z139" s="41"/>
      <c r="AA139" s="41"/>
      <c r="AB139" s="41"/>
      <c r="AC139" s="41"/>
      <c r="AD139" s="41"/>
      <c r="AE139" s="41"/>
      <c r="AR139" s="228" t="s">
        <v>100</v>
      </c>
      <c r="AT139" s="228" t="s">
        <v>301</v>
      </c>
      <c r="AU139" s="228" t="s">
        <v>89</v>
      </c>
      <c r="AY139" s="19" t="s">
        <v>298</v>
      </c>
      <c r="BE139" s="229">
        <f>IF(N139="základní",J139,0)</f>
        <v>0</v>
      </c>
      <c r="BF139" s="229">
        <f>IF(N139="snížená",J139,0)</f>
        <v>0</v>
      </c>
      <c r="BG139" s="229">
        <f>IF(N139="zákl. přenesená",J139,0)</f>
        <v>0</v>
      </c>
      <c r="BH139" s="229">
        <f>IF(N139="sníž. přenesená",J139,0)</f>
        <v>0</v>
      </c>
      <c r="BI139" s="229">
        <f>IF(N139="nulová",J139,0)</f>
        <v>0</v>
      </c>
      <c r="BJ139" s="19" t="s">
        <v>87</v>
      </c>
      <c r="BK139" s="229">
        <f>ROUND(I139*H139,2)</f>
        <v>0</v>
      </c>
      <c r="BL139" s="19" t="s">
        <v>100</v>
      </c>
      <c r="BM139" s="228" t="s">
        <v>2947</v>
      </c>
    </row>
    <row r="140" s="2" customFormat="1">
      <c r="A140" s="41"/>
      <c r="B140" s="42"/>
      <c r="C140" s="43"/>
      <c r="D140" s="245" t="s">
        <v>553</v>
      </c>
      <c r="E140" s="43"/>
      <c r="F140" s="246" t="s">
        <v>1567</v>
      </c>
      <c r="G140" s="43"/>
      <c r="H140" s="43"/>
      <c r="I140" s="247"/>
      <c r="J140" s="43"/>
      <c r="K140" s="43"/>
      <c r="L140" s="47"/>
      <c r="M140" s="248"/>
      <c r="N140" s="249"/>
      <c r="O140" s="87"/>
      <c r="P140" s="87"/>
      <c r="Q140" s="87"/>
      <c r="R140" s="87"/>
      <c r="S140" s="87"/>
      <c r="T140" s="88"/>
      <c r="U140" s="41"/>
      <c r="V140" s="41"/>
      <c r="W140" s="41"/>
      <c r="X140" s="41"/>
      <c r="Y140" s="41"/>
      <c r="Z140" s="41"/>
      <c r="AA140" s="41"/>
      <c r="AB140" s="41"/>
      <c r="AC140" s="41"/>
      <c r="AD140" s="41"/>
      <c r="AE140" s="41"/>
      <c r="AT140" s="19" t="s">
        <v>553</v>
      </c>
      <c r="AU140" s="19" t="s">
        <v>89</v>
      </c>
    </row>
    <row r="141" s="13" customFormat="1">
      <c r="A141" s="13"/>
      <c r="B141" s="255"/>
      <c r="C141" s="256"/>
      <c r="D141" s="250" t="s">
        <v>609</v>
      </c>
      <c r="E141" s="257" t="s">
        <v>35</v>
      </c>
      <c r="F141" s="258" t="s">
        <v>2948</v>
      </c>
      <c r="G141" s="256"/>
      <c r="H141" s="257" t="s">
        <v>35</v>
      </c>
      <c r="I141" s="259"/>
      <c r="J141" s="256"/>
      <c r="K141" s="256"/>
      <c r="L141" s="260"/>
      <c r="M141" s="261"/>
      <c r="N141" s="262"/>
      <c r="O141" s="262"/>
      <c r="P141" s="262"/>
      <c r="Q141" s="262"/>
      <c r="R141" s="262"/>
      <c r="S141" s="262"/>
      <c r="T141" s="263"/>
      <c r="U141" s="13"/>
      <c r="V141" s="13"/>
      <c r="W141" s="13"/>
      <c r="X141" s="13"/>
      <c r="Y141" s="13"/>
      <c r="Z141" s="13"/>
      <c r="AA141" s="13"/>
      <c r="AB141" s="13"/>
      <c r="AC141" s="13"/>
      <c r="AD141" s="13"/>
      <c r="AE141" s="13"/>
      <c r="AT141" s="264" t="s">
        <v>609</v>
      </c>
      <c r="AU141" s="264" t="s">
        <v>89</v>
      </c>
      <c r="AV141" s="13" t="s">
        <v>87</v>
      </c>
      <c r="AW141" s="13" t="s">
        <v>41</v>
      </c>
      <c r="AX141" s="13" t="s">
        <v>80</v>
      </c>
      <c r="AY141" s="264" t="s">
        <v>298</v>
      </c>
    </row>
    <row r="142" s="13" customFormat="1">
      <c r="A142" s="13"/>
      <c r="B142" s="255"/>
      <c r="C142" s="256"/>
      <c r="D142" s="250" t="s">
        <v>609</v>
      </c>
      <c r="E142" s="257" t="s">
        <v>35</v>
      </c>
      <c r="F142" s="258" t="s">
        <v>2949</v>
      </c>
      <c r="G142" s="256"/>
      <c r="H142" s="257" t="s">
        <v>35</v>
      </c>
      <c r="I142" s="259"/>
      <c r="J142" s="256"/>
      <c r="K142" s="256"/>
      <c r="L142" s="260"/>
      <c r="M142" s="261"/>
      <c r="N142" s="262"/>
      <c r="O142" s="262"/>
      <c r="P142" s="262"/>
      <c r="Q142" s="262"/>
      <c r="R142" s="262"/>
      <c r="S142" s="262"/>
      <c r="T142" s="263"/>
      <c r="U142" s="13"/>
      <c r="V142" s="13"/>
      <c r="W142" s="13"/>
      <c r="X142" s="13"/>
      <c r="Y142" s="13"/>
      <c r="Z142" s="13"/>
      <c r="AA142" s="13"/>
      <c r="AB142" s="13"/>
      <c r="AC142" s="13"/>
      <c r="AD142" s="13"/>
      <c r="AE142" s="13"/>
      <c r="AT142" s="264" t="s">
        <v>609</v>
      </c>
      <c r="AU142" s="264" t="s">
        <v>89</v>
      </c>
      <c r="AV142" s="13" t="s">
        <v>87</v>
      </c>
      <c r="AW142" s="13" t="s">
        <v>41</v>
      </c>
      <c r="AX142" s="13" t="s">
        <v>80</v>
      </c>
      <c r="AY142" s="264" t="s">
        <v>298</v>
      </c>
    </row>
    <row r="143" s="14" customFormat="1">
      <c r="A143" s="14"/>
      <c r="B143" s="265"/>
      <c r="C143" s="266"/>
      <c r="D143" s="250" t="s">
        <v>609</v>
      </c>
      <c r="E143" s="267" t="s">
        <v>35</v>
      </c>
      <c r="F143" s="268" t="s">
        <v>2950</v>
      </c>
      <c r="G143" s="266"/>
      <c r="H143" s="269">
        <v>13.571999999999999</v>
      </c>
      <c r="I143" s="270"/>
      <c r="J143" s="266"/>
      <c r="K143" s="266"/>
      <c r="L143" s="271"/>
      <c r="M143" s="272"/>
      <c r="N143" s="273"/>
      <c r="O143" s="273"/>
      <c r="P143" s="273"/>
      <c r="Q143" s="273"/>
      <c r="R143" s="273"/>
      <c r="S143" s="273"/>
      <c r="T143" s="274"/>
      <c r="U143" s="14"/>
      <c r="V143" s="14"/>
      <c r="W143" s="14"/>
      <c r="X143" s="14"/>
      <c r="Y143" s="14"/>
      <c r="Z143" s="14"/>
      <c r="AA143" s="14"/>
      <c r="AB143" s="14"/>
      <c r="AC143" s="14"/>
      <c r="AD143" s="14"/>
      <c r="AE143" s="14"/>
      <c r="AT143" s="275" t="s">
        <v>609</v>
      </c>
      <c r="AU143" s="275" t="s">
        <v>89</v>
      </c>
      <c r="AV143" s="14" t="s">
        <v>89</v>
      </c>
      <c r="AW143" s="14" t="s">
        <v>41</v>
      </c>
      <c r="AX143" s="14" t="s">
        <v>87</v>
      </c>
      <c r="AY143" s="275" t="s">
        <v>298</v>
      </c>
    </row>
    <row r="144" s="2" customFormat="1" ht="16.5" customHeight="1">
      <c r="A144" s="41"/>
      <c r="B144" s="42"/>
      <c r="C144" s="230" t="s">
        <v>336</v>
      </c>
      <c r="D144" s="230" t="s">
        <v>474</v>
      </c>
      <c r="E144" s="231" t="s">
        <v>1576</v>
      </c>
      <c r="F144" s="232" t="s">
        <v>1577</v>
      </c>
      <c r="G144" s="233" t="s">
        <v>594</v>
      </c>
      <c r="H144" s="234">
        <v>33.93</v>
      </c>
      <c r="I144" s="235"/>
      <c r="J144" s="236">
        <f>ROUND(I144*H144,2)</f>
        <v>0</v>
      </c>
      <c r="K144" s="232" t="s">
        <v>551</v>
      </c>
      <c r="L144" s="237"/>
      <c r="M144" s="238" t="s">
        <v>35</v>
      </c>
      <c r="N144" s="239" t="s">
        <v>51</v>
      </c>
      <c r="O144" s="87"/>
      <c r="P144" s="226">
        <f>O144*H144</f>
        <v>0</v>
      </c>
      <c r="Q144" s="226">
        <v>1</v>
      </c>
      <c r="R144" s="226">
        <f>Q144*H144</f>
        <v>33.93</v>
      </c>
      <c r="S144" s="226">
        <v>0</v>
      </c>
      <c r="T144" s="227">
        <f>S144*H144</f>
        <v>0</v>
      </c>
      <c r="U144" s="41"/>
      <c r="V144" s="41"/>
      <c r="W144" s="41"/>
      <c r="X144" s="41"/>
      <c r="Y144" s="41"/>
      <c r="Z144" s="41"/>
      <c r="AA144" s="41"/>
      <c r="AB144" s="41"/>
      <c r="AC144" s="41"/>
      <c r="AD144" s="41"/>
      <c r="AE144" s="41"/>
      <c r="AR144" s="228" t="s">
        <v>328</v>
      </c>
      <c r="AT144" s="228" t="s">
        <v>474</v>
      </c>
      <c r="AU144" s="228" t="s">
        <v>89</v>
      </c>
      <c r="AY144" s="19" t="s">
        <v>298</v>
      </c>
      <c r="BE144" s="229">
        <f>IF(N144="základní",J144,0)</f>
        <v>0</v>
      </c>
      <c r="BF144" s="229">
        <f>IF(N144="snížená",J144,0)</f>
        <v>0</v>
      </c>
      <c r="BG144" s="229">
        <f>IF(N144="zákl. přenesená",J144,0)</f>
        <v>0</v>
      </c>
      <c r="BH144" s="229">
        <f>IF(N144="sníž. přenesená",J144,0)</f>
        <v>0</v>
      </c>
      <c r="BI144" s="229">
        <f>IF(N144="nulová",J144,0)</f>
        <v>0</v>
      </c>
      <c r="BJ144" s="19" t="s">
        <v>87</v>
      </c>
      <c r="BK144" s="229">
        <f>ROUND(I144*H144,2)</f>
        <v>0</v>
      </c>
      <c r="BL144" s="19" t="s">
        <v>100</v>
      </c>
      <c r="BM144" s="228" t="s">
        <v>2951</v>
      </c>
    </row>
    <row r="145" s="13" customFormat="1">
      <c r="A145" s="13"/>
      <c r="B145" s="255"/>
      <c r="C145" s="256"/>
      <c r="D145" s="250" t="s">
        <v>609</v>
      </c>
      <c r="E145" s="257" t="s">
        <v>35</v>
      </c>
      <c r="F145" s="258" t="s">
        <v>2952</v>
      </c>
      <c r="G145" s="256"/>
      <c r="H145" s="257" t="s">
        <v>35</v>
      </c>
      <c r="I145" s="259"/>
      <c r="J145" s="256"/>
      <c r="K145" s="256"/>
      <c r="L145" s="260"/>
      <c r="M145" s="261"/>
      <c r="N145" s="262"/>
      <c r="O145" s="262"/>
      <c r="P145" s="262"/>
      <c r="Q145" s="262"/>
      <c r="R145" s="262"/>
      <c r="S145" s="262"/>
      <c r="T145" s="263"/>
      <c r="U145" s="13"/>
      <c r="V145" s="13"/>
      <c r="W145" s="13"/>
      <c r="X145" s="13"/>
      <c r="Y145" s="13"/>
      <c r="Z145" s="13"/>
      <c r="AA145" s="13"/>
      <c r="AB145" s="13"/>
      <c r="AC145" s="13"/>
      <c r="AD145" s="13"/>
      <c r="AE145" s="13"/>
      <c r="AT145" s="264" t="s">
        <v>609</v>
      </c>
      <c r="AU145" s="264" t="s">
        <v>89</v>
      </c>
      <c r="AV145" s="13" t="s">
        <v>87</v>
      </c>
      <c r="AW145" s="13" t="s">
        <v>41</v>
      </c>
      <c r="AX145" s="13" t="s">
        <v>80</v>
      </c>
      <c r="AY145" s="264" t="s">
        <v>298</v>
      </c>
    </row>
    <row r="146" s="14" customFormat="1">
      <c r="A146" s="14"/>
      <c r="B146" s="265"/>
      <c r="C146" s="266"/>
      <c r="D146" s="250" t="s">
        <v>609</v>
      </c>
      <c r="E146" s="267" t="s">
        <v>35</v>
      </c>
      <c r="F146" s="268" t="s">
        <v>2953</v>
      </c>
      <c r="G146" s="266"/>
      <c r="H146" s="269">
        <v>33.93</v>
      </c>
      <c r="I146" s="270"/>
      <c r="J146" s="266"/>
      <c r="K146" s="266"/>
      <c r="L146" s="271"/>
      <c r="M146" s="272"/>
      <c r="N146" s="273"/>
      <c r="O146" s="273"/>
      <c r="P146" s="273"/>
      <c r="Q146" s="273"/>
      <c r="R146" s="273"/>
      <c r="S146" s="273"/>
      <c r="T146" s="274"/>
      <c r="U146" s="14"/>
      <c r="V146" s="14"/>
      <c r="W146" s="14"/>
      <c r="X146" s="14"/>
      <c r="Y146" s="14"/>
      <c r="Z146" s="14"/>
      <c r="AA146" s="14"/>
      <c r="AB146" s="14"/>
      <c r="AC146" s="14"/>
      <c r="AD146" s="14"/>
      <c r="AE146" s="14"/>
      <c r="AT146" s="275" t="s">
        <v>609</v>
      </c>
      <c r="AU146" s="275" t="s">
        <v>89</v>
      </c>
      <c r="AV146" s="14" t="s">
        <v>89</v>
      </c>
      <c r="AW146" s="14" t="s">
        <v>41</v>
      </c>
      <c r="AX146" s="14" t="s">
        <v>87</v>
      </c>
      <c r="AY146" s="275" t="s">
        <v>298</v>
      </c>
    </row>
    <row r="147" s="12" customFormat="1" ht="22.8" customHeight="1">
      <c r="A147" s="12"/>
      <c r="B147" s="201"/>
      <c r="C147" s="202"/>
      <c r="D147" s="203" t="s">
        <v>79</v>
      </c>
      <c r="E147" s="215" t="s">
        <v>89</v>
      </c>
      <c r="F147" s="215" t="s">
        <v>671</v>
      </c>
      <c r="G147" s="202"/>
      <c r="H147" s="202"/>
      <c r="I147" s="205"/>
      <c r="J147" s="216">
        <f>BK147</f>
        <v>0</v>
      </c>
      <c r="K147" s="202"/>
      <c r="L147" s="207"/>
      <c r="M147" s="208"/>
      <c r="N147" s="209"/>
      <c r="O147" s="209"/>
      <c r="P147" s="210">
        <f>SUM(P148:P151)</f>
        <v>0</v>
      </c>
      <c r="Q147" s="209"/>
      <c r="R147" s="210">
        <f>SUM(R148:R151)</f>
        <v>0.023199999999999998</v>
      </c>
      <c r="S147" s="209"/>
      <c r="T147" s="211">
        <f>SUM(T148:T151)</f>
        <v>0</v>
      </c>
      <c r="U147" s="12"/>
      <c r="V147" s="12"/>
      <c r="W147" s="12"/>
      <c r="X147" s="12"/>
      <c r="Y147" s="12"/>
      <c r="Z147" s="12"/>
      <c r="AA147" s="12"/>
      <c r="AB147" s="12"/>
      <c r="AC147" s="12"/>
      <c r="AD147" s="12"/>
      <c r="AE147" s="12"/>
      <c r="AR147" s="212" t="s">
        <v>87</v>
      </c>
      <c r="AT147" s="213" t="s">
        <v>79</v>
      </c>
      <c r="AU147" s="213" t="s">
        <v>87</v>
      </c>
      <c r="AY147" s="212" t="s">
        <v>298</v>
      </c>
      <c r="BK147" s="214">
        <f>SUM(BK148:BK151)</f>
        <v>0</v>
      </c>
    </row>
    <row r="148" s="2" customFormat="1" ht="16.5" customHeight="1">
      <c r="A148" s="41"/>
      <c r="B148" s="42"/>
      <c r="C148" s="217" t="s">
        <v>340</v>
      </c>
      <c r="D148" s="217" t="s">
        <v>301</v>
      </c>
      <c r="E148" s="218" t="s">
        <v>2536</v>
      </c>
      <c r="F148" s="219" t="s">
        <v>2537</v>
      </c>
      <c r="G148" s="220" t="s">
        <v>304</v>
      </c>
      <c r="H148" s="221">
        <v>20</v>
      </c>
      <c r="I148" s="222"/>
      <c r="J148" s="223">
        <f>ROUND(I148*H148,2)</f>
        <v>0</v>
      </c>
      <c r="K148" s="219" t="s">
        <v>551</v>
      </c>
      <c r="L148" s="47"/>
      <c r="M148" s="224" t="s">
        <v>35</v>
      </c>
      <c r="N148" s="225" t="s">
        <v>51</v>
      </c>
      <c r="O148" s="87"/>
      <c r="P148" s="226">
        <f>O148*H148</f>
        <v>0</v>
      </c>
      <c r="Q148" s="226">
        <v>0.00116</v>
      </c>
      <c r="R148" s="226">
        <f>Q148*H148</f>
        <v>0.023199999999999998</v>
      </c>
      <c r="S148" s="226">
        <v>0</v>
      </c>
      <c r="T148" s="227">
        <f>S148*H148</f>
        <v>0</v>
      </c>
      <c r="U148" s="41"/>
      <c r="V148" s="41"/>
      <c r="W148" s="41"/>
      <c r="X148" s="41"/>
      <c r="Y148" s="41"/>
      <c r="Z148" s="41"/>
      <c r="AA148" s="41"/>
      <c r="AB148" s="41"/>
      <c r="AC148" s="41"/>
      <c r="AD148" s="41"/>
      <c r="AE148" s="41"/>
      <c r="AR148" s="228" t="s">
        <v>100</v>
      </c>
      <c r="AT148" s="228" t="s">
        <v>301</v>
      </c>
      <c r="AU148" s="228" t="s">
        <v>89</v>
      </c>
      <c r="AY148" s="19" t="s">
        <v>298</v>
      </c>
      <c r="BE148" s="229">
        <f>IF(N148="základní",J148,0)</f>
        <v>0</v>
      </c>
      <c r="BF148" s="229">
        <f>IF(N148="snížená",J148,0)</f>
        <v>0</v>
      </c>
      <c r="BG148" s="229">
        <f>IF(N148="zákl. přenesená",J148,0)</f>
        <v>0</v>
      </c>
      <c r="BH148" s="229">
        <f>IF(N148="sníž. přenesená",J148,0)</f>
        <v>0</v>
      </c>
      <c r="BI148" s="229">
        <f>IF(N148="nulová",J148,0)</f>
        <v>0</v>
      </c>
      <c r="BJ148" s="19" t="s">
        <v>87</v>
      </c>
      <c r="BK148" s="229">
        <f>ROUND(I148*H148,2)</f>
        <v>0</v>
      </c>
      <c r="BL148" s="19" t="s">
        <v>100</v>
      </c>
      <c r="BM148" s="228" t="s">
        <v>2954</v>
      </c>
    </row>
    <row r="149" s="2" customFormat="1">
      <c r="A149" s="41"/>
      <c r="B149" s="42"/>
      <c r="C149" s="43"/>
      <c r="D149" s="245" t="s">
        <v>553</v>
      </c>
      <c r="E149" s="43"/>
      <c r="F149" s="246" t="s">
        <v>2539</v>
      </c>
      <c r="G149" s="43"/>
      <c r="H149" s="43"/>
      <c r="I149" s="247"/>
      <c r="J149" s="43"/>
      <c r="K149" s="43"/>
      <c r="L149" s="47"/>
      <c r="M149" s="248"/>
      <c r="N149" s="249"/>
      <c r="O149" s="87"/>
      <c r="P149" s="87"/>
      <c r="Q149" s="87"/>
      <c r="R149" s="87"/>
      <c r="S149" s="87"/>
      <c r="T149" s="88"/>
      <c r="U149" s="41"/>
      <c r="V149" s="41"/>
      <c r="W149" s="41"/>
      <c r="X149" s="41"/>
      <c r="Y149" s="41"/>
      <c r="Z149" s="41"/>
      <c r="AA149" s="41"/>
      <c r="AB149" s="41"/>
      <c r="AC149" s="41"/>
      <c r="AD149" s="41"/>
      <c r="AE149" s="41"/>
      <c r="AT149" s="19" t="s">
        <v>553</v>
      </c>
      <c r="AU149" s="19" t="s">
        <v>89</v>
      </c>
    </row>
    <row r="150" s="13" customFormat="1">
      <c r="A150" s="13"/>
      <c r="B150" s="255"/>
      <c r="C150" s="256"/>
      <c r="D150" s="250" t="s">
        <v>609</v>
      </c>
      <c r="E150" s="257" t="s">
        <v>35</v>
      </c>
      <c r="F150" s="258" t="s">
        <v>2923</v>
      </c>
      <c r="G150" s="256"/>
      <c r="H150" s="257" t="s">
        <v>35</v>
      </c>
      <c r="I150" s="259"/>
      <c r="J150" s="256"/>
      <c r="K150" s="256"/>
      <c r="L150" s="260"/>
      <c r="M150" s="261"/>
      <c r="N150" s="262"/>
      <c r="O150" s="262"/>
      <c r="P150" s="262"/>
      <c r="Q150" s="262"/>
      <c r="R150" s="262"/>
      <c r="S150" s="262"/>
      <c r="T150" s="263"/>
      <c r="U150" s="13"/>
      <c r="V150" s="13"/>
      <c r="W150" s="13"/>
      <c r="X150" s="13"/>
      <c r="Y150" s="13"/>
      <c r="Z150" s="13"/>
      <c r="AA150" s="13"/>
      <c r="AB150" s="13"/>
      <c r="AC150" s="13"/>
      <c r="AD150" s="13"/>
      <c r="AE150" s="13"/>
      <c r="AT150" s="264" t="s">
        <v>609</v>
      </c>
      <c r="AU150" s="264" t="s">
        <v>89</v>
      </c>
      <c r="AV150" s="13" t="s">
        <v>87</v>
      </c>
      <c r="AW150" s="13" t="s">
        <v>41</v>
      </c>
      <c r="AX150" s="13" t="s">
        <v>80</v>
      </c>
      <c r="AY150" s="264" t="s">
        <v>298</v>
      </c>
    </row>
    <row r="151" s="14" customFormat="1">
      <c r="A151" s="14"/>
      <c r="B151" s="265"/>
      <c r="C151" s="266"/>
      <c r="D151" s="250" t="s">
        <v>609</v>
      </c>
      <c r="E151" s="267" t="s">
        <v>35</v>
      </c>
      <c r="F151" s="268" t="s">
        <v>2955</v>
      </c>
      <c r="G151" s="266"/>
      <c r="H151" s="269">
        <v>20</v>
      </c>
      <c r="I151" s="270"/>
      <c r="J151" s="266"/>
      <c r="K151" s="266"/>
      <c r="L151" s="271"/>
      <c r="M151" s="272"/>
      <c r="N151" s="273"/>
      <c r="O151" s="273"/>
      <c r="P151" s="273"/>
      <c r="Q151" s="273"/>
      <c r="R151" s="273"/>
      <c r="S151" s="273"/>
      <c r="T151" s="274"/>
      <c r="U151" s="14"/>
      <c r="V151" s="14"/>
      <c r="W151" s="14"/>
      <c r="X151" s="14"/>
      <c r="Y151" s="14"/>
      <c r="Z151" s="14"/>
      <c r="AA151" s="14"/>
      <c r="AB151" s="14"/>
      <c r="AC151" s="14"/>
      <c r="AD151" s="14"/>
      <c r="AE151" s="14"/>
      <c r="AT151" s="275" t="s">
        <v>609</v>
      </c>
      <c r="AU151" s="275" t="s">
        <v>89</v>
      </c>
      <c r="AV151" s="14" t="s">
        <v>89</v>
      </c>
      <c r="AW151" s="14" t="s">
        <v>41</v>
      </c>
      <c r="AX151" s="14" t="s">
        <v>87</v>
      </c>
      <c r="AY151" s="275" t="s">
        <v>298</v>
      </c>
    </row>
    <row r="152" s="12" customFormat="1" ht="22.8" customHeight="1">
      <c r="A152" s="12"/>
      <c r="B152" s="201"/>
      <c r="C152" s="202"/>
      <c r="D152" s="203" t="s">
        <v>79</v>
      </c>
      <c r="E152" s="215" t="s">
        <v>100</v>
      </c>
      <c r="F152" s="215" t="s">
        <v>841</v>
      </c>
      <c r="G152" s="202"/>
      <c r="H152" s="202"/>
      <c r="I152" s="205"/>
      <c r="J152" s="216">
        <f>BK152</f>
        <v>0</v>
      </c>
      <c r="K152" s="202"/>
      <c r="L152" s="207"/>
      <c r="M152" s="208"/>
      <c r="N152" s="209"/>
      <c r="O152" s="209"/>
      <c r="P152" s="210">
        <f>SUM(P153:P184)</f>
        <v>0</v>
      </c>
      <c r="Q152" s="209"/>
      <c r="R152" s="210">
        <f>SUM(R153:R184)</f>
        <v>14.07378537</v>
      </c>
      <c r="S152" s="209"/>
      <c r="T152" s="211">
        <f>SUM(T153:T184)</f>
        <v>0</v>
      </c>
      <c r="U152" s="12"/>
      <c r="V152" s="12"/>
      <c r="W152" s="12"/>
      <c r="X152" s="12"/>
      <c r="Y152" s="12"/>
      <c r="Z152" s="12"/>
      <c r="AA152" s="12"/>
      <c r="AB152" s="12"/>
      <c r="AC152" s="12"/>
      <c r="AD152" s="12"/>
      <c r="AE152" s="12"/>
      <c r="AR152" s="212" t="s">
        <v>87</v>
      </c>
      <c r="AT152" s="213" t="s">
        <v>79</v>
      </c>
      <c r="AU152" s="213" t="s">
        <v>87</v>
      </c>
      <c r="AY152" s="212" t="s">
        <v>298</v>
      </c>
      <c r="BK152" s="214">
        <f>SUM(BK153:BK184)</f>
        <v>0</v>
      </c>
    </row>
    <row r="153" s="2" customFormat="1" ht="16.5" customHeight="1">
      <c r="A153" s="41"/>
      <c r="B153" s="42"/>
      <c r="C153" s="217" t="s">
        <v>344</v>
      </c>
      <c r="D153" s="217" t="s">
        <v>301</v>
      </c>
      <c r="E153" s="218" t="s">
        <v>2956</v>
      </c>
      <c r="F153" s="219" t="s">
        <v>2957</v>
      </c>
      <c r="G153" s="220" t="s">
        <v>606</v>
      </c>
      <c r="H153" s="221">
        <v>13.92</v>
      </c>
      <c r="I153" s="222"/>
      <c r="J153" s="223">
        <f>ROUND(I153*H153,2)</f>
        <v>0</v>
      </c>
      <c r="K153" s="219" t="s">
        <v>551</v>
      </c>
      <c r="L153" s="47"/>
      <c r="M153" s="224" t="s">
        <v>35</v>
      </c>
      <c r="N153" s="225" t="s">
        <v>51</v>
      </c>
      <c r="O153" s="87"/>
      <c r="P153" s="226">
        <f>O153*H153</f>
        <v>0</v>
      </c>
      <c r="Q153" s="226">
        <v>0</v>
      </c>
      <c r="R153" s="226">
        <f>Q153*H153</f>
        <v>0</v>
      </c>
      <c r="S153" s="226">
        <v>0</v>
      </c>
      <c r="T153" s="227">
        <f>S153*H153</f>
        <v>0</v>
      </c>
      <c r="U153" s="41"/>
      <c r="V153" s="41"/>
      <c r="W153" s="41"/>
      <c r="X153" s="41"/>
      <c r="Y153" s="41"/>
      <c r="Z153" s="41"/>
      <c r="AA153" s="41"/>
      <c r="AB153" s="41"/>
      <c r="AC153" s="41"/>
      <c r="AD153" s="41"/>
      <c r="AE153" s="41"/>
      <c r="AR153" s="228" t="s">
        <v>100</v>
      </c>
      <c r="AT153" s="228" t="s">
        <v>301</v>
      </c>
      <c r="AU153" s="228" t="s">
        <v>89</v>
      </c>
      <c r="AY153" s="19" t="s">
        <v>298</v>
      </c>
      <c r="BE153" s="229">
        <f>IF(N153="základní",J153,0)</f>
        <v>0</v>
      </c>
      <c r="BF153" s="229">
        <f>IF(N153="snížená",J153,0)</f>
        <v>0</v>
      </c>
      <c r="BG153" s="229">
        <f>IF(N153="zákl. přenesená",J153,0)</f>
        <v>0</v>
      </c>
      <c r="BH153" s="229">
        <f>IF(N153="sníž. přenesená",J153,0)</f>
        <v>0</v>
      </c>
      <c r="BI153" s="229">
        <f>IF(N153="nulová",J153,0)</f>
        <v>0</v>
      </c>
      <c r="BJ153" s="19" t="s">
        <v>87</v>
      </c>
      <c r="BK153" s="229">
        <f>ROUND(I153*H153,2)</f>
        <v>0</v>
      </c>
      <c r="BL153" s="19" t="s">
        <v>100</v>
      </c>
      <c r="BM153" s="228" t="s">
        <v>2958</v>
      </c>
    </row>
    <row r="154" s="2" customFormat="1">
      <c r="A154" s="41"/>
      <c r="B154" s="42"/>
      <c r="C154" s="43"/>
      <c r="D154" s="245" t="s">
        <v>553</v>
      </c>
      <c r="E154" s="43"/>
      <c r="F154" s="246" t="s">
        <v>2959</v>
      </c>
      <c r="G154" s="43"/>
      <c r="H154" s="43"/>
      <c r="I154" s="247"/>
      <c r="J154" s="43"/>
      <c r="K154" s="43"/>
      <c r="L154" s="47"/>
      <c r="M154" s="248"/>
      <c r="N154" s="249"/>
      <c r="O154" s="87"/>
      <c r="P154" s="87"/>
      <c r="Q154" s="87"/>
      <c r="R154" s="87"/>
      <c r="S154" s="87"/>
      <c r="T154" s="88"/>
      <c r="U154" s="41"/>
      <c r="V154" s="41"/>
      <c r="W154" s="41"/>
      <c r="X154" s="41"/>
      <c r="Y154" s="41"/>
      <c r="Z154" s="41"/>
      <c r="AA154" s="41"/>
      <c r="AB154" s="41"/>
      <c r="AC154" s="41"/>
      <c r="AD154" s="41"/>
      <c r="AE154" s="41"/>
      <c r="AT154" s="19" t="s">
        <v>553</v>
      </c>
      <c r="AU154" s="19" t="s">
        <v>89</v>
      </c>
    </row>
    <row r="155" s="13" customFormat="1">
      <c r="A155" s="13"/>
      <c r="B155" s="255"/>
      <c r="C155" s="256"/>
      <c r="D155" s="250" t="s">
        <v>609</v>
      </c>
      <c r="E155" s="257" t="s">
        <v>35</v>
      </c>
      <c r="F155" s="258" t="s">
        <v>2960</v>
      </c>
      <c r="G155" s="256"/>
      <c r="H155" s="257" t="s">
        <v>35</v>
      </c>
      <c r="I155" s="259"/>
      <c r="J155" s="256"/>
      <c r="K155" s="256"/>
      <c r="L155" s="260"/>
      <c r="M155" s="261"/>
      <c r="N155" s="262"/>
      <c r="O155" s="262"/>
      <c r="P155" s="262"/>
      <c r="Q155" s="262"/>
      <c r="R155" s="262"/>
      <c r="S155" s="262"/>
      <c r="T155" s="263"/>
      <c r="U155" s="13"/>
      <c r="V155" s="13"/>
      <c r="W155" s="13"/>
      <c r="X155" s="13"/>
      <c r="Y155" s="13"/>
      <c r="Z155" s="13"/>
      <c r="AA155" s="13"/>
      <c r="AB155" s="13"/>
      <c r="AC155" s="13"/>
      <c r="AD155" s="13"/>
      <c r="AE155" s="13"/>
      <c r="AT155" s="264" t="s">
        <v>609</v>
      </c>
      <c r="AU155" s="264" t="s">
        <v>89</v>
      </c>
      <c r="AV155" s="13" t="s">
        <v>87</v>
      </c>
      <c r="AW155" s="13" t="s">
        <v>41</v>
      </c>
      <c r="AX155" s="13" t="s">
        <v>80</v>
      </c>
      <c r="AY155" s="264" t="s">
        <v>298</v>
      </c>
    </row>
    <row r="156" s="14" customFormat="1">
      <c r="A156" s="14"/>
      <c r="B156" s="265"/>
      <c r="C156" s="266"/>
      <c r="D156" s="250" t="s">
        <v>609</v>
      </c>
      <c r="E156" s="267" t="s">
        <v>35</v>
      </c>
      <c r="F156" s="268" t="s">
        <v>2961</v>
      </c>
      <c r="G156" s="266"/>
      <c r="H156" s="269">
        <v>13.92</v>
      </c>
      <c r="I156" s="270"/>
      <c r="J156" s="266"/>
      <c r="K156" s="266"/>
      <c r="L156" s="271"/>
      <c r="M156" s="272"/>
      <c r="N156" s="273"/>
      <c r="O156" s="273"/>
      <c r="P156" s="273"/>
      <c r="Q156" s="273"/>
      <c r="R156" s="273"/>
      <c r="S156" s="273"/>
      <c r="T156" s="274"/>
      <c r="U156" s="14"/>
      <c r="V156" s="14"/>
      <c r="W156" s="14"/>
      <c r="X156" s="14"/>
      <c r="Y156" s="14"/>
      <c r="Z156" s="14"/>
      <c r="AA156" s="14"/>
      <c r="AB156" s="14"/>
      <c r="AC156" s="14"/>
      <c r="AD156" s="14"/>
      <c r="AE156" s="14"/>
      <c r="AT156" s="275" t="s">
        <v>609</v>
      </c>
      <c r="AU156" s="275" t="s">
        <v>89</v>
      </c>
      <c r="AV156" s="14" t="s">
        <v>89</v>
      </c>
      <c r="AW156" s="14" t="s">
        <v>41</v>
      </c>
      <c r="AX156" s="14" t="s">
        <v>87</v>
      </c>
      <c r="AY156" s="275" t="s">
        <v>298</v>
      </c>
    </row>
    <row r="157" s="2" customFormat="1" ht="24.15" customHeight="1">
      <c r="A157" s="41"/>
      <c r="B157" s="42"/>
      <c r="C157" s="217" t="s">
        <v>348</v>
      </c>
      <c r="D157" s="217" t="s">
        <v>301</v>
      </c>
      <c r="E157" s="218" t="s">
        <v>2565</v>
      </c>
      <c r="F157" s="219" t="s">
        <v>2566</v>
      </c>
      <c r="G157" s="220" t="s">
        <v>658</v>
      </c>
      <c r="H157" s="221">
        <v>10.720000000000001</v>
      </c>
      <c r="I157" s="222"/>
      <c r="J157" s="223">
        <f>ROUND(I157*H157,2)</f>
        <v>0</v>
      </c>
      <c r="K157" s="219" t="s">
        <v>551</v>
      </c>
      <c r="L157" s="47"/>
      <c r="M157" s="224" t="s">
        <v>35</v>
      </c>
      <c r="N157" s="225" t="s">
        <v>51</v>
      </c>
      <c r="O157" s="87"/>
      <c r="P157" s="226">
        <f>O157*H157</f>
        <v>0</v>
      </c>
      <c r="Q157" s="226">
        <v>0.0063200000000000001</v>
      </c>
      <c r="R157" s="226">
        <f>Q157*H157</f>
        <v>0.067750400000000002</v>
      </c>
      <c r="S157" s="226">
        <v>0</v>
      </c>
      <c r="T157" s="227">
        <f>S157*H157</f>
        <v>0</v>
      </c>
      <c r="U157" s="41"/>
      <c r="V157" s="41"/>
      <c r="W157" s="41"/>
      <c r="X157" s="41"/>
      <c r="Y157" s="41"/>
      <c r="Z157" s="41"/>
      <c r="AA157" s="41"/>
      <c r="AB157" s="41"/>
      <c r="AC157" s="41"/>
      <c r="AD157" s="41"/>
      <c r="AE157" s="41"/>
      <c r="AR157" s="228" t="s">
        <v>100</v>
      </c>
      <c r="AT157" s="228" t="s">
        <v>301</v>
      </c>
      <c r="AU157" s="228" t="s">
        <v>89</v>
      </c>
      <c r="AY157" s="19" t="s">
        <v>298</v>
      </c>
      <c r="BE157" s="229">
        <f>IF(N157="základní",J157,0)</f>
        <v>0</v>
      </c>
      <c r="BF157" s="229">
        <f>IF(N157="snížená",J157,0)</f>
        <v>0</v>
      </c>
      <c r="BG157" s="229">
        <f>IF(N157="zákl. přenesená",J157,0)</f>
        <v>0</v>
      </c>
      <c r="BH157" s="229">
        <f>IF(N157="sníž. přenesená",J157,0)</f>
        <v>0</v>
      </c>
      <c r="BI157" s="229">
        <f>IF(N157="nulová",J157,0)</f>
        <v>0</v>
      </c>
      <c r="BJ157" s="19" t="s">
        <v>87</v>
      </c>
      <c r="BK157" s="229">
        <f>ROUND(I157*H157,2)</f>
        <v>0</v>
      </c>
      <c r="BL157" s="19" t="s">
        <v>100</v>
      </c>
      <c r="BM157" s="228" t="s">
        <v>2962</v>
      </c>
    </row>
    <row r="158" s="2" customFormat="1">
      <c r="A158" s="41"/>
      <c r="B158" s="42"/>
      <c r="C158" s="43"/>
      <c r="D158" s="245" t="s">
        <v>553</v>
      </c>
      <c r="E158" s="43"/>
      <c r="F158" s="246" t="s">
        <v>2963</v>
      </c>
      <c r="G158" s="43"/>
      <c r="H158" s="43"/>
      <c r="I158" s="247"/>
      <c r="J158" s="43"/>
      <c r="K158" s="43"/>
      <c r="L158" s="47"/>
      <c r="M158" s="248"/>
      <c r="N158" s="249"/>
      <c r="O158" s="87"/>
      <c r="P158" s="87"/>
      <c r="Q158" s="87"/>
      <c r="R158" s="87"/>
      <c r="S158" s="87"/>
      <c r="T158" s="88"/>
      <c r="U158" s="41"/>
      <c r="V158" s="41"/>
      <c r="W158" s="41"/>
      <c r="X158" s="41"/>
      <c r="Y158" s="41"/>
      <c r="Z158" s="41"/>
      <c r="AA158" s="41"/>
      <c r="AB158" s="41"/>
      <c r="AC158" s="41"/>
      <c r="AD158" s="41"/>
      <c r="AE158" s="41"/>
      <c r="AT158" s="19" t="s">
        <v>553</v>
      </c>
      <c r="AU158" s="19" t="s">
        <v>89</v>
      </c>
    </row>
    <row r="159" s="13" customFormat="1">
      <c r="A159" s="13"/>
      <c r="B159" s="255"/>
      <c r="C159" s="256"/>
      <c r="D159" s="250" t="s">
        <v>609</v>
      </c>
      <c r="E159" s="257" t="s">
        <v>35</v>
      </c>
      <c r="F159" s="258" t="s">
        <v>2568</v>
      </c>
      <c r="G159" s="256"/>
      <c r="H159" s="257" t="s">
        <v>35</v>
      </c>
      <c r="I159" s="259"/>
      <c r="J159" s="256"/>
      <c r="K159" s="256"/>
      <c r="L159" s="260"/>
      <c r="M159" s="261"/>
      <c r="N159" s="262"/>
      <c r="O159" s="262"/>
      <c r="P159" s="262"/>
      <c r="Q159" s="262"/>
      <c r="R159" s="262"/>
      <c r="S159" s="262"/>
      <c r="T159" s="263"/>
      <c r="U159" s="13"/>
      <c r="V159" s="13"/>
      <c r="W159" s="13"/>
      <c r="X159" s="13"/>
      <c r="Y159" s="13"/>
      <c r="Z159" s="13"/>
      <c r="AA159" s="13"/>
      <c r="AB159" s="13"/>
      <c r="AC159" s="13"/>
      <c r="AD159" s="13"/>
      <c r="AE159" s="13"/>
      <c r="AT159" s="264" t="s">
        <v>609</v>
      </c>
      <c r="AU159" s="264" t="s">
        <v>89</v>
      </c>
      <c r="AV159" s="13" t="s">
        <v>87</v>
      </c>
      <c r="AW159" s="13" t="s">
        <v>41</v>
      </c>
      <c r="AX159" s="13" t="s">
        <v>80</v>
      </c>
      <c r="AY159" s="264" t="s">
        <v>298</v>
      </c>
    </row>
    <row r="160" s="14" customFormat="1">
      <c r="A160" s="14"/>
      <c r="B160" s="265"/>
      <c r="C160" s="266"/>
      <c r="D160" s="250" t="s">
        <v>609</v>
      </c>
      <c r="E160" s="267" t="s">
        <v>35</v>
      </c>
      <c r="F160" s="268" t="s">
        <v>2569</v>
      </c>
      <c r="G160" s="266"/>
      <c r="H160" s="269">
        <v>10.720000000000001</v>
      </c>
      <c r="I160" s="270"/>
      <c r="J160" s="266"/>
      <c r="K160" s="266"/>
      <c r="L160" s="271"/>
      <c r="M160" s="272"/>
      <c r="N160" s="273"/>
      <c r="O160" s="273"/>
      <c r="P160" s="273"/>
      <c r="Q160" s="273"/>
      <c r="R160" s="273"/>
      <c r="S160" s="273"/>
      <c r="T160" s="274"/>
      <c r="U160" s="14"/>
      <c r="V160" s="14"/>
      <c r="W160" s="14"/>
      <c r="X160" s="14"/>
      <c r="Y160" s="14"/>
      <c r="Z160" s="14"/>
      <c r="AA160" s="14"/>
      <c r="AB160" s="14"/>
      <c r="AC160" s="14"/>
      <c r="AD160" s="14"/>
      <c r="AE160" s="14"/>
      <c r="AT160" s="275" t="s">
        <v>609</v>
      </c>
      <c r="AU160" s="275" t="s">
        <v>89</v>
      </c>
      <c r="AV160" s="14" t="s">
        <v>89</v>
      </c>
      <c r="AW160" s="14" t="s">
        <v>41</v>
      </c>
      <c r="AX160" s="14" t="s">
        <v>87</v>
      </c>
      <c r="AY160" s="275" t="s">
        <v>298</v>
      </c>
    </row>
    <row r="161" s="2" customFormat="1" ht="16.5" customHeight="1">
      <c r="A161" s="41"/>
      <c r="B161" s="42"/>
      <c r="C161" s="217" t="s">
        <v>352</v>
      </c>
      <c r="D161" s="217" t="s">
        <v>301</v>
      </c>
      <c r="E161" s="218" t="s">
        <v>2542</v>
      </c>
      <c r="F161" s="219" t="s">
        <v>2543</v>
      </c>
      <c r="G161" s="220" t="s">
        <v>658</v>
      </c>
      <c r="H161" s="221">
        <v>2.52</v>
      </c>
      <c r="I161" s="222"/>
      <c r="J161" s="223">
        <f>ROUND(I161*H161,2)</f>
        <v>0</v>
      </c>
      <c r="K161" s="219" t="s">
        <v>551</v>
      </c>
      <c r="L161" s="47"/>
      <c r="M161" s="224" t="s">
        <v>35</v>
      </c>
      <c r="N161" s="225" t="s">
        <v>51</v>
      </c>
      <c r="O161" s="87"/>
      <c r="P161" s="226">
        <f>O161*H161</f>
        <v>0</v>
      </c>
      <c r="Q161" s="226">
        <v>0.01453</v>
      </c>
      <c r="R161" s="226">
        <f>Q161*H161</f>
        <v>0.036615599999999998</v>
      </c>
      <c r="S161" s="226">
        <v>0</v>
      </c>
      <c r="T161" s="227">
        <f>S161*H161</f>
        <v>0</v>
      </c>
      <c r="U161" s="41"/>
      <c r="V161" s="41"/>
      <c r="W161" s="41"/>
      <c r="X161" s="41"/>
      <c r="Y161" s="41"/>
      <c r="Z161" s="41"/>
      <c r="AA161" s="41"/>
      <c r="AB161" s="41"/>
      <c r="AC161" s="41"/>
      <c r="AD161" s="41"/>
      <c r="AE161" s="41"/>
      <c r="AR161" s="228" t="s">
        <v>100</v>
      </c>
      <c r="AT161" s="228" t="s">
        <v>301</v>
      </c>
      <c r="AU161" s="228" t="s">
        <v>89</v>
      </c>
      <c r="AY161" s="19" t="s">
        <v>298</v>
      </c>
      <c r="BE161" s="229">
        <f>IF(N161="základní",J161,0)</f>
        <v>0</v>
      </c>
      <c r="BF161" s="229">
        <f>IF(N161="snížená",J161,0)</f>
        <v>0</v>
      </c>
      <c r="BG161" s="229">
        <f>IF(N161="zákl. přenesená",J161,0)</f>
        <v>0</v>
      </c>
      <c r="BH161" s="229">
        <f>IF(N161="sníž. přenesená",J161,0)</f>
        <v>0</v>
      </c>
      <c r="BI161" s="229">
        <f>IF(N161="nulová",J161,0)</f>
        <v>0</v>
      </c>
      <c r="BJ161" s="19" t="s">
        <v>87</v>
      </c>
      <c r="BK161" s="229">
        <f>ROUND(I161*H161,2)</f>
        <v>0</v>
      </c>
      <c r="BL161" s="19" t="s">
        <v>100</v>
      </c>
      <c r="BM161" s="228" t="s">
        <v>2964</v>
      </c>
    </row>
    <row r="162" s="2" customFormat="1">
      <c r="A162" s="41"/>
      <c r="B162" s="42"/>
      <c r="C162" s="43"/>
      <c r="D162" s="245" t="s">
        <v>553</v>
      </c>
      <c r="E162" s="43"/>
      <c r="F162" s="246" t="s">
        <v>2545</v>
      </c>
      <c r="G162" s="43"/>
      <c r="H162" s="43"/>
      <c r="I162" s="247"/>
      <c r="J162" s="43"/>
      <c r="K162" s="43"/>
      <c r="L162" s="47"/>
      <c r="M162" s="248"/>
      <c r="N162" s="249"/>
      <c r="O162" s="87"/>
      <c r="P162" s="87"/>
      <c r="Q162" s="87"/>
      <c r="R162" s="87"/>
      <c r="S162" s="87"/>
      <c r="T162" s="88"/>
      <c r="U162" s="41"/>
      <c r="V162" s="41"/>
      <c r="W162" s="41"/>
      <c r="X162" s="41"/>
      <c r="Y162" s="41"/>
      <c r="Z162" s="41"/>
      <c r="AA162" s="41"/>
      <c r="AB162" s="41"/>
      <c r="AC162" s="41"/>
      <c r="AD162" s="41"/>
      <c r="AE162" s="41"/>
      <c r="AT162" s="19" t="s">
        <v>553</v>
      </c>
      <c r="AU162" s="19" t="s">
        <v>89</v>
      </c>
    </row>
    <row r="163" s="13" customFormat="1">
      <c r="A163" s="13"/>
      <c r="B163" s="255"/>
      <c r="C163" s="256"/>
      <c r="D163" s="250" t="s">
        <v>609</v>
      </c>
      <c r="E163" s="257" t="s">
        <v>35</v>
      </c>
      <c r="F163" s="258" t="s">
        <v>2965</v>
      </c>
      <c r="G163" s="256"/>
      <c r="H163" s="257" t="s">
        <v>35</v>
      </c>
      <c r="I163" s="259"/>
      <c r="J163" s="256"/>
      <c r="K163" s="256"/>
      <c r="L163" s="260"/>
      <c r="M163" s="261"/>
      <c r="N163" s="262"/>
      <c r="O163" s="262"/>
      <c r="P163" s="262"/>
      <c r="Q163" s="262"/>
      <c r="R163" s="262"/>
      <c r="S163" s="262"/>
      <c r="T163" s="263"/>
      <c r="U163" s="13"/>
      <c r="V163" s="13"/>
      <c r="W163" s="13"/>
      <c r="X163" s="13"/>
      <c r="Y163" s="13"/>
      <c r="Z163" s="13"/>
      <c r="AA163" s="13"/>
      <c r="AB163" s="13"/>
      <c r="AC163" s="13"/>
      <c r="AD163" s="13"/>
      <c r="AE163" s="13"/>
      <c r="AT163" s="264" t="s">
        <v>609</v>
      </c>
      <c r="AU163" s="264" t="s">
        <v>89</v>
      </c>
      <c r="AV163" s="13" t="s">
        <v>87</v>
      </c>
      <c r="AW163" s="13" t="s">
        <v>41</v>
      </c>
      <c r="AX163" s="13" t="s">
        <v>80</v>
      </c>
      <c r="AY163" s="264" t="s">
        <v>298</v>
      </c>
    </row>
    <row r="164" s="13" customFormat="1">
      <c r="A164" s="13"/>
      <c r="B164" s="255"/>
      <c r="C164" s="256"/>
      <c r="D164" s="250" t="s">
        <v>609</v>
      </c>
      <c r="E164" s="257" t="s">
        <v>35</v>
      </c>
      <c r="F164" s="258" t="s">
        <v>2547</v>
      </c>
      <c r="G164" s="256"/>
      <c r="H164" s="257" t="s">
        <v>35</v>
      </c>
      <c r="I164" s="259"/>
      <c r="J164" s="256"/>
      <c r="K164" s="256"/>
      <c r="L164" s="260"/>
      <c r="M164" s="261"/>
      <c r="N164" s="262"/>
      <c r="O164" s="262"/>
      <c r="P164" s="262"/>
      <c r="Q164" s="262"/>
      <c r="R164" s="262"/>
      <c r="S164" s="262"/>
      <c r="T164" s="263"/>
      <c r="U164" s="13"/>
      <c r="V164" s="13"/>
      <c r="W164" s="13"/>
      <c r="X164" s="13"/>
      <c r="Y164" s="13"/>
      <c r="Z164" s="13"/>
      <c r="AA164" s="13"/>
      <c r="AB164" s="13"/>
      <c r="AC164" s="13"/>
      <c r="AD164" s="13"/>
      <c r="AE164" s="13"/>
      <c r="AT164" s="264" t="s">
        <v>609</v>
      </c>
      <c r="AU164" s="264" t="s">
        <v>89</v>
      </c>
      <c r="AV164" s="13" t="s">
        <v>87</v>
      </c>
      <c r="AW164" s="13" t="s">
        <v>41</v>
      </c>
      <c r="AX164" s="13" t="s">
        <v>80</v>
      </c>
      <c r="AY164" s="264" t="s">
        <v>298</v>
      </c>
    </row>
    <row r="165" s="14" customFormat="1">
      <c r="A165" s="14"/>
      <c r="B165" s="265"/>
      <c r="C165" s="266"/>
      <c r="D165" s="250" t="s">
        <v>609</v>
      </c>
      <c r="E165" s="267" t="s">
        <v>35</v>
      </c>
      <c r="F165" s="268" t="s">
        <v>2966</v>
      </c>
      <c r="G165" s="266"/>
      <c r="H165" s="269">
        <v>0.83999999999999997</v>
      </c>
      <c r="I165" s="270"/>
      <c r="J165" s="266"/>
      <c r="K165" s="266"/>
      <c r="L165" s="271"/>
      <c r="M165" s="272"/>
      <c r="N165" s="273"/>
      <c r="O165" s="273"/>
      <c r="P165" s="273"/>
      <c r="Q165" s="273"/>
      <c r="R165" s="273"/>
      <c r="S165" s="273"/>
      <c r="T165" s="274"/>
      <c r="U165" s="14"/>
      <c r="V165" s="14"/>
      <c r="W165" s="14"/>
      <c r="X165" s="14"/>
      <c r="Y165" s="14"/>
      <c r="Z165" s="14"/>
      <c r="AA165" s="14"/>
      <c r="AB165" s="14"/>
      <c r="AC165" s="14"/>
      <c r="AD165" s="14"/>
      <c r="AE165" s="14"/>
      <c r="AT165" s="275" t="s">
        <v>609</v>
      </c>
      <c r="AU165" s="275" t="s">
        <v>89</v>
      </c>
      <c r="AV165" s="14" t="s">
        <v>89</v>
      </c>
      <c r="AW165" s="14" t="s">
        <v>41</v>
      </c>
      <c r="AX165" s="14" t="s">
        <v>80</v>
      </c>
      <c r="AY165" s="275" t="s">
        <v>298</v>
      </c>
    </row>
    <row r="166" s="13" customFormat="1">
      <c r="A166" s="13"/>
      <c r="B166" s="255"/>
      <c r="C166" s="256"/>
      <c r="D166" s="250" t="s">
        <v>609</v>
      </c>
      <c r="E166" s="257" t="s">
        <v>35</v>
      </c>
      <c r="F166" s="258" t="s">
        <v>2967</v>
      </c>
      <c r="G166" s="256"/>
      <c r="H166" s="257" t="s">
        <v>35</v>
      </c>
      <c r="I166" s="259"/>
      <c r="J166" s="256"/>
      <c r="K166" s="256"/>
      <c r="L166" s="260"/>
      <c r="M166" s="261"/>
      <c r="N166" s="262"/>
      <c r="O166" s="262"/>
      <c r="P166" s="262"/>
      <c r="Q166" s="262"/>
      <c r="R166" s="262"/>
      <c r="S166" s="262"/>
      <c r="T166" s="263"/>
      <c r="U166" s="13"/>
      <c r="V166" s="13"/>
      <c r="W166" s="13"/>
      <c r="X166" s="13"/>
      <c r="Y166" s="13"/>
      <c r="Z166" s="13"/>
      <c r="AA166" s="13"/>
      <c r="AB166" s="13"/>
      <c r="AC166" s="13"/>
      <c r="AD166" s="13"/>
      <c r="AE166" s="13"/>
      <c r="AT166" s="264" t="s">
        <v>609</v>
      </c>
      <c r="AU166" s="264" t="s">
        <v>89</v>
      </c>
      <c r="AV166" s="13" t="s">
        <v>87</v>
      </c>
      <c r="AW166" s="13" t="s">
        <v>41</v>
      </c>
      <c r="AX166" s="13" t="s">
        <v>80</v>
      </c>
      <c r="AY166" s="264" t="s">
        <v>298</v>
      </c>
    </row>
    <row r="167" s="14" customFormat="1">
      <c r="A167" s="14"/>
      <c r="B167" s="265"/>
      <c r="C167" s="266"/>
      <c r="D167" s="250" t="s">
        <v>609</v>
      </c>
      <c r="E167" s="267" t="s">
        <v>35</v>
      </c>
      <c r="F167" s="268" t="s">
        <v>2968</v>
      </c>
      <c r="G167" s="266"/>
      <c r="H167" s="269">
        <v>1.6799999999999999</v>
      </c>
      <c r="I167" s="270"/>
      <c r="J167" s="266"/>
      <c r="K167" s="266"/>
      <c r="L167" s="271"/>
      <c r="M167" s="272"/>
      <c r="N167" s="273"/>
      <c r="O167" s="273"/>
      <c r="P167" s="273"/>
      <c r="Q167" s="273"/>
      <c r="R167" s="273"/>
      <c r="S167" s="273"/>
      <c r="T167" s="274"/>
      <c r="U167" s="14"/>
      <c r="V167" s="14"/>
      <c r="W167" s="14"/>
      <c r="X167" s="14"/>
      <c r="Y167" s="14"/>
      <c r="Z167" s="14"/>
      <c r="AA167" s="14"/>
      <c r="AB167" s="14"/>
      <c r="AC167" s="14"/>
      <c r="AD167" s="14"/>
      <c r="AE167" s="14"/>
      <c r="AT167" s="275" t="s">
        <v>609</v>
      </c>
      <c r="AU167" s="275" t="s">
        <v>89</v>
      </c>
      <c r="AV167" s="14" t="s">
        <v>89</v>
      </c>
      <c r="AW167" s="14" t="s">
        <v>41</v>
      </c>
      <c r="AX167" s="14" t="s">
        <v>80</v>
      </c>
      <c r="AY167" s="275" t="s">
        <v>298</v>
      </c>
    </row>
    <row r="168" s="15" customFormat="1">
      <c r="A168" s="15"/>
      <c r="B168" s="276"/>
      <c r="C168" s="277"/>
      <c r="D168" s="250" t="s">
        <v>609</v>
      </c>
      <c r="E168" s="278" t="s">
        <v>35</v>
      </c>
      <c r="F168" s="279" t="s">
        <v>612</v>
      </c>
      <c r="G168" s="277"/>
      <c r="H168" s="280">
        <v>2.52</v>
      </c>
      <c r="I168" s="281"/>
      <c r="J168" s="277"/>
      <c r="K168" s="277"/>
      <c r="L168" s="282"/>
      <c r="M168" s="283"/>
      <c r="N168" s="284"/>
      <c r="O168" s="284"/>
      <c r="P168" s="284"/>
      <c r="Q168" s="284"/>
      <c r="R168" s="284"/>
      <c r="S168" s="284"/>
      <c r="T168" s="285"/>
      <c r="U168" s="15"/>
      <c r="V168" s="15"/>
      <c r="W168" s="15"/>
      <c r="X168" s="15"/>
      <c r="Y168" s="15"/>
      <c r="Z168" s="15"/>
      <c r="AA168" s="15"/>
      <c r="AB168" s="15"/>
      <c r="AC168" s="15"/>
      <c r="AD168" s="15"/>
      <c r="AE168" s="15"/>
      <c r="AT168" s="286" t="s">
        <v>609</v>
      </c>
      <c r="AU168" s="286" t="s">
        <v>89</v>
      </c>
      <c r="AV168" s="15" t="s">
        <v>100</v>
      </c>
      <c r="AW168" s="15" t="s">
        <v>41</v>
      </c>
      <c r="AX168" s="15" t="s">
        <v>87</v>
      </c>
      <c r="AY168" s="286" t="s">
        <v>298</v>
      </c>
    </row>
    <row r="169" s="2" customFormat="1" ht="21.75" customHeight="1">
      <c r="A169" s="41"/>
      <c r="B169" s="42"/>
      <c r="C169" s="217" t="s">
        <v>8</v>
      </c>
      <c r="D169" s="217" t="s">
        <v>301</v>
      </c>
      <c r="E169" s="218" t="s">
        <v>2550</v>
      </c>
      <c r="F169" s="219" t="s">
        <v>2551</v>
      </c>
      <c r="G169" s="220" t="s">
        <v>658</v>
      </c>
      <c r="H169" s="221">
        <v>1.26</v>
      </c>
      <c r="I169" s="222"/>
      <c r="J169" s="223">
        <f>ROUND(I169*H169,2)</f>
        <v>0</v>
      </c>
      <c r="K169" s="219" t="s">
        <v>551</v>
      </c>
      <c r="L169" s="47"/>
      <c r="M169" s="224" t="s">
        <v>35</v>
      </c>
      <c r="N169" s="225" t="s">
        <v>51</v>
      </c>
      <c r="O169" s="87"/>
      <c r="P169" s="226">
        <f>O169*H169</f>
        <v>0</v>
      </c>
      <c r="Q169" s="226">
        <v>0.015140000000000001</v>
      </c>
      <c r="R169" s="226">
        <f>Q169*H169</f>
        <v>0.0190764</v>
      </c>
      <c r="S169" s="226">
        <v>0</v>
      </c>
      <c r="T169" s="227">
        <f>S169*H169</f>
        <v>0</v>
      </c>
      <c r="U169" s="41"/>
      <c r="V169" s="41"/>
      <c r="W169" s="41"/>
      <c r="X169" s="41"/>
      <c r="Y169" s="41"/>
      <c r="Z169" s="41"/>
      <c r="AA169" s="41"/>
      <c r="AB169" s="41"/>
      <c r="AC169" s="41"/>
      <c r="AD169" s="41"/>
      <c r="AE169" s="41"/>
      <c r="AR169" s="228" t="s">
        <v>100</v>
      </c>
      <c r="AT169" s="228" t="s">
        <v>301</v>
      </c>
      <c r="AU169" s="228" t="s">
        <v>89</v>
      </c>
      <c r="AY169" s="19" t="s">
        <v>298</v>
      </c>
      <c r="BE169" s="229">
        <f>IF(N169="základní",J169,0)</f>
        <v>0</v>
      </c>
      <c r="BF169" s="229">
        <f>IF(N169="snížená",J169,0)</f>
        <v>0</v>
      </c>
      <c r="BG169" s="229">
        <f>IF(N169="zákl. přenesená",J169,0)</f>
        <v>0</v>
      </c>
      <c r="BH169" s="229">
        <f>IF(N169="sníž. přenesená",J169,0)</f>
        <v>0</v>
      </c>
      <c r="BI169" s="229">
        <f>IF(N169="nulová",J169,0)</f>
        <v>0</v>
      </c>
      <c r="BJ169" s="19" t="s">
        <v>87</v>
      </c>
      <c r="BK169" s="229">
        <f>ROUND(I169*H169,2)</f>
        <v>0</v>
      </c>
      <c r="BL169" s="19" t="s">
        <v>100</v>
      </c>
      <c r="BM169" s="228" t="s">
        <v>2969</v>
      </c>
    </row>
    <row r="170" s="2" customFormat="1">
      <c r="A170" s="41"/>
      <c r="B170" s="42"/>
      <c r="C170" s="43"/>
      <c r="D170" s="245" t="s">
        <v>553</v>
      </c>
      <c r="E170" s="43"/>
      <c r="F170" s="246" t="s">
        <v>2553</v>
      </c>
      <c r="G170" s="43"/>
      <c r="H170" s="43"/>
      <c r="I170" s="247"/>
      <c r="J170" s="43"/>
      <c r="K170" s="43"/>
      <c r="L170" s="47"/>
      <c r="M170" s="248"/>
      <c r="N170" s="249"/>
      <c r="O170" s="87"/>
      <c r="P170" s="87"/>
      <c r="Q170" s="87"/>
      <c r="R170" s="87"/>
      <c r="S170" s="87"/>
      <c r="T170" s="88"/>
      <c r="U170" s="41"/>
      <c r="V170" s="41"/>
      <c r="W170" s="41"/>
      <c r="X170" s="41"/>
      <c r="Y170" s="41"/>
      <c r="Z170" s="41"/>
      <c r="AA170" s="41"/>
      <c r="AB170" s="41"/>
      <c r="AC170" s="41"/>
      <c r="AD170" s="41"/>
      <c r="AE170" s="41"/>
      <c r="AT170" s="19" t="s">
        <v>553</v>
      </c>
      <c r="AU170" s="19" t="s">
        <v>89</v>
      </c>
    </row>
    <row r="171" s="13" customFormat="1">
      <c r="A171" s="13"/>
      <c r="B171" s="255"/>
      <c r="C171" s="256"/>
      <c r="D171" s="250" t="s">
        <v>609</v>
      </c>
      <c r="E171" s="257" t="s">
        <v>35</v>
      </c>
      <c r="F171" s="258" t="s">
        <v>2970</v>
      </c>
      <c r="G171" s="256"/>
      <c r="H171" s="257" t="s">
        <v>35</v>
      </c>
      <c r="I171" s="259"/>
      <c r="J171" s="256"/>
      <c r="K171" s="256"/>
      <c r="L171" s="260"/>
      <c r="M171" s="261"/>
      <c r="N171" s="262"/>
      <c r="O171" s="262"/>
      <c r="P171" s="262"/>
      <c r="Q171" s="262"/>
      <c r="R171" s="262"/>
      <c r="S171" s="262"/>
      <c r="T171" s="263"/>
      <c r="U171" s="13"/>
      <c r="V171" s="13"/>
      <c r="W171" s="13"/>
      <c r="X171" s="13"/>
      <c r="Y171" s="13"/>
      <c r="Z171" s="13"/>
      <c r="AA171" s="13"/>
      <c r="AB171" s="13"/>
      <c r="AC171" s="13"/>
      <c r="AD171" s="13"/>
      <c r="AE171" s="13"/>
      <c r="AT171" s="264" t="s">
        <v>609</v>
      </c>
      <c r="AU171" s="264" t="s">
        <v>89</v>
      </c>
      <c r="AV171" s="13" t="s">
        <v>87</v>
      </c>
      <c r="AW171" s="13" t="s">
        <v>41</v>
      </c>
      <c r="AX171" s="13" t="s">
        <v>80</v>
      </c>
      <c r="AY171" s="264" t="s">
        <v>298</v>
      </c>
    </row>
    <row r="172" s="13" customFormat="1">
      <c r="A172" s="13"/>
      <c r="B172" s="255"/>
      <c r="C172" s="256"/>
      <c r="D172" s="250" t="s">
        <v>609</v>
      </c>
      <c r="E172" s="257" t="s">
        <v>35</v>
      </c>
      <c r="F172" s="258" t="s">
        <v>2547</v>
      </c>
      <c r="G172" s="256"/>
      <c r="H172" s="257" t="s">
        <v>35</v>
      </c>
      <c r="I172" s="259"/>
      <c r="J172" s="256"/>
      <c r="K172" s="256"/>
      <c r="L172" s="260"/>
      <c r="M172" s="261"/>
      <c r="N172" s="262"/>
      <c r="O172" s="262"/>
      <c r="P172" s="262"/>
      <c r="Q172" s="262"/>
      <c r="R172" s="262"/>
      <c r="S172" s="262"/>
      <c r="T172" s="263"/>
      <c r="U172" s="13"/>
      <c r="V172" s="13"/>
      <c r="W172" s="13"/>
      <c r="X172" s="13"/>
      <c r="Y172" s="13"/>
      <c r="Z172" s="13"/>
      <c r="AA172" s="13"/>
      <c r="AB172" s="13"/>
      <c r="AC172" s="13"/>
      <c r="AD172" s="13"/>
      <c r="AE172" s="13"/>
      <c r="AT172" s="264" t="s">
        <v>609</v>
      </c>
      <c r="AU172" s="264" t="s">
        <v>89</v>
      </c>
      <c r="AV172" s="13" t="s">
        <v>87</v>
      </c>
      <c r="AW172" s="13" t="s">
        <v>41</v>
      </c>
      <c r="AX172" s="13" t="s">
        <v>80</v>
      </c>
      <c r="AY172" s="264" t="s">
        <v>298</v>
      </c>
    </row>
    <row r="173" s="14" customFormat="1">
      <c r="A173" s="14"/>
      <c r="B173" s="265"/>
      <c r="C173" s="266"/>
      <c r="D173" s="250" t="s">
        <v>609</v>
      </c>
      <c r="E173" s="267" t="s">
        <v>35</v>
      </c>
      <c r="F173" s="268" t="s">
        <v>2971</v>
      </c>
      <c r="G173" s="266"/>
      <c r="H173" s="269">
        <v>0.41999999999999998</v>
      </c>
      <c r="I173" s="270"/>
      <c r="J173" s="266"/>
      <c r="K173" s="266"/>
      <c r="L173" s="271"/>
      <c r="M173" s="272"/>
      <c r="N173" s="273"/>
      <c r="O173" s="273"/>
      <c r="P173" s="273"/>
      <c r="Q173" s="273"/>
      <c r="R173" s="273"/>
      <c r="S173" s="273"/>
      <c r="T173" s="274"/>
      <c r="U173" s="14"/>
      <c r="V173" s="14"/>
      <c r="W173" s="14"/>
      <c r="X173" s="14"/>
      <c r="Y173" s="14"/>
      <c r="Z173" s="14"/>
      <c r="AA173" s="14"/>
      <c r="AB173" s="14"/>
      <c r="AC173" s="14"/>
      <c r="AD173" s="14"/>
      <c r="AE173" s="14"/>
      <c r="AT173" s="275" t="s">
        <v>609</v>
      </c>
      <c r="AU173" s="275" t="s">
        <v>89</v>
      </c>
      <c r="AV173" s="14" t="s">
        <v>89</v>
      </c>
      <c r="AW173" s="14" t="s">
        <v>41</v>
      </c>
      <c r="AX173" s="14" t="s">
        <v>80</v>
      </c>
      <c r="AY173" s="275" t="s">
        <v>298</v>
      </c>
    </row>
    <row r="174" s="13" customFormat="1">
      <c r="A174" s="13"/>
      <c r="B174" s="255"/>
      <c r="C174" s="256"/>
      <c r="D174" s="250" t="s">
        <v>609</v>
      </c>
      <c r="E174" s="257" t="s">
        <v>35</v>
      </c>
      <c r="F174" s="258" t="s">
        <v>2967</v>
      </c>
      <c r="G174" s="256"/>
      <c r="H174" s="257" t="s">
        <v>35</v>
      </c>
      <c r="I174" s="259"/>
      <c r="J174" s="256"/>
      <c r="K174" s="256"/>
      <c r="L174" s="260"/>
      <c r="M174" s="261"/>
      <c r="N174" s="262"/>
      <c r="O174" s="262"/>
      <c r="P174" s="262"/>
      <c r="Q174" s="262"/>
      <c r="R174" s="262"/>
      <c r="S174" s="262"/>
      <c r="T174" s="263"/>
      <c r="U174" s="13"/>
      <c r="V174" s="13"/>
      <c r="W174" s="13"/>
      <c r="X174" s="13"/>
      <c r="Y174" s="13"/>
      <c r="Z174" s="13"/>
      <c r="AA174" s="13"/>
      <c r="AB174" s="13"/>
      <c r="AC174" s="13"/>
      <c r="AD174" s="13"/>
      <c r="AE174" s="13"/>
      <c r="AT174" s="264" t="s">
        <v>609</v>
      </c>
      <c r="AU174" s="264" t="s">
        <v>89</v>
      </c>
      <c r="AV174" s="13" t="s">
        <v>87</v>
      </c>
      <c r="AW174" s="13" t="s">
        <v>41</v>
      </c>
      <c r="AX174" s="13" t="s">
        <v>80</v>
      </c>
      <c r="AY174" s="264" t="s">
        <v>298</v>
      </c>
    </row>
    <row r="175" s="14" customFormat="1">
      <c r="A175" s="14"/>
      <c r="B175" s="265"/>
      <c r="C175" s="266"/>
      <c r="D175" s="250" t="s">
        <v>609</v>
      </c>
      <c r="E175" s="267" t="s">
        <v>35</v>
      </c>
      <c r="F175" s="268" t="s">
        <v>2972</v>
      </c>
      <c r="G175" s="266"/>
      <c r="H175" s="269">
        <v>0.83999999999999997</v>
      </c>
      <c r="I175" s="270"/>
      <c r="J175" s="266"/>
      <c r="K175" s="266"/>
      <c r="L175" s="271"/>
      <c r="M175" s="272"/>
      <c r="N175" s="273"/>
      <c r="O175" s="273"/>
      <c r="P175" s="273"/>
      <c r="Q175" s="273"/>
      <c r="R175" s="273"/>
      <c r="S175" s="273"/>
      <c r="T175" s="274"/>
      <c r="U175" s="14"/>
      <c r="V175" s="14"/>
      <c r="W175" s="14"/>
      <c r="X175" s="14"/>
      <c r="Y175" s="14"/>
      <c r="Z175" s="14"/>
      <c r="AA175" s="14"/>
      <c r="AB175" s="14"/>
      <c r="AC175" s="14"/>
      <c r="AD175" s="14"/>
      <c r="AE175" s="14"/>
      <c r="AT175" s="275" t="s">
        <v>609</v>
      </c>
      <c r="AU175" s="275" t="s">
        <v>89</v>
      </c>
      <c r="AV175" s="14" t="s">
        <v>89</v>
      </c>
      <c r="AW175" s="14" t="s">
        <v>41</v>
      </c>
      <c r="AX175" s="14" t="s">
        <v>80</v>
      </c>
      <c r="AY175" s="275" t="s">
        <v>298</v>
      </c>
    </row>
    <row r="176" s="15" customFormat="1">
      <c r="A176" s="15"/>
      <c r="B176" s="276"/>
      <c r="C176" s="277"/>
      <c r="D176" s="250" t="s">
        <v>609</v>
      </c>
      <c r="E176" s="278" t="s">
        <v>35</v>
      </c>
      <c r="F176" s="279" t="s">
        <v>612</v>
      </c>
      <c r="G176" s="277"/>
      <c r="H176" s="280">
        <v>1.26</v>
      </c>
      <c r="I176" s="281"/>
      <c r="J176" s="277"/>
      <c r="K176" s="277"/>
      <c r="L176" s="282"/>
      <c r="M176" s="283"/>
      <c r="N176" s="284"/>
      <c r="O176" s="284"/>
      <c r="P176" s="284"/>
      <c r="Q176" s="284"/>
      <c r="R176" s="284"/>
      <c r="S176" s="284"/>
      <c r="T176" s="285"/>
      <c r="U176" s="15"/>
      <c r="V176" s="15"/>
      <c r="W176" s="15"/>
      <c r="X176" s="15"/>
      <c r="Y176" s="15"/>
      <c r="Z176" s="15"/>
      <c r="AA176" s="15"/>
      <c r="AB176" s="15"/>
      <c r="AC176" s="15"/>
      <c r="AD176" s="15"/>
      <c r="AE176" s="15"/>
      <c r="AT176" s="286" t="s">
        <v>609</v>
      </c>
      <c r="AU176" s="286" t="s">
        <v>89</v>
      </c>
      <c r="AV176" s="15" t="s">
        <v>100</v>
      </c>
      <c r="AW176" s="15" t="s">
        <v>41</v>
      </c>
      <c r="AX176" s="15" t="s">
        <v>87</v>
      </c>
      <c r="AY176" s="286" t="s">
        <v>298</v>
      </c>
    </row>
    <row r="177" s="2" customFormat="1" ht="16.5" customHeight="1">
      <c r="A177" s="41"/>
      <c r="B177" s="42"/>
      <c r="C177" s="217" t="s">
        <v>359</v>
      </c>
      <c r="D177" s="217" t="s">
        <v>301</v>
      </c>
      <c r="E177" s="218" t="s">
        <v>2973</v>
      </c>
      <c r="F177" s="219" t="s">
        <v>2974</v>
      </c>
      <c r="G177" s="220" t="s">
        <v>594</v>
      </c>
      <c r="H177" s="221">
        <v>0.26100000000000001</v>
      </c>
      <c r="I177" s="222"/>
      <c r="J177" s="223">
        <f>ROUND(I177*H177,2)</f>
        <v>0</v>
      </c>
      <c r="K177" s="219" t="s">
        <v>551</v>
      </c>
      <c r="L177" s="47"/>
      <c r="M177" s="224" t="s">
        <v>35</v>
      </c>
      <c r="N177" s="225" t="s">
        <v>51</v>
      </c>
      <c r="O177" s="87"/>
      <c r="P177" s="226">
        <f>O177*H177</f>
        <v>0</v>
      </c>
      <c r="Q177" s="226">
        <v>1.06277</v>
      </c>
      <c r="R177" s="226">
        <f>Q177*H177</f>
        <v>0.27738297000000001</v>
      </c>
      <c r="S177" s="226">
        <v>0</v>
      </c>
      <c r="T177" s="227">
        <f>S177*H177</f>
        <v>0</v>
      </c>
      <c r="U177" s="41"/>
      <c r="V177" s="41"/>
      <c r="W177" s="41"/>
      <c r="X177" s="41"/>
      <c r="Y177" s="41"/>
      <c r="Z177" s="41"/>
      <c r="AA177" s="41"/>
      <c r="AB177" s="41"/>
      <c r="AC177" s="41"/>
      <c r="AD177" s="41"/>
      <c r="AE177" s="41"/>
      <c r="AR177" s="228" t="s">
        <v>100</v>
      </c>
      <c r="AT177" s="228" t="s">
        <v>301</v>
      </c>
      <c r="AU177" s="228" t="s">
        <v>89</v>
      </c>
      <c r="AY177" s="19" t="s">
        <v>298</v>
      </c>
      <c r="BE177" s="229">
        <f>IF(N177="základní",J177,0)</f>
        <v>0</v>
      </c>
      <c r="BF177" s="229">
        <f>IF(N177="snížená",J177,0)</f>
        <v>0</v>
      </c>
      <c r="BG177" s="229">
        <f>IF(N177="zákl. přenesená",J177,0)</f>
        <v>0</v>
      </c>
      <c r="BH177" s="229">
        <f>IF(N177="sníž. přenesená",J177,0)</f>
        <v>0</v>
      </c>
      <c r="BI177" s="229">
        <f>IF(N177="nulová",J177,0)</f>
        <v>0</v>
      </c>
      <c r="BJ177" s="19" t="s">
        <v>87</v>
      </c>
      <c r="BK177" s="229">
        <f>ROUND(I177*H177,2)</f>
        <v>0</v>
      </c>
      <c r="BL177" s="19" t="s">
        <v>100</v>
      </c>
      <c r="BM177" s="228" t="s">
        <v>2975</v>
      </c>
    </row>
    <row r="178" s="2" customFormat="1">
      <c r="A178" s="41"/>
      <c r="B178" s="42"/>
      <c r="C178" s="43"/>
      <c r="D178" s="245" t="s">
        <v>553</v>
      </c>
      <c r="E178" s="43"/>
      <c r="F178" s="246" t="s">
        <v>2976</v>
      </c>
      <c r="G178" s="43"/>
      <c r="H178" s="43"/>
      <c r="I178" s="247"/>
      <c r="J178" s="43"/>
      <c r="K178" s="43"/>
      <c r="L178" s="47"/>
      <c r="M178" s="248"/>
      <c r="N178" s="249"/>
      <c r="O178" s="87"/>
      <c r="P178" s="87"/>
      <c r="Q178" s="87"/>
      <c r="R178" s="87"/>
      <c r="S178" s="87"/>
      <c r="T178" s="88"/>
      <c r="U178" s="41"/>
      <c r="V178" s="41"/>
      <c r="W178" s="41"/>
      <c r="X178" s="41"/>
      <c r="Y178" s="41"/>
      <c r="Z178" s="41"/>
      <c r="AA178" s="41"/>
      <c r="AB178" s="41"/>
      <c r="AC178" s="41"/>
      <c r="AD178" s="41"/>
      <c r="AE178" s="41"/>
      <c r="AT178" s="19" t="s">
        <v>553</v>
      </c>
      <c r="AU178" s="19" t="s">
        <v>89</v>
      </c>
    </row>
    <row r="179" s="13" customFormat="1">
      <c r="A179" s="13"/>
      <c r="B179" s="255"/>
      <c r="C179" s="256"/>
      <c r="D179" s="250" t="s">
        <v>609</v>
      </c>
      <c r="E179" s="257" t="s">
        <v>35</v>
      </c>
      <c r="F179" s="258" t="s">
        <v>2977</v>
      </c>
      <c r="G179" s="256"/>
      <c r="H179" s="257" t="s">
        <v>35</v>
      </c>
      <c r="I179" s="259"/>
      <c r="J179" s="256"/>
      <c r="K179" s="256"/>
      <c r="L179" s="260"/>
      <c r="M179" s="261"/>
      <c r="N179" s="262"/>
      <c r="O179" s="262"/>
      <c r="P179" s="262"/>
      <c r="Q179" s="262"/>
      <c r="R179" s="262"/>
      <c r="S179" s="262"/>
      <c r="T179" s="263"/>
      <c r="U179" s="13"/>
      <c r="V179" s="13"/>
      <c r="W179" s="13"/>
      <c r="X179" s="13"/>
      <c r="Y179" s="13"/>
      <c r="Z179" s="13"/>
      <c r="AA179" s="13"/>
      <c r="AB179" s="13"/>
      <c r="AC179" s="13"/>
      <c r="AD179" s="13"/>
      <c r="AE179" s="13"/>
      <c r="AT179" s="264" t="s">
        <v>609</v>
      </c>
      <c r="AU179" s="264" t="s">
        <v>89</v>
      </c>
      <c r="AV179" s="13" t="s">
        <v>87</v>
      </c>
      <c r="AW179" s="13" t="s">
        <v>41</v>
      </c>
      <c r="AX179" s="13" t="s">
        <v>80</v>
      </c>
      <c r="AY179" s="264" t="s">
        <v>298</v>
      </c>
    </row>
    <row r="180" s="14" customFormat="1">
      <c r="A180" s="14"/>
      <c r="B180" s="265"/>
      <c r="C180" s="266"/>
      <c r="D180" s="250" t="s">
        <v>609</v>
      </c>
      <c r="E180" s="267" t="s">
        <v>35</v>
      </c>
      <c r="F180" s="268" t="s">
        <v>2978</v>
      </c>
      <c r="G180" s="266"/>
      <c r="H180" s="269">
        <v>0.26100000000000001</v>
      </c>
      <c r="I180" s="270"/>
      <c r="J180" s="266"/>
      <c r="K180" s="266"/>
      <c r="L180" s="271"/>
      <c r="M180" s="272"/>
      <c r="N180" s="273"/>
      <c r="O180" s="273"/>
      <c r="P180" s="273"/>
      <c r="Q180" s="273"/>
      <c r="R180" s="273"/>
      <c r="S180" s="273"/>
      <c r="T180" s="274"/>
      <c r="U180" s="14"/>
      <c r="V180" s="14"/>
      <c r="W180" s="14"/>
      <c r="X180" s="14"/>
      <c r="Y180" s="14"/>
      <c r="Z180" s="14"/>
      <c r="AA180" s="14"/>
      <c r="AB180" s="14"/>
      <c r="AC180" s="14"/>
      <c r="AD180" s="14"/>
      <c r="AE180" s="14"/>
      <c r="AT180" s="275" t="s">
        <v>609</v>
      </c>
      <c r="AU180" s="275" t="s">
        <v>89</v>
      </c>
      <c r="AV180" s="14" t="s">
        <v>89</v>
      </c>
      <c r="AW180" s="14" t="s">
        <v>41</v>
      </c>
      <c r="AX180" s="14" t="s">
        <v>87</v>
      </c>
      <c r="AY180" s="275" t="s">
        <v>298</v>
      </c>
    </row>
    <row r="181" s="2" customFormat="1" ht="24.15" customHeight="1">
      <c r="A181" s="41"/>
      <c r="B181" s="42"/>
      <c r="C181" s="217" t="s">
        <v>363</v>
      </c>
      <c r="D181" s="217" t="s">
        <v>301</v>
      </c>
      <c r="E181" s="218" t="s">
        <v>2979</v>
      </c>
      <c r="F181" s="219" t="s">
        <v>2980</v>
      </c>
      <c r="G181" s="220" t="s">
        <v>658</v>
      </c>
      <c r="H181" s="221">
        <v>87.200000000000003</v>
      </c>
      <c r="I181" s="222"/>
      <c r="J181" s="223">
        <f>ROUND(I181*H181,2)</f>
        <v>0</v>
      </c>
      <c r="K181" s="219" t="s">
        <v>551</v>
      </c>
      <c r="L181" s="47"/>
      <c r="M181" s="224" t="s">
        <v>35</v>
      </c>
      <c r="N181" s="225" t="s">
        <v>51</v>
      </c>
      <c r="O181" s="87"/>
      <c r="P181" s="226">
        <f>O181*H181</f>
        <v>0</v>
      </c>
      <c r="Q181" s="226">
        <v>0.1568</v>
      </c>
      <c r="R181" s="226">
        <f>Q181*H181</f>
        <v>13.67296</v>
      </c>
      <c r="S181" s="226">
        <v>0</v>
      </c>
      <c r="T181" s="227">
        <f>S181*H181</f>
        <v>0</v>
      </c>
      <c r="U181" s="41"/>
      <c r="V181" s="41"/>
      <c r="W181" s="41"/>
      <c r="X181" s="41"/>
      <c r="Y181" s="41"/>
      <c r="Z181" s="41"/>
      <c r="AA181" s="41"/>
      <c r="AB181" s="41"/>
      <c r="AC181" s="41"/>
      <c r="AD181" s="41"/>
      <c r="AE181" s="41"/>
      <c r="AR181" s="228" t="s">
        <v>100</v>
      </c>
      <c r="AT181" s="228" t="s">
        <v>301</v>
      </c>
      <c r="AU181" s="228" t="s">
        <v>89</v>
      </c>
      <c r="AY181" s="19" t="s">
        <v>298</v>
      </c>
      <c r="BE181" s="229">
        <f>IF(N181="základní",J181,0)</f>
        <v>0</v>
      </c>
      <c r="BF181" s="229">
        <f>IF(N181="snížená",J181,0)</f>
        <v>0</v>
      </c>
      <c r="BG181" s="229">
        <f>IF(N181="zákl. přenesená",J181,0)</f>
        <v>0</v>
      </c>
      <c r="BH181" s="229">
        <f>IF(N181="sníž. přenesená",J181,0)</f>
        <v>0</v>
      </c>
      <c r="BI181" s="229">
        <f>IF(N181="nulová",J181,0)</f>
        <v>0</v>
      </c>
      <c r="BJ181" s="19" t="s">
        <v>87</v>
      </c>
      <c r="BK181" s="229">
        <f>ROUND(I181*H181,2)</f>
        <v>0</v>
      </c>
      <c r="BL181" s="19" t="s">
        <v>100</v>
      </c>
      <c r="BM181" s="228" t="s">
        <v>2981</v>
      </c>
    </row>
    <row r="182" s="2" customFormat="1">
      <c r="A182" s="41"/>
      <c r="B182" s="42"/>
      <c r="C182" s="43"/>
      <c r="D182" s="245" t="s">
        <v>553</v>
      </c>
      <c r="E182" s="43"/>
      <c r="F182" s="246" t="s">
        <v>2982</v>
      </c>
      <c r="G182" s="43"/>
      <c r="H182" s="43"/>
      <c r="I182" s="247"/>
      <c r="J182" s="43"/>
      <c r="K182" s="43"/>
      <c r="L182" s="47"/>
      <c r="M182" s="248"/>
      <c r="N182" s="249"/>
      <c r="O182" s="87"/>
      <c r="P182" s="87"/>
      <c r="Q182" s="87"/>
      <c r="R182" s="87"/>
      <c r="S182" s="87"/>
      <c r="T182" s="88"/>
      <c r="U182" s="41"/>
      <c r="V182" s="41"/>
      <c r="W182" s="41"/>
      <c r="X182" s="41"/>
      <c r="Y182" s="41"/>
      <c r="Z182" s="41"/>
      <c r="AA182" s="41"/>
      <c r="AB182" s="41"/>
      <c r="AC182" s="41"/>
      <c r="AD182" s="41"/>
      <c r="AE182" s="41"/>
      <c r="AT182" s="19" t="s">
        <v>553</v>
      </c>
      <c r="AU182" s="19" t="s">
        <v>89</v>
      </c>
    </row>
    <row r="183" s="14" customFormat="1">
      <c r="A183" s="14"/>
      <c r="B183" s="265"/>
      <c r="C183" s="266"/>
      <c r="D183" s="250" t="s">
        <v>609</v>
      </c>
      <c r="E183" s="267" t="s">
        <v>35</v>
      </c>
      <c r="F183" s="268" t="s">
        <v>2983</v>
      </c>
      <c r="G183" s="266"/>
      <c r="H183" s="269">
        <v>87.200000000000003</v>
      </c>
      <c r="I183" s="270"/>
      <c r="J183" s="266"/>
      <c r="K183" s="266"/>
      <c r="L183" s="271"/>
      <c r="M183" s="272"/>
      <c r="N183" s="273"/>
      <c r="O183" s="273"/>
      <c r="P183" s="273"/>
      <c r="Q183" s="273"/>
      <c r="R183" s="273"/>
      <c r="S183" s="273"/>
      <c r="T183" s="274"/>
      <c r="U183" s="14"/>
      <c r="V183" s="14"/>
      <c r="W183" s="14"/>
      <c r="X183" s="14"/>
      <c r="Y183" s="14"/>
      <c r="Z183" s="14"/>
      <c r="AA183" s="14"/>
      <c r="AB183" s="14"/>
      <c r="AC183" s="14"/>
      <c r="AD183" s="14"/>
      <c r="AE183" s="14"/>
      <c r="AT183" s="275" t="s">
        <v>609</v>
      </c>
      <c r="AU183" s="275" t="s">
        <v>89</v>
      </c>
      <c r="AV183" s="14" t="s">
        <v>89</v>
      </c>
      <c r="AW183" s="14" t="s">
        <v>41</v>
      </c>
      <c r="AX183" s="14" t="s">
        <v>80</v>
      </c>
      <c r="AY183" s="275" t="s">
        <v>298</v>
      </c>
    </row>
    <row r="184" s="15" customFormat="1">
      <c r="A184" s="15"/>
      <c r="B184" s="276"/>
      <c r="C184" s="277"/>
      <c r="D184" s="250" t="s">
        <v>609</v>
      </c>
      <c r="E184" s="278" t="s">
        <v>35</v>
      </c>
      <c r="F184" s="279" t="s">
        <v>612</v>
      </c>
      <c r="G184" s="277"/>
      <c r="H184" s="280">
        <v>87.200000000000003</v>
      </c>
      <c r="I184" s="281"/>
      <c r="J184" s="277"/>
      <c r="K184" s="277"/>
      <c r="L184" s="282"/>
      <c r="M184" s="283"/>
      <c r="N184" s="284"/>
      <c r="O184" s="284"/>
      <c r="P184" s="284"/>
      <c r="Q184" s="284"/>
      <c r="R184" s="284"/>
      <c r="S184" s="284"/>
      <c r="T184" s="285"/>
      <c r="U184" s="15"/>
      <c r="V184" s="15"/>
      <c r="W184" s="15"/>
      <c r="X184" s="15"/>
      <c r="Y184" s="15"/>
      <c r="Z184" s="15"/>
      <c r="AA184" s="15"/>
      <c r="AB184" s="15"/>
      <c r="AC184" s="15"/>
      <c r="AD184" s="15"/>
      <c r="AE184" s="15"/>
      <c r="AT184" s="286" t="s">
        <v>609</v>
      </c>
      <c r="AU184" s="286" t="s">
        <v>89</v>
      </c>
      <c r="AV184" s="15" t="s">
        <v>100</v>
      </c>
      <c r="AW184" s="15" t="s">
        <v>41</v>
      </c>
      <c r="AX184" s="15" t="s">
        <v>87</v>
      </c>
      <c r="AY184" s="286" t="s">
        <v>298</v>
      </c>
    </row>
    <row r="185" s="12" customFormat="1" ht="22.8" customHeight="1">
      <c r="A185" s="12"/>
      <c r="B185" s="201"/>
      <c r="C185" s="202"/>
      <c r="D185" s="203" t="s">
        <v>79</v>
      </c>
      <c r="E185" s="215" t="s">
        <v>104</v>
      </c>
      <c r="F185" s="215" t="s">
        <v>1010</v>
      </c>
      <c r="G185" s="202"/>
      <c r="H185" s="202"/>
      <c r="I185" s="205"/>
      <c r="J185" s="216">
        <f>BK185</f>
        <v>0</v>
      </c>
      <c r="K185" s="202"/>
      <c r="L185" s="207"/>
      <c r="M185" s="208"/>
      <c r="N185" s="209"/>
      <c r="O185" s="209"/>
      <c r="P185" s="210">
        <v>0</v>
      </c>
      <c r="Q185" s="209"/>
      <c r="R185" s="210">
        <v>0</v>
      </c>
      <c r="S185" s="209"/>
      <c r="T185" s="211">
        <v>0</v>
      </c>
      <c r="U185" s="12"/>
      <c r="V185" s="12"/>
      <c r="W185" s="12"/>
      <c r="X185" s="12"/>
      <c r="Y185" s="12"/>
      <c r="Z185" s="12"/>
      <c r="AA185" s="12"/>
      <c r="AB185" s="12"/>
      <c r="AC185" s="12"/>
      <c r="AD185" s="12"/>
      <c r="AE185" s="12"/>
      <c r="AR185" s="212" t="s">
        <v>87</v>
      </c>
      <c r="AT185" s="213" t="s">
        <v>79</v>
      </c>
      <c r="AU185" s="213" t="s">
        <v>87</v>
      </c>
      <c r="AY185" s="212" t="s">
        <v>298</v>
      </c>
      <c r="BK185" s="214">
        <v>0</v>
      </c>
    </row>
    <row r="186" s="12" customFormat="1" ht="22.8" customHeight="1">
      <c r="A186" s="12"/>
      <c r="B186" s="201"/>
      <c r="C186" s="202"/>
      <c r="D186" s="203" t="s">
        <v>79</v>
      </c>
      <c r="E186" s="215" t="s">
        <v>320</v>
      </c>
      <c r="F186" s="215" t="s">
        <v>2570</v>
      </c>
      <c r="G186" s="202"/>
      <c r="H186" s="202"/>
      <c r="I186" s="205"/>
      <c r="J186" s="216">
        <f>BK186</f>
        <v>0</v>
      </c>
      <c r="K186" s="202"/>
      <c r="L186" s="207"/>
      <c r="M186" s="208"/>
      <c r="N186" s="209"/>
      <c r="O186" s="209"/>
      <c r="P186" s="210">
        <f>SUM(P187:P196)</f>
        <v>0</v>
      </c>
      <c r="Q186" s="209"/>
      <c r="R186" s="210">
        <f>SUM(R187:R196)</f>
        <v>0.115538</v>
      </c>
      <c r="S186" s="209"/>
      <c r="T186" s="211">
        <f>SUM(T187:T196)</f>
        <v>0</v>
      </c>
      <c r="U186" s="12"/>
      <c r="V186" s="12"/>
      <c r="W186" s="12"/>
      <c r="X186" s="12"/>
      <c r="Y186" s="12"/>
      <c r="Z186" s="12"/>
      <c r="AA186" s="12"/>
      <c r="AB186" s="12"/>
      <c r="AC186" s="12"/>
      <c r="AD186" s="12"/>
      <c r="AE186" s="12"/>
      <c r="AR186" s="212" t="s">
        <v>87</v>
      </c>
      <c r="AT186" s="213" t="s">
        <v>79</v>
      </c>
      <c r="AU186" s="213" t="s">
        <v>87</v>
      </c>
      <c r="AY186" s="212" t="s">
        <v>298</v>
      </c>
      <c r="BK186" s="214">
        <f>SUM(BK187:BK196)</f>
        <v>0</v>
      </c>
    </row>
    <row r="187" s="2" customFormat="1" ht="16.5" customHeight="1">
      <c r="A187" s="41"/>
      <c r="B187" s="42"/>
      <c r="C187" s="217" t="s">
        <v>367</v>
      </c>
      <c r="D187" s="217" t="s">
        <v>301</v>
      </c>
      <c r="E187" s="218" t="s">
        <v>2571</v>
      </c>
      <c r="F187" s="219" t="s">
        <v>2572</v>
      </c>
      <c r="G187" s="220" t="s">
        <v>658</v>
      </c>
      <c r="H187" s="221">
        <v>140.90000000000001</v>
      </c>
      <c r="I187" s="222"/>
      <c r="J187" s="223">
        <f>ROUND(I187*H187,2)</f>
        <v>0</v>
      </c>
      <c r="K187" s="219" t="s">
        <v>551</v>
      </c>
      <c r="L187" s="47"/>
      <c r="M187" s="224" t="s">
        <v>35</v>
      </c>
      <c r="N187" s="225" t="s">
        <v>51</v>
      </c>
      <c r="O187" s="87"/>
      <c r="P187" s="226">
        <f>O187*H187</f>
        <v>0</v>
      </c>
      <c r="Q187" s="226">
        <v>0.00081999999999999998</v>
      </c>
      <c r="R187" s="226">
        <f>Q187*H187</f>
        <v>0.115538</v>
      </c>
      <c r="S187" s="226">
        <v>0</v>
      </c>
      <c r="T187" s="227">
        <f>S187*H187</f>
        <v>0</v>
      </c>
      <c r="U187" s="41"/>
      <c r="V187" s="41"/>
      <c r="W187" s="41"/>
      <c r="X187" s="41"/>
      <c r="Y187" s="41"/>
      <c r="Z187" s="41"/>
      <c r="AA187" s="41"/>
      <c r="AB187" s="41"/>
      <c r="AC187" s="41"/>
      <c r="AD187" s="41"/>
      <c r="AE187" s="41"/>
      <c r="AR187" s="228" t="s">
        <v>100</v>
      </c>
      <c r="AT187" s="228" t="s">
        <v>301</v>
      </c>
      <c r="AU187" s="228" t="s">
        <v>89</v>
      </c>
      <c r="AY187" s="19" t="s">
        <v>298</v>
      </c>
      <c r="BE187" s="229">
        <f>IF(N187="základní",J187,0)</f>
        <v>0</v>
      </c>
      <c r="BF187" s="229">
        <f>IF(N187="snížená",J187,0)</f>
        <v>0</v>
      </c>
      <c r="BG187" s="229">
        <f>IF(N187="zákl. přenesená",J187,0)</f>
        <v>0</v>
      </c>
      <c r="BH187" s="229">
        <f>IF(N187="sníž. přenesená",J187,0)</f>
        <v>0</v>
      </c>
      <c r="BI187" s="229">
        <f>IF(N187="nulová",J187,0)</f>
        <v>0</v>
      </c>
      <c r="BJ187" s="19" t="s">
        <v>87</v>
      </c>
      <c r="BK187" s="229">
        <f>ROUND(I187*H187,2)</f>
        <v>0</v>
      </c>
      <c r="BL187" s="19" t="s">
        <v>100</v>
      </c>
      <c r="BM187" s="228" t="s">
        <v>2984</v>
      </c>
    </row>
    <row r="188" s="2" customFormat="1">
      <c r="A188" s="41"/>
      <c r="B188" s="42"/>
      <c r="C188" s="43"/>
      <c r="D188" s="245" t="s">
        <v>553</v>
      </c>
      <c r="E188" s="43"/>
      <c r="F188" s="246" t="s">
        <v>2574</v>
      </c>
      <c r="G188" s="43"/>
      <c r="H188" s="43"/>
      <c r="I188" s="247"/>
      <c r="J188" s="43"/>
      <c r="K188" s="43"/>
      <c r="L188" s="47"/>
      <c r="M188" s="248"/>
      <c r="N188" s="249"/>
      <c r="O188" s="87"/>
      <c r="P188" s="87"/>
      <c r="Q188" s="87"/>
      <c r="R188" s="87"/>
      <c r="S188" s="87"/>
      <c r="T188" s="88"/>
      <c r="U188" s="41"/>
      <c r="V188" s="41"/>
      <c r="W188" s="41"/>
      <c r="X188" s="41"/>
      <c r="Y188" s="41"/>
      <c r="Z188" s="41"/>
      <c r="AA188" s="41"/>
      <c r="AB188" s="41"/>
      <c r="AC188" s="41"/>
      <c r="AD188" s="41"/>
      <c r="AE188" s="41"/>
      <c r="AT188" s="19" t="s">
        <v>553</v>
      </c>
      <c r="AU188" s="19" t="s">
        <v>89</v>
      </c>
    </row>
    <row r="189" s="13" customFormat="1">
      <c r="A189" s="13"/>
      <c r="B189" s="255"/>
      <c r="C189" s="256"/>
      <c r="D189" s="250" t="s">
        <v>609</v>
      </c>
      <c r="E189" s="257" t="s">
        <v>35</v>
      </c>
      <c r="F189" s="258" t="s">
        <v>2575</v>
      </c>
      <c r="G189" s="256"/>
      <c r="H189" s="257" t="s">
        <v>35</v>
      </c>
      <c r="I189" s="259"/>
      <c r="J189" s="256"/>
      <c r="K189" s="256"/>
      <c r="L189" s="260"/>
      <c r="M189" s="261"/>
      <c r="N189" s="262"/>
      <c r="O189" s="262"/>
      <c r="P189" s="262"/>
      <c r="Q189" s="262"/>
      <c r="R189" s="262"/>
      <c r="S189" s="262"/>
      <c r="T189" s="263"/>
      <c r="U189" s="13"/>
      <c r="V189" s="13"/>
      <c r="W189" s="13"/>
      <c r="X189" s="13"/>
      <c r="Y189" s="13"/>
      <c r="Z189" s="13"/>
      <c r="AA189" s="13"/>
      <c r="AB189" s="13"/>
      <c r="AC189" s="13"/>
      <c r="AD189" s="13"/>
      <c r="AE189" s="13"/>
      <c r="AT189" s="264" t="s">
        <v>609</v>
      </c>
      <c r="AU189" s="264" t="s">
        <v>89</v>
      </c>
      <c r="AV189" s="13" t="s">
        <v>87</v>
      </c>
      <c r="AW189" s="13" t="s">
        <v>41</v>
      </c>
      <c r="AX189" s="13" t="s">
        <v>80</v>
      </c>
      <c r="AY189" s="264" t="s">
        <v>298</v>
      </c>
    </row>
    <row r="190" s="13" customFormat="1">
      <c r="A190" s="13"/>
      <c r="B190" s="255"/>
      <c r="C190" s="256"/>
      <c r="D190" s="250" t="s">
        <v>609</v>
      </c>
      <c r="E190" s="257" t="s">
        <v>35</v>
      </c>
      <c r="F190" s="258" t="s">
        <v>2985</v>
      </c>
      <c r="G190" s="256"/>
      <c r="H190" s="257" t="s">
        <v>35</v>
      </c>
      <c r="I190" s="259"/>
      <c r="J190" s="256"/>
      <c r="K190" s="256"/>
      <c r="L190" s="260"/>
      <c r="M190" s="261"/>
      <c r="N190" s="262"/>
      <c r="O190" s="262"/>
      <c r="P190" s="262"/>
      <c r="Q190" s="262"/>
      <c r="R190" s="262"/>
      <c r="S190" s="262"/>
      <c r="T190" s="263"/>
      <c r="U190" s="13"/>
      <c r="V190" s="13"/>
      <c r="W190" s="13"/>
      <c r="X190" s="13"/>
      <c r="Y190" s="13"/>
      <c r="Z190" s="13"/>
      <c r="AA190" s="13"/>
      <c r="AB190" s="13"/>
      <c r="AC190" s="13"/>
      <c r="AD190" s="13"/>
      <c r="AE190" s="13"/>
      <c r="AT190" s="264" t="s">
        <v>609</v>
      </c>
      <c r="AU190" s="264" t="s">
        <v>89</v>
      </c>
      <c r="AV190" s="13" t="s">
        <v>87</v>
      </c>
      <c r="AW190" s="13" t="s">
        <v>41</v>
      </c>
      <c r="AX190" s="13" t="s">
        <v>80</v>
      </c>
      <c r="AY190" s="264" t="s">
        <v>298</v>
      </c>
    </row>
    <row r="191" s="14" customFormat="1">
      <c r="A191" s="14"/>
      <c r="B191" s="265"/>
      <c r="C191" s="266"/>
      <c r="D191" s="250" t="s">
        <v>609</v>
      </c>
      <c r="E191" s="267" t="s">
        <v>35</v>
      </c>
      <c r="F191" s="268" t="s">
        <v>2986</v>
      </c>
      <c r="G191" s="266"/>
      <c r="H191" s="269">
        <v>24.699999999999999</v>
      </c>
      <c r="I191" s="270"/>
      <c r="J191" s="266"/>
      <c r="K191" s="266"/>
      <c r="L191" s="271"/>
      <c r="M191" s="272"/>
      <c r="N191" s="273"/>
      <c r="O191" s="273"/>
      <c r="P191" s="273"/>
      <c r="Q191" s="273"/>
      <c r="R191" s="273"/>
      <c r="S191" s="273"/>
      <c r="T191" s="274"/>
      <c r="U191" s="14"/>
      <c r="V191" s="14"/>
      <c r="W191" s="14"/>
      <c r="X191" s="14"/>
      <c r="Y191" s="14"/>
      <c r="Z191" s="14"/>
      <c r="AA191" s="14"/>
      <c r="AB191" s="14"/>
      <c r="AC191" s="14"/>
      <c r="AD191" s="14"/>
      <c r="AE191" s="14"/>
      <c r="AT191" s="275" t="s">
        <v>609</v>
      </c>
      <c r="AU191" s="275" t="s">
        <v>89</v>
      </c>
      <c r="AV191" s="14" t="s">
        <v>89</v>
      </c>
      <c r="AW191" s="14" t="s">
        <v>41</v>
      </c>
      <c r="AX191" s="14" t="s">
        <v>80</v>
      </c>
      <c r="AY191" s="275" t="s">
        <v>298</v>
      </c>
    </row>
    <row r="192" s="14" customFormat="1">
      <c r="A192" s="14"/>
      <c r="B192" s="265"/>
      <c r="C192" s="266"/>
      <c r="D192" s="250" t="s">
        <v>609</v>
      </c>
      <c r="E192" s="267" t="s">
        <v>35</v>
      </c>
      <c r="F192" s="268" t="s">
        <v>2987</v>
      </c>
      <c r="G192" s="266"/>
      <c r="H192" s="269">
        <v>68.400000000000006</v>
      </c>
      <c r="I192" s="270"/>
      <c r="J192" s="266"/>
      <c r="K192" s="266"/>
      <c r="L192" s="271"/>
      <c r="M192" s="272"/>
      <c r="N192" s="273"/>
      <c r="O192" s="273"/>
      <c r="P192" s="273"/>
      <c r="Q192" s="273"/>
      <c r="R192" s="273"/>
      <c r="S192" s="273"/>
      <c r="T192" s="274"/>
      <c r="U192" s="14"/>
      <c r="V192" s="14"/>
      <c r="W192" s="14"/>
      <c r="X192" s="14"/>
      <c r="Y192" s="14"/>
      <c r="Z192" s="14"/>
      <c r="AA192" s="14"/>
      <c r="AB192" s="14"/>
      <c r="AC192" s="14"/>
      <c r="AD192" s="14"/>
      <c r="AE192" s="14"/>
      <c r="AT192" s="275" t="s">
        <v>609</v>
      </c>
      <c r="AU192" s="275" t="s">
        <v>89</v>
      </c>
      <c r="AV192" s="14" t="s">
        <v>89</v>
      </c>
      <c r="AW192" s="14" t="s">
        <v>41</v>
      </c>
      <c r="AX192" s="14" t="s">
        <v>80</v>
      </c>
      <c r="AY192" s="275" t="s">
        <v>298</v>
      </c>
    </row>
    <row r="193" s="14" customFormat="1">
      <c r="A193" s="14"/>
      <c r="B193" s="265"/>
      <c r="C193" s="266"/>
      <c r="D193" s="250" t="s">
        <v>609</v>
      </c>
      <c r="E193" s="267" t="s">
        <v>35</v>
      </c>
      <c r="F193" s="268" t="s">
        <v>2988</v>
      </c>
      <c r="G193" s="266"/>
      <c r="H193" s="269">
        <v>14.1</v>
      </c>
      <c r="I193" s="270"/>
      <c r="J193" s="266"/>
      <c r="K193" s="266"/>
      <c r="L193" s="271"/>
      <c r="M193" s="272"/>
      <c r="N193" s="273"/>
      <c r="O193" s="273"/>
      <c r="P193" s="273"/>
      <c r="Q193" s="273"/>
      <c r="R193" s="273"/>
      <c r="S193" s="273"/>
      <c r="T193" s="274"/>
      <c r="U193" s="14"/>
      <c r="V193" s="14"/>
      <c r="W193" s="14"/>
      <c r="X193" s="14"/>
      <c r="Y193" s="14"/>
      <c r="Z193" s="14"/>
      <c r="AA193" s="14"/>
      <c r="AB193" s="14"/>
      <c r="AC193" s="14"/>
      <c r="AD193" s="14"/>
      <c r="AE193" s="14"/>
      <c r="AT193" s="275" t="s">
        <v>609</v>
      </c>
      <c r="AU193" s="275" t="s">
        <v>89</v>
      </c>
      <c r="AV193" s="14" t="s">
        <v>89</v>
      </c>
      <c r="AW193" s="14" t="s">
        <v>41</v>
      </c>
      <c r="AX193" s="14" t="s">
        <v>80</v>
      </c>
      <c r="AY193" s="275" t="s">
        <v>298</v>
      </c>
    </row>
    <row r="194" s="14" customFormat="1">
      <c r="A194" s="14"/>
      <c r="B194" s="265"/>
      <c r="C194" s="266"/>
      <c r="D194" s="250" t="s">
        <v>609</v>
      </c>
      <c r="E194" s="267" t="s">
        <v>35</v>
      </c>
      <c r="F194" s="268" t="s">
        <v>2989</v>
      </c>
      <c r="G194" s="266"/>
      <c r="H194" s="269">
        <v>12.1</v>
      </c>
      <c r="I194" s="270"/>
      <c r="J194" s="266"/>
      <c r="K194" s="266"/>
      <c r="L194" s="271"/>
      <c r="M194" s="272"/>
      <c r="N194" s="273"/>
      <c r="O194" s="273"/>
      <c r="P194" s="273"/>
      <c r="Q194" s="273"/>
      <c r="R194" s="273"/>
      <c r="S194" s="273"/>
      <c r="T194" s="274"/>
      <c r="U194" s="14"/>
      <c r="V194" s="14"/>
      <c r="W194" s="14"/>
      <c r="X194" s="14"/>
      <c r="Y194" s="14"/>
      <c r="Z194" s="14"/>
      <c r="AA194" s="14"/>
      <c r="AB194" s="14"/>
      <c r="AC194" s="14"/>
      <c r="AD194" s="14"/>
      <c r="AE194" s="14"/>
      <c r="AT194" s="275" t="s">
        <v>609</v>
      </c>
      <c r="AU194" s="275" t="s">
        <v>89</v>
      </c>
      <c r="AV194" s="14" t="s">
        <v>89</v>
      </c>
      <c r="AW194" s="14" t="s">
        <v>41</v>
      </c>
      <c r="AX194" s="14" t="s">
        <v>80</v>
      </c>
      <c r="AY194" s="275" t="s">
        <v>298</v>
      </c>
    </row>
    <row r="195" s="14" customFormat="1">
      <c r="A195" s="14"/>
      <c r="B195" s="265"/>
      <c r="C195" s="266"/>
      <c r="D195" s="250" t="s">
        <v>609</v>
      </c>
      <c r="E195" s="267" t="s">
        <v>35</v>
      </c>
      <c r="F195" s="268" t="s">
        <v>2990</v>
      </c>
      <c r="G195" s="266"/>
      <c r="H195" s="269">
        <v>21.600000000000001</v>
      </c>
      <c r="I195" s="270"/>
      <c r="J195" s="266"/>
      <c r="K195" s="266"/>
      <c r="L195" s="271"/>
      <c r="M195" s="272"/>
      <c r="N195" s="273"/>
      <c r="O195" s="273"/>
      <c r="P195" s="273"/>
      <c r="Q195" s="273"/>
      <c r="R195" s="273"/>
      <c r="S195" s="273"/>
      <c r="T195" s="274"/>
      <c r="U195" s="14"/>
      <c r="V195" s="14"/>
      <c r="W195" s="14"/>
      <c r="X195" s="14"/>
      <c r="Y195" s="14"/>
      <c r="Z195" s="14"/>
      <c r="AA195" s="14"/>
      <c r="AB195" s="14"/>
      <c r="AC195" s="14"/>
      <c r="AD195" s="14"/>
      <c r="AE195" s="14"/>
      <c r="AT195" s="275" t="s">
        <v>609</v>
      </c>
      <c r="AU195" s="275" t="s">
        <v>89</v>
      </c>
      <c r="AV195" s="14" t="s">
        <v>89</v>
      </c>
      <c r="AW195" s="14" t="s">
        <v>41</v>
      </c>
      <c r="AX195" s="14" t="s">
        <v>80</v>
      </c>
      <c r="AY195" s="275" t="s">
        <v>298</v>
      </c>
    </row>
    <row r="196" s="15" customFormat="1">
      <c r="A196" s="15"/>
      <c r="B196" s="276"/>
      <c r="C196" s="277"/>
      <c r="D196" s="250" t="s">
        <v>609</v>
      </c>
      <c r="E196" s="278" t="s">
        <v>35</v>
      </c>
      <c r="F196" s="279" t="s">
        <v>612</v>
      </c>
      <c r="G196" s="277"/>
      <c r="H196" s="280">
        <v>140.90000000000001</v>
      </c>
      <c r="I196" s="281"/>
      <c r="J196" s="277"/>
      <c r="K196" s="277"/>
      <c r="L196" s="282"/>
      <c r="M196" s="283"/>
      <c r="N196" s="284"/>
      <c r="O196" s="284"/>
      <c r="P196" s="284"/>
      <c r="Q196" s="284"/>
      <c r="R196" s="284"/>
      <c r="S196" s="284"/>
      <c r="T196" s="285"/>
      <c r="U196" s="15"/>
      <c r="V196" s="15"/>
      <c r="W196" s="15"/>
      <c r="X196" s="15"/>
      <c r="Y196" s="15"/>
      <c r="Z196" s="15"/>
      <c r="AA196" s="15"/>
      <c r="AB196" s="15"/>
      <c r="AC196" s="15"/>
      <c r="AD196" s="15"/>
      <c r="AE196" s="15"/>
      <c r="AT196" s="286" t="s">
        <v>609</v>
      </c>
      <c r="AU196" s="286" t="s">
        <v>89</v>
      </c>
      <c r="AV196" s="15" t="s">
        <v>100</v>
      </c>
      <c r="AW196" s="15" t="s">
        <v>41</v>
      </c>
      <c r="AX196" s="15" t="s">
        <v>87</v>
      </c>
      <c r="AY196" s="286" t="s">
        <v>298</v>
      </c>
    </row>
    <row r="197" s="12" customFormat="1" ht="22.8" customHeight="1">
      <c r="A197" s="12"/>
      <c r="B197" s="201"/>
      <c r="C197" s="202"/>
      <c r="D197" s="203" t="s">
        <v>79</v>
      </c>
      <c r="E197" s="215" t="s">
        <v>332</v>
      </c>
      <c r="F197" s="215" t="s">
        <v>626</v>
      </c>
      <c r="G197" s="202"/>
      <c r="H197" s="202"/>
      <c r="I197" s="205"/>
      <c r="J197" s="216">
        <f>BK197</f>
        <v>0</v>
      </c>
      <c r="K197" s="202"/>
      <c r="L197" s="207"/>
      <c r="M197" s="208"/>
      <c r="N197" s="209"/>
      <c r="O197" s="209"/>
      <c r="P197" s="210">
        <f>SUM(P198:P389)</f>
        <v>0</v>
      </c>
      <c r="Q197" s="209"/>
      <c r="R197" s="210">
        <f>SUM(R198:R389)</f>
        <v>7.6451946199999998</v>
      </c>
      <c r="S197" s="209"/>
      <c r="T197" s="211">
        <f>SUM(T198:T389)</f>
        <v>35.331340000000004</v>
      </c>
      <c r="U197" s="12"/>
      <c r="V197" s="12"/>
      <c r="W197" s="12"/>
      <c r="X197" s="12"/>
      <c r="Y197" s="12"/>
      <c r="Z197" s="12"/>
      <c r="AA197" s="12"/>
      <c r="AB197" s="12"/>
      <c r="AC197" s="12"/>
      <c r="AD197" s="12"/>
      <c r="AE197" s="12"/>
      <c r="AR197" s="212" t="s">
        <v>87</v>
      </c>
      <c r="AT197" s="213" t="s">
        <v>79</v>
      </c>
      <c r="AU197" s="213" t="s">
        <v>87</v>
      </c>
      <c r="AY197" s="212" t="s">
        <v>298</v>
      </c>
      <c r="BK197" s="214">
        <f>SUM(BK198:BK389)</f>
        <v>0</v>
      </c>
    </row>
    <row r="198" s="2" customFormat="1" ht="16.5" customHeight="1">
      <c r="A198" s="41"/>
      <c r="B198" s="42"/>
      <c r="C198" s="217" t="s">
        <v>371</v>
      </c>
      <c r="D198" s="217" t="s">
        <v>301</v>
      </c>
      <c r="E198" s="218" t="s">
        <v>2600</v>
      </c>
      <c r="F198" s="219" t="s">
        <v>2601</v>
      </c>
      <c r="G198" s="220" t="s">
        <v>304</v>
      </c>
      <c r="H198" s="221">
        <v>36.780000000000001</v>
      </c>
      <c r="I198" s="222"/>
      <c r="J198" s="223">
        <f>ROUND(I198*H198,2)</f>
        <v>0</v>
      </c>
      <c r="K198" s="219" t="s">
        <v>551</v>
      </c>
      <c r="L198" s="47"/>
      <c r="M198" s="224" t="s">
        <v>35</v>
      </c>
      <c r="N198" s="225" t="s">
        <v>51</v>
      </c>
      <c r="O198" s="87"/>
      <c r="P198" s="226">
        <f>O198*H198</f>
        <v>0</v>
      </c>
      <c r="Q198" s="226">
        <v>0.00117</v>
      </c>
      <c r="R198" s="226">
        <f>Q198*H198</f>
        <v>0.043032600000000004</v>
      </c>
      <c r="S198" s="226">
        <v>0</v>
      </c>
      <c r="T198" s="227">
        <f>S198*H198</f>
        <v>0</v>
      </c>
      <c r="U198" s="41"/>
      <c r="V198" s="41"/>
      <c r="W198" s="41"/>
      <c r="X198" s="41"/>
      <c r="Y198" s="41"/>
      <c r="Z198" s="41"/>
      <c r="AA198" s="41"/>
      <c r="AB198" s="41"/>
      <c r="AC198" s="41"/>
      <c r="AD198" s="41"/>
      <c r="AE198" s="41"/>
      <c r="AR198" s="228" t="s">
        <v>100</v>
      </c>
      <c r="AT198" s="228" t="s">
        <v>301</v>
      </c>
      <c r="AU198" s="228" t="s">
        <v>89</v>
      </c>
      <c r="AY198" s="19" t="s">
        <v>298</v>
      </c>
      <c r="BE198" s="229">
        <f>IF(N198="základní",J198,0)</f>
        <v>0</v>
      </c>
      <c r="BF198" s="229">
        <f>IF(N198="snížená",J198,0)</f>
        <v>0</v>
      </c>
      <c r="BG198" s="229">
        <f>IF(N198="zákl. přenesená",J198,0)</f>
        <v>0</v>
      </c>
      <c r="BH198" s="229">
        <f>IF(N198="sníž. přenesená",J198,0)</f>
        <v>0</v>
      </c>
      <c r="BI198" s="229">
        <f>IF(N198="nulová",J198,0)</f>
        <v>0</v>
      </c>
      <c r="BJ198" s="19" t="s">
        <v>87</v>
      </c>
      <c r="BK198" s="229">
        <f>ROUND(I198*H198,2)</f>
        <v>0</v>
      </c>
      <c r="BL198" s="19" t="s">
        <v>100</v>
      </c>
      <c r="BM198" s="228" t="s">
        <v>2991</v>
      </c>
    </row>
    <row r="199" s="2" customFormat="1">
      <c r="A199" s="41"/>
      <c r="B199" s="42"/>
      <c r="C199" s="43"/>
      <c r="D199" s="245" t="s">
        <v>553</v>
      </c>
      <c r="E199" s="43"/>
      <c r="F199" s="246" t="s">
        <v>2603</v>
      </c>
      <c r="G199" s="43"/>
      <c r="H199" s="43"/>
      <c r="I199" s="247"/>
      <c r="J199" s="43"/>
      <c r="K199" s="43"/>
      <c r="L199" s="47"/>
      <c r="M199" s="248"/>
      <c r="N199" s="249"/>
      <c r="O199" s="87"/>
      <c r="P199" s="87"/>
      <c r="Q199" s="87"/>
      <c r="R199" s="87"/>
      <c r="S199" s="87"/>
      <c r="T199" s="88"/>
      <c r="U199" s="41"/>
      <c r="V199" s="41"/>
      <c r="W199" s="41"/>
      <c r="X199" s="41"/>
      <c r="Y199" s="41"/>
      <c r="Z199" s="41"/>
      <c r="AA199" s="41"/>
      <c r="AB199" s="41"/>
      <c r="AC199" s="41"/>
      <c r="AD199" s="41"/>
      <c r="AE199" s="41"/>
      <c r="AT199" s="19" t="s">
        <v>553</v>
      </c>
      <c r="AU199" s="19" t="s">
        <v>89</v>
      </c>
    </row>
    <row r="200" s="13" customFormat="1">
      <c r="A200" s="13"/>
      <c r="B200" s="255"/>
      <c r="C200" s="256"/>
      <c r="D200" s="250" t="s">
        <v>609</v>
      </c>
      <c r="E200" s="257" t="s">
        <v>35</v>
      </c>
      <c r="F200" s="258" t="s">
        <v>2547</v>
      </c>
      <c r="G200" s="256"/>
      <c r="H200" s="257" t="s">
        <v>35</v>
      </c>
      <c r="I200" s="259"/>
      <c r="J200" s="256"/>
      <c r="K200" s="256"/>
      <c r="L200" s="260"/>
      <c r="M200" s="261"/>
      <c r="N200" s="262"/>
      <c r="O200" s="262"/>
      <c r="P200" s="262"/>
      <c r="Q200" s="262"/>
      <c r="R200" s="262"/>
      <c r="S200" s="262"/>
      <c r="T200" s="263"/>
      <c r="U200" s="13"/>
      <c r="V200" s="13"/>
      <c r="W200" s="13"/>
      <c r="X200" s="13"/>
      <c r="Y200" s="13"/>
      <c r="Z200" s="13"/>
      <c r="AA200" s="13"/>
      <c r="AB200" s="13"/>
      <c r="AC200" s="13"/>
      <c r="AD200" s="13"/>
      <c r="AE200" s="13"/>
      <c r="AT200" s="264" t="s">
        <v>609</v>
      </c>
      <c r="AU200" s="264" t="s">
        <v>89</v>
      </c>
      <c r="AV200" s="13" t="s">
        <v>87</v>
      </c>
      <c r="AW200" s="13" t="s">
        <v>41</v>
      </c>
      <c r="AX200" s="13" t="s">
        <v>80</v>
      </c>
      <c r="AY200" s="264" t="s">
        <v>298</v>
      </c>
    </row>
    <row r="201" s="14" customFormat="1">
      <c r="A201" s="14"/>
      <c r="B201" s="265"/>
      <c r="C201" s="266"/>
      <c r="D201" s="250" t="s">
        <v>609</v>
      </c>
      <c r="E201" s="267" t="s">
        <v>35</v>
      </c>
      <c r="F201" s="268" t="s">
        <v>2992</v>
      </c>
      <c r="G201" s="266"/>
      <c r="H201" s="269">
        <v>11.119999999999999</v>
      </c>
      <c r="I201" s="270"/>
      <c r="J201" s="266"/>
      <c r="K201" s="266"/>
      <c r="L201" s="271"/>
      <c r="M201" s="272"/>
      <c r="N201" s="273"/>
      <c r="O201" s="273"/>
      <c r="P201" s="273"/>
      <c r="Q201" s="273"/>
      <c r="R201" s="273"/>
      <c r="S201" s="273"/>
      <c r="T201" s="274"/>
      <c r="U201" s="14"/>
      <c r="V201" s="14"/>
      <c r="W201" s="14"/>
      <c r="X201" s="14"/>
      <c r="Y201" s="14"/>
      <c r="Z201" s="14"/>
      <c r="AA201" s="14"/>
      <c r="AB201" s="14"/>
      <c r="AC201" s="14"/>
      <c r="AD201" s="14"/>
      <c r="AE201" s="14"/>
      <c r="AT201" s="275" t="s">
        <v>609</v>
      </c>
      <c r="AU201" s="275" t="s">
        <v>89</v>
      </c>
      <c r="AV201" s="14" t="s">
        <v>89</v>
      </c>
      <c r="AW201" s="14" t="s">
        <v>41</v>
      </c>
      <c r="AX201" s="14" t="s">
        <v>80</v>
      </c>
      <c r="AY201" s="275" t="s">
        <v>298</v>
      </c>
    </row>
    <row r="202" s="13" customFormat="1">
      <c r="A202" s="13"/>
      <c r="B202" s="255"/>
      <c r="C202" s="256"/>
      <c r="D202" s="250" t="s">
        <v>609</v>
      </c>
      <c r="E202" s="257" t="s">
        <v>35</v>
      </c>
      <c r="F202" s="258" t="s">
        <v>2967</v>
      </c>
      <c r="G202" s="256"/>
      <c r="H202" s="257" t="s">
        <v>35</v>
      </c>
      <c r="I202" s="259"/>
      <c r="J202" s="256"/>
      <c r="K202" s="256"/>
      <c r="L202" s="260"/>
      <c r="M202" s="261"/>
      <c r="N202" s="262"/>
      <c r="O202" s="262"/>
      <c r="P202" s="262"/>
      <c r="Q202" s="262"/>
      <c r="R202" s="262"/>
      <c r="S202" s="262"/>
      <c r="T202" s="263"/>
      <c r="U202" s="13"/>
      <c r="V202" s="13"/>
      <c r="W202" s="13"/>
      <c r="X202" s="13"/>
      <c r="Y202" s="13"/>
      <c r="Z202" s="13"/>
      <c r="AA202" s="13"/>
      <c r="AB202" s="13"/>
      <c r="AC202" s="13"/>
      <c r="AD202" s="13"/>
      <c r="AE202" s="13"/>
      <c r="AT202" s="264" t="s">
        <v>609</v>
      </c>
      <c r="AU202" s="264" t="s">
        <v>89</v>
      </c>
      <c r="AV202" s="13" t="s">
        <v>87</v>
      </c>
      <c r="AW202" s="13" t="s">
        <v>41</v>
      </c>
      <c r="AX202" s="13" t="s">
        <v>80</v>
      </c>
      <c r="AY202" s="264" t="s">
        <v>298</v>
      </c>
    </row>
    <row r="203" s="14" customFormat="1">
      <c r="A203" s="14"/>
      <c r="B203" s="265"/>
      <c r="C203" s="266"/>
      <c r="D203" s="250" t="s">
        <v>609</v>
      </c>
      <c r="E203" s="267" t="s">
        <v>35</v>
      </c>
      <c r="F203" s="268" t="s">
        <v>2993</v>
      </c>
      <c r="G203" s="266"/>
      <c r="H203" s="269">
        <v>25.66</v>
      </c>
      <c r="I203" s="270"/>
      <c r="J203" s="266"/>
      <c r="K203" s="266"/>
      <c r="L203" s="271"/>
      <c r="M203" s="272"/>
      <c r="N203" s="273"/>
      <c r="O203" s="273"/>
      <c r="P203" s="273"/>
      <c r="Q203" s="273"/>
      <c r="R203" s="273"/>
      <c r="S203" s="273"/>
      <c r="T203" s="274"/>
      <c r="U203" s="14"/>
      <c r="V203" s="14"/>
      <c r="W203" s="14"/>
      <c r="X203" s="14"/>
      <c r="Y203" s="14"/>
      <c r="Z203" s="14"/>
      <c r="AA203" s="14"/>
      <c r="AB203" s="14"/>
      <c r="AC203" s="14"/>
      <c r="AD203" s="14"/>
      <c r="AE203" s="14"/>
      <c r="AT203" s="275" t="s">
        <v>609</v>
      </c>
      <c r="AU203" s="275" t="s">
        <v>89</v>
      </c>
      <c r="AV203" s="14" t="s">
        <v>89</v>
      </c>
      <c r="AW203" s="14" t="s">
        <v>41</v>
      </c>
      <c r="AX203" s="14" t="s">
        <v>80</v>
      </c>
      <c r="AY203" s="275" t="s">
        <v>298</v>
      </c>
    </row>
    <row r="204" s="15" customFormat="1">
      <c r="A204" s="15"/>
      <c r="B204" s="276"/>
      <c r="C204" s="277"/>
      <c r="D204" s="250" t="s">
        <v>609</v>
      </c>
      <c r="E204" s="278" t="s">
        <v>35</v>
      </c>
      <c r="F204" s="279" t="s">
        <v>612</v>
      </c>
      <c r="G204" s="277"/>
      <c r="H204" s="280">
        <v>36.780000000000001</v>
      </c>
      <c r="I204" s="281"/>
      <c r="J204" s="277"/>
      <c r="K204" s="277"/>
      <c r="L204" s="282"/>
      <c r="M204" s="283"/>
      <c r="N204" s="284"/>
      <c r="O204" s="284"/>
      <c r="P204" s="284"/>
      <c r="Q204" s="284"/>
      <c r="R204" s="284"/>
      <c r="S204" s="284"/>
      <c r="T204" s="285"/>
      <c r="U204" s="15"/>
      <c r="V204" s="15"/>
      <c r="W204" s="15"/>
      <c r="X204" s="15"/>
      <c r="Y204" s="15"/>
      <c r="Z204" s="15"/>
      <c r="AA204" s="15"/>
      <c r="AB204" s="15"/>
      <c r="AC204" s="15"/>
      <c r="AD204" s="15"/>
      <c r="AE204" s="15"/>
      <c r="AT204" s="286" t="s">
        <v>609</v>
      </c>
      <c r="AU204" s="286" t="s">
        <v>89</v>
      </c>
      <c r="AV204" s="15" t="s">
        <v>100</v>
      </c>
      <c r="AW204" s="15" t="s">
        <v>41</v>
      </c>
      <c r="AX204" s="15" t="s">
        <v>87</v>
      </c>
      <c r="AY204" s="286" t="s">
        <v>298</v>
      </c>
    </row>
    <row r="205" s="2" customFormat="1" ht="16.5" customHeight="1">
      <c r="A205" s="41"/>
      <c r="B205" s="42"/>
      <c r="C205" s="230" t="s">
        <v>375</v>
      </c>
      <c r="D205" s="230" t="s">
        <v>474</v>
      </c>
      <c r="E205" s="231" t="s">
        <v>2994</v>
      </c>
      <c r="F205" s="232" t="s">
        <v>2995</v>
      </c>
      <c r="G205" s="233" t="s">
        <v>594</v>
      </c>
      <c r="H205" s="234">
        <v>0.23000000000000001</v>
      </c>
      <c r="I205" s="235"/>
      <c r="J205" s="236">
        <f>ROUND(I205*H205,2)</f>
        <v>0</v>
      </c>
      <c r="K205" s="232" t="s">
        <v>551</v>
      </c>
      <c r="L205" s="237"/>
      <c r="M205" s="238" t="s">
        <v>35</v>
      </c>
      <c r="N205" s="239" t="s">
        <v>51</v>
      </c>
      <c r="O205" s="87"/>
      <c r="P205" s="226">
        <f>O205*H205</f>
        <v>0</v>
      </c>
      <c r="Q205" s="226">
        <v>1</v>
      </c>
      <c r="R205" s="226">
        <f>Q205*H205</f>
        <v>0.23000000000000001</v>
      </c>
      <c r="S205" s="226">
        <v>0</v>
      </c>
      <c r="T205" s="227">
        <f>S205*H205</f>
        <v>0</v>
      </c>
      <c r="U205" s="41"/>
      <c r="V205" s="41"/>
      <c r="W205" s="41"/>
      <c r="X205" s="41"/>
      <c r="Y205" s="41"/>
      <c r="Z205" s="41"/>
      <c r="AA205" s="41"/>
      <c r="AB205" s="41"/>
      <c r="AC205" s="41"/>
      <c r="AD205" s="41"/>
      <c r="AE205" s="41"/>
      <c r="AR205" s="228" t="s">
        <v>328</v>
      </c>
      <c r="AT205" s="228" t="s">
        <v>474</v>
      </c>
      <c r="AU205" s="228" t="s">
        <v>89</v>
      </c>
      <c r="AY205" s="19" t="s">
        <v>298</v>
      </c>
      <c r="BE205" s="229">
        <f>IF(N205="základní",J205,0)</f>
        <v>0</v>
      </c>
      <c r="BF205" s="229">
        <f>IF(N205="snížená",J205,0)</f>
        <v>0</v>
      </c>
      <c r="BG205" s="229">
        <f>IF(N205="zákl. přenesená",J205,0)</f>
        <v>0</v>
      </c>
      <c r="BH205" s="229">
        <f>IF(N205="sníž. přenesená",J205,0)</f>
        <v>0</v>
      </c>
      <c r="BI205" s="229">
        <f>IF(N205="nulová",J205,0)</f>
        <v>0</v>
      </c>
      <c r="BJ205" s="19" t="s">
        <v>87</v>
      </c>
      <c r="BK205" s="229">
        <f>ROUND(I205*H205,2)</f>
        <v>0</v>
      </c>
      <c r="BL205" s="19" t="s">
        <v>100</v>
      </c>
      <c r="BM205" s="228" t="s">
        <v>2996</v>
      </c>
    </row>
    <row r="206" s="13" customFormat="1">
      <c r="A206" s="13"/>
      <c r="B206" s="255"/>
      <c r="C206" s="256"/>
      <c r="D206" s="250" t="s">
        <v>609</v>
      </c>
      <c r="E206" s="257" t="s">
        <v>35</v>
      </c>
      <c r="F206" s="258" t="s">
        <v>2997</v>
      </c>
      <c r="G206" s="256"/>
      <c r="H206" s="257" t="s">
        <v>35</v>
      </c>
      <c r="I206" s="259"/>
      <c r="J206" s="256"/>
      <c r="K206" s="256"/>
      <c r="L206" s="260"/>
      <c r="M206" s="261"/>
      <c r="N206" s="262"/>
      <c r="O206" s="262"/>
      <c r="P206" s="262"/>
      <c r="Q206" s="262"/>
      <c r="R206" s="262"/>
      <c r="S206" s="262"/>
      <c r="T206" s="263"/>
      <c r="U206" s="13"/>
      <c r="V206" s="13"/>
      <c r="W206" s="13"/>
      <c r="X206" s="13"/>
      <c r="Y206" s="13"/>
      <c r="Z206" s="13"/>
      <c r="AA206" s="13"/>
      <c r="AB206" s="13"/>
      <c r="AC206" s="13"/>
      <c r="AD206" s="13"/>
      <c r="AE206" s="13"/>
      <c r="AT206" s="264" t="s">
        <v>609</v>
      </c>
      <c r="AU206" s="264" t="s">
        <v>89</v>
      </c>
      <c r="AV206" s="13" t="s">
        <v>87</v>
      </c>
      <c r="AW206" s="13" t="s">
        <v>41</v>
      </c>
      <c r="AX206" s="13" t="s">
        <v>80</v>
      </c>
      <c r="AY206" s="264" t="s">
        <v>298</v>
      </c>
    </row>
    <row r="207" s="14" customFormat="1">
      <c r="A207" s="14"/>
      <c r="B207" s="265"/>
      <c r="C207" s="266"/>
      <c r="D207" s="250" t="s">
        <v>609</v>
      </c>
      <c r="E207" s="267" t="s">
        <v>35</v>
      </c>
      <c r="F207" s="268" t="s">
        <v>2998</v>
      </c>
      <c r="G207" s="266"/>
      <c r="H207" s="269">
        <v>0.076999999999999999</v>
      </c>
      <c r="I207" s="270"/>
      <c r="J207" s="266"/>
      <c r="K207" s="266"/>
      <c r="L207" s="271"/>
      <c r="M207" s="272"/>
      <c r="N207" s="273"/>
      <c r="O207" s="273"/>
      <c r="P207" s="273"/>
      <c r="Q207" s="273"/>
      <c r="R207" s="273"/>
      <c r="S207" s="273"/>
      <c r="T207" s="274"/>
      <c r="U207" s="14"/>
      <c r="V207" s="14"/>
      <c r="W207" s="14"/>
      <c r="X207" s="14"/>
      <c r="Y207" s="14"/>
      <c r="Z207" s="14"/>
      <c r="AA207" s="14"/>
      <c r="AB207" s="14"/>
      <c r="AC207" s="14"/>
      <c r="AD207" s="14"/>
      <c r="AE207" s="14"/>
      <c r="AT207" s="275" t="s">
        <v>609</v>
      </c>
      <c r="AU207" s="275" t="s">
        <v>89</v>
      </c>
      <c r="AV207" s="14" t="s">
        <v>89</v>
      </c>
      <c r="AW207" s="14" t="s">
        <v>41</v>
      </c>
      <c r="AX207" s="14" t="s">
        <v>80</v>
      </c>
      <c r="AY207" s="275" t="s">
        <v>298</v>
      </c>
    </row>
    <row r="208" s="13" customFormat="1">
      <c r="A208" s="13"/>
      <c r="B208" s="255"/>
      <c r="C208" s="256"/>
      <c r="D208" s="250" t="s">
        <v>609</v>
      </c>
      <c r="E208" s="257" t="s">
        <v>35</v>
      </c>
      <c r="F208" s="258" t="s">
        <v>2999</v>
      </c>
      <c r="G208" s="256"/>
      <c r="H208" s="257" t="s">
        <v>35</v>
      </c>
      <c r="I208" s="259"/>
      <c r="J208" s="256"/>
      <c r="K208" s="256"/>
      <c r="L208" s="260"/>
      <c r="M208" s="261"/>
      <c r="N208" s="262"/>
      <c r="O208" s="262"/>
      <c r="P208" s="262"/>
      <c r="Q208" s="262"/>
      <c r="R208" s="262"/>
      <c r="S208" s="262"/>
      <c r="T208" s="263"/>
      <c r="U208" s="13"/>
      <c r="V208" s="13"/>
      <c r="W208" s="13"/>
      <c r="X208" s="13"/>
      <c r="Y208" s="13"/>
      <c r="Z208" s="13"/>
      <c r="AA208" s="13"/>
      <c r="AB208" s="13"/>
      <c r="AC208" s="13"/>
      <c r="AD208" s="13"/>
      <c r="AE208" s="13"/>
      <c r="AT208" s="264" t="s">
        <v>609</v>
      </c>
      <c r="AU208" s="264" t="s">
        <v>89</v>
      </c>
      <c r="AV208" s="13" t="s">
        <v>87</v>
      </c>
      <c r="AW208" s="13" t="s">
        <v>41</v>
      </c>
      <c r="AX208" s="13" t="s">
        <v>80</v>
      </c>
      <c r="AY208" s="264" t="s">
        <v>298</v>
      </c>
    </row>
    <row r="209" s="14" customFormat="1">
      <c r="A209" s="14"/>
      <c r="B209" s="265"/>
      <c r="C209" s="266"/>
      <c r="D209" s="250" t="s">
        <v>609</v>
      </c>
      <c r="E209" s="267" t="s">
        <v>35</v>
      </c>
      <c r="F209" s="268" t="s">
        <v>3000</v>
      </c>
      <c r="G209" s="266"/>
      <c r="H209" s="269">
        <v>0.153</v>
      </c>
      <c r="I209" s="270"/>
      <c r="J209" s="266"/>
      <c r="K209" s="266"/>
      <c r="L209" s="271"/>
      <c r="M209" s="272"/>
      <c r="N209" s="273"/>
      <c r="O209" s="273"/>
      <c r="P209" s="273"/>
      <c r="Q209" s="273"/>
      <c r="R209" s="273"/>
      <c r="S209" s="273"/>
      <c r="T209" s="274"/>
      <c r="U209" s="14"/>
      <c r="V209" s="14"/>
      <c r="W209" s="14"/>
      <c r="X209" s="14"/>
      <c r="Y209" s="14"/>
      <c r="Z209" s="14"/>
      <c r="AA209" s="14"/>
      <c r="AB209" s="14"/>
      <c r="AC209" s="14"/>
      <c r="AD209" s="14"/>
      <c r="AE209" s="14"/>
      <c r="AT209" s="275" t="s">
        <v>609</v>
      </c>
      <c r="AU209" s="275" t="s">
        <v>89</v>
      </c>
      <c r="AV209" s="14" t="s">
        <v>89</v>
      </c>
      <c r="AW209" s="14" t="s">
        <v>41</v>
      </c>
      <c r="AX209" s="14" t="s">
        <v>80</v>
      </c>
      <c r="AY209" s="275" t="s">
        <v>298</v>
      </c>
    </row>
    <row r="210" s="15" customFormat="1">
      <c r="A210" s="15"/>
      <c r="B210" s="276"/>
      <c r="C210" s="277"/>
      <c r="D210" s="250" t="s">
        <v>609</v>
      </c>
      <c r="E210" s="278" t="s">
        <v>35</v>
      </c>
      <c r="F210" s="279" t="s">
        <v>612</v>
      </c>
      <c r="G210" s="277"/>
      <c r="H210" s="280">
        <v>0.23000000000000001</v>
      </c>
      <c r="I210" s="281"/>
      <c r="J210" s="277"/>
      <c r="K210" s="277"/>
      <c r="L210" s="282"/>
      <c r="M210" s="283"/>
      <c r="N210" s="284"/>
      <c r="O210" s="284"/>
      <c r="P210" s="284"/>
      <c r="Q210" s="284"/>
      <c r="R210" s="284"/>
      <c r="S210" s="284"/>
      <c r="T210" s="285"/>
      <c r="U210" s="15"/>
      <c r="V210" s="15"/>
      <c r="W210" s="15"/>
      <c r="X210" s="15"/>
      <c r="Y210" s="15"/>
      <c r="Z210" s="15"/>
      <c r="AA210" s="15"/>
      <c r="AB210" s="15"/>
      <c r="AC210" s="15"/>
      <c r="AD210" s="15"/>
      <c r="AE210" s="15"/>
      <c r="AT210" s="286" t="s">
        <v>609</v>
      </c>
      <c r="AU210" s="286" t="s">
        <v>89</v>
      </c>
      <c r="AV210" s="15" t="s">
        <v>100</v>
      </c>
      <c r="AW210" s="15" t="s">
        <v>41</v>
      </c>
      <c r="AX210" s="15" t="s">
        <v>87</v>
      </c>
      <c r="AY210" s="286" t="s">
        <v>298</v>
      </c>
    </row>
    <row r="211" s="2" customFormat="1" ht="16.5" customHeight="1">
      <c r="A211" s="41"/>
      <c r="B211" s="42"/>
      <c r="C211" s="230" t="s">
        <v>7</v>
      </c>
      <c r="D211" s="230" t="s">
        <v>474</v>
      </c>
      <c r="E211" s="231" t="s">
        <v>3001</v>
      </c>
      <c r="F211" s="232" t="s">
        <v>3002</v>
      </c>
      <c r="G211" s="233" t="s">
        <v>594</v>
      </c>
      <c r="H211" s="234">
        <v>0.29099999999999998</v>
      </c>
      <c r="I211" s="235"/>
      <c r="J211" s="236">
        <f>ROUND(I211*H211,2)</f>
        <v>0</v>
      </c>
      <c r="K211" s="232" t="s">
        <v>551</v>
      </c>
      <c r="L211" s="237"/>
      <c r="M211" s="238" t="s">
        <v>35</v>
      </c>
      <c r="N211" s="239" t="s">
        <v>51</v>
      </c>
      <c r="O211" s="87"/>
      <c r="P211" s="226">
        <f>O211*H211</f>
        <v>0</v>
      </c>
      <c r="Q211" s="226">
        <v>1</v>
      </c>
      <c r="R211" s="226">
        <f>Q211*H211</f>
        <v>0.29099999999999998</v>
      </c>
      <c r="S211" s="226">
        <v>0</v>
      </c>
      <c r="T211" s="227">
        <f>S211*H211</f>
        <v>0</v>
      </c>
      <c r="U211" s="41"/>
      <c r="V211" s="41"/>
      <c r="W211" s="41"/>
      <c r="X211" s="41"/>
      <c r="Y211" s="41"/>
      <c r="Z211" s="41"/>
      <c r="AA211" s="41"/>
      <c r="AB211" s="41"/>
      <c r="AC211" s="41"/>
      <c r="AD211" s="41"/>
      <c r="AE211" s="41"/>
      <c r="AR211" s="228" t="s">
        <v>328</v>
      </c>
      <c r="AT211" s="228" t="s">
        <v>474</v>
      </c>
      <c r="AU211" s="228" t="s">
        <v>89</v>
      </c>
      <c r="AY211" s="19" t="s">
        <v>298</v>
      </c>
      <c r="BE211" s="229">
        <f>IF(N211="základní",J211,0)</f>
        <v>0</v>
      </c>
      <c r="BF211" s="229">
        <f>IF(N211="snížená",J211,0)</f>
        <v>0</v>
      </c>
      <c r="BG211" s="229">
        <f>IF(N211="zákl. přenesená",J211,0)</f>
        <v>0</v>
      </c>
      <c r="BH211" s="229">
        <f>IF(N211="sníž. přenesená",J211,0)</f>
        <v>0</v>
      </c>
      <c r="BI211" s="229">
        <f>IF(N211="nulová",J211,0)</f>
        <v>0</v>
      </c>
      <c r="BJ211" s="19" t="s">
        <v>87</v>
      </c>
      <c r="BK211" s="229">
        <f>ROUND(I211*H211,2)</f>
        <v>0</v>
      </c>
      <c r="BL211" s="19" t="s">
        <v>100</v>
      </c>
      <c r="BM211" s="228" t="s">
        <v>3003</v>
      </c>
    </row>
    <row r="212" s="13" customFormat="1">
      <c r="A212" s="13"/>
      <c r="B212" s="255"/>
      <c r="C212" s="256"/>
      <c r="D212" s="250" t="s">
        <v>609</v>
      </c>
      <c r="E212" s="257" t="s">
        <v>35</v>
      </c>
      <c r="F212" s="258" t="s">
        <v>3004</v>
      </c>
      <c r="G212" s="256"/>
      <c r="H212" s="257" t="s">
        <v>35</v>
      </c>
      <c r="I212" s="259"/>
      <c r="J212" s="256"/>
      <c r="K212" s="256"/>
      <c r="L212" s="260"/>
      <c r="M212" s="261"/>
      <c r="N212" s="262"/>
      <c r="O212" s="262"/>
      <c r="P212" s="262"/>
      <c r="Q212" s="262"/>
      <c r="R212" s="262"/>
      <c r="S212" s="262"/>
      <c r="T212" s="263"/>
      <c r="U212" s="13"/>
      <c r="V212" s="13"/>
      <c r="W212" s="13"/>
      <c r="X212" s="13"/>
      <c r="Y212" s="13"/>
      <c r="Z212" s="13"/>
      <c r="AA212" s="13"/>
      <c r="AB212" s="13"/>
      <c r="AC212" s="13"/>
      <c r="AD212" s="13"/>
      <c r="AE212" s="13"/>
      <c r="AT212" s="264" t="s">
        <v>609</v>
      </c>
      <c r="AU212" s="264" t="s">
        <v>89</v>
      </c>
      <c r="AV212" s="13" t="s">
        <v>87</v>
      </c>
      <c r="AW212" s="13" t="s">
        <v>41</v>
      </c>
      <c r="AX212" s="13" t="s">
        <v>80</v>
      </c>
      <c r="AY212" s="264" t="s">
        <v>298</v>
      </c>
    </row>
    <row r="213" s="14" customFormat="1">
      <c r="A213" s="14"/>
      <c r="B213" s="265"/>
      <c r="C213" s="266"/>
      <c r="D213" s="250" t="s">
        <v>609</v>
      </c>
      <c r="E213" s="267" t="s">
        <v>35</v>
      </c>
      <c r="F213" s="268" t="s">
        <v>3005</v>
      </c>
      <c r="G213" s="266"/>
      <c r="H213" s="269">
        <v>0.087999999999999995</v>
      </c>
      <c r="I213" s="270"/>
      <c r="J213" s="266"/>
      <c r="K213" s="266"/>
      <c r="L213" s="271"/>
      <c r="M213" s="272"/>
      <c r="N213" s="273"/>
      <c r="O213" s="273"/>
      <c r="P213" s="273"/>
      <c r="Q213" s="273"/>
      <c r="R213" s="273"/>
      <c r="S213" s="273"/>
      <c r="T213" s="274"/>
      <c r="U213" s="14"/>
      <c r="V213" s="14"/>
      <c r="W213" s="14"/>
      <c r="X213" s="14"/>
      <c r="Y213" s="14"/>
      <c r="Z213" s="14"/>
      <c r="AA213" s="14"/>
      <c r="AB213" s="14"/>
      <c r="AC213" s="14"/>
      <c r="AD213" s="14"/>
      <c r="AE213" s="14"/>
      <c r="AT213" s="275" t="s">
        <v>609</v>
      </c>
      <c r="AU213" s="275" t="s">
        <v>89</v>
      </c>
      <c r="AV213" s="14" t="s">
        <v>89</v>
      </c>
      <c r="AW213" s="14" t="s">
        <v>41</v>
      </c>
      <c r="AX213" s="14" t="s">
        <v>80</v>
      </c>
      <c r="AY213" s="275" t="s">
        <v>298</v>
      </c>
    </row>
    <row r="214" s="13" customFormat="1">
      <c r="A214" s="13"/>
      <c r="B214" s="255"/>
      <c r="C214" s="256"/>
      <c r="D214" s="250" t="s">
        <v>609</v>
      </c>
      <c r="E214" s="257" t="s">
        <v>35</v>
      </c>
      <c r="F214" s="258" t="s">
        <v>3006</v>
      </c>
      <c r="G214" s="256"/>
      <c r="H214" s="257" t="s">
        <v>35</v>
      </c>
      <c r="I214" s="259"/>
      <c r="J214" s="256"/>
      <c r="K214" s="256"/>
      <c r="L214" s="260"/>
      <c r="M214" s="261"/>
      <c r="N214" s="262"/>
      <c r="O214" s="262"/>
      <c r="P214" s="262"/>
      <c r="Q214" s="262"/>
      <c r="R214" s="262"/>
      <c r="S214" s="262"/>
      <c r="T214" s="263"/>
      <c r="U214" s="13"/>
      <c r="V214" s="13"/>
      <c r="W214" s="13"/>
      <c r="X214" s="13"/>
      <c r="Y214" s="13"/>
      <c r="Z214" s="13"/>
      <c r="AA214" s="13"/>
      <c r="AB214" s="13"/>
      <c r="AC214" s="13"/>
      <c r="AD214" s="13"/>
      <c r="AE214" s="13"/>
      <c r="AT214" s="264" t="s">
        <v>609</v>
      </c>
      <c r="AU214" s="264" t="s">
        <v>89</v>
      </c>
      <c r="AV214" s="13" t="s">
        <v>87</v>
      </c>
      <c r="AW214" s="13" t="s">
        <v>41</v>
      </c>
      <c r="AX214" s="13" t="s">
        <v>80</v>
      </c>
      <c r="AY214" s="264" t="s">
        <v>298</v>
      </c>
    </row>
    <row r="215" s="14" customFormat="1">
      <c r="A215" s="14"/>
      <c r="B215" s="265"/>
      <c r="C215" s="266"/>
      <c r="D215" s="250" t="s">
        <v>609</v>
      </c>
      <c r="E215" s="267" t="s">
        <v>35</v>
      </c>
      <c r="F215" s="268" t="s">
        <v>3007</v>
      </c>
      <c r="G215" s="266"/>
      <c r="H215" s="269">
        <v>0.20300000000000001</v>
      </c>
      <c r="I215" s="270"/>
      <c r="J215" s="266"/>
      <c r="K215" s="266"/>
      <c r="L215" s="271"/>
      <c r="M215" s="272"/>
      <c r="N215" s="273"/>
      <c r="O215" s="273"/>
      <c r="P215" s="273"/>
      <c r="Q215" s="273"/>
      <c r="R215" s="273"/>
      <c r="S215" s="273"/>
      <c r="T215" s="274"/>
      <c r="U215" s="14"/>
      <c r="V215" s="14"/>
      <c r="W215" s="14"/>
      <c r="X215" s="14"/>
      <c r="Y215" s="14"/>
      <c r="Z215" s="14"/>
      <c r="AA215" s="14"/>
      <c r="AB215" s="14"/>
      <c r="AC215" s="14"/>
      <c r="AD215" s="14"/>
      <c r="AE215" s="14"/>
      <c r="AT215" s="275" t="s">
        <v>609</v>
      </c>
      <c r="AU215" s="275" t="s">
        <v>89</v>
      </c>
      <c r="AV215" s="14" t="s">
        <v>89</v>
      </c>
      <c r="AW215" s="14" t="s">
        <v>41</v>
      </c>
      <c r="AX215" s="14" t="s">
        <v>80</v>
      </c>
      <c r="AY215" s="275" t="s">
        <v>298</v>
      </c>
    </row>
    <row r="216" s="15" customFormat="1">
      <c r="A216" s="15"/>
      <c r="B216" s="276"/>
      <c r="C216" s="277"/>
      <c r="D216" s="250" t="s">
        <v>609</v>
      </c>
      <c r="E216" s="278" t="s">
        <v>35</v>
      </c>
      <c r="F216" s="279" t="s">
        <v>612</v>
      </c>
      <c r="G216" s="277"/>
      <c r="H216" s="280">
        <v>0.29099999999999998</v>
      </c>
      <c r="I216" s="281"/>
      <c r="J216" s="277"/>
      <c r="K216" s="277"/>
      <c r="L216" s="282"/>
      <c r="M216" s="283"/>
      <c r="N216" s="284"/>
      <c r="O216" s="284"/>
      <c r="P216" s="284"/>
      <c r="Q216" s="284"/>
      <c r="R216" s="284"/>
      <c r="S216" s="284"/>
      <c r="T216" s="285"/>
      <c r="U216" s="15"/>
      <c r="V216" s="15"/>
      <c r="W216" s="15"/>
      <c r="X216" s="15"/>
      <c r="Y216" s="15"/>
      <c r="Z216" s="15"/>
      <c r="AA216" s="15"/>
      <c r="AB216" s="15"/>
      <c r="AC216" s="15"/>
      <c r="AD216" s="15"/>
      <c r="AE216" s="15"/>
      <c r="AT216" s="286" t="s">
        <v>609</v>
      </c>
      <c r="AU216" s="286" t="s">
        <v>89</v>
      </c>
      <c r="AV216" s="15" t="s">
        <v>100</v>
      </c>
      <c r="AW216" s="15" t="s">
        <v>41</v>
      </c>
      <c r="AX216" s="15" t="s">
        <v>87</v>
      </c>
      <c r="AY216" s="286" t="s">
        <v>298</v>
      </c>
    </row>
    <row r="217" s="2" customFormat="1" ht="16.5" customHeight="1">
      <c r="A217" s="41"/>
      <c r="B217" s="42"/>
      <c r="C217" s="230" t="s">
        <v>382</v>
      </c>
      <c r="D217" s="230" t="s">
        <v>474</v>
      </c>
      <c r="E217" s="231" t="s">
        <v>2612</v>
      </c>
      <c r="F217" s="232" t="s">
        <v>2613</v>
      </c>
      <c r="G217" s="233" t="s">
        <v>594</v>
      </c>
      <c r="H217" s="234">
        <v>0.17599999999999999</v>
      </c>
      <c r="I217" s="235"/>
      <c r="J217" s="236">
        <f>ROUND(I217*H217,2)</f>
        <v>0</v>
      </c>
      <c r="K217" s="232" t="s">
        <v>551</v>
      </c>
      <c r="L217" s="237"/>
      <c r="M217" s="238" t="s">
        <v>35</v>
      </c>
      <c r="N217" s="239" t="s">
        <v>51</v>
      </c>
      <c r="O217" s="87"/>
      <c r="P217" s="226">
        <f>O217*H217</f>
        <v>0</v>
      </c>
      <c r="Q217" s="226">
        <v>1</v>
      </c>
      <c r="R217" s="226">
        <f>Q217*H217</f>
        <v>0.17599999999999999</v>
      </c>
      <c r="S217" s="226">
        <v>0</v>
      </c>
      <c r="T217" s="227">
        <f>S217*H217</f>
        <v>0</v>
      </c>
      <c r="U217" s="41"/>
      <c r="V217" s="41"/>
      <c r="W217" s="41"/>
      <c r="X217" s="41"/>
      <c r="Y217" s="41"/>
      <c r="Z217" s="41"/>
      <c r="AA217" s="41"/>
      <c r="AB217" s="41"/>
      <c r="AC217" s="41"/>
      <c r="AD217" s="41"/>
      <c r="AE217" s="41"/>
      <c r="AR217" s="228" t="s">
        <v>328</v>
      </c>
      <c r="AT217" s="228" t="s">
        <v>474</v>
      </c>
      <c r="AU217" s="228" t="s">
        <v>89</v>
      </c>
      <c r="AY217" s="19" t="s">
        <v>298</v>
      </c>
      <c r="BE217" s="229">
        <f>IF(N217="základní",J217,0)</f>
        <v>0</v>
      </c>
      <c r="BF217" s="229">
        <f>IF(N217="snížená",J217,0)</f>
        <v>0</v>
      </c>
      <c r="BG217" s="229">
        <f>IF(N217="zákl. přenesená",J217,0)</f>
        <v>0</v>
      </c>
      <c r="BH217" s="229">
        <f>IF(N217="sníž. přenesená",J217,0)</f>
        <v>0</v>
      </c>
      <c r="BI217" s="229">
        <f>IF(N217="nulová",J217,0)</f>
        <v>0</v>
      </c>
      <c r="BJ217" s="19" t="s">
        <v>87</v>
      </c>
      <c r="BK217" s="229">
        <f>ROUND(I217*H217,2)</f>
        <v>0</v>
      </c>
      <c r="BL217" s="19" t="s">
        <v>100</v>
      </c>
      <c r="BM217" s="228" t="s">
        <v>3008</v>
      </c>
    </row>
    <row r="218" s="13" customFormat="1">
      <c r="A218" s="13"/>
      <c r="B218" s="255"/>
      <c r="C218" s="256"/>
      <c r="D218" s="250" t="s">
        <v>609</v>
      </c>
      <c r="E218" s="257" t="s">
        <v>35</v>
      </c>
      <c r="F218" s="258" t="s">
        <v>3009</v>
      </c>
      <c r="G218" s="256"/>
      <c r="H218" s="257" t="s">
        <v>35</v>
      </c>
      <c r="I218" s="259"/>
      <c r="J218" s="256"/>
      <c r="K218" s="256"/>
      <c r="L218" s="260"/>
      <c r="M218" s="261"/>
      <c r="N218" s="262"/>
      <c r="O218" s="262"/>
      <c r="P218" s="262"/>
      <c r="Q218" s="262"/>
      <c r="R218" s="262"/>
      <c r="S218" s="262"/>
      <c r="T218" s="263"/>
      <c r="U218" s="13"/>
      <c r="V218" s="13"/>
      <c r="W218" s="13"/>
      <c r="X218" s="13"/>
      <c r="Y218" s="13"/>
      <c r="Z218" s="13"/>
      <c r="AA218" s="13"/>
      <c r="AB218" s="13"/>
      <c r="AC218" s="13"/>
      <c r="AD218" s="13"/>
      <c r="AE218" s="13"/>
      <c r="AT218" s="264" t="s">
        <v>609</v>
      </c>
      <c r="AU218" s="264" t="s">
        <v>89</v>
      </c>
      <c r="AV218" s="13" t="s">
        <v>87</v>
      </c>
      <c r="AW218" s="13" t="s">
        <v>41</v>
      </c>
      <c r="AX218" s="13" t="s">
        <v>80</v>
      </c>
      <c r="AY218" s="264" t="s">
        <v>298</v>
      </c>
    </row>
    <row r="219" s="14" customFormat="1">
      <c r="A219" s="14"/>
      <c r="B219" s="265"/>
      <c r="C219" s="266"/>
      <c r="D219" s="250" t="s">
        <v>609</v>
      </c>
      <c r="E219" s="267" t="s">
        <v>35</v>
      </c>
      <c r="F219" s="268" t="s">
        <v>3010</v>
      </c>
      <c r="G219" s="266"/>
      <c r="H219" s="269">
        <v>0.052999999999999998</v>
      </c>
      <c r="I219" s="270"/>
      <c r="J219" s="266"/>
      <c r="K219" s="266"/>
      <c r="L219" s="271"/>
      <c r="M219" s="272"/>
      <c r="N219" s="273"/>
      <c r="O219" s="273"/>
      <c r="P219" s="273"/>
      <c r="Q219" s="273"/>
      <c r="R219" s="273"/>
      <c r="S219" s="273"/>
      <c r="T219" s="274"/>
      <c r="U219" s="14"/>
      <c r="V219" s="14"/>
      <c r="W219" s="14"/>
      <c r="X219" s="14"/>
      <c r="Y219" s="14"/>
      <c r="Z219" s="14"/>
      <c r="AA219" s="14"/>
      <c r="AB219" s="14"/>
      <c r="AC219" s="14"/>
      <c r="AD219" s="14"/>
      <c r="AE219" s="14"/>
      <c r="AT219" s="275" t="s">
        <v>609</v>
      </c>
      <c r="AU219" s="275" t="s">
        <v>89</v>
      </c>
      <c r="AV219" s="14" t="s">
        <v>89</v>
      </c>
      <c r="AW219" s="14" t="s">
        <v>41</v>
      </c>
      <c r="AX219" s="14" t="s">
        <v>80</v>
      </c>
      <c r="AY219" s="275" t="s">
        <v>298</v>
      </c>
    </row>
    <row r="220" s="13" customFormat="1">
      <c r="A220" s="13"/>
      <c r="B220" s="255"/>
      <c r="C220" s="256"/>
      <c r="D220" s="250" t="s">
        <v>609</v>
      </c>
      <c r="E220" s="257" t="s">
        <v>35</v>
      </c>
      <c r="F220" s="258" t="s">
        <v>2617</v>
      </c>
      <c r="G220" s="256"/>
      <c r="H220" s="257" t="s">
        <v>35</v>
      </c>
      <c r="I220" s="259"/>
      <c r="J220" s="256"/>
      <c r="K220" s="256"/>
      <c r="L220" s="260"/>
      <c r="M220" s="261"/>
      <c r="N220" s="262"/>
      <c r="O220" s="262"/>
      <c r="P220" s="262"/>
      <c r="Q220" s="262"/>
      <c r="R220" s="262"/>
      <c r="S220" s="262"/>
      <c r="T220" s="263"/>
      <c r="U220" s="13"/>
      <c r="V220" s="13"/>
      <c r="W220" s="13"/>
      <c r="X220" s="13"/>
      <c r="Y220" s="13"/>
      <c r="Z220" s="13"/>
      <c r="AA220" s="13"/>
      <c r="AB220" s="13"/>
      <c r="AC220" s="13"/>
      <c r="AD220" s="13"/>
      <c r="AE220" s="13"/>
      <c r="AT220" s="264" t="s">
        <v>609</v>
      </c>
      <c r="AU220" s="264" t="s">
        <v>89</v>
      </c>
      <c r="AV220" s="13" t="s">
        <v>87</v>
      </c>
      <c r="AW220" s="13" t="s">
        <v>41</v>
      </c>
      <c r="AX220" s="13" t="s">
        <v>80</v>
      </c>
      <c r="AY220" s="264" t="s">
        <v>298</v>
      </c>
    </row>
    <row r="221" s="14" customFormat="1">
      <c r="A221" s="14"/>
      <c r="B221" s="265"/>
      <c r="C221" s="266"/>
      <c r="D221" s="250" t="s">
        <v>609</v>
      </c>
      <c r="E221" s="267" t="s">
        <v>35</v>
      </c>
      <c r="F221" s="268" t="s">
        <v>3011</v>
      </c>
      <c r="G221" s="266"/>
      <c r="H221" s="269">
        <v>0.123</v>
      </c>
      <c r="I221" s="270"/>
      <c r="J221" s="266"/>
      <c r="K221" s="266"/>
      <c r="L221" s="271"/>
      <c r="M221" s="272"/>
      <c r="N221" s="273"/>
      <c r="O221" s="273"/>
      <c r="P221" s="273"/>
      <c r="Q221" s="273"/>
      <c r="R221" s="273"/>
      <c r="S221" s="273"/>
      <c r="T221" s="274"/>
      <c r="U221" s="14"/>
      <c r="V221" s="14"/>
      <c r="W221" s="14"/>
      <c r="X221" s="14"/>
      <c r="Y221" s="14"/>
      <c r="Z221" s="14"/>
      <c r="AA221" s="14"/>
      <c r="AB221" s="14"/>
      <c r="AC221" s="14"/>
      <c r="AD221" s="14"/>
      <c r="AE221" s="14"/>
      <c r="AT221" s="275" t="s">
        <v>609</v>
      </c>
      <c r="AU221" s="275" t="s">
        <v>89</v>
      </c>
      <c r="AV221" s="14" t="s">
        <v>89</v>
      </c>
      <c r="AW221" s="14" t="s">
        <v>41</v>
      </c>
      <c r="AX221" s="14" t="s">
        <v>80</v>
      </c>
      <c r="AY221" s="275" t="s">
        <v>298</v>
      </c>
    </row>
    <row r="222" s="15" customFormat="1">
      <c r="A222" s="15"/>
      <c r="B222" s="276"/>
      <c r="C222" s="277"/>
      <c r="D222" s="250" t="s">
        <v>609</v>
      </c>
      <c r="E222" s="278" t="s">
        <v>35</v>
      </c>
      <c r="F222" s="279" t="s">
        <v>612</v>
      </c>
      <c r="G222" s="277"/>
      <c r="H222" s="280">
        <v>0.17599999999999999</v>
      </c>
      <c r="I222" s="281"/>
      <c r="J222" s="277"/>
      <c r="K222" s="277"/>
      <c r="L222" s="282"/>
      <c r="M222" s="283"/>
      <c r="N222" s="284"/>
      <c r="O222" s="284"/>
      <c r="P222" s="284"/>
      <c r="Q222" s="284"/>
      <c r="R222" s="284"/>
      <c r="S222" s="284"/>
      <c r="T222" s="285"/>
      <c r="U222" s="15"/>
      <c r="V222" s="15"/>
      <c r="W222" s="15"/>
      <c r="X222" s="15"/>
      <c r="Y222" s="15"/>
      <c r="Z222" s="15"/>
      <c r="AA222" s="15"/>
      <c r="AB222" s="15"/>
      <c r="AC222" s="15"/>
      <c r="AD222" s="15"/>
      <c r="AE222" s="15"/>
      <c r="AT222" s="286" t="s">
        <v>609</v>
      </c>
      <c r="AU222" s="286" t="s">
        <v>89</v>
      </c>
      <c r="AV222" s="15" t="s">
        <v>100</v>
      </c>
      <c r="AW222" s="15" t="s">
        <v>41</v>
      </c>
      <c r="AX222" s="15" t="s">
        <v>87</v>
      </c>
      <c r="AY222" s="286" t="s">
        <v>298</v>
      </c>
    </row>
    <row r="223" s="2" customFormat="1" ht="16.5" customHeight="1">
      <c r="A223" s="41"/>
      <c r="B223" s="42"/>
      <c r="C223" s="230" t="s">
        <v>387</v>
      </c>
      <c r="D223" s="230" t="s">
        <v>474</v>
      </c>
      <c r="E223" s="231" t="s">
        <v>2619</v>
      </c>
      <c r="F223" s="232" t="s">
        <v>2620</v>
      </c>
      <c r="G223" s="233" t="s">
        <v>594</v>
      </c>
      <c r="H223" s="234">
        <v>0.29399999999999998</v>
      </c>
      <c r="I223" s="235"/>
      <c r="J223" s="236">
        <f>ROUND(I223*H223,2)</f>
        <v>0</v>
      </c>
      <c r="K223" s="232" t="s">
        <v>551</v>
      </c>
      <c r="L223" s="237"/>
      <c r="M223" s="238" t="s">
        <v>35</v>
      </c>
      <c r="N223" s="239" t="s">
        <v>51</v>
      </c>
      <c r="O223" s="87"/>
      <c r="P223" s="226">
        <f>O223*H223</f>
        <v>0</v>
      </c>
      <c r="Q223" s="226">
        <v>1</v>
      </c>
      <c r="R223" s="226">
        <f>Q223*H223</f>
        <v>0.29399999999999998</v>
      </c>
      <c r="S223" s="226">
        <v>0</v>
      </c>
      <c r="T223" s="227">
        <f>S223*H223</f>
        <v>0</v>
      </c>
      <c r="U223" s="41"/>
      <c r="V223" s="41"/>
      <c r="W223" s="41"/>
      <c r="X223" s="41"/>
      <c r="Y223" s="41"/>
      <c r="Z223" s="41"/>
      <c r="AA223" s="41"/>
      <c r="AB223" s="41"/>
      <c r="AC223" s="41"/>
      <c r="AD223" s="41"/>
      <c r="AE223" s="41"/>
      <c r="AR223" s="228" t="s">
        <v>328</v>
      </c>
      <c r="AT223" s="228" t="s">
        <v>474</v>
      </c>
      <c r="AU223" s="228" t="s">
        <v>89</v>
      </c>
      <c r="AY223" s="19" t="s">
        <v>298</v>
      </c>
      <c r="BE223" s="229">
        <f>IF(N223="základní",J223,0)</f>
        <v>0</v>
      </c>
      <c r="BF223" s="229">
        <f>IF(N223="snížená",J223,0)</f>
        <v>0</v>
      </c>
      <c r="BG223" s="229">
        <f>IF(N223="zákl. přenesená",J223,0)</f>
        <v>0</v>
      </c>
      <c r="BH223" s="229">
        <f>IF(N223="sníž. přenesená",J223,0)</f>
        <v>0</v>
      </c>
      <c r="BI223" s="229">
        <f>IF(N223="nulová",J223,0)</f>
        <v>0</v>
      </c>
      <c r="BJ223" s="19" t="s">
        <v>87</v>
      </c>
      <c r="BK223" s="229">
        <f>ROUND(I223*H223,2)</f>
        <v>0</v>
      </c>
      <c r="BL223" s="19" t="s">
        <v>100</v>
      </c>
      <c r="BM223" s="228" t="s">
        <v>3012</v>
      </c>
    </row>
    <row r="224" s="13" customFormat="1">
      <c r="A224" s="13"/>
      <c r="B224" s="255"/>
      <c r="C224" s="256"/>
      <c r="D224" s="250" t="s">
        <v>609</v>
      </c>
      <c r="E224" s="257" t="s">
        <v>35</v>
      </c>
      <c r="F224" s="258" t="s">
        <v>2622</v>
      </c>
      <c r="G224" s="256"/>
      <c r="H224" s="257" t="s">
        <v>35</v>
      </c>
      <c r="I224" s="259"/>
      <c r="J224" s="256"/>
      <c r="K224" s="256"/>
      <c r="L224" s="260"/>
      <c r="M224" s="261"/>
      <c r="N224" s="262"/>
      <c r="O224" s="262"/>
      <c r="P224" s="262"/>
      <c r="Q224" s="262"/>
      <c r="R224" s="262"/>
      <c r="S224" s="262"/>
      <c r="T224" s="263"/>
      <c r="U224" s="13"/>
      <c r="V224" s="13"/>
      <c r="W224" s="13"/>
      <c r="X224" s="13"/>
      <c r="Y224" s="13"/>
      <c r="Z224" s="13"/>
      <c r="AA224" s="13"/>
      <c r="AB224" s="13"/>
      <c r="AC224" s="13"/>
      <c r="AD224" s="13"/>
      <c r="AE224" s="13"/>
      <c r="AT224" s="264" t="s">
        <v>609</v>
      </c>
      <c r="AU224" s="264" t="s">
        <v>89</v>
      </c>
      <c r="AV224" s="13" t="s">
        <v>87</v>
      </c>
      <c r="AW224" s="13" t="s">
        <v>41</v>
      </c>
      <c r="AX224" s="13" t="s">
        <v>80</v>
      </c>
      <c r="AY224" s="264" t="s">
        <v>298</v>
      </c>
    </row>
    <row r="225" s="14" customFormat="1">
      <c r="A225" s="14"/>
      <c r="B225" s="265"/>
      <c r="C225" s="266"/>
      <c r="D225" s="250" t="s">
        <v>609</v>
      </c>
      <c r="E225" s="267" t="s">
        <v>35</v>
      </c>
      <c r="F225" s="268" t="s">
        <v>3013</v>
      </c>
      <c r="G225" s="266"/>
      <c r="H225" s="269">
        <v>0.098000000000000004</v>
      </c>
      <c r="I225" s="270"/>
      <c r="J225" s="266"/>
      <c r="K225" s="266"/>
      <c r="L225" s="271"/>
      <c r="M225" s="272"/>
      <c r="N225" s="273"/>
      <c r="O225" s="273"/>
      <c r="P225" s="273"/>
      <c r="Q225" s="273"/>
      <c r="R225" s="273"/>
      <c r="S225" s="273"/>
      <c r="T225" s="274"/>
      <c r="U225" s="14"/>
      <c r="V225" s="14"/>
      <c r="W225" s="14"/>
      <c r="X225" s="14"/>
      <c r="Y225" s="14"/>
      <c r="Z225" s="14"/>
      <c r="AA225" s="14"/>
      <c r="AB225" s="14"/>
      <c r="AC225" s="14"/>
      <c r="AD225" s="14"/>
      <c r="AE225" s="14"/>
      <c r="AT225" s="275" t="s">
        <v>609</v>
      </c>
      <c r="AU225" s="275" t="s">
        <v>89</v>
      </c>
      <c r="AV225" s="14" t="s">
        <v>89</v>
      </c>
      <c r="AW225" s="14" t="s">
        <v>41</v>
      </c>
      <c r="AX225" s="14" t="s">
        <v>80</v>
      </c>
      <c r="AY225" s="275" t="s">
        <v>298</v>
      </c>
    </row>
    <row r="226" s="13" customFormat="1">
      <c r="A226" s="13"/>
      <c r="B226" s="255"/>
      <c r="C226" s="256"/>
      <c r="D226" s="250" t="s">
        <v>609</v>
      </c>
      <c r="E226" s="257" t="s">
        <v>35</v>
      </c>
      <c r="F226" s="258" t="s">
        <v>2624</v>
      </c>
      <c r="G226" s="256"/>
      <c r="H226" s="257" t="s">
        <v>35</v>
      </c>
      <c r="I226" s="259"/>
      <c r="J226" s="256"/>
      <c r="K226" s="256"/>
      <c r="L226" s="260"/>
      <c r="M226" s="261"/>
      <c r="N226" s="262"/>
      <c r="O226" s="262"/>
      <c r="P226" s="262"/>
      <c r="Q226" s="262"/>
      <c r="R226" s="262"/>
      <c r="S226" s="262"/>
      <c r="T226" s="263"/>
      <c r="U226" s="13"/>
      <c r="V226" s="13"/>
      <c r="W226" s="13"/>
      <c r="X226" s="13"/>
      <c r="Y226" s="13"/>
      <c r="Z226" s="13"/>
      <c r="AA226" s="13"/>
      <c r="AB226" s="13"/>
      <c r="AC226" s="13"/>
      <c r="AD226" s="13"/>
      <c r="AE226" s="13"/>
      <c r="AT226" s="264" t="s">
        <v>609</v>
      </c>
      <c r="AU226" s="264" t="s">
        <v>89</v>
      </c>
      <c r="AV226" s="13" t="s">
        <v>87</v>
      </c>
      <c r="AW226" s="13" t="s">
        <v>41</v>
      </c>
      <c r="AX226" s="13" t="s">
        <v>80</v>
      </c>
      <c r="AY226" s="264" t="s">
        <v>298</v>
      </c>
    </row>
    <row r="227" s="14" customFormat="1">
      <c r="A227" s="14"/>
      <c r="B227" s="265"/>
      <c r="C227" s="266"/>
      <c r="D227" s="250" t="s">
        <v>609</v>
      </c>
      <c r="E227" s="267" t="s">
        <v>35</v>
      </c>
      <c r="F227" s="268" t="s">
        <v>3014</v>
      </c>
      <c r="G227" s="266"/>
      <c r="H227" s="269">
        <v>0.19600000000000001</v>
      </c>
      <c r="I227" s="270"/>
      <c r="J227" s="266"/>
      <c r="K227" s="266"/>
      <c r="L227" s="271"/>
      <c r="M227" s="272"/>
      <c r="N227" s="273"/>
      <c r="O227" s="273"/>
      <c r="P227" s="273"/>
      <c r="Q227" s="273"/>
      <c r="R227" s="273"/>
      <c r="S227" s="273"/>
      <c r="T227" s="274"/>
      <c r="U227" s="14"/>
      <c r="V227" s="14"/>
      <c r="W227" s="14"/>
      <c r="X227" s="14"/>
      <c r="Y227" s="14"/>
      <c r="Z227" s="14"/>
      <c r="AA227" s="14"/>
      <c r="AB227" s="14"/>
      <c r="AC227" s="14"/>
      <c r="AD227" s="14"/>
      <c r="AE227" s="14"/>
      <c r="AT227" s="275" t="s">
        <v>609</v>
      </c>
      <c r="AU227" s="275" t="s">
        <v>89</v>
      </c>
      <c r="AV227" s="14" t="s">
        <v>89</v>
      </c>
      <c r="AW227" s="14" t="s">
        <v>41</v>
      </c>
      <c r="AX227" s="14" t="s">
        <v>80</v>
      </c>
      <c r="AY227" s="275" t="s">
        <v>298</v>
      </c>
    </row>
    <row r="228" s="15" customFormat="1">
      <c r="A228" s="15"/>
      <c r="B228" s="276"/>
      <c r="C228" s="277"/>
      <c r="D228" s="250" t="s">
        <v>609</v>
      </c>
      <c r="E228" s="278" t="s">
        <v>35</v>
      </c>
      <c r="F228" s="279" t="s">
        <v>612</v>
      </c>
      <c r="G228" s="277"/>
      <c r="H228" s="280">
        <v>0.29400000000000004</v>
      </c>
      <c r="I228" s="281"/>
      <c r="J228" s="277"/>
      <c r="K228" s="277"/>
      <c r="L228" s="282"/>
      <c r="M228" s="283"/>
      <c r="N228" s="284"/>
      <c r="O228" s="284"/>
      <c r="P228" s="284"/>
      <c r="Q228" s="284"/>
      <c r="R228" s="284"/>
      <c r="S228" s="284"/>
      <c r="T228" s="285"/>
      <c r="U228" s="15"/>
      <c r="V228" s="15"/>
      <c r="W228" s="15"/>
      <c r="X228" s="15"/>
      <c r="Y228" s="15"/>
      <c r="Z228" s="15"/>
      <c r="AA228" s="15"/>
      <c r="AB228" s="15"/>
      <c r="AC228" s="15"/>
      <c r="AD228" s="15"/>
      <c r="AE228" s="15"/>
      <c r="AT228" s="286" t="s">
        <v>609</v>
      </c>
      <c r="AU228" s="286" t="s">
        <v>89</v>
      </c>
      <c r="AV228" s="15" t="s">
        <v>100</v>
      </c>
      <c r="AW228" s="15" t="s">
        <v>41</v>
      </c>
      <c r="AX228" s="15" t="s">
        <v>87</v>
      </c>
      <c r="AY228" s="286" t="s">
        <v>298</v>
      </c>
    </row>
    <row r="229" s="2" customFormat="1" ht="24.15" customHeight="1">
      <c r="A229" s="41"/>
      <c r="B229" s="42"/>
      <c r="C229" s="230" t="s">
        <v>391</v>
      </c>
      <c r="D229" s="230" t="s">
        <v>474</v>
      </c>
      <c r="E229" s="231" t="s">
        <v>2626</v>
      </c>
      <c r="F229" s="232" t="s">
        <v>2627</v>
      </c>
      <c r="G229" s="233" t="s">
        <v>2628</v>
      </c>
      <c r="H229" s="234">
        <v>1.44</v>
      </c>
      <c r="I229" s="235"/>
      <c r="J229" s="236">
        <f>ROUND(I229*H229,2)</f>
        <v>0</v>
      </c>
      <c r="K229" s="232" t="s">
        <v>551</v>
      </c>
      <c r="L229" s="237"/>
      <c r="M229" s="238" t="s">
        <v>35</v>
      </c>
      <c r="N229" s="239" t="s">
        <v>51</v>
      </c>
      <c r="O229" s="87"/>
      <c r="P229" s="226">
        <f>O229*H229</f>
        <v>0</v>
      </c>
      <c r="Q229" s="226">
        <v>0</v>
      </c>
      <c r="R229" s="226">
        <f>Q229*H229</f>
        <v>0</v>
      </c>
      <c r="S229" s="226">
        <v>0</v>
      </c>
      <c r="T229" s="227">
        <f>S229*H229</f>
        <v>0</v>
      </c>
      <c r="U229" s="41"/>
      <c r="V229" s="41"/>
      <c r="W229" s="41"/>
      <c r="X229" s="41"/>
      <c r="Y229" s="41"/>
      <c r="Z229" s="41"/>
      <c r="AA229" s="41"/>
      <c r="AB229" s="41"/>
      <c r="AC229" s="41"/>
      <c r="AD229" s="41"/>
      <c r="AE229" s="41"/>
      <c r="AR229" s="228" t="s">
        <v>328</v>
      </c>
      <c r="AT229" s="228" t="s">
        <v>474</v>
      </c>
      <c r="AU229" s="228" t="s">
        <v>89</v>
      </c>
      <c r="AY229" s="19" t="s">
        <v>298</v>
      </c>
      <c r="BE229" s="229">
        <f>IF(N229="základní",J229,0)</f>
        <v>0</v>
      </c>
      <c r="BF229" s="229">
        <f>IF(N229="snížená",J229,0)</f>
        <v>0</v>
      </c>
      <c r="BG229" s="229">
        <f>IF(N229="zákl. přenesená",J229,0)</f>
        <v>0</v>
      </c>
      <c r="BH229" s="229">
        <f>IF(N229="sníž. přenesená",J229,0)</f>
        <v>0</v>
      </c>
      <c r="BI229" s="229">
        <f>IF(N229="nulová",J229,0)</f>
        <v>0</v>
      </c>
      <c r="BJ229" s="19" t="s">
        <v>87</v>
      </c>
      <c r="BK229" s="229">
        <f>ROUND(I229*H229,2)</f>
        <v>0</v>
      </c>
      <c r="BL229" s="19" t="s">
        <v>100</v>
      </c>
      <c r="BM229" s="228" t="s">
        <v>3015</v>
      </c>
    </row>
    <row r="230" s="14" customFormat="1">
      <c r="A230" s="14"/>
      <c r="B230" s="265"/>
      <c r="C230" s="266"/>
      <c r="D230" s="250" t="s">
        <v>609</v>
      </c>
      <c r="E230" s="267" t="s">
        <v>35</v>
      </c>
      <c r="F230" s="268" t="s">
        <v>2630</v>
      </c>
      <c r="G230" s="266"/>
      <c r="H230" s="269">
        <v>0.47999999999999998</v>
      </c>
      <c r="I230" s="270"/>
      <c r="J230" s="266"/>
      <c r="K230" s="266"/>
      <c r="L230" s="271"/>
      <c r="M230" s="272"/>
      <c r="N230" s="273"/>
      <c r="O230" s="273"/>
      <c r="P230" s="273"/>
      <c r="Q230" s="273"/>
      <c r="R230" s="273"/>
      <c r="S230" s="273"/>
      <c r="T230" s="274"/>
      <c r="U230" s="14"/>
      <c r="V230" s="14"/>
      <c r="W230" s="14"/>
      <c r="X230" s="14"/>
      <c r="Y230" s="14"/>
      <c r="Z230" s="14"/>
      <c r="AA230" s="14"/>
      <c r="AB230" s="14"/>
      <c r="AC230" s="14"/>
      <c r="AD230" s="14"/>
      <c r="AE230" s="14"/>
      <c r="AT230" s="275" t="s">
        <v>609</v>
      </c>
      <c r="AU230" s="275" t="s">
        <v>89</v>
      </c>
      <c r="AV230" s="14" t="s">
        <v>89</v>
      </c>
      <c r="AW230" s="14" t="s">
        <v>41</v>
      </c>
      <c r="AX230" s="14" t="s">
        <v>80</v>
      </c>
      <c r="AY230" s="275" t="s">
        <v>298</v>
      </c>
    </row>
    <row r="231" s="14" customFormat="1">
      <c r="A231" s="14"/>
      <c r="B231" s="265"/>
      <c r="C231" s="266"/>
      <c r="D231" s="250" t="s">
        <v>609</v>
      </c>
      <c r="E231" s="267" t="s">
        <v>35</v>
      </c>
      <c r="F231" s="268" t="s">
        <v>3016</v>
      </c>
      <c r="G231" s="266"/>
      <c r="H231" s="269">
        <v>0.95999999999999996</v>
      </c>
      <c r="I231" s="270"/>
      <c r="J231" s="266"/>
      <c r="K231" s="266"/>
      <c r="L231" s="271"/>
      <c r="M231" s="272"/>
      <c r="N231" s="273"/>
      <c r="O231" s="273"/>
      <c r="P231" s="273"/>
      <c r="Q231" s="273"/>
      <c r="R231" s="273"/>
      <c r="S231" s="273"/>
      <c r="T231" s="274"/>
      <c r="U231" s="14"/>
      <c r="V231" s="14"/>
      <c r="W231" s="14"/>
      <c r="X231" s="14"/>
      <c r="Y231" s="14"/>
      <c r="Z231" s="14"/>
      <c r="AA231" s="14"/>
      <c r="AB231" s="14"/>
      <c r="AC231" s="14"/>
      <c r="AD231" s="14"/>
      <c r="AE231" s="14"/>
      <c r="AT231" s="275" t="s">
        <v>609</v>
      </c>
      <c r="AU231" s="275" t="s">
        <v>89</v>
      </c>
      <c r="AV231" s="14" t="s">
        <v>89</v>
      </c>
      <c r="AW231" s="14" t="s">
        <v>41</v>
      </c>
      <c r="AX231" s="14" t="s">
        <v>80</v>
      </c>
      <c r="AY231" s="275" t="s">
        <v>298</v>
      </c>
    </row>
    <row r="232" s="15" customFormat="1">
      <c r="A232" s="15"/>
      <c r="B232" s="276"/>
      <c r="C232" s="277"/>
      <c r="D232" s="250" t="s">
        <v>609</v>
      </c>
      <c r="E232" s="278" t="s">
        <v>35</v>
      </c>
      <c r="F232" s="279" t="s">
        <v>612</v>
      </c>
      <c r="G232" s="277"/>
      <c r="H232" s="280">
        <v>1.44</v>
      </c>
      <c r="I232" s="281"/>
      <c r="J232" s="277"/>
      <c r="K232" s="277"/>
      <c r="L232" s="282"/>
      <c r="M232" s="283"/>
      <c r="N232" s="284"/>
      <c r="O232" s="284"/>
      <c r="P232" s="284"/>
      <c r="Q232" s="284"/>
      <c r="R232" s="284"/>
      <c r="S232" s="284"/>
      <c r="T232" s="285"/>
      <c r="U232" s="15"/>
      <c r="V232" s="15"/>
      <c r="W232" s="15"/>
      <c r="X232" s="15"/>
      <c r="Y232" s="15"/>
      <c r="Z232" s="15"/>
      <c r="AA232" s="15"/>
      <c r="AB232" s="15"/>
      <c r="AC232" s="15"/>
      <c r="AD232" s="15"/>
      <c r="AE232" s="15"/>
      <c r="AT232" s="286" t="s">
        <v>609</v>
      </c>
      <c r="AU232" s="286" t="s">
        <v>89</v>
      </c>
      <c r="AV232" s="15" t="s">
        <v>100</v>
      </c>
      <c r="AW232" s="15" t="s">
        <v>41</v>
      </c>
      <c r="AX232" s="15" t="s">
        <v>87</v>
      </c>
      <c r="AY232" s="286" t="s">
        <v>298</v>
      </c>
    </row>
    <row r="233" s="2" customFormat="1" ht="24.15" customHeight="1">
      <c r="A233" s="41"/>
      <c r="B233" s="42"/>
      <c r="C233" s="230" t="s">
        <v>395</v>
      </c>
      <c r="D233" s="230" t="s">
        <v>474</v>
      </c>
      <c r="E233" s="231" t="s">
        <v>2632</v>
      </c>
      <c r="F233" s="232" t="s">
        <v>2633</v>
      </c>
      <c r="G233" s="233" t="s">
        <v>2628</v>
      </c>
      <c r="H233" s="234">
        <v>0.71999999999999997</v>
      </c>
      <c r="I233" s="235"/>
      <c r="J233" s="236">
        <f>ROUND(I233*H233,2)</f>
        <v>0</v>
      </c>
      <c r="K233" s="232" t="s">
        <v>551</v>
      </c>
      <c r="L233" s="237"/>
      <c r="M233" s="238" t="s">
        <v>35</v>
      </c>
      <c r="N233" s="239" t="s">
        <v>51</v>
      </c>
      <c r="O233" s="87"/>
      <c r="P233" s="226">
        <f>O233*H233</f>
        <v>0</v>
      </c>
      <c r="Q233" s="226">
        <v>0.0011299999999999999</v>
      </c>
      <c r="R233" s="226">
        <f>Q233*H233</f>
        <v>0.00081359999999999994</v>
      </c>
      <c r="S233" s="226">
        <v>0</v>
      </c>
      <c r="T233" s="227">
        <f>S233*H233</f>
        <v>0</v>
      </c>
      <c r="U233" s="41"/>
      <c r="V233" s="41"/>
      <c r="W233" s="41"/>
      <c r="X233" s="41"/>
      <c r="Y233" s="41"/>
      <c r="Z233" s="41"/>
      <c r="AA233" s="41"/>
      <c r="AB233" s="41"/>
      <c r="AC233" s="41"/>
      <c r="AD233" s="41"/>
      <c r="AE233" s="41"/>
      <c r="AR233" s="228" t="s">
        <v>328</v>
      </c>
      <c r="AT233" s="228" t="s">
        <v>474</v>
      </c>
      <c r="AU233" s="228" t="s">
        <v>89</v>
      </c>
      <c r="AY233" s="19" t="s">
        <v>298</v>
      </c>
      <c r="BE233" s="229">
        <f>IF(N233="základní",J233,0)</f>
        <v>0</v>
      </c>
      <c r="BF233" s="229">
        <f>IF(N233="snížená",J233,0)</f>
        <v>0</v>
      </c>
      <c r="BG233" s="229">
        <f>IF(N233="zákl. přenesená",J233,0)</f>
        <v>0</v>
      </c>
      <c r="BH233" s="229">
        <f>IF(N233="sníž. přenesená",J233,0)</f>
        <v>0</v>
      </c>
      <c r="BI233" s="229">
        <f>IF(N233="nulová",J233,0)</f>
        <v>0</v>
      </c>
      <c r="BJ233" s="19" t="s">
        <v>87</v>
      </c>
      <c r="BK233" s="229">
        <f>ROUND(I233*H233,2)</f>
        <v>0</v>
      </c>
      <c r="BL233" s="19" t="s">
        <v>100</v>
      </c>
      <c r="BM233" s="228" t="s">
        <v>3017</v>
      </c>
    </row>
    <row r="234" s="2" customFormat="1" ht="16.5" customHeight="1">
      <c r="A234" s="41"/>
      <c r="B234" s="42"/>
      <c r="C234" s="217" t="s">
        <v>400</v>
      </c>
      <c r="D234" s="217" t="s">
        <v>301</v>
      </c>
      <c r="E234" s="218" t="s">
        <v>2635</v>
      </c>
      <c r="F234" s="219" t="s">
        <v>2636</v>
      </c>
      <c r="G234" s="220" t="s">
        <v>304</v>
      </c>
      <c r="H234" s="221">
        <v>36.780000000000001</v>
      </c>
      <c r="I234" s="222"/>
      <c r="J234" s="223">
        <f>ROUND(I234*H234,2)</f>
        <v>0</v>
      </c>
      <c r="K234" s="219" t="s">
        <v>551</v>
      </c>
      <c r="L234" s="47"/>
      <c r="M234" s="224" t="s">
        <v>35</v>
      </c>
      <c r="N234" s="225" t="s">
        <v>51</v>
      </c>
      <c r="O234" s="87"/>
      <c r="P234" s="226">
        <f>O234*H234</f>
        <v>0</v>
      </c>
      <c r="Q234" s="226">
        <v>0.00058</v>
      </c>
      <c r="R234" s="226">
        <f>Q234*H234</f>
        <v>0.021332400000000001</v>
      </c>
      <c r="S234" s="226">
        <v>0</v>
      </c>
      <c r="T234" s="227">
        <f>S234*H234</f>
        <v>0</v>
      </c>
      <c r="U234" s="41"/>
      <c r="V234" s="41"/>
      <c r="W234" s="41"/>
      <c r="X234" s="41"/>
      <c r="Y234" s="41"/>
      <c r="Z234" s="41"/>
      <c r="AA234" s="41"/>
      <c r="AB234" s="41"/>
      <c r="AC234" s="41"/>
      <c r="AD234" s="41"/>
      <c r="AE234" s="41"/>
      <c r="AR234" s="228" t="s">
        <v>100</v>
      </c>
      <c r="AT234" s="228" t="s">
        <v>301</v>
      </c>
      <c r="AU234" s="228" t="s">
        <v>89</v>
      </c>
      <c r="AY234" s="19" t="s">
        <v>298</v>
      </c>
      <c r="BE234" s="229">
        <f>IF(N234="základní",J234,0)</f>
        <v>0</v>
      </c>
      <c r="BF234" s="229">
        <f>IF(N234="snížená",J234,0)</f>
        <v>0</v>
      </c>
      <c r="BG234" s="229">
        <f>IF(N234="zákl. přenesená",J234,0)</f>
        <v>0</v>
      </c>
      <c r="BH234" s="229">
        <f>IF(N234="sníž. přenesená",J234,0)</f>
        <v>0</v>
      </c>
      <c r="BI234" s="229">
        <f>IF(N234="nulová",J234,0)</f>
        <v>0</v>
      </c>
      <c r="BJ234" s="19" t="s">
        <v>87</v>
      </c>
      <c r="BK234" s="229">
        <f>ROUND(I234*H234,2)</f>
        <v>0</v>
      </c>
      <c r="BL234" s="19" t="s">
        <v>100</v>
      </c>
      <c r="BM234" s="228" t="s">
        <v>3018</v>
      </c>
    </row>
    <row r="235" s="2" customFormat="1">
      <c r="A235" s="41"/>
      <c r="B235" s="42"/>
      <c r="C235" s="43"/>
      <c r="D235" s="245" t="s">
        <v>553</v>
      </c>
      <c r="E235" s="43"/>
      <c r="F235" s="246" t="s">
        <v>2638</v>
      </c>
      <c r="G235" s="43"/>
      <c r="H235" s="43"/>
      <c r="I235" s="247"/>
      <c r="J235" s="43"/>
      <c r="K235" s="43"/>
      <c r="L235" s="47"/>
      <c r="M235" s="248"/>
      <c r="N235" s="249"/>
      <c r="O235" s="87"/>
      <c r="P235" s="87"/>
      <c r="Q235" s="87"/>
      <c r="R235" s="87"/>
      <c r="S235" s="87"/>
      <c r="T235" s="88"/>
      <c r="U235" s="41"/>
      <c r="V235" s="41"/>
      <c r="W235" s="41"/>
      <c r="X235" s="41"/>
      <c r="Y235" s="41"/>
      <c r="Z235" s="41"/>
      <c r="AA235" s="41"/>
      <c r="AB235" s="41"/>
      <c r="AC235" s="41"/>
      <c r="AD235" s="41"/>
      <c r="AE235" s="41"/>
      <c r="AT235" s="19" t="s">
        <v>553</v>
      </c>
      <c r="AU235" s="19" t="s">
        <v>89</v>
      </c>
    </row>
    <row r="236" s="2" customFormat="1" ht="16.5" customHeight="1">
      <c r="A236" s="41"/>
      <c r="B236" s="42"/>
      <c r="C236" s="230" t="s">
        <v>404</v>
      </c>
      <c r="D236" s="230" t="s">
        <v>474</v>
      </c>
      <c r="E236" s="231" t="s">
        <v>2639</v>
      </c>
      <c r="F236" s="232" t="s">
        <v>2640</v>
      </c>
      <c r="G236" s="233" t="s">
        <v>315</v>
      </c>
      <c r="H236" s="234">
        <v>72</v>
      </c>
      <c r="I236" s="235"/>
      <c r="J236" s="236">
        <f>ROUND(I236*H236,2)</f>
        <v>0</v>
      </c>
      <c r="K236" s="232" t="s">
        <v>471</v>
      </c>
      <c r="L236" s="237"/>
      <c r="M236" s="238" t="s">
        <v>35</v>
      </c>
      <c r="N236" s="239" t="s">
        <v>51</v>
      </c>
      <c r="O236" s="87"/>
      <c r="P236" s="226">
        <f>O236*H236</f>
        <v>0</v>
      </c>
      <c r="Q236" s="226">
        <v>2.0000000000000002E-05</v>
      </c>
      <c r="R236" s="226">
        <f>Q236*H236</f>
        <v>0.0014400000000000001</v>
      </c>
      <c r="S236" s="226">
        <v>0</v>
      </c>
      <c r="T236" s="227">
        <f>S236*H236</f>
        <v>0</v>
      </c>
      <c r="U236" s="41"/>
      <c r="V236" s="41"/>
      <c r="W236" s="41"/>
      <c r="X236" s="41"/>
      <c r="Y236" s="41"/>
      <c r="Z236" s="41"/>
      <c r="AA236" s="41"/>
      <c r="AB236" s="41"/>
      <c r="AC236" s="41"/>
      <c r="AD236" s="41"/>
      <c r="AE236" s="41"/>
      <c r="AR236" s="228" t="s">
        <v>328</v>
      </c>
      <c r="AT236" s="228" t="s">
        <v>474</v>
      </c>
      <c r="AU236" s="228" t="s">
        <v>89</v>
      </c>
      <c r="AY236" s="19" t="s">
        <v>298</v>
      </c>
      <c r="BE236" s="229">
        <f>IF(N236="základní",J236,0)</f>
        <v>0</v>
      </c>
      <c r="BF236" s="229">
        <f>IF(N236="snížená",J236,0)</f>
        <v>0</v>
      </c>
      <c r="BG236" s="229">
        <f>IF(N236="zákl. přenesená",J236,0)</f>
        <v>0</v>
      </c>
      <c r="BH236" s="229">
        <f>IF(N236="sníž. přenesená",J236,0)</f>
        <v>0</v>
      </c>
      <c r="BI236" s="229">
        <f>IF(N236="nulová",J236,0)</f>
        <v>0</v>
      </c>
      <c r="BJ236" s="19" t="s">
        <v>87</v>
      </c>
      <c r="BK236" s="229">
        <f>ROUND(I236*H236,2)</f>
        <v>0</v>
      </c>
      <c r="BL236" s="19" t="s">
        <v>100</v>
      </c>
      <c r="BM236" s="228" t="s">
        <v>3019</v>
      </c>
    </row>
    <row r="237" s="14" customFormat="1">
      <c r="A237" s="14"/>
      <c r="B237" s="265"/>
      <c r="C237" s="266"/>
      <c r="D237" s="250" t="s">
        <v>609</v>
      </c>
      <c r="E237" s="267" t="s">
        <v>35</v>
      </c>
      <c r="F237" s="268" t="s">
        <v>3020</v>
      </c>
      <c r="G237" s="266"/>
      <c r="H237" s="269">
        <v>72</v>
      </c>
      <c r="I237" s="270"/>
      <c r="J237" s="266"/>
      <c r="K237" s="266"/>
      <c r="L237" s="271"/>
      <c r="M237" s="272"/>
      <c r="N237" s="273"/>
      <c r="O237" s="273"/>
      <c r="P237" s="273"/>
      <c r="Q237" s="273"/>
      <c r="R237" s="273"/>
      <c r="S237" s="273"/>
      <c r="T237" s="274"/>
      <c r="U237" s="14"/>
      <c r="V237" s="14"/>
      <c r="W237" s="14"/>
      <c r="X237" s="14"/>
      <c r="Y237" s="14"/>
      <c r="Z237" s="14"/>
      <c r="AA237" s="14"/>
      <c r="AB237" s="14"/>
      <c r="AC237" s="14"/>
      <c r="AD237" s="14"/>
      <c r="AE237" s="14"/>
      <c r="AT237" s="275" t="s">
        <v>609</v>
      </c>
      <c r="AU237" s="275" t="s">
        <v>89</v>
      </c>
      <c r="AV237" s="14" t="s">
        <v>89</v>
      </c>
      <c r="AW237" s="14" t="s">
        <v>41</v>
      </c>
      <c r="AX237" s="14" t="s">
        <v>80</v>
      </c>
      <c r="AY237" s="275" t="s">
        <v>298</v>
      </c>
    </row>
    <row r="238" s="15" customFormat="1">
      <c r="A238" s="15"/>
      <c r="B238" s="276"/>
      <c r="C238" s="277"/>
      <c r="D238" s="250" t="s">
        <v>609</v>
      </c>
      <c r="E238" s="278" t="s">
        <v>35</v>
      </c>
      <c r="F238" s="279" t="s">
        <v>612</v>
      </c>
      <c r="G238" s="277"/>
      <c r="H238" s="280">
        <v>72</v>
      </c>
      <c r="I238" s="281"/>
      <c r="J238" s="277"/>
      <c r="K238" s="277"/>
      <c r="L238" s="282"/>
      <c r="M238" s="283"/>
      <c r="N238" s="284"/>
      <c r="O238" s="284"/>
      <c r="P238" s="284"/>
      <c r="Q238" s="284"/>
      <c r="R238" s="284"/>
      <c r="S238" s="284"/>
      <c r="T238" s="285"/>
      <c r="U238" s="15"/>
      <c r="V238" s="15"/>
      <c r="W238" s="15"/>
      <c r="X238" s="15"/>
      <c r="Y238" s="15"/>
      <c r="Z238" s="15"/>
      <c r="AA238" s="15"/>
      <c r="AB238" s="15"/>
      <c r="AC238" s="15"/>
      <c r="AD238" s="15"/>
      <c r="AE238" s="15"/>
      <c r="AT238" s="286" t="s">
        <v>609</v>
      </c>
      <c r="AU238" s="286" t="s">
        <v>89</v>
      </c>
      <c r="AV238" s="15" t="s">
        <v>100</v>
      </c>
      <c r="AW238" s="15" t="s">
        <v>41</v>
      </c>
      <c r="AX238" s="15" t="s">
        <v>87</v>
      </c>
      <c r="AY238" s="286" t="s">
        <v>298</v>
      </c>
    </row>
    <row r="239" s="2" customFormat="1" ht="16.5" customHeight="1">
      <c r="A239" s="41"/>
      <c r="B239" s="42"/>
      <c r="C239" s="217" t="s">
        <v>408</v>
      </c>
      <c r="D239" s="217" t="s">
        <v>301</v>
      </c>
      <c r="E239" s="218" t="s">
        <v>3021</v>
      </c>
      <c r="F239" s="219" t="s">
        <v>3022</v>
      </c>
      <c r="G239" s="220" t="s">
        <v>658</v>
      </c>
      <c r="H239" s="221">
        <v>104.64</v>
      </c>
      <c r="I239" s="222"/>
      <c r="J239" s="223">
        <f>ROUND(I239*H239,2)</f>
        <v>0</v>
      </c>
      <c r="K239" s="219" t="s">
        <v>551</v>
      </c>
      <c r="L239" s="47"/>
      <c r="M239" s="224" t="s">
        <v>35</v>
      </c>
      <c r="N239" s="225" t="s">
        <v>51</v>
      </c>
      <c r="O239" s="87"/>
      <c r="P239" s="226">
        <f>O239*H239</f>
        <v>0</v>
      </c>
      <c r="Q239" s="226">
        <v>0.00046999999999999999</v>
      </c>
      <c r="R239" s="226">
        <f>Q239*H239</f>
        <v>0.049180799999999997</v>
      </c>
      <c r="S239" s="226">
        <v>0</v>
      </c>
      <c r="T239" s="227">
        <f>S239*H239</f>
        <v>0</v>
      </c>
      <c r="U239" s="41"/>
      <c r="V239" s="41"/>
      <c r="W239" s="41"/>
      <c r="X239" s="41"/>
      <c r="Y239" s="41"/>
      <c r="Z239" s="41"/>
      <c r="AA239" s="41"/>
      <c r="AB239" s="41"/>
      <c r="AC239" s="41"/>
      <c r="AD239" s="41"/>
      <c r="AE239" s="41"/>
      <c r="AR239" s="228" t="s">
        <v>100</v>
      </c>
      <c r="AT239" s="228" t="s">
        <v>301</v>
      </c>
      <c r="AU239" s="228" t="s">
        <v>89</v>
      </c>
      <c r="AY239" s="19" t="s">
        <v>298</v>
      </c>
      <c r="BE239" s="229">
        <f>IF(N239="základní",J239,0)</f>
        <v>0</v>
      </c>
      <c r="BF239" s="229">
        <f>IF(N239="snížená",J239,0)</f>
        <v>0</v>
      </c>
      <c r="BG239" s="229">
        <f>IF(N239="zákl. přenesená",J239,0)</f>
        <v>0</v>
      </c>
      <c r="BH239" s="229">
        <f>IF(N239="sníž. přenesená",J239,0)</f>
        <v>0</v>
      </c>
      <c r="BI239" s="229">
        <f>IF(N239="nulová",J239,0)</f>
        <v>0</v>
      </c>
      <c r="BJ239" s="19" t="s">
        <v>87</v>
      </c>
      <c r="BK239" s="229">
        <f>ROUND(I239*H239,2)</f>
        <v>0</v>
      </c>
      <c r="BL239" s="19" t="s">
        <v>100</v>
      </c>
      <c r="BM239" s="228" t="s">
        <v>3023</v>
      </c>
    </row>
    <row r="240" s="2" customFormat="1">
      <c r="A240" s="41"/>
      <c r="B240" s="42"/>
      <c r="C240" s="43"/>
      <c r="D240" s="245" t="s">
        <v>553</v>
      </c>
      <c r="E240" s="43"/>
      <c r="F240" s="246" t="s">
        <v>3024</v>
      </c>
      <c r="G240" s="43"/>
      <c r="H240" s="43"/>
      <c r="I240" s="247"/>
      <c r="J240" s="43"/>
      <c r="K240" s="43"/>
      <c r="L240" s="47"/>
      <c r="M240" s="248"/>
      <c r="N240" s="249"/>
      <c r="O240" s="87"/>
      <c r="P240" s="87"/>
      <c r="Q240" s="87"/>
      <c r="R240" s="87"/>
      <c r="S240" s="87"/>
      <c r="T240" s="88"/>
      <c r="U240" s="41"/>
      <c r="V240" s="41"/>
      <c r="W240" s="41"/>
      <c r="X240" s="41"/>
      <c r="Y240" s="41"/>
      <c r="Z240" s="41"/>
      <c r="AA240" s="41"/>
      <c r="AB240" s="41"/>
      <c r="AC240" s="41"/>
      <c r="AD240" s="41"/>
      <c r="AE240" s="41"/>
      <c r="AT240" s="19" t="s">
        <v>553</v>
      </c>
      <c r="AU240" s="19" t="s">
        <v>89</v>
      </c>
    </row>
    <row r="241" s="13" customFormat="1">
      <c r="A241" s="13"/>
      <c r="B241" s="255"/>
      <c r="C241" s="256"/>
      <c r="D241" s="250" t="s">
        <v>609</v>
      </c>
      <c r="E241" s="257" t="s">
        <v>35</v>
      </c>
      <c r="F241" s="258" t="s">
        <v>3025</v>
      </c>
      <c r="G241" s="256"/>
      <c r="H241" s="257" t="s">
        <v>35</v>
      </c>
      <c r="I241" s="259"/>
      <c r="J241" s="256"/>
      <c r="K241" s="256"/>
      <c r="L241" s="260"/>
      <c r="M241" s="261"/>
      <c r="N241" s="262"/>
      <c r="O241" s="262"/>
      <c r="P241" s="262"/>
      <c r="Q241" s="262"/>
      <c r="R241" s="262"/>
      <c r="S241" s="262"/>
      <c r="T241" s="263"/>
      <c r="U241" s="13"/>
      <c r="V241" s="13"/>
      <c r="W241" s="13"/>
      <c r="X241" s="13"/>
      <c r="Y241" s="13"/>
      <c r="Z241" s="13"/>
      <c r="AA241" s="13"/>
      <c r="AB241" s="13"/>
      <c r="AC241" s="13"/>
      <c r="AD241" s="13"/>
      <c r="AE241" s="13"/>
      <c r="AT241" s="264" t="s">
        <v>609</v>
      </c>
      <c r="AU241" s="264" t="s">
        <v>89</v>
      </c>
      <c r="AV241" s="13" t="s">
        <v>87</v>
      </c>
      <c r="AW241" s="13" t="s">
        <v>41</v>
      </c>
      <c r="AX241" s="13" t="s">
        <v>80</v>
      </c>
      <c r="AY241" s="264" t="s">
        <v>298</v>
      </c>
    </row>
    <row r="242" s="13" customFormat="1">
      <c r="A242" s="13"/>
      <c r="B242" s="255"/>
      <c r="C242" s="256"/>
      <c r="D242" s="250" t="s">
        <v>609</v>
      </c>
      <c r="E242" s="257" t="s">
        <v>35</v>
      </c>
      <c r="F242" s="258" t="s">
        <v>3026</v>
      </c>
      <c r="G242" s="256"/>
      <c r="H242" s="257" t="s">
        <v>35</v>
      </c>
      <c r="I242" s="259"/>
      <c r="J242" s="256"/>
      <c r="K242" s="256"/>
      <c r="L242" s="260"/>
      <c r="M242" s="261"/>
      <c r="N242" s="262"/>
      <c r="O242" s="262"/>
      <c r="P242" s="262"/>
      <c r="Q242" s="262"/>
      <c r="R242" s="262"/>
      <c r="S242" s="262"/>
      <c r="T242" s="263"/>
      <c r="U242" s="13"/>
      <c r="V242" s="13"/>
      <c r="W242" s="13"/>
      <c r="X242" s="13"/>
      <c r="Y242" s="13"/>
      <c r="Z242" s="13"/>
      <c r="AA242" s="13"/>
      <c r="AB242" s="13"/>
      <c r="AC242" s="13"/>
      <c r="AD242" s="13"/>
      <c r="AE242" s="13"/>
      <c r="AT242" s="264" t="s">
        <v>609</v>
      </c>
      <c r="AU242" s="264" t="s">
        <v>89</v>
      </c>
      <c r="AV242" s="13" t="s">
        <v>87</v>
      </c>
      <c r="AW242" s="13" t="s">
        <v>41</v>
      </c>
      <c r="AX242" s="13" t="s">
        <v>80</v>
      </c>
      <c r="AY242" s="264" t="s">
        <v>298</v>
      </c>
    </row>
    <row r="243" s="14" customFormat="1">
      <c r="A243" s="14"/>
      <c r="B243" s="265"/>
      <c r="C243" s="266"/>
      <c r="D243" s="250" t="s">
        <v>609</v>
      </c>
      <c r="E243" s="267" t="s">
        <v>35</v>
      </c>
      <c r="F243" s="268" t="s">
        <v>3027</v>
      </c>
      <c r="G243" s="266"/>
      <c r="H243" s="269">
        <v>104.64</v>
      </c>
      <c r="I243" s="270"/>
      <c r="J243" s="266"/>
      <c r="K243" s="266"/>
      <c r="L243" s="271"/>
      <c r="M243" s="272"/>
      <c r="N243" s="273"/>
      <c r="O243" s="273"/>
      <c r="P243" s="273"/>
      <c r="Q243" s="273"/>
      <c r="R243" s="273"/>
      <c r="S243" s="273"/>
      <c r="T243" s="274"/>
      <c r="U243" s="14"/>
      <c r="V243" s="14"/>
      <c r="W243" s="14"/>
      <c r="X243" s="14"/>
      <c r="Y243" s="14"/>
      <c r="Z243" s="14"/>
      <c r="AA243" s="14"/>
      <c r="AB243" s="14"/>
      <c r="AC243" s="14"/>
      <c r="AD243" s="14"/>
      <c r="AE243" s="14"/>
      <c r="AT243" s="275" t="s">
        <v>609</v>
      </c>
      <c r="AU243" s="275" t="s">
        <v>89</v>
      </c>
      <c r="AV243" s="14" t="s">
        <v>89</v>
      </c>
      <c r="AW243" s="14" t="s">
        <v>41</v>
      </c>
      <c r="AX243" s="14" t="s">
        <v>87</v>
      </c>
      <c r="AY243" s="275" t="s">
        <v>298</v>
      </c>
    </row>
    <row r="244" s="2" customFormat="1" ht="16.5" customHeight="1">
      <c r="A244" s="41"/>
      <c r="B244" s="42"/>
      <c r="C244" s="217" t="s">
        <v>412</v>
      </c>
      <c r="D244" s="217" t="s">
        <v>301</v>
      </c>
      <c r="E244" s="218" t="s">
        <v>3028</v>
      </c>
      <c r="F244" s="219" t="s">
        <v>3029</v>
      </c>
      <c r="G244" s="220" t="s">
        <v>658</v>
      </c>
      <c r="H244" s="221">
        <v>31.199999999999999</v>
      </c>
      <c r="I244" s="222"/>
      <c r="J244" s="223">
        <f>ROUND(I244*H244,2)</f>
        <v>0</v>
      </c>
      <c r="K244" s="219" t="s">
        <v>551</v>
      </c>
      <c r="L244" s="47"/>
      <c r="M244" s="224" t="s">
        <v>35</v>
      </c>
      <c r="N244" s="225" t="s">
        <v>51</v>
      </c>
      <c r="O244" s="87"/>
      <c r="P244" s="226">
        <f>O244*H244</f>
        <v>0</v>
      </c>
      <c r="Q244" s="226">
        <v>0.0010200000000000001</v>
      </c>
      <c r="R244" s="226">
        <f>Q244*H244</f>
        <v>0.031823999999999998</v>
      </c>
      <c r="S244" s="226">
        <v>0</v>
      </c>
      <c r="T244" s="227">
        <f>S244*H244</f>
        <v>0</v>
      </c>
      <c r="U244" s="41"/>
      <c r="V244" s="41"/>
      <c r="W244" s="41"/>
      <c r="X244" s="41"/>
      <c r="Y244" s="41"/>
      <c r="Z244" s="41"/>
      <c r="AA244" s="41"/>
      <c r="AB244" s="41"/>
      <c r="AC244" s="41"/>
      <c r="AD244" s="41"/>
      <c r="AE244" s="41"/>
      <c r="AR244" s="228" t="s">
        <v>100</v>
      </c>
      <c r="AT244" s="228" t="s">
        <v>301</v>
      </c>
      <c r="AU244" s="228" t="s">
        <v>89</v>
      </c>
      <c r="AY244" s="19" t="s">
        <v>298</v>
      </c>
      <c r="BE244" s="229">
        <f>IF(N244="základní",J244,0)</f>
        <v>0</v>
      </c>
      <c r="BF244" s="229">
        <f>IF(N244="snížená",J244,0)</f>
        <v>0</v>
      </c>
      <c r="BG244" s="229">
        <f>IF(N244="zákl. přenesená",J244,0)</f>
        <v>0</v>
      </c>
      <c r="BH244" s="229">
        <f>IF(N244="sníž. přenesená",J244,0)</f>
        <v>0</v>
      </c>
      <c r="BI244" s="229">
        <f>IF(N244="nulová",J244,0)</f>
        <v>0</v>
      </c>
      <c r="BJ244" s="19" t="s">
        <v>87</v>
      </c>
      <c r="BK244" s="229">
        <f>ROUND(I244*H244,2)</f>
        <v>0</v>
      </c>
      <c r="BL244" s="19" t="s">
        <v>100</v>
      </c>
      <c r="BM244" s="228" t="s">
        <v>3030</v>
      </c>
    </row>
    <row r="245" s="2" customFormat="1">
      <c r="A245" s="41"/>
      <c r="B245" s="42"/>
      <c r="C245" s="43"/>
      <c r="D245" s="245" t="s">
        <v>553</v>
      </c>
      <c r="E245" s="43"/>
      <c r="F245" s="246" t="s">
        <v>3031</v>
      </c>
      <c r="G245" s="43"/>
      <c r="H245" s="43"/>
      <c r="I245" s="247"/>
      <c r="J245" s="43"/>
      <c r="K245" s="43"/>
      <c r="L245" s="47"/>
      <c r="M245" s="248"/>
      <c r="N245" s="249"/>
      <c r="O245" s="87"/>
      <c r="P245" s="87"/>
      <c r="Q245" s="87"/>
      <c r="R245" s="87"/>
      <c r="S245" s="87"/>
      <c r="T245" s="88"/>
      <c r="U245" s="41"/>
      <c r="V245" s="41"/>
      <c r="W245" s="41"/>
      <c r="X245" s="41"/>
      <c r="Y245" s="41"/>
      <c r="Z245" s="41"/>
      <c r="AA245" s="41"/>
      <c r="AB245" s="41"/>
      <c r="AC245" s="41"/>
      <c r="AD245" s="41"/>
      <c r="AE245" s="41"/>
      <c r="AT245" s="19" t="s">
        <v>553</v>
      </c>
      <c r="AU245" s="19" t="s">
        <v>89</v>
      </c>
    </row>
    <row r="246" s="13" customFormat="1">
      <c r="A246" s="13"/>
      <c r="B246" s="255"/>
      <c r="C246" s="256"/>
      <c r="D246" s="250" t="s">
        <v>609</v>
      </c>
      <c r="E246" s="257" t="s">
        <v>35</v>
      </c>
      <c r="F246" s="258" t="s">
        <v>3032</v>
      </c>
      <c r="G246" s="256"/>
      <c r="H246" s="257" t="s">
        <v>35</v>
      </c>
      <c r="I246" s="259"/>
      <c r="J246" s="256"/>
      <c r="K246" s="256"/>
      <c r="L246" s="260"/>
      <c r="M246" s="261"/>
      <c r="N246" s="262"/>
      <c r="O246" s="262"/>
      <c r="P246" s="262"/>
      <c r="Q246" s="262"/>
      <c r="R246" s="262"/>
      <c r="S246" s="262"/>
      <c r="T246" s="263"/>
      <c r="U246" s="13"/>
      <c r="V246" s="13"/>
      <c r="W246" s="13"/>
      <c r="X246" s="13"/>
      <c r="Y246" s="13"/>
      <c r="Z246" s="13"/>
      <c r="AA246" s="13"/>
      <c r="AB246" s="13"/>
      <c r="AC246" s="13"/>
      <c r="AD246" s="13"/>
      <c r="AE246" s="13"/>
      <c r="AT246" s="264" t="s">
        <v>609</v>
      </c>
      <c r="AU246" s="264" t="s">
        <v>89</v>
      </c>
      <c r="AV246" s="13" t="s">
        <v>87</v>
      </c>
      <c r="AW246" s="13" t="s">
        <v>41</v>
      </c>
      <c r="AX246" s="13" t="s">
        <v>80</v>
      </c>
      <c r="AY246" s="264" t="s">
        <v>298</v>
      </c>
    </row>
    <row r="247" s="13" customFormat="1">
      <c r="A247" s="13"/>
      <c r="B247" s="255"/>
      <c r="C247" s="256"/>
      <c r="D247" s="250" t="s">
        <v>609</v>
      </c>
      <c r="E247" s="257" t="s">
        <v>35</v>
      </c>
      <c r="F247" s="258" t="s">
        <v>3033</v>
      </c>
      <c r="G247" s="256"/>
      <c r="H247" s="257" t="s">
        <v>35</v>
      </c>
      <c r="I247" s="259"/>
      <c r="J247" s="256"/>
      <c r="K247" s="256"/>
      <c r="L247" s="260"/>
      <c r="M247" s="261"/>
      <c r="N247" s="262"/>
      <c r="O247" s="262"/>
      <c r="P247" s="262"/>
      <c r="Q247" s="262"/>
      <c r="R247" s="262"/>
      <c r="S247" s="262"/>
      <c r="T247" s="263"/>
      <c r="U247" s="13"/>
      <c r="V247" s="13"/>
      <c r="W247" s="13"/>
      <c r="X247" s="13"/>
      <c r="Y247" s="13"/>
      <c r="Z247" s="13"/>
      <c r="AA247" s="13"/>
      <c r="AB247" s="13"/>
      <c r="AC247" s="13"/>
      <c r="AD247" s="13"/>
      <c r="AE247" s="13"/>
      <c r="AT247" s="264" t="s">
        <v>609</v>
      </c>
      <c r="AU247" s="264" t="s">
        <v>89</v>
      </c>
      <c r="AV247" s="13" t="s">
        <v>87</v>
      </c>
      <c r="AW247" s="13" t="s">
        <v>41</v>
      </c>
      <c r="AX247" s="13" t="s">
        <v>80</v>
      </c>
      <c r="AY247" s="264" t="s">
        <v>298</v>
      </c>
    </row>
    <row r="248" s="14" customFormat="1">
      <c r="A248" s="14"/>
      <c r="B248" s="265"/>
      <c r="C248" s="266"/>
      <c r="D248" s="250" t="s">
        <v>609</v>
      </c>
      <c r="E248" s="267" t="s">
        <v>35</v>
      </c>
      <c r="F248" s="268" t="s">
        <v>3034</v>
      </c>
      <c r="G248" s="266"/>
      <c r="H248" s="269">
        <v>31.199999999999999</v>
      </c>
      <c r="I248" s="270"/>
      <c r="J248" s="266"/>
      <c r="K248" s="266"/>
      <c r="L248" s="271"/>
      <c r="M248" s="272"/>
      <c r="N248" s="273"/>
      <c r="O248" s="273"/>
      <c r="P248" s="273"/>
      <c r="Q248" s="273"/>
      <c r="R248" s="273"/>
      <c r="S248" s="273"/>
      <c r="T248" s="274"/>
      <c r="U248" s="14"/>
      <c r="V248" s="14"/>
      <c r="W248" s="14"/>
      <c r="X248" s="14"/>
      <c r="Y248" s="14"/>
      <c r="Z248" s="14"/>
      <c r="AA248" s="14"/>
      <c r="AB248" s="14"/>
      <c r="AC248" s="14"/>
      <c r="AD248" s="14"/>
      <c r="AE248" s="14"/>
      <c r="AT248" s="275" t="s">
        <v>609</v>
      </c>
      <c r="AU248" s="275" t="s">
        <v>89</v>
      </c>
      <c r="AV248" s="14" t="s">
        <v>89</v>
      </c>
      <c r="AW248" s="14" t="s">
        <v>41</v>
      </c>
      <c r="AX248" s="14" t="s">
        <v>87</v>
      </c>
      <c r="AY248" s="275" t="s">
        <v>298</v>
      </c>
    </row>
    <row r="249" s="2" customFormat="1" ht="16.5" customHeight="1">
      <c r="A249" s="41"/>
      <c r="B249" s="42"/>
      <c r="C249" s="217" t="s">
        <v>416</v>
      </c>
      <c r="D249" s="217" t="s">
        <v>301</v>
      </c>
      <c r="E249" s="218" t="s">
        <v>3035</v>
      </c>
      <c r="F249" s="219" t="s">
        <v>3036</v>
      </c>
      <c r="G249" s="220" t="s">
        <v>658</v>
      </c>
      <c r="H249" s="221">
        <v>54.287999999999997</v>
      </c>
      <c r="I249" s="222"/>
      <c r="J249" s="223">
        <f>ROUND(I249*H249,2)</f>
        <v>0</v>
      </c>
      <c r="K249" s="219" t="s">
        <v>551</v>
      </c>
      <c r="L249" s="47"/>
      <c r="M249" s="224" t="s">
        <v>35</v>
      </c>
      <c r="N249" s="225" t="s">
        <v>51</v>
      </c>
      <c r="O249" s="87"/>
      <c r="P249" s="226">
        <f>O249*H249</f>
        <v>0</v>
      </c>
      <c r="Q249" s="226">
        <v>0.00068999999999999997</v>
      </c>
      <c r="R249" s="226">
        <f>Q249*H249</f>
        <v>0.037458719999999994</v>
      </c>
      <c r="S249" s="226">
        <v>0</v>
      </c>
      <c r="T249" s="227">
        <f>S249*H249</f>
        <v>0</v>
      </c>
      <c r="U249" s="41"/>
      <c r="V249" s="41"/>
      <c r="W249" s="41"/>
      <c r="X249" s="41"/>
      <c r="Y249" s="41"/>
      <c r="Z249" s="41"/>
      <c r="AA249" s="41"/>
      <c r="AB249" s="41"/>
      <c r="AC249" s="41"/>
      <c r="AD249" s="41"/>
      <c r="AE249" s="41"/>
      <c r="AR249" s="228" t="s">
        <v>100</v>
      </c>
      <c r="AT249" s="228" t="s">
        <v>301</v>
      </c>
      <c r="AU249" s="228" t="s">
        <v>89</v>
      </c>
      <c r="AY249" s="19" t="s">
        <v>298</v>
      </c>
      <c r="BE249" s="229">
        <f>IF(N249="základní",J249,0)</f>
        <v>0</v>
      </c>
      <c r="BF249" s="229">
        <f>IF(N249="snížená",J249,0)</f>
        <v>0</v>
      </c>
      <c r="BG249" s="229">
        <f>IF(N249="zákl. přenesená",J249,0)</f>
        <v>0</v>
      </c>
      <c r="BH249" s="229">
        <f>IF(N249="sníž. přenesená",J249,0)</f>
        <v>0</v>
      </c>
      <c r="BI249" s="229">
        <f>IF(N249="nulová",J249,0)</f>
        <v>0</v>
      </c>
      <c r="BJ249" s="19" t="s">
        <v>87</v>
      </c>
      <c r="BK249" s="229">
        <f>ROUND(I249*H249,2)</f>
        <v>0</v>
      </c>
      <c r="BL249" s="19" t="s">
        <v>100</v>
      </c>
      <c r="BM249" s="228" t="s">
        <v>3037</v>
      </c>
    </row>
    <row r="250" s="2" customFormat="1">
      <c r="A250" s="41"/>
      <c r="B250" s="42"/>
      <c r="C250" s="43"/>
      <c r="D250" s="245" t="s">
        <v>553</v>
      </c>
      <c r="E250" s="43"/>
      <c r="F250" s="246" t="s">
        <v>3038</v>
      </c>
      <c r="G250" s="43"/>
      <c r="H250" s="43"/>
      <c r="I250" s="247"/>
      <c r="J250" s="43"/>
      <c r="K250" s="43"/>
      <c r="L250" s="47"/>
      <c r="M250" s="248"/>
      <c r="N250" s="249"/>
      <c r="O250" s="87"/>
      <c r="P250" s="87"/>
      <c r="Q250" s="87"/>
      <c r="R250" s="87"/>
      <c r="S250" s="87"/>
      <c r="T250" s="88"/>
      <c r="U250" s="41"/>
      <c r="V250" s="41"/>
      <c r="W250" s="41"/>
      <c r="X250" s="41"/>
      <c r="Y250" s="41"/>
      <c r="Z250" s="41"/>
      <c r="AA250" s="41"/>
      <c r="AB250" s="41"/>
      <c r="AC250" s="41"/>
      <c r="AD250" s="41"/>
      <c r="AE250" s="41"/>
      <c r="AT250" s="19" t="s">
        <v>553</v>
      </c>
      <c r="AU250" s="19" t="s">
        <v>89</v>
      </c>
    </row>
    <row r="251" s="13" customFormat="1">
      <c r="A251" s="13"/>
      <c r="B251" s="255"/>
      <c r="C251" s="256"/>
      <c r="D251" s="250" t="s">
        <v>609</v>
      </c>
      <c r="E251" s="257" t="s">
        <v>35</v>
      </c>
      <c r="F251" s="258" t="s">
        <v>3039</v>
      </c>
      <c r="G251" s="256"/>
      <c r="H251" s="257" t="s">
        <v>35</v>
      </c>
      <c r="I251" s="259"/>
      <c r="J251" s="256"/>
      <c r="K251" s="256"/>
      <c r="L251" s="260"/>
      <c r="M251" s="261"/>
      <c r="N251" s="262"/>
      <c r="O251" s="262"/>
      <c r="P251" s="262"/>
      <c r="Q251" s="262"/>
      <c r="R251" s="262"/>
      <c r="S251" s="262"/>
      <c r="T251" s="263"/>
      <c r="U251" s="13"/>
      <c r="V251" s="13"/>
      <c r="W251" s="13"/>
      <c r="X251" s="13"/>
      <c r="Y251" s="13"/>
      <c r="Z251" s="13"/>
      <c r="AA251" s="13"/>
      <c r="AB251" s="13"/>
      <c r="AC251" s="13"/>
      <c r="AD251" s="13"/>
      <c r="AE251" s="13"/>
      <c r="AT251" s="264" t="s">
        <v>609</v>
      </c>
      <c r="AU251" s="264" t="s">
        <v>89</v>
      </c>
      <c r="AV251" s="13" t="s">
        <v>87</v>
      </c>
      <c r="AW251" s="13" t="s">
        <v>41</v>
      </c>
      <c r="AX251" s="13" t="s">
        <v>80</v>
      </c>
      <c r="AY251" s="264" t="s">
        <v>298</v>
      </c>
    </row>
    <row r="252" s="13" customFormat="1">
      <c r="A252" s="13"/>
      <c r="B252" s="255"/>
      <c r="C252" s="256"/>
      <c r="D252" s="250" t="s">
        <v>609</v>
      </c>
      <c r="E252" s="257" t="s">
        <v>35</v>
      </c>
      <c r="F252" s="258" t="s">
        <v>3040</v>
      </c>
      <c r="G252" s="256"/>
      <c r="H252" s="257" t="s">
        <v>35</v>
      </c>
      <c r="I252" s="259"/>
      <c r="J252" s="256"/>
      <c r="K252" s="256"/>
      <c r="L252" s="260"/>
      <c r="M252" s="261"/>
      <c r="N252" s="262"/>
      <c r="O252" s="262"/>
      <c r="P252" s="262"/>
      <c r="Q252" s="262"/>
      <c r="R252" s="262"/>
      <c r="S252" s="262"/>
      <c r="T252" s="263"/>
      <c r="U252" s="13"/>
      <c r="V252" s="13"/>
      <c r="W252" s="13"/>
      <c r="X252" s="13"/>
      <c r="Y252" s="13"/>
      <c r="Z252" s="13"/>
      <c r="AA252" s="13"/>
      <c r="AB252" s="13"/>
      <c r="AC252" s="13"/>
      <c r="AD252" s="13"/>
      <c r="AE252" s="13"/>
      <c r="AT252" s="264" t="s">
        <v>609</v>
      </c>
      <c r="AU252" s="264" t="s">
        <v>89</v>
      </c>
      <c r="AV252" s="13" t="s">
        <v>87</v>
      </c>
      <c r="AW252" s="13" t="s">
        <v>41</v>
      </c>
      <c r="AX252" s="13" t="s">
        <v>80</v>
      </c>
      <c r="AY252" s="264" t="s">
        <v>298</v>
      </c>
    </row>
    <row r="253" s="14" customFormat="1">
      <c r="A253" s="14"/>
      <c r="B253" s="265"/>
      <c r="C253" s="266"/>
      <c r="D253" s="250" t="s">
        <v>609</v>
      </c>
      <c r="E253" s="267" t="s">
        <v>35</v>
      </c>
      <c r="F253" s="268" t="s">
        <v>3041</v>
      </c>
      <c r="G253" s="266"/>
      <c r="H253" s="269">
        <v>54.287999999999997</v>
      </c>
      <c r="I253" s="270"/>
      <c r="J253" s="266"/>
      <c r="K253" s="266"/>
      <c r="L253" s="271"/>
      <c r="M253" s="272"/>
      <c r="N253" s="273"/>
      <c r="O253" s="273"/>
      <c r="P253" s="273"/>
      <c r="Q253" s="273"/>
      <c r="R253" s="273"/>
      <c r="S253" s="273"/>
      <c r="T253" s="274"/>
      <c r="U253" s="14"/>
      <c r="V253" s="14"/>
      <c r="W253" s="14"/>
      <c r="X253" s="14"/>
      <c r="Y253" s="14"/>
      <c r="Z253" s="14"/>
      <c r="AA253" s="14"/>
      <c r="AB253" s="14"/>
      <c r="AC253" s="14"/>
      <c r="AD253" s="14"/>
      <c r="AE253" s="14"/>
      <c r="AT253" s="275" t="s">
        <v>609</v>
      </c>
      <c r="AU253" s="275" t="s">
        <v>89</v>
      </c>
      <c r="AV253" s="14" t="s">
        <v>89</v>
      </c>
      <c r="AW253" s="14" t="s">
        <v>41</v>
      </c>
      <c r="AX253" s="14" t="s">
        <v>87</v>
      </c>
      <c r="AY253" s="275" t="s">
        <v>298</v>
      </c>
    </row>
    <row r="254" s="2" customFormat="1" ht="16.5" customHeight="1">
      <c r="A254" s="41"/>
      <c r="B254" s="42"/>
      <c r="C254" s="217" t="s">
        <v>420</v>
      </c>
      <c r="D254" s="217" t="s">
        <v>301</v>
      </c>
      <c r="E254" s="218" t="s">
        <v>3042</v>
      </c>
      <c r="F254" s="219" t="s">
        <v>3043</v>
      </c>
      <c r="G254" s="220" t="s">
        <v>606</v>
      </c>
      <c r="H254" s="221">
        <v>6.7919999999999998</v>
      </c>
      <c r="I254" s="222"/>
      <c r="J254" s="223">
        <f>ROUND(I254*H254,2)</f>
        <v>0</v>
      </c>
      <c r="K254" s="219" t="s">
        <v>551</v>
      </c>
      <c r="L254" s="47"/>
      <c r="M254" s="224" t="s">
        <v>35</v>
      </c>
      <c r="N254" s="225" t="s">
        <v>51</v>
      </c>
      <c r="O254" s="87"/>
      <c r="P254" s="226">
        <f>O254*H254</f>
        <v>0</v>
      </c>
      <c r="Q254" s="226">
        <v>0.12</v>
      </c>
      <c r="R254" s="226">
        <f>Q254*H254</f>
        <v>0.81503999999999999</v>
      </c>
      <c r="S254" s="226">
        <v>2.2000000000000002</v>
      </c>
      <c r="T254" s="227">
        <f>S254*H254</f>
        <v>14.942400000000001</v>
      </c>
      <c r="U254" s="41"/>
      <c r="V254" s="41"/>
      <c r="W254" s="41"/>
      <c r="X254" s="41"/>
      <c r="Y254" s="41"/>
      <c r="Z254" s="41"/>
      <c r="AA254" s="41"/>
      <c r="AB254" s="41"/>
      <c r="AC254" s="41"/>
      <c r="AD254" s="41"/>
      <c r="AE254" s="41"/>
      <c r="AR254" s="228" t="s">
        <v>100</v>
      </c>
      <c r="AT254" s="228" t="s">
        <v>301</v>
      </c>
      <c r="AU254" s="228" t="s">
        <v>89</v>
      </c>
      <c r="AY254" s="19" t="s">
        <v>298</v>
      </c>
      <c r="BE254" s="229">
        <f>IF(N254="základní",J254,0)</f>
        <v>0</v>
      </c>
      <c r="BF254" s="229">
        <f>IF(N254="snížená",J254,0)</f>
        <v>0</v>
      </c>
      <c r="BG254" s="229">
        <f>IF(N254="zákl. přenesená",J254,0)</f>
        <v>0</v>
      </c>
      <c r="BH254" s="229">
        <f>IF(N254="sníž. přenesená",J254,0)</f>
        <v>0</v>
      </c>
      <c r="BI254" s="229">
        <f>IF(N254="nulová",J254,0)</f>
        <v>0</v>
      </c>
      <c r="BJ254" s="19" t="s">
        <v>87</v>
      </c>
      <c r="BK254" s="229">
        <f>ROUND(I254*H254,2)</f>
        <v>0</v>
      </c>
      <c r="BL254" s="19" t="s">
        <v>100</v>
      </c>
      <c r="BM254" s="228" t="s">
        <v>3044</v>
      </c>
    </row>
    <row r="255" s="2" customFormat="1">
      <c r="A255" s="41"/>
      <c r="B255" s="42"/>
      <c r="C255" s="43"/>
      <c r="D255" s="245" t="s">
        <v>553</v>
      </c>
      <c r="E255" s="43"/>
      <c r="F255" s="246" t="s">
        <v>3045</v>
      </c>
      <c r="G255" s="43"/>
      <c r="H255" s="43"/>
      <c r="I255" s="247"/>
      <c r="J255" s="43"/>
      <c r="K255" s="43"/>
      <c r="L255" s="47"/>
      <c r="M255" s="248"/>
      <c r="N255" s="249"/>
      <c r="O255" s="87"/>
      <c r="P255" s="87"/>
      <c r="Q255" s="87"/>
      <c r="R255" s="87"/>
      <c r="S255" s="87"/>
      <c r="T255" s="88"/>
      <c r="U255" s="41"/>
      <c r="V255" s="41"/>
      <c r="W255" s="41"/>
      <c r="X255" s="41"/>
      <c r="Y255" s="41"/>
      <c r="Z255" s="41"/>
      <c r="AA255" s="41"/>
      <c r="AB255" s="41"/>
      <c r="AC255" s="41"/>
      <c r="AD255" s="41"/>
      <c r="AE255" s="41"/>
      <c r="AT255" s="19" t="s">
        <v>553</v>
      </c>
      <c r="AU255" s="19" t="s">
        <v>89</v>
      </c>
    </row>
    <row r="256" s="13" customFormat="1">
      <c r="A256" s="13"/>
      <c r="B256" s="255"/>
      <c r="C256" s="256"/>
      <c r="D256" s="250" t="s">
        <v>609</v>
      </c>
      <c r="E256" s="257" t="s">
        <v>35</v>
      </c>
      <c r="F256" s="258" t="s">
        <v>3046</v>
      </c>
      <c r="G256" s="256"/>
      <c r="H256" s="257" t="s">
        <v>35</v>
      </c>
      <c r="I256" s="259"/>
      <c r="J256" s="256"/>
      <c r="K256" s="256"/>
      <c r="L256" s="260"/>
      <c r="M256" s="261"/>
      <c r="N256" s="262"/>
      <c r="O256" s="262"/>
      <c r="P256" s="262"/>
      <c r="Q256" s="262"/>
      <c r="R256" s="262"/>
      <c r="S256" s="262"/>
      <c r="T256" s="263"/>
      <c r="U256" s="13"/>
      <c r="V256" s="13"/>
      <c r="W256" s="13"/>
      <c r="X256" s="13"/>
      <c r="Y256" s="13"/>
      <c r="Z256" s="13"/>
      <c r="AA256" s="13"/>
      <c r="AB256" s="13"/>
      <c r="AC256" s="13"/>
      <c r="AD256" s="13"/>
      <c r="AE256" s="13"/>
      <c r="AT256" s="264" t="s">
        <v>609</v>
      </c>
      <c r="AU256" s="264" t="s">
        <v>89</v>
      </c>
      <c r="AV256" s="13" t="s">
        <v>87</v>
      </c>
      <c r="AW256" s="13" t="s">
        <v>41</v>
      </c>
      <c r="AX256" s="13" t="s">
        <v>80</v>
      </c>
      <c r="AY256" s="264" t="s">
        <v>298</v>
      </c>
    </row>
    <row r="257" s="14" customFormat="1">
      <c r="A257" s="14"/>
      <c r="B257" s="265"/>
      <c r="C257" s="266"/>
      <c r="D257" s="250" t="s">
        <v>609</v>
      </c>
      <c r="E257" s="267" t="s">
        <v>35</v>
      </c>
      <c r="F257" s="268" t="s">
        <v>3047</v>
      </c>
      <c r="G257" s="266"/>
      <c r="H257" s="269">
        <v>6.7919999999999998</v>
      </c>
      <c r="I257" s="270"/>
      <c r="J257" s="266"/>
      <c r="K257" s="266"/>
      <c r="L257" s="271"/>
      <c r="M257" s="272"/>
      <c r="N257" s="273"/>
      <c r="O257" s="273"/>
      <c r="P257" s="273"/>
      <c r="Q257" s="273"/>
      <c r="R257" s="273"/>
      <c r="S257" s="273"/>
      <c r="T257" s="274"/>
      <c r="U257" s="14"/>
      <c r="V257" s="14"/>
      <c r="W257" s="14"/>
      <c r="X257" s="14"/>
      <c r="Y257" s="14"/>
      <c r="Z257" s="14"/>
      <c r="AA257" s="14"/>
      <c r="AB257" s="14"/>
      <c r="AC257" s="14"/>
      <c r="AD257" s="14"/>
      <c r="AE257" s="14"/>
      <c r="AT257" s="275" t="s">
        <v>609</v>
      </c>
      <c r="AU257" s="275" t="s">
        <v>89</v>
      </c>
      <c r="AV257" s="14" t="s">
        <v>89</v>
      </c>
      <c r="AW257" s="14" t="s">
        <v>41</v>
      </c>
      <c r="AX257" s="14" t="s">
        <v>80</v>
      </c>
      <c r="AY257" s="275" t="s">
        <v>298</v>
      </c>
    </row>
    <row r="258" s="15" customFormat="1">
      <c r="A258" s="15"/>
      <c r="B258" s="276"/>
      <c r="C258" s="277"/>
      <c r="D258" s="250" t="s">
        <v>609</v>
      </c>
      <c r="E258" s="278" t="s">
        <v>35</v>
      </c>
      <c r="F258" s="279" t="s">
        <v>612</v>
      </c>
      <c r="G258" s="277"/>
      <c r="H258" s="280">
        <v>6.7919999999999998</v>
      </c>
      <c r="I258" s="281"/>
      <c r="J258" s="277"/>
      <c r="K258" s="277"/>
      <c r="L258" s="282"/>
      <c r="M258" s="283"/>
      <c r="N258" s="284"/>
      <c r="O258" s="284"/>
      <c r="P258" s="284"/>
      <c r="Q258" s="284"/>
      <c r="R258" s="284"/>
      <c r="S258" s="284"/>
      <c r="T258" s="285"/>
      <c r="U258" s="15"/>
      <c r="V258" s="15"/>
      <c r="W258" s="15"/>
      <c r="X258" s="15"/>
      <c r="Y258" s="15"/>
      <c r="Z258" s="15"/>
      <c r="AA258" s="15"/>
      <c r="AB258" s="15"/>
      <c r="AC258" s="15"/>
      <c r="AD258" s="15"/>
      <c r="AE258" s="15"/>
      <c r="AT258" s="286" t="s">
        <v>609</v>
      </c>
      <c r="AU258" s="286" t="s">
        <v>89</v>
      </c>
      <c r="AV258" s="15" t="s">
        <v>100</v>
      </c>
      <c r="AW258" s="15" t="s">
        <v>41</v>
      </c>
      <c r="AX258" s="15" t="s">
        <v>87</v>
      </c>
      <c r="AY258" s="286" t="s">
        <v>298</v>
      </c>
    </row>
    <row r="259" s="2" customFormat="1" ht="16.5" customHeight="1">
      <c r="A259" s="41"/>
      <c r="B259" s="42"/>
      <c r="C259" s="217" t="s">
        <v>424</v>
      </c>
      <c r="D259" s="217" t="s">
        <v>301</v>
      </c>
      <c r="E259" s="218" t="s">
        <v>2667</v>
      </c>
      <c r="F259" s="219" t="s">
        <v>2668</v>
      </c>
      <c r="G259" s="220" t="s">
        <v>304</v>
      </c>
      <c r="H259" s="221">
        <v>36.780000000000001</v>
      </c>
      <c r="I259" s="222"/>
      <c r="J259" s="223">
        <f>ROUND(I259*H259,2)</f>
        <v>0</v>
      </c>
      <c r="K259" s="219" t="s">
        <v>551</v>
      </c>
      <c r="L259" s="47"/>
      <c r="M259" s="224" t="s">
        <v>35</v>
      </c>
      <c r="N259" s="225" t="s">
        <v>51</v>
      </c>
      <c r="O259" s="87"/>
      <c r="P259" s="226">
        <f>O259*H259</f>
        <v>0</v>
      </c>
      <c r="Q259" s="226">
        <v>8.0000000000000007E-05</v>
      </c>
      <c r="R259" s="226">
        <f>Q259*H259</f>
        <v>0.0029424000000000004</v>
      </c>
      <c r="S259" s="226">
        <v>0.017999999999999999</v>
      </c>
      <c r="T259" s="227">
        <f>S259*H259</f>
        <v>0.66203999999999996</v>
      </c>
      <c r="U259" s="41"/>
      <c r="V259" s="41"/>
      <c r="W259" s="41"/>
      <c r="X259" s="41"/>
      <c r="Y259" s="41"/>
      <c r="Z259" s="41"/>
      <c r="AA259" s="41"/>
      <c r="AB259" s="41"/>
      <c r="AC259" s="41"/>
      <c r="AD259" s="41"/>
      <c r="AE259" s="41"/>
      <c r="AR259" s="228" t="s">
        <v>100</v>
      </c>
      <c r="AT259" s="228" t="s">
        <v>301</v>
      </c>
      <c r="AU259" s="228" t="s">
        <v>89</v>
      </c>
      <c r="AY259" s="19" t="s">
        <v>298</v>
      </c>
      <c r="BE259" s="229">
        <f>IF(N259="základní",J259,0)</f>
        <v>0</v>
      </c>
      <c r="BF259" s="229">
        <f>IF(N259="snížená",J259,0)</f>
        <v>0</v>
      </c>
      <c r="BG259" s="229">
        <f>IF(N259="zákl. přenesená",J259,0)</f>
        <v>0</v>
      </c>
      <c r="BH259" s="229">
        <f>IF(N259="sníž. přenesená",J259,0)</f>
        <v>0</v>
      </c>
      <c r="BI259" s="229">
        <f>IF(N259="nulová",J259,0)</f>
        <v>0</v>
      </c>
      <c r="BJ259" s="19" t="s">
        <v>87</v>
      </c>
      <c r="BK259" s="229">
        <f>ROUND(I259*H259,2)</f>
        <v>0</v>
      </c>
      <c r="BL259" s="19" t="s">
        <v>100</v>
      </c>
      <c r="BM259" s="228" t="s">
        <v>3048</v>
      </c>
    </row>
    <row r="260" s="2" customFormat="1">
      <c r="A260" s="41"/>
      <c r="B260" s="42"/>
      <c r="C260" s="43"/>
      <c r="D260" s="245" t="s">
        <v>553</v>
      </c>
      <c r="E260" s="43"/>
      <c r="F260" s="246" t="s">
        <v>2670</v>
      </c>
      <c r="G260" s="43"/>
      <c r="H260" s="43"/>
      <c r="I260" s="247"/>
      <c r="J260" s="43"/>
      <c r="K260" s="43"/>
      <c r="L260" s="47"/>
      <c r="M260" s="248"/>
      <c r="N260" s="249"/>
      <c r="O260" s="87"/>
      <c r="P260" s="87"/>
      <c r="Q260" s="87"/>
      <c r="R260" s="87"/>
      <c r="S260" s="87"/>
      <c r="T260" s="88"/>
      <c r="U260" s="41"/>
      <c r="V260" s="41"/>
      <c r="W260" s="41"/>
      <c r="X260" s="41"/>
      <c r="Y260" s="41"/>
      <c r="Z260" s="41"/>
      <c r="AA260" s="41"/>
      <c r="AB260" s="41"/>
      <c r="AC260" s="41"/>
      <c r="AD260" s="41"/>
      <c r="AE260" s="41"/>
      <c r="AT260" s="19" t="s">
        <v>553</v>
      </c>
      <c r="AU260" s="19" t="s">
        <v>89</v>
      </c>
    </row>
    <row r="261" s="13" customFormat="1">
      <c r="A261" s="13"/>
      <c r="B261" s="255"/>
      <c r="C261" s="256"/>
      <c r="D261" s="250" t="s">
        <v>609</v>
      </c>
      <c r="E261" s="257" t="s">
        <v>35</v>
      </c>
      <c r="F261" s="258" t="s">
        <v>2671</v>
      </c>
      <c r="G261" s="256"/>
      <c r="H261" s="257" t="s">
        <v>35</v>
      </c>
      <c r="I261" s="259"/>
      <c r="J261" s="256"/>
      <c r="K261" s="256"/>
      <c r="L261" s="260"/>
      <c r="M261" s="261"/>
      <c r="N261" s="262"/>
      <c r="O261" s="262"/>
      <c r="P261" s="262"/>
      <c r="Q261" s="262"/>
      <c r="R261" s="262"/>
      <c r="S261" s="262"/>
      <c r="T261" s="263"/>
      <c r="U261" s="13"/>
      <c r="V261" s="13"/>
      <c r="W261" s="13"/>
      <c r="X261" s="13"/>
      <c r="Y261" s="13"/>
      <c r="Z261" s="13"/>
      <c r="AA261" s="13"/>
      <c r="AB261" s="13"/>
      <c r="AC261" s="13"/>
      <c r="AD261" s="13"/>
      <c r="AE261" s="13"/>
      <c r="AT261" s="264" t="s">
        <v>609</v>
      </c>
      <c r="AU261" s="264" t="s">
        <v>89</v>
      </c>
      <c r="AV261" s="13" t="s">
        <v>87</v>
      </c>
      <c r="AW261" s="13" t="s">
        <v>41</v>
      </c>
      <c r="AX261" s="13" t="s">
        <v>80</v>
      </c>
      <c r="AY261" s="264" t="s">
        <v>298</v>
      </c>
    </row>
    <row r="262" s="14" customFormat="1">
      <c r="A262" s="14"/>
      <c r="B262" s="265"/>
      <c r="C262" s="266"/>
      <c r="D262" s="250" t="s">
        <v>609</v>
      </c>
      <c r="E262" s="267" t="s">
        <v>35</v>
      </c>
      <c r="F262" s="268" t="s">
        <v>3049</v>
      </c>
      <c r="G262" s="266"/>
      <c r="H262" s="269">
        <v>36.780000000000001</v>
      </c>
      <c r="I262" s="270"/>
      <c r="J262" s="266"/>
      <c r="K262" s="266"/>
      <c r="L262" s="271"/>
      <c r="M262" s="272"/>
      <c r="N262" s="273"/>
      <c r="O262" s="273"/>
      <c r="P262" s="273"/>
      <c r="Q262" s="273"/>
      <c r="R262" s="273"/>
      <c r="S262" s="273"/>
      <c r="T262" s="274"/>
      <c r="U262" s="14"/>
      <c r="V262" s="14"/>
      <c r="W262" s="14"/>
      <c r="X262" s="14"/>
      <c r="Y262" s="14"/>
      <c r="Z262" s="14"/>
      <c r="AA262" s="14"/>
      <c r="AB262" s="14"/>
      <c r="AC262" s="14"/>
      <c r="AD262" s="14"/>
      <c r="AE262" s="14"/>
      <c r="AT262" s="275" t="s">
        <v>609</v>
      </c>
      <c r="AU262" s="275" t="s">
        <v>89</v>
      </c>
      <c r="AV262" s="14" t="s">
        <v>89</v>
      </c>
      <c r="AW262" s="14" t="s">
        <v>41</v>
      </c>
      <c r="AX262" s="14" t="s">
        <v>87</v>
      </c>
      <c r="AY262" s="275" t="s">
        <v>298</v>
      </c>
    </row>
    <row r="263" s="2" customFormat="1" ht="16.5" customHeight="1">
      <c r="A263" s="41"/>
      <c r="B263" s="42"/>
      <c r="C263" s="217" t="s">
        <v>428</v>
      </c>
      <c r="D263" s="217" t="s">
        <v>301</v>
      </c>
      <c r="E263" s="218" t="s">
        <v>3050</v>
      </c>
      <c r="F263" s="219" t="s">
        <v>3051</v>
      </c>
      <c r="G263" s="220" t="s">
        <v>658</v>
      </c>
      <c r="H263" s="221">
        <v>75.5</v>
      </c>
      <c r="I263" s="222"/>
      <c r="J263" s="223">
        <f>ROUND(I263*H263,2)</f>
        <v>0</v>
      </c>
      <c r="K263" s="219" t="s">
        <v>551</v>
      </c>
      <c r="L263" s="47"/>
      <c r="M263" s="224" t="s">
        <v>35</v>
      </c>
      <c r="N263" s="225" t="s">
        <v>51</v>
      </c>
      <c r="O263" s="87"/>
      <c r="P263" s="226">
        <f>O263*H263</f>
        <v>0</v>
      </c>
      <c r="Q263" s="226">
        <v>0</v>
      </c>
      <c r="R263" s="226">
        <f>Q263*H263</f>
        <v>0</v>
      </c>
      <c r="S263" s="226">
        <v>0.00029999999999999997</v>
      </c>
      <c r="T263" s="227">
        <f>S263*H263</f>
        <v>0.022649999999999997</v>
      </c>
      <c r="U263" s="41"/>
      <c r="V263" s="41"/>
      <c r="W263" s="41"/>
      <c r="X263" s="41"/>
      <c r="Y263" s="41"/>
      <c r="Z263" s="41"/>
      <c r="AA263" s="41"/>
      <c r="AB263" s="41"/>
      <c r="AC263" s="41"/>
      <c r="AD263" s="41"/>
      <c r="AE263" s="41"/>
      <c r="AR263" s="228" t="s">
        <v>100</v>
      </c>
      <c r="AT263" s="228" t="s">
        <v>301</v>
      </c>
      <c r="AU263" s="228" t="s">
        <v>89</v>
      </c>
      <c r="AY263" s="19" t="s">
        <v>298</v>
      </c>
      <c r="BE263" s="229">
        <f>IF(N263="základní",J263,0)</f>
        <v>0</v>
      </c>
      <c r="BF263" s="229">
        <f>IF(N263="snížená",J263,0)</f>
        <v>0</v>
      </c>
      <c r="BG263" s="229">
        <f>IF(N263="zákl. přenesená",J263,0)</f>
        <v>0</v>
      </c>
      <c r="BH263" s="229">
        <f>IF(N263="sníž. přenesená",J263,0)</f>
        <v>0</v>
      </c>
      <c r="BI263" s="229">
        <f>IF(N263="nulová",J263,0)</f>
        <v>0</v>
      </c>
      <c r="BJ263" s="19" t="s">
        <v>87</v>
      </c>
      <c r="BK263" s="229">
        <f>ROUND(I263*H263,2)</f>
        <v>0</v>
      </c>
      <c r="BL263" s="19" t="s">
        <v>100</v>
      </c>
      <c r="BM263" s="228" t="s">
        <v>3052</v>
      </c>
    </row>
    <row r="264" s="2" customFormat="1">
      <c r="A264" s="41"/>
      <c r="B264" s="42"/>
      <c r="C264" s="43"/>
      <c r="D264" s="245" t="s">
        <v>553</v>
      </c>
      <c r="E264" s="43"/>
      <c r="F264" s="246" t="s">
        <v>3053</v>
      </c>
      <c r="G264" s="43"/>
      <c r="H264" s="43"/>
      <c r="I264" s="247"/>
      <c r="J264" s="43"/>
      <c r="K264" s="43"/>
      <c r="L264" s="47"/>
      <c r="M264" s="248"/>
      <c r="N264" s="249"/>
      <c r="O264" s="87"/>
      <c r="P264" s="87"/>
      <c r="Q264" s="87"/>
      <c r="R264" s="87"/>
      <c r="S264" s="87"/>
      <c r="T264" s="88"/>
      <c r="U264" s="41"/>
      <c r="V264" s="41"/>
      <c r="W264" s="41"/>
      <c r="X264" s="41"/>
      <c r="Y264" s="41"/>
      <c r="Z264" s="41"/>
      <c r="AA264" s="41"/>
      <c r="AB264" s="41"/>
      <c r="AC264" s="41"/>
      <c r="AD264" s="41"/>
      <c r="AE264" s="41"/>
      <c r="AT264" s="19" t="s">
        <v>553</v>
      </c>
      <c r="AU264" s="19" t="s">
        <v>89</v>
      </c>
    </row>
    <row r="265" s="13" customFormat="1">
      <c r="A265" s="13"/>
      <c r="B265" s="255"/>
      <c r="C265" s="256"/>
      <c r="D265" s="250" t="s">
        <v>609</v>
      </c>
      <c r="E265" s="257" t="s">
        <v>35</v>
      </c>
      <c r="F265" s="258" t="s">
        <v>2575</v>
      </c>
      <c r="G265" s="256"/>
      <c r="H265" s="257" t="s">
        <v>35</v>
      </c>
      <c r="I265" s="259"/>
      <c r="J265" s="256"/>
      <c r="K265" s="256"/>
      <c r="L265" s="260"/>
      <c r="M265" s="261"/>
      <c r="N265" s="262"/>
      <c r="O265" s="262"/>
      <c r="P265" s="262"/>
      <c r="Q265" s="262"/>
      <c r="R265" s="262"/>
      <c r="S265" s="262"/>
      <c r="T265" s="263"/>
      <c r="U265" s="13"/>
      <c r="V265" s="13"/>
      <c r="W265" s="13"/>
      <c r="X265" s="13"/>
      <c r="Y265" s="13"/>
      <c r="Z265" s="13"/>
      <c r="AA265" s="13"/>
      <c r="AB265" s="13"/>
      <c r="AC265" s="13"/>
      <c r="AD265" s="13"/>
      <c r="AE265" s="13"/>
      <c r="AT265" s="264" t="s">
        <v>609</v>
      </c>
      <c r="AU265" s="264" t="s">
        <v>89</v>
      </c>
      <c r="AV265" s="13" t="s">
        <v>87</v>
      </c>
      <c r="AW265" s="13" t="s">
        <v>41</v>
      </c>
      <c r="AX265" s="13" t="s">
        <v>80</v>
      </c>
      <c r="AY265" s="264" t="s">
        <v>298</v>
      </c>
    </row>
    <row r="266" s="13" customFormat="1">
      <c r="A266" s="13"/>
      <c r="B266" s="255"/>
      <c r="C266" s="256"/>
      <c r="D266" s="250" t="s">
        <v>609</v>
      </c>
      <c r="E266" s="257" t="s">
        <v>35</v>
      </c>
      <c r="F266" s="258" t="s">
        <v>3054</v>
      </c>
      <c r="G266" s="256"/>
      <c r="H266" s="257" t="s">
        <v>35</v>
      </c>
      <c r="I266" s="259"/>
      <c r="J266" s="256"/>
      <c r="K266" s="256"/>
      <c r="L266" s="260"/>
      <c r="M266" s="261"/>
      <c r="N266" s="262"/>
      <c r="O266" s="262"/>
      <c r="P266" s="262"/>
      <c r="Q266" s="262"/>
      <c r="R266" s="262"/>
      <c r="S266" s="262"/>
      <c r="T266" s="263"/>
      <c r="U266" s="13"/>
      <c r="V266" s="13"/>
      <c r="W266" s="13"/>
      <c r="X266" s="13"/>
      <c r="Y266" s="13"/>
      <c r="Z266" s="13"/>
      <c r="AA266" s="13"/>
      <c r="AB266" s="13"/>
      <c r="AC266" s="13"/>
      <c r="AD266" s="13"/>
      <c r="AE266" s="13"/>
      <c r="AT266" s="264" t="s">
        <v>609</v>
      </c>
      <c r="AU266" s="264" t="s">
        <v>89</v>
      </c>
      <c r="AV266" s="13" t="s">
        <v>87</v>
      </c>
      <c r="AW266" s="13" t="s">
        <v>41</v>
      </c>
      <c r="AX266" s="13" t="s">
        <v>80</v>
      </c>
      <c r="AY266" s="264" t="s">
        <v>298</v>
      </c>
    </row>
    <row r="267" s="13" customFormat="1">
      <c r="A267" s="13"/>
      <c r="B267" s="255"/>
      <c r="C267" s="256"/>
      <c r="D267" s="250" t="s">
        <v>609</v>
      </c>
      <c r="E267" s="257" t="s">
        <v>35</v>
      </c>
      <c r="F267" s="258" t="s">
        <v>3055</v>
      </c>
      <c r="G267" s="256"/>
      <c r="H267" s="257" t="s">
        <v>35</v>
      </c>
      <c r="I267" s="259"/>
      <c r="J267" s="256"/>
      <c r="K267" s="256"/>
      <c r="L267" s="260"/>
      <c r="M267" s="261"/>
      <c r="N267" s="262"/>
      <c r="O267" s="262"/>
      <c r="P267" s="262"/>
      <c r="Q267" s="262"/>
      <c r="R267" s="262"/>
      <c r="S267" s="262"/>
      <c r="T267" s="263"/>
      <c r="U267" s="13"/>
      <c r="V267" s="13"/>
      <c r="W267" s="13"/>
      <c r="X267" s="13"/>
      <c r="Y267" s="13"/>
      <c r="Z267" s="13"/>
      <c r="AA267" s="13"/>
      <c r="AB267" s="13"/>
      <c r="AC267" s="13"/>
      <c r="AD267" s="13"/>
      <c r="AE267" s="13"/>
      <c r="AT267" s="264" t="s">
        <v>609</v>
      </c>
      <c r="AU267" s="264" t="s">
        <v>89</v>
      </c>
      <c r="AV267" s="13" t="s">
        <v>87</v>
      </c>
      <c r="AW267" s="13" t="s">
        <v>41</v>
      </c>
      <c r="AX267" s="13" t="s">
        <v>80</v>
      </c>
      <c r="AY267" s="264" t="s">
        <v>298</v>
      </c>
    </row>
    <row r="268" s="14" customFormat="1">
      <c r="A268" s="14"/>
      <c r="B268" s="265"/>
      <c r="C268" s="266"/>
      <c r="D268" s="250" t="s">
        <v>609</v>
      </c>
      <c r="E268" s="267" t="s">
        <v>35</v>
      </c>
      <c r="F268" s="268" t="s">
        <v>3056</v>
      </c>
      <c r="G268" s="266"/>
      <c r="H268" s="269">
        <v>5.5</v>
      </c>
      <c r="I268" s="270"/>
      <c r="J268" s="266"/>
      <c r="K268" s="266"/>
      <c r="L268" s="271"/>
      <c r="M268" s="272"/>
      <c r="N268" s="273"/>
      <c r="O268" s="273"/>
      <c r="P268" s="273"/>
      <c r="Q268" s="273"/>
      <c r="R268" s="273"/>
      <c r="S268" s="273"/>
      <c r="T268" s="274"/>
      <c r="U268" s="14"/>
      <c r="V268" s="14"/>
      <c r="W268" s="14"/>
      <c r="X268" s="14"/>
      <c r="Y268" s="14"/>
      <c r="Z268" s="14"/>
      <c r="AA268" s="14"/>
      <c r="AB268" s="14"/>
      <c r="AC268" s="14"/>
      <c r="AD268" s="14"/>
      <c r="AE268" s="14"/>
      <c r="AT268" s="275" t="s">
        <v>609</v>
      </c>
      <c r="AU268" s="275" t="s">
        <v>89</v>
      </c>
      <c r="AV268" s="14" t="s">
        <v>89</v>
      </c>
      <c r="AW268" s="14" t="s">
        <v>41</v>
      </c>
      <c r="AX268" s="14" t="s">
        <v>80</v>
      </c>
      <c r="AY268" s="275" t="s">
        <v>298</v>
      </c>
    </row>
    <row r="269" s="14" customFormat="1">
      <c r="A269" s="14"/>
      <c r="B269" s="265"/>
      <c r="C269" s="266"/>
      <c r="D269" s="250" t="s">
        <v>609</v>
      </c>
      <c r="E269" s="267" t="s">
        <v>35</v>
      </c>
      <c r="F269" s="268" t="s">
        <v>3057</v>
      </c>
      <c r="G269" s="266"/>
      <c r="H269" s="269">
        <v>5</v>
      </c>
      <c r="I269" s="270"/>
      <c r="J269" s="266"/>
      <c r="K269" s="266"/>
      <c r="L269" s="271"/>
      <c r="M269" s="272"/>
      <c r="N269" s="273"/>
      <c r="O269" s="273"/>
      <c r="P269" s="273"/>
      <c r="Q269" s="273"/>
      <c r="R269" s="273"/>
      <c r="S269" s="273"/>
      <c r="T269" s="274"/>
      <c r="U269" s="14"/>
      <c r="V269" s="14"/>
      <c r="W269" s="14"/>
      <c r="X269" s="14"/>
      <c r="Y269" s="14"/>
      <c r="Z269" s="14"/>
      <c r="AA269" s="14"/>
      <c r="AB269" s="14"/>
      <c r="AC269" s="14"/>
      <c r="AD269" s="14"/>
      <c r="AE269" s="14"/>
      <c r="AT269" s="275" t="s">
        <v>609</v>
      </c>
      <c r="AU269" s="275" t="s">
        <v>89</v>
      </c>
      <c r="AV269" s="14" t="s">
        <v>89</v>
      </c>
      <c r="AW269" s="14" t="s">
        <v>41</v>
      </c>
      <c r="AX269" s="14" t="s">
        <v>80</v>
      </c>
      <c r="AY269" s="275" t="s">
        <v>298</v>
      </c>
    </row>
    <row r="270" s="14" customFormat="1">
      <c r="A270" s="14"/>
      <c r="B270" s="265"/>
      <c r="C270" s="266"/>
      <c r="D270" s="250" t="s">
        <v>609</v>
      </c>
      <c r="E270" s="267" t="s">
        <v>35</v>
      </c>
      <c r="F270" s="268" t="s">
        <v>3058</v>
      </c>
      <c r="G270" s="266"/>
      <c r="H270" s="269">
        <v>65</v>
      </c>
      <c r="I270" s="270"/>
      <c r="J270" s="266"/>
      <c r="K270" s="266"/>
      <c r="L270" s="271"/>
      <c r="M270" s="272"/>
      <c r="N270" s="273"/>
      <c r="O270" s="273"/>
      <c r="P270" s="273"/>
      <c r="Q270" s="273"/>
      <c r="R270" s="273"/>
      <c r="S270" s="273"/>
      <c r="T270" s="274"/>
      <c r="U270" s="14"/>
      <c r="V270" s="14"/>
      <c r="W270" s="14"/>
      <c r="X270" s="14"/>
      <c r="Y270" s="14"/>
      <c r="Z270" s="14"/>
      <c r="AA270" s="14"/>
      <c r="AB270" s="14"/>
      <c r="AC270" s="14"/>
      <c r="AD270" s="14"/>
      <c r="AE270" s="14"/>
      <c r="AT270" s="275" t="s">
        <v>609</v>
      </c>
      <c r="AU270" s="275" t="s">
        <v>89</v>
      </c>
      <c r="AV270" s="14" t="s">
        <v>89</v>
      </c>
      <c r="AW270" s="14" t="s">
        <v>41</v>
      </c>
      <c r="AX270" s="14" t="s">
        <v>80</v>
      </c>
      <c r="AY270" s="275" t="s">
        <v>298</v>
      </c>
    </row>
    <row r="271" s="15" customFormat="1">
      <c r="A271" s="15"/>
      <c r="B271" s="276"/>
      <c r="C271" s="277"/>
      <c r="D271" s="250" t="s">
        <v>609</v>
      </c>
      <c r="E271" s="278" t="s">
        <v>35</v>
      </c>
      <c r="F271" s="279" t="s">
        <v>612</v>
      </c>
      <c r="G271" s="277"/>
      <c r="H271" s="280">
        <v>75.5</v>
      </c>
      <c r="I271" s="281"/>
      <c r="J271" s="277"/>
      <c r="K271" s="277"/>
      <c r="L271" s="282"/>
      <c r="M271" s="283"/>
      <c r="N271" s="284"/>
      <c r="O271" s="284"/>
      <c r="P271" s="284"/>
      <c r="Q271" s="284"/>
      <c r="R271" s="284"/>
      <c r="S271" s="284"/>
      <c r="T271" s="285"/>
      <c r="U271" s="15"/>
      <c r="V271" s="15"/>
      <c r="W271" s="15"/>
      <c r="X271" s="15"/>
      <c r="Y271" s="15"/>
      <c r="Z271" s="15"/>
      <c r="AA271" s="15"/>
      <c r="AB271" s="15"/>
      <c r="AC271" s="15"/>
      <c r="AD271" s="15"/>
      <c r="AE271" s="15"/>
      <c r="AT271" s="286" t="s">
        <v>609</v>
      </c>
      <c r="AU271" s="286" t="s">
        <v>89</v>
      </c>
      <c r="AV271" s="15" t="s">
        <v>100</v>
      </c>
      <c r="AW271" s="15" t="s">
        <v>41</v>
      </c>
      <c r="AX271" s="15" t="s">
        <v>87</v>
      </c>
      <c r="AY271" s="286" t="s">
        <v>298</v>
      </c>
    </row>
    <row r="272" s="2" customFormat="1" ht="21.75" customHeight="1">
      <c r="A272" s="41"/>
      <c r="B272" s="42"/>
      <c r="C272" s="217" t="s">
        <v>432</v>
      </c>
      <c r="D272" s="217" t="s">
        <v>301</v>
      </c>
      <c r="E272" s="218" t="s">
        <v>3059</v>
      </c>
      <c r="F272" s="219" t="s">
        <v>3060</v>
      </c>
      <c r="G272" s="220" t="s">
        <v>658</v>
      </c>
      <c r="H272" s="221">
        <v>75.5</v>
      </c>
      <c r="I272" s="222"/>
      <c r="J272" s="223">
        <f>ROUND(I272*H272,2)</f>
        <v>0</v>
      </c>
      <c r="K272" s="219" t="s">
        <v>551</v>
      </c>
      <c r="L272" s="47"/>
      <c r="M272" s="224" t="s">
        <v>35</v>
      </c>
      <c r="N272" s="225" t="s">
        <v>51</v>
      </c>
      <c r="O272" s="87"/>
      <c r="P272" s="226">
        <f>O272*H272</f>
        <v>0</v>
      </c>
      <c r="Q272" s="226">
        <v>0</v>
      </c>
      <c r="R272" s="226">
        <f>Q272*H272</f>
        <v>0</v>
      </c>
      <c r="S272" s="226">
        <v>0.01</v>
      </c>
      <c r="T272" s="227">
        <f>S272*H272</f>
        <v>0.755</v>
      </c>
      <c r="U272" s="41"/>
      <c r="V272" s="41"/>
      <c r="W272" s="41"/>
      <c r="X272" s="41"/>
      <c r="Y272" s="41"/>
      <c r="Z272" s="41"/>
      <c r="AA272" s="41"/>
      <c r="AB272" s="41"/>
      <c r="AC272" s="41"/>
      <c r="AD272" s="41"/>
      <c r="AE272" s="41"/>
      <c r="AR272" s="228" t="s">
        <v>100</v>
      </c>
      <c r="AT272" s="228" t="s">
        <v>301</v>
      </c>
      <c r="AU272" s="228" t="s">
        <v>89</v>
      </c>
      <c r="AY272" s="19" t="s">
        <v>298</v>
      </c>
      <c r="BE272" s="229">
        <f>IF(N272="základní",J272,0)</f>
        <v>0</v>
      </c>
      <c r="BF272" s="229">
        <f>IF(N272="snížená",J272,0)</f>
        <v>0</v>
      </c>
      <c r="BG272" s="229">
        <f>IF(N272="zákl. přenesená",J272,0)</f>
        <v>0</v>
      </c>
      <c r="BH272" s="229">
        <f>IF(N272="sníž. přenesená",J272,0)</f>
        <v>0</v>
      </c>
      <c r="BI272" s="229">
        <f>IF(N272="nulová",J272,0)</f>
        <v>0</v>
      </c>
      <c r="BJ272" s="19" t="s">
        <v>87</v>
      </c>
      <c r="BK272" s="229">
        <f>ROUND(I272*H272,2)</f>
        <v>0</v>
      </c>
      <c r="BL272" s="19" t="s">
        <v>100</v>
      </c>
      <c r="BM272" s="228" t="s">
        <v>3061</v>
      </c>
    </row>
    <row r="273" s="2" customFormat="1">
      <c r="A273" s="41"/>
      <c r="B273" s="42"/>
      <c r="C273" s="43"/>
      <c r="D273" s="245" t="s">
        <v>553</v>
      </c>
      <c r="E273" s="43"/>
      <c r="F273" s="246" t="s">
        <v>3062</v>
      </c>
      <c r="G273" s="43"/>
      <c r="H273" s="43"/>
      <c r="I273" s="247"/>
      <c r="J273" s="43"/>
      <c r="K273" s="43"/>
      <c r="L273" s="47"/>
      <c r="M273" s="248"/>
      <c r="N273" s="249"/>
      <c r="O273" s="87"/>
      <c r="P273" s="87"/>
      <c r="Q273" s="87"/>
      <c r="R273" s="87"/>
      <c r="S273" s="87"/>
      <c r="T273" s="88"/>
      <c r="U273" s="41"/>
      <c r="V273" s="41"/>
      <c r="W273" s="41"/>
      <c r="X273" s="41"/>
      <c r="Y273" s="41"/>
      <c r="Z273" s="41"/>
      <c r="AA273" s="41"/>
      <c r="AB273" s="41"/>
      <c r="AC273" s="41"/>
      <c r="AD273" s="41"/>
      <c r="AE273" s="41"/>
      <c r="AT273" s="19" t="s">
        <v>553</v>
      </c>
      <c r="AU273" s="19" t="s">
        <v>89</v>
      </c>
    </row>
    <row r="274" s="13" customFormat="1">
      <c r="A274" s="13"/>
      <c r="B274" s="255"/>
      <c r="C274" s="256"/>
      <c r="D274" s="250" t="s">
        <v>609</v>
      </c>
      <c r="E274" s="257" t="s">
        <v>35</v>
      </c>
      <c r="F274" s="258" t="s">
        <v>2575</v>
      </c>
      <c r="G274" s="256"/>
      <c r="H274" s="257" t="s">
        <v>35</v>
      </c>
      <c r="I274" s="259"/>
      <c r="J274" s="256"/>
      <c r="K274" s="256"/>
      <c r="L274" s="260"/>
      <c r="M274" s="261"/>
      <c r="N274" s="262"/>
      <c r="O274" s="262"/>
      <c r="P274" s="262"/>
      <c r="Q274" s="262"/>
      <c r="R274" s="262"/>
      <c r="S274" s="262"/>
      <c r="T274" s="263"/>
      <c r="U274" s="13"/>
      <c r="V274" s="13"/>
      <c r="W274" s="13"/>
      <c r="X274" s="13"/>
      <c r="Y274" s="13"/>
      <c r="Z274" s="13"/>
      <c r="AA274" s="13"/>
      <c r="AB274" s="13"/>
      <c r="AC274" s="13"/>
      <c r="AD274" s="13"/>
      <c r="AE274" s="13"/>
      <c r="AT274" s="264" t="s">
        <v>609</v>
      </c>
      <c r="AU274" s="264" t="s">
        <v>89</v>
      </c>
      <c r="AV274" s="13" t="s">
        <v>87</v>
      </c>
      <c r="AW274" s="13" t="s">
        <v>41</v>
      </c>
      <c r="AX274" s="13" t="s">
        <v>80</v>
      </c>
      <c r="AY274" s="264" t="s">
        <v>298</v>
      </c>
    </row>
    <row r="275" s="13" customFormat="1">
      <c r="A275" s="13"/>
      <c r="B275" s="255"/>
      <c r="C275" s="256"/>
      <c r="D275" s="250" t="s">
        <v>609</v>
      </c>
      <c r="E275" s="257" t="s">
        <v>35</v>
      </c>
      <c r="F275" s="258" t="s">
        <v>3063</v>
      </c>
      <c r="G275" s="256"/>
      <c r="H275" s="257" t="s">
        <v>35</v>
      </c>
      <c r="I275" s="259"/>
      <c r="J275" s="256"/>
      <c r="K275" s="256"/>
      <c r="L275" s="260"/>
      <c r="M275" s="261"/>
      <c r="N275" s="262"/>
      <c r="O275" s="262"/>
      <c r="P275" s="262"/>
      <c r="Q275" s="262"/>
      <c r="R275" s="262"/>
      <c r="S275" s="262"/>
      <c r="T275" s="263"/>
      <c r="U275" s="13"/>
      <c r="V275" s="13"/>
      <c r="W275" s="13"/>
      <c r="X275" s="13"/>
      <c r="Y275" s="13"/>
      <c r="Z275" s="13"/>
      <c r="AA275" s="13"/>
      <c r="AB275" s="13"/>
      <c r="AC275" s="13"/>
      <c r="AD275" s="13"/>
      <c r="AE275" s="13"/>
      <c r="AT275" s="264" t="s">
        <v>609</v>
      </c>
      <c r="AU275" s="264" t="s">
        <v>89</v>
      </c>
      <c r="AV275" s="13" t="s">
        <v>87</v>
      </c>
      <c r="AW275" s="13" t="s">
        <v>41</v>
      </c>
      <c r="AX275" s="13" t="s">
        <v>80</v>
      </c>
      <c r="AY275" s="264" t="s">
        <v>298</v>
      </c>
    </row>
    <row r="276" s="14" customFormat="1">
      <c r="A276" s="14"/>
      <c r="B276" s="265"/>
      <c r="C276" s="266"/>
      <c r="D276" s="250" t="s">
        <v>609</v>
      </c>
      <c r="E276" s="267" t="s">
        <v>35</v>
      </c>
      <c r="F276" s="268" t="s">
        <v>3056</v>
      </c>
      <c r="G276" s="266"/>
      <c r="H276" s="269">
        <v>5.5</v>
      </c>
      <c r="I276" s="270"/>
      <c r="J276" s="266"/>
      <c r="K276" s="266"/>
      <c r="L276" s="271"/>
      <c r="M276" s="272"/>
      <c r="N276" s="273"/>
      <c r="O276" s="273"/>
      <c r="P276" s="273"/>
      <c r="Q276" s="273"/>
      <c r="R276" s="273"/>
      <c r="S276" s="273"/>
      <c r="T276" s="274"/>
      <c r="U276" s="14"/>
      <c r="V276" s="14"/>
      <c r="W276" s="14"/>
      <c r="X276" s="14"/>
      <c r="Y276" s="14"/>
      <c r="Z276" s="14"/>
      <c r="AA276" s="14"/>
      <c r="AB276" s="14"/>
      <c r="AC276" s="14"/>
      <c r="AD276" s="14"/>
      <c r="AE276" s="14"/>
      <c r="AT276" s="275" t="s">
        <v>609</v>
      </c>
      <c r="AU276" s="275" t="s">
        <v>89</v>
      </c>
      <c r="AV276" s="14" t="s">
        <v>89</v>
      </c>
      <c r="AW276" s="14" t="s">
        <v>41</v>
      </c>
      <c r="AX276" s="14" t="s">
        <v>80</v>
      </c>
      <c r="AY276" s="275" t="s">
        <v>298</v>
      </c>
    </row>
    <row r="277" s="14" customFormat="1">
      <c r="A277" s="14"/>
      <c r="B277" s="265"/>
      <c r="C277" s="266"/>
      <c r="D277" s="250" t="s">
        <v>609</v>
      </c>
      <c r="E277" s="267" t="s">
        <v>35</v>
      </c>
      <c r="F277" s="268" t="s">
        <v>3057</v>
      </c>
      <c r="G277" s="266"/>
      <c r="H277" s="269">
        <v>5</v>
      </c>
      <c r="I277" s="270"/>
      <c r="J277" s="266"/>
      <c r="K277" s="266"/>
      <c r="L277" s="271"/>
      <c r="M277" s="272"/>
      <c r="N277" s="273"/>
      <c r="O277" s="273"/>
      <c r="P277" s="273"/>
      <c r="Q277" s="273"/>
      <c r="R277" s="273"/>
      <c r="S277" s="273"/>
      <c r="T277" s="274"/>
      <c r="U277" s="14"/>
      <c r="V277" s="14"/>
      <c r="W277" s="14"/>
      <c r="X277" s="14"/>
      <c r="Y277" s="14"/>
      <c r="Z277" s="14"/>
      <c r="AA277" s="14"/>
      <c r="AB277" s="14"/>
      <c r="AC277" s="14"/>
      <c r="AD277" s="14"/>
      <c r="AE277" s="14"/>
      <c r="AT277" s="275" t="s">
        <v>609</v>
      </c>
      <c r="AU277" s="275" t="s">
        <v>89</v>
      </c>
      <c r="AV277" s="14" t="s">
        <v>89</v>
      </c>
      <c r="AW277" s="14" t="s">
        <v>41</v>
      </c>
      <c r="AX277" s="14" t="s">
        <v>80</v>
      </c>
      <c r="AY277" s="275" t="s">
        <v>298</v>
      </c>
    </row>
    <row r="278" s="14" customFormat="1">
      <c r="A278" s="14"/>
      <c r="B278" s="265"/>
      <c r="C278" s="266"/>
      <c r="D278" s="250" t="s">
        <v>609</v>
      </c>
      <c r="E278" s="267" t="s">
        <v>35</v>
      </c>
      <c r="F278" s="268" t="s">
        <v>3058</v>
      </c>
      <c r="G278" s="266"/>
      <c r="H278" s="269">
        <v>65</v>
      </c>
      <c r="I278" s="270"/>
      <c r="J278" s="266"/>
      <c r="K278" s="266"/>
      <c r="L278" s="271"/>
      <c r="M278" s="272"/>
      <c r="N278" s="273"/>
      <c r="O278" s="273"/>
      <c r="P278" s="273"/>
      <c r="Q278" s="273"/>
      <c r="R278" s="273"/>
      <c r="S278" s="273"/>
      <c r="T278" s="274"/>
      <c r="U278" s="14"/>
      <c r="V278" s="14"/>
      <c r="W278" s="14"/>
      <c r="X278" s="14"/>
      <c r="Y278" s="14"/>
      <c r="Z278" s="14"/>
      <c r="AA278" s="14"/>
      <c r="AB278" s="14"/>
      <c r="AC278" s="14"/>
      <c r="AD278" s="14"/>
      <c r="AE278" s="14"/>
      <c r="AT278" s="275" t="s">
        <v>609</v>
      </c>
      <c r="AU278" s="275" t="s">
        <v>89</v>
      </c>
      <c r="AV278" s="14" t="s">
        <v>89</v>
      </c>
      <c r="AW278" s="14" t="s">
        <v>41</v>
      </c>
      <c r="AX278" s="14" t="s">
        <v>80</v>
      </c>
      <c r="AY278" s="275" t="s">
        <v>298</v>
      </c>
    </row>
    <row r="279" s="15" customFormat="1">
      <c r="A279" s="15"/>
      <c r="B279" s="276"/>
      <c r="C279" s="277"/>
      <c r="D279" s="250" t="s">
        <v>609</v>
      </c>
      <c r="E279" s="278" t="s">
        <v>35</v>
      </c>
      <c r="F279" s="279" t="s">
        <v>612</v>
      </c>
      <c r="G279" s="277"/>
      <c r="H279" s="280">
        <v>75.5</v>
      </c>
      <c r="I279" s="281"/>
      <c r="J279" s="277"/>
      <c r="K279" s="277"/>
      <c r="L279" s="282"/>
      <c r="M279" s="283"/>
      <c r="N279" s="284"/>
      <c r="O279" s="284"/>
      <c r="P279" s="284"/>
      <c r="Q279" s="284"/>
      <c r="R279" s="284"/>
      <c r="S279" s="284"/>
      <c r="T279" s="285"/>
      <c r="U279" s="15"/>
      <c r="V279" s="15"/>
      <c r="W279" s="15"/>
      <c r="X279" s="15"/>
      <c r="Y279" s="15"/>
      <c r="Z279" s="15"/>
      <c r="AA279" s="15"/>
      <c r="AB279" s="15"/>
      <c r="AC279" s="15"/>
      <c r="AD279" s="15"/>
      <c r="AE279" s="15"/>
      <c r="AT279" s="286" t="s">
        <v>609</v>
      </c>
      <c r="AU279" s="286" t="s">
        <v>89</v>
      </c>
      <c r="AV279" s="15" t="s">
        <v>100</v>
      </c>
      <c r="AW279" s="15" t="s">
        <v>41</v>
      </c>
      <c r="AX279" s="15" t="s">
        <v>87</v>
      </c>
      <c r="AY279" s="286" t="s">
        <v>298</v>
      </c>
    </row>
    <row r="280" s="2" customFormat="1" ht="21.75" customHeight="1">
      <c r="A280" s="41"/>
      <c r="B280" s="42"/>
      <c r="C280" s="217" t="s">
        <v>436</v>
      </c>
      <c r="D280" s="217" t="s">
        <v>301</v>
      </c>
      <c r="E280" s="218" t="s">
        <v>3064</v>
      </c>
      <c r="F280" s="219" t="s">
        <v>3065</v>
      </c>
      <c r="G280" s="220" t="s">
        <v>658</v>
      </c>
      <c r="H280" s="221">
        <v>68.400000000000006</v>
      </c>
      <c r="I280" s="222"/>
      <c r="J280" s="223">
        <f>ROUND(I280*H280,2)</f>
        <v>0</v>
      </c>
      <c r="K280" s="219" t="s">
        <v>551</v>
      </c>
      <c r="L280" s="47"/>
      <c r="M280" s="224" t="s">
        <v>35</v>
      </c>
      <c r="N280" s="225" t="s">
        <v>51</v>
      </c>
      <c r="O280" s="87"/>
      <c r="P280" s="226">
        <f>O280*H280</f>
        <v>0</v>
      </c>
      <c r="Q280" s="226">
        <v>0</v>
      </c>
      <c r="R280" s="226">
        <f>Q280*H280</f>
        <v>0</v>
      </c>
      <c r="S280" s="226">
        <v>0.070000000000000007</v>
      </c>
      <c r="T280" s="227">
        <f>S280*H280</f>
        <v>4.7880000000000011</v>
      </c>
      <c r="U280" s="41"/>
      <c r="V280" s="41"/>
      <c r="W280" s="41"/>
      <c r="X280" s="41"/>
      <c r="Y280" s="41"/>
      <c r="Z280" s="41"/>
      <c r="AA280" s="41"/>
      <c r="AB280" s="41"/>
      <c r="AC280" s="41"/>
      <c r="AD280" s="41"/>
      <c r="AE280" s="41"/>
      <c r="AR280" s="228" t="s">
        <v>100</v>
      </c>
      <c r="AT280" s="228" t="s">
        <v>301</v>
      </c>
      <c r="AU280" s="228" t="s">
        <v>89</v>
      </c>
      <c r="AY280" s="19" t="s">
        <v>298</v>
      </c>
      <c r="BE280" s="229">
        <f>IF(N280="základní",J280,0)</f>
        <v>0</v>
      </c>
      <c r="BF280" s="229">
        <f>IF(N280="snížená",J280,0)</f>
        <v>0</v>
      </c>
      <c r="BG280" s="229">
        <f>IF(N280="zákl. přenesená",J280,0)</f>
        <v>0</v>
      </c>
      <c r="BH280" s="229">
        <f>IF(N280="sníž. přenesená",J280,0)</f>
        <v>0</v>
      </c>
      <c r="BI280" s="229">
        <f>IF(N280="nulová",J280,0)</f>
        <v>0</v>
      </c>
      <c r="BJ280" s="19" t="s">
        <v>87</v>
      </c>
      <c r="BK280" s="229">
        <f>ROUND(I280*H280,2)</f>
        <v>0</v>
      </c>
      <c r="BL280" s="19" t="s">
        <v>100</v>
      </c>
      <c r="BM280" s="228" t="s">
        <v>3066</v>
      </c>
    </row>
    <row r="281" s="2" customFormat="1">
      <c r="A281" s="41"/>
      <c r="B281" s="42"/>
      <c r="C281" s="43"/>
      <c r="D281" s="245" t="s">
        <v>553</v>
      </c>
      <c r="E281" s="43"/>
      <c r="F281" s="246" t="s">
        <v>3067</v>
      </c>
      <c r="G281" s="43"/>
      <c r="H281" s="43"/>
      <c r="I281" s="247"/>
      <c r="J281" s="43"/>
      <c r="K281" s="43"/>
      <c r="L281" s="47"/>
      <c r="M281" s="248"/>
      <c r="N281" s="249"/>
      <c r="O281" s="87"/>
      <c r="P281" s="87"/>
      <c r="Q281" s="87"/>
      <c r="R281" s="87"/>
      <c r="S281" s="87"/>
      <c r="T281" s="88"/>
      <c r="U281" s="41"/>
      <c r="V281" s="41"/>
      <c r="W281" s="41"/>
      <c r="X281" s="41"/>
      <c r="Y281" s="41"/>
      <c r="Z281" s="41"/>
      <c r="AA281" s="41"/>
      <c r="AB281" s="41"/>
      <c r="AC281" s="41"/>
      <c r="AD281" s="41"/>
      <c r="AE281" s="41"/>
      <c r="AT281" s="19" t="s">
        <v>553</v>
      </c>
      <c r="AU281" s="19" t="s">
        <v>89</v>
      </c>
    </row>
    <row r="282" s="13" customFormat="1">
      <c r="A282" s="13"/>
      <c r="B282" s="255"/>
      <c r="C282" s="256"/>
      <c r="D282" s="250" t="s">
        <v>609</v>
      </c>
      <c r="E282" s="257" t="s">
        <v>35</v>
      </c>
      <c r="F282" s="258" t="s">
        <v>2575</v>
      </c>
      <c r="G282" s="256"/>
      <c r="H282" s="257" t="s">
        <v>35</v>
      </c>
      <c r="I282" s="259"/>
      <c r="J282" s="256"/>
      <c r="K282" s="256"/>
      <c r="L282" s="260"/>
      <c r="M282" s="261"/>
      <c r="N282" s="262"/>
      <c r="O282" s="262"/>
      <c r="P282" s="262"/>
      <c r="Q282" s="262"/>
      <c r="R282" s="262"/>
      <c r="S282" s="262"/>
      <c r="T282" s="263"/>
      <c r="U282" s="13"/>
      <c r="V282" s="13"/>
      <c r="W282" s="13"/>
      <c r="X282" s="13"/>
      <c r="Y282" s="13"/>
      <c r="Z282" s="13"/>
      <c r="AA282" s="13"/>
      <c r="AB282" s="13"/>
      <c r="AC282" s="13"/>
      <c r="AD282" s="13"/>
      <c r="AE282" s="13"/>
      <c r="AT282" s="264" t="s">
        <v>609</v>
      </c>
      <c r="AU282" s="264" t="s">
        <v>89</v>
      </c>
      <c r="AV282" s="13" t="s">
        <v>87</v>
      </c>
      <c r="AW282" s="13" t="s">
        <v>41</v>
      </c>
      <c r="AX282" s="13" t="s">
        <v>80</v>
      </c>
      <c r="AY282" s="264" t="s">
        <v>298</v>
      </c>
    </row>
    <row r="283" s="13" customFormat="1">
      <c r="A283" s="13"/>
      <c r="B283" s="255"/>
      <c r="C283" s="256"/>
      <c r="D283" s="250" t="s">
        <v>609</v>
      </c>
      <c r="E283" s="257" t="s">
        <v>35</v>
      </c>
      <c r="F283" s="258" t="s">
        <v>3068</v>
      </c>
      <c r="G283" s="256"/>
      <c r="H283" s="257" t="s">
        <v>35</v>
      </c>
      <c r="I283" s="259"/>
      <c r="J283" s="256"/>
      <c r="K283" s="256"/>
      <c r="L283" s="260"/>
      <c r="M283" s="261"/>
      <c r="N283" s="262"/>
      <c r="O283" s="262"/>
      <c r="P283" s="262"/>
      <c r="Q283" s="262"/>
      <c r="R283" s="262"/>
      <c r="S283" s="262"/>
      <c r="T283" s="263"/>
      <c r="U283" s="13"/>
      <c r="V283" s="13"/>
      <c r="W283" s="13"/>
      <c r="X283" s="13"/>
      <c r="Y283" s="13"/>
      <c r="Z283" s="13"/>
      <c r="AA283" s="13"/>
      <c r="AB283" s="13"/>
      <c r="AC283" s="13"/>
      <c r="AD283" s="13"/>
      <c r="AE283" s="13"/>
      <c r="AT283" s="264" t="s">
        <v>609</v>
      </c>
      <c r="AU283" s="264" t="s">
        <v>89</v>
      </c>
      <c r="AV283" s="13" t="s">
        <v>87</v>
      </c>
      <c r="AW283" s="13" t="s">
        <v>41</v>
      </c>
      <c r="AX283" s="13" t="s">
        <v>80</v>
      </c>
      <c r="AY283" s="264" t="s">
        <v>298</v>
      </c>
    </row>
    <row r="284" s="14" customFormat="1">
      <c r="A284" s="14"/>
      <c r="B284" s="265"/>
      <c r="C284" s="266"/>
      <c r="D284" s="250" t="s">
        <v>609</v>
      </c>
      <c r="E284" s="267" t="s">
        <v>35</v>
      </c>
      <c r="F284" s="268" t="s">
        <v>3069</v>
      </c>
      <c r="G284" s="266"/>
      <c r="H284" s="269">
        <v>68.400000000000006</v>
      </c>
      <c r="I284" s="270"/>
      <c r="J284" s="266"/>
      <c r="K284" s="266"/>
      <c r="L284" s="271"/>
      <c r="M284" s="272"/>
      <c r="N284" s="273"/>
      <c r="O284" s="273"/>
      <c r="P284" s="273"/>
      <c r="Q284" s="273"/>
      <c r="R284" s="273"/>
      <c r="S284" s="273"/>
      <c r="T284" s="274"/>
      <c r="U284" s="14"/>
      <c r="V284" s="14"/>
      <c r="W284" s="14"/>
      <c r="X284" s="14"/>
      <c r="Y284" s="14"/>
      <c r="Z284" s="14"/>
      <c r="AA284" s="14"/>
      <c r="AB284" s="14"/>
      <c r="AC284" s="14"/>
      <c r="AD284" s="14"/>
      <c r="AE284" s="14"/>
      <c r="AT284" s="275" t="s">
        <v>609</v>
      </c>
      <c r="AU284" s="275" t="s">
        <v>89</v>
      </c>
      <c r="AV284" s="14" t="s">
        <v>89</v>
      </c>
      <c r="AW284" s="14" t="s">
        <v>41</v>
      </c>
      <c r="AX284" s="14" t="s">
        <v>87</v>
      </c>
      <c r="AY284" s="275" t="s">
        <v>298</v>
      </c>
    </row>
    <row r="285" s="2" customFormat="1" ht="21.75" customHeight="1">
      <c r="A285" s="41"/>
      <c r="B285" s="42"/>
      <c r="C285" s="217" t="s">
        <v>440</v>
      </c>
      <c r="D285" s="217" t="s">
        <v>301</v>
      </c>
      <c r="E285" s="218" t="s">
        <v>3070</v>
      </c>
      <c r="F285" s="219" t="s">
        <v>3071</v>
      </c>
      <c r="G285" s="220" t="s">
        <v>658</v>
      </c>
      <c r="H285" s="221">
        <v>159.69999999999999</v>
      </c>
      <c r="I285" s="222"/>
      <c r="J285" s="223">
        <f>ROUND(I285*H285,2)</f>
        <v>0</v>
      </c>
      <c r="K285" s="219" t="s">
        <v>551</v>
      </c>
      <c r="L285" s="47"/>
      <c r="M285" s="224" t="s">
        <v>35</v>
      </c>
      <c r="N285" s="225" t="s">
        <v>51</v>
      </c>
      <c r="O285" s="87"/>
      <c r="P285" s="226">
        <f>O285*H285</f>
        <v>0</v>
      </c>
      <c r="Q285" s="226">
        <v>0</v>
      </c>
      <c r="R285" s="226">
        <f>Q285*H285</f>
        <v>0</v>
      </c>
      <c r="S285" s="226">
        <v>0.070000000000000007</v>
      </c>
      <c r="T285" s="227">
        <f>S285*H285</f>
        <v>11.179</v>
      </c>
      <c r="U285" s="41"/>
      <c r="V285" s="41"/>
      <c r="W285" s="41"/>
      <c r="X285" s="41"/>
      <c r="Y285" s="41"/>
      <c r="Z285" s="41"/>
      <c r="AA285" s="41"/>
      <c r="AB285" s="41"/>
      <c r="AC285" s="41"/>
      <c r="AD285" s="41"/>
      <c r="AE285" s="41"/>
      <c r="AR285" s="228" t="s">
        <v>100</v>
      </c>
      <c r="AT285" s="228" t="s">
        <v>301</v>
      </c>
      <c r="AU285" s="228" t="s">
        <v>89</v>
      </c>
      <c r="AY285" s="19" t="s">
        <v>298</v>
      </c>
      <c r="BE285" s="229">
        <f>IF(N285="základní",J285,0)</f>
        <v>0</v>
      </c>
      <c r="BF285" s="229">
        <f>IF(N285="snížená",J285,0)</f>
        <v>0</v>
      </c>
      <c r="BG285" s="229">
        <f>IF(N285="zákl. přenesená",J285,0)</f>
        <v>0</v>
      </c>
      <c r="BH285" s="229">
        <f>IF(N285="sníž. přenesená",J285,0)</f>
        <v>0</v>
      </c>
      <c r="BI285" s="229">
        <f>IF(N285="nulová",J285,0)</f>
        <v>0</v>
      </c>
      <c r="BJ285" s="19" t="s">
        <v>87</v>
      </c>
      <c r="BK285" s="229">
        <f>ROUND(I285*H285,2)</f>
        <v>0</v>
      </c>
      <c r="BL285" s="19" t="s">
        <v>100</v>
      </c>
      <c r="BM285" s="228" t="s">
        <v>3072</v>
      </c>
    </row>
    <row r="286" s="2" customFormat="1">
      <c r="A286" s="41"/>
      <c r="B286" s="42"/>
      <c r="C286" s="43"/>
      <c r="D286" s="245" t="s">
        <v>553</v>
      </c>
      <c r="E286" s="43"/>
      <c r="F286" s="246" t="s">
        <v>3073</v>
      </c>
      <c r="G286" s="43"/>
      <c r="H286" s="43"/>
      <c r="I286" s="247"/>
      <c r="J286" s="43"/>
      <c r="K286" s="43"/>
      <c r="L286" s="47"/>
      <c r="M286" s="248"/>
      <c r="N286" s="249"/>
      <c r="O286" s="87"/>
      <c r="P286" s="87"/>
      <c r="Q286" s="87"/>
      <c r="R286" s="87"/>
      <c r="S286" s="87"/>
      <c r="T286" s="88"/>
      <c r="U286" s="41"/>
      <c r="V286" s="41"/>
      <c r="W286" s="41"/>
      <c r="X286" s="41"/>
      <c r="Y286" s="41"/>
      <c r="Z286" s="41"/>
      <c r="AA286" s="41"/>
      <c r="AB286" s="41"/>
      <c r="AC286" s="41"/>
      <c r="AD286" s="41"/>
      <c r="AE286" s="41"/>
      <c r="AT286" s="19" t="s">
        <v>553</v>
      </c>
      <c r="AU286" s="19" t="s">
        <v>89</v>
      </c>
    </row>
    <row r="287" s="13" customFormat="1">
      <c r="A287" s="13"/>
      <c r="B287" s="255"/>
      <c r="C287" s="256"/>
      <c r="D287" s="250" t="s">
        <v>609</v>
      </c>
      <c r="E287" s="257" t="s">
        <v>35</v>
      </c>
      <c r="F287" s="258" t="s">
        <v>2575</v>
      </c>
      <c r="G287" s="256"/>
      <c r="H287" s="257" t="s">
        <v>35</v>
      </c>
      <c r="I287" s="259"/>
      <c r="J287" s="256"/>
      <c r="K287" s="256"/>
      <c r="L287" s="260"/>
      <c r="M287" s="261"/>
      <c r="N287" s="262"/>
      <c r="O287" s="262"/>
      <c r="P287" s="262"/>
      <c r="Q287" s="262"/>
      <c r="R287" s="262"/>
      <c r="S287" s="262"/>
      <c r="T287" s="263"/>
      <c r="U287" s="13"/>
      <c r="V287" s="13"/>
      <c r="W287" s="13"/>
      <c r="X287" s="13"/>
      <c r="Y287" s="13"/>
      <c r="Z287" s="13"/>
      <c r="AA287" s="13"/>
      <c r="AB287" s="13"/>
      <c r="AC287" s="13"/>
      <c r="AD287" s="13"/>
      <c r="AE287" s="13"/>
      <c r="AT287" s="264" t="s">
        <v>609</v>
      </c>
      <c r="AU287" s="264" t="s">
        <v>89</v>
      </c>
      <c r="AV287" s="13" t="s">
        <v>87</v>
      </c>
      <c r="AW287" s="13" t="s">
        <v>41</v>
      </c>
      <c r="AX287" s="13" t="s">
        <v>80</v>
      </c>
      <c r="AY287" s="264" t="s">
        <v>298</v>
      </c>
    </row>
    <row r="288" s="13" customFormat="1">
      <c r="A288" s="13"/>
      <c r="B288" s="255"/>
      <c r="C288" s="256"/>
      <c r="D288" s="250" t="s">
        <v>609</v>
      </c>
      <c r="E288" s="257" t="s">
        <v>35</v>
      </c>
      <c r="F288" s="258" t="s">
        <v>3068</v>
      </c>
      <c r="G288" s="256"/>
      <c r="H288" s="257" t="s">
        <v>35</v>
      </c>
      <c r="I288" s="259"/>
      <c r="J288" s="256"/>
      <c r="K288" s="256"/>
      <c r="L288" s="260"/>
      <c r="M288" s="261"/>
      <c r="N288" s="262"/>
      <c r="O288" s="262"/>
      <c r="P288" s="262"/>
      <c r="Q288" s="262"/>
      <c r="R288" s="262"/>
      <c r="S288" s="262"/>
      <c r="T288" s="263"/>
      <c r="U288" s="13"/>
      <c r="V288" s="13"/>
      <c r="W288" s="13"/>
      <c r="X288" s="13"/>
      <c r="Y288" s="13"/>
      <c r="Z288" s="13"/>
      <c r="AA288" s="13"/>
      <c r="AB288" s="13"/>
      <c r="AC288" s="13"/>
      <c r="AD288" s="13"/>
      <c r="AE288" s="13"/>
      <c r="AT288" s="264" t="s">
        <v>609</v>
      </c>
      <c r="AU288" s="264" t="s">
        <v>89</v>
      </c>
      <c r="AV288" s="13" t="s">
        <v>87</v>
      </c>
      <c r="AW288" s="13" t="s">
        <v>41</v>
      </c>
      <c r="AX288" s="13" t="s">
        <v>80</v>
      </c>
      <c r="AY288" s="264" t="s">
        <v>298</v>
      </c>
    </row>
    <row r="289" s="14" customFormat="1">
      <c r="A289" s="14"/>
      <c r="B289" s="265"/>
      <c r="C289" s="266"/>
      <c r="D289" s="250" t="s">
        <v>609</v>
      </c>
      <c r="E289" s="267" t="s">
        <v>35</v>
      </c>
      <c r="F289" s="268" t="s">
        <v>2986</v>
      </c>
      <c r="G289" s="266"/>
      <c r="H289" s="269">
        <v>24.699999999999999</v>
      </c>
      <c r="I289" s="270"/>
      <c r="J289" s="266"/>
      <c r="K289" s="266"/>
      <c r="L289" s="271"/>
      <c r="M289" s="272"/>
      <c r="N289" s="273"/>
      <c r="O289" s="273"/>
      <c r="P289" s="273"/>
      <c r="Q289" s="273"/>
      <c r="R289" s="273"/>
      <c r="S289" s="273"/>
      <c r="T289" s="274"/>
      <c r="U289" s="14"/>
      <c r="V289" s="14"/>
      <c r="W289" s="14"/>
      <c r="X289" s="14"/>
      <c r="Y289" s="14"/>
      <c r="Z289" s="14"/>
      <c r="AA289" s="14"/>
      <c r="AB289" s="14"/>
      <c r="AC289" s="14"/>
      <c r="AD289" s="14"/>
      <c r="AE289" s="14"/>
      <c r="AT289" s="275" t="s">
        <v>609</v>
      </c>
      <c r="AU289" s="275" t="s">
        <v>89</v>
      </c>
      <c r="AV289" s="14" t="s">
        <v>89</v>
      </c>
      <c r="AW289" s="14" t="s">
        <v>41</v>
      </c>
      <c r="AX289" s="14" t="s">
        <v>80</v>
      </c>
      <c r="AY289" s="275" t="s">
        <v>298</v>
      </c>
    </row>
    <row r="290" s="14" customFormat="1">
      <c r="A290" s="14"/>
      <c r="B290" s="265"/>
      <c r="C290" s="266"/>
      <c r="D290" s="250" t="s">
        <v>609</v>
      </c>
      <c r="E290" s="267" t="s">
        <v>35</v>
      </c>
      <c r="F290" s="268" t="s">
        <v>3074</v>
      </c>
      <c r="G290" s="266"/>
      <c r="H290" s="269">
        <v>87.200000000000003</v>
      </c>
      <c r="I290" s="270"/>
      <c r="J290" s="266"/>
      <c r="K290" s="266"/>
      <c r="L290" s="271"/>
      <c r="M290" s="272"/>
      <c r="N290" s="273"/>
      <c r="O290" s="273"/>
      <c r="P290" s="273"/>
      <c r="Q290" s="273"/>
      <c r="R290" s="273"/>
      <c r="S290" s="273"/>
      <c r="T290" s="274"/>
      <c r="U290" s="14"/>
      <c r="V290" s="14"/>
      <c r="W290" s="14"/>
      <c r="X290" s="14"/>
      <c r="Y290" s="14"/>
      <c r="Z290" s="14"/>
      <c r="AA290" s="14"/>
      <c r="AB290" s="14"/>
      <c r="AC290" s="14"/>
      <c r="AD290" s="14"/>
      <c r="AE290" s="14"/>
      <c r="AT290" s="275" t="s">
        <v>609</v>
      </c>
      <c r="AU290" s="275" t="s">
        <v>89</v>
      </c>
      <c r="AV290" s="14" t="s">
        <v>89</v>
      </c>
      <c r="AW290" s="14" t="s">
        <v>41</v>
      </c>
      <c r="AX290" s="14" t="s">
        <v>80</v>
      </c>
      <c r="AY290" s="275" t="s">
        <v>298</v>
      </c>
    </row>
    <row r="291" s="14" customFormat="1">
      <c r="A291" s="14"/>
      <c r="B291" s="265"/>
      <c r="C291" s="266"/>
      <c r="D291" s="250" t="s">
        <v>609</v>
      </c>
      <c r="E291" s="267" t="s">
        <v>35</v>
      </c>
      <c r="F291" s="268" t="s">
        <v>2988</v>
      </c>
      <c r="G291" s="266"/>
      <c r="H291" s="269">
        <v>14.1</v>
      </c>
      <c r="I291" s="270"/>
      <c r="J291" s="266"/>
      <c r="K291" s="266"/>
      <c r="L291" s="271"/>
      <c r="M291" s="272"/>
      <c r="N291" s="273"/>
      <c r="O291" s="273"/>
      <c r="P291" s="273"/>
      <c r="Q291" s="273"/>
      <c r="R291" s="273"/>
      <c r="S291" s="273"/>
      <c r="T291" s="274"/>
      <c r="U291" s="14"/>
      <c r="V291" s="14"/>
      <c r="W291" s="14"/>
      <c r="X291" s="14"/>
      <c r="Y291" s="14"/>
      <c r="Z291" s="14"/>
      <c r="AA291" s="14"/>
      <c r="AB291" s="14"/>
      <c r="AC291" s="14"/>
      <c r="AD291" s="14"/>
      <c r="AE291" s="14"/>
      <c r="AT291" s="275" t="s">
        <v>609</v>
      </c>
      <c r="AU291" s="275" t="s">
        <v>89</v>
      </c>
      <c r="AV291" s="14" t="s">
        <v>89</v>
      </c>
      <c r="AW291" s="14" t="s">
        <v>41</v>
      </c>
      <c r="AX291" s="14" t="s">
        <v>80</v>
      </c>
      <c r="AY291" s="275" t="s">
        <v>298</v>
      </c>
    </row>
    <row r="292" s="14" customFormat="1">
      <c r="A292" s="14"/>
      <c r="B292" s="265"/>
      <c r="C292" s="266"/>
      <c r="D292" s="250" t="s">
        <v>609</v>
      </c>
      <c r="E292" s="267" t="s">
        <v>35</v>
      </c>
      <c r="F292" s="268" t="s">
        <v>2989</v>
      </c>
      <c r="G292" s="266"/>
      <c r="H292" s="269">
        <v>12.1</v>
      </c>
      <c r="I292" s="270"/>
      <c r="J292" s="266"/>
      <c r="K292" s="266"/>
      <c r="L292" s="271"/>
      <c r="M292" s="272"/>
      <c r="N292" s="273"/>
      <c r="O292" s="273"/>
      <c r="P292" s="273"/>
      <c r="Q292" s="273"/>
      <c r="R292" s="273"/>
      <c r="S292" s="273"/>
      <c r="T292" s="274"/>
      <c r="U292" s="14"/>
      <c r="V292" s="14"/>
      <c r="W292" s="14"/>
      <c r="X292" s="14"/>
      <c r="Y292" s="14"/>
      <c r="Z292" s="14"/>
      <c r="AA292" s="14"/>
      <c r="AB292" s="14"/>
      <c r="AC292" s="14"/>
      <c r="AD292" s="14"/>
      <c r="AE292" s="14"/>
      <c r="AT292" s="275" t="s">
        <v>609</v>
      </c>
      <c r="AU292" s="275" t="s">
        <v>89</v>
      </c>
      <c r="AV292" s="14" t="s">
        <v>89</v>
      </c>
      <c r="AW292" s="14" t="s">
        <v>41</v>
      </c>
      <c r="AX292" s="14" t="s">
        <v>80</v>
      </c>
      <c r="AY292" s="275" t="s">
        <v>298</v>
      </c>
    </row>
    <row r="293" s="14" customFormat="1">
      <c r="A293" s="14"/>
      <c r="B293" s="265"/>
      <c r="C293" s="266"/>
      <c r="D293" s="250" t="s">
        <v>609</v>
      </c>
      <c r="E293" s="267" t="s">
        <v>35</v>
      </c>
      <c r="F293" s="268" t="s">
        <v>2990</v>
      </c>
      <c r="G293" s="266"/>
      <c r="H293" s="269">
        <v>21.600000000000001</v>
      </c>
      <c r="I293" s="270"/>
      <c r="J293" s="266"/>
      <c r="K293" s="266"/>
      <c r="L293" s="271"/>
      <c r="M293" s="272"/>
      <c r="N293" s="273"/>
      <c r="O293" s="273"/>
      <c r="P293" s="273"/>
      <c r="Q293" s="273"/>
      <c r="R293" s="273"/>
      <c r="S293" s="273"/>
      <c r="T293" s="274"/>
      <c r="U293" s="14"/>
      <c r="V293" s="14"/>
      <c r="W293" s="14"/>
      <c r="X293" s="14"/>
      <c r="Y293" s="14"/>
      <c r="Z293" s="14"/>
      <c r="AA293" s="14"/>
      <c r="AB293" s="14"/>
      <c r="AC293" s="14"/>
      <c r="AD293" s="14"/>
      <c r="AE293" s="14"/>
      <c r="AT293" s="275" t="s">
        <v>609</v>
      </c>
      <c r="AU293" s="275" t="s">
        <v>89</v>
      </c>
      <c r="AV293" s="14" t="s">
        <v>89</v>
      </c>
      <c r="AW293" s="14" t="s">
        <v>41</v>
      </c>
      <c r="AX293" s="14" t="s">
        <v>80</v>
      </c>
      <c r="AY293" s="275" t="s">
        <v>298</v>
      </c>
    </row>
    <row r="294" s="15" customFormat="1">
      <c r="A294" s="15"/>
      <c r="B294" s="276"/>
      <c r="C294" s="277"/>
      <c r="D294" s="250" t="s">
        <v>609</v>
      </c>
      <c r="E294" s="278" t="s">
        <v>35</v>
      </c>
      <c r="F294" s="279" t="s">
        <v>612</v>
      </c>
      <c r="G294" s="277"/>
      <c r="H294" s="280">
        <v>159.69999999999999</v>
      </c>
      <c r="I294" s="281"/>
      <c r="J294" s="277"/>
      <c r="K294" s="277"/>
      <c r="L294" s="282"/>
      <c r="M294" s="283"/>
      <c r="N294" s="284"/>
      <c r="O294" s="284"/>
      <c r="P294" s="284"/>
      <c r="Q294" s="284"/>
      <c r="R294" s="284"/>
      <c r="S294" s="284"/>
      <c r="T294" s="285"/>
      <c r="U294" s="15"/>
      <c r="V294" s="15"/>
      <c r="W294" s="15"/>
      <c r="X294" s="15"/>
      <c r="Y294" s="15"/>
      <c r="Z294" s="15"/>
      <c r="AA294" s="15"/>
      <c r="AB294" s="15"/>
      <c r="AC294" s="15"/>
      <c r="AD294" s="15"/>
      <c r="AE294" s="15"/>
      <c r="AT294" s="286" t="s">
        <v>609</v>
      </c>
      <c r="AU294" s="286" t="s">
        <v>89</v>
      </c>
      <c r="AV294" s="15" t="s">
        <v>100</v>
      </c>
      <c r="AW294" s="15" t="s">
        <v>41</v>
      </c>
      <c r="AX294" s="15" t="s">
        <v>87</v>
      </c>
      <c r="AY294" s="286" t="s">
        <v>298</v>
      </c>
    </row>
    <row r="295" s="2" customFormat="1" ht="16.5" customHeight="1">
      <c r="A295" s="41"/>
      <c r="B295" s="42"/>
      <c r="C295" s="217" t="s">
        <v>444</v>
      </c>
      <c r="D295" s="217" t="s">
        <v>301</v>
      </c>
      <c r="E295" s="218" t="s">
        <v>2692</v>
      </c>
      <c r="F295" s="219" t="s">
        <v>2693</v>
      </c>
      <c r="G295" s="220" t="s">
        <v>658</v>
      </c>
      <c r="H295" s="221">
        <v>235.19999999999999</v>
      </c>
      <c r="I295" s="222"/>
      <c r="J295" s="223">
        <f>ROUND(I295*H295,2)</f>
        <v>0</v>
      </c>
      <c r="K295" s="219" t="s">
        <v>551</v>
      </c>
      <c r="L295" s="47"/>
      <c r="M295" s="224" t="s">
        <v>35</v>
      </c>
      <c r="N295" s="225" t="s">
        <v>51</v>
      </c>
      <c r="O295" s="87"/>
      <c r="P295" s="226">
        <f>O295*H295</f>
        <v>0</v>
      </c>
      <c r="Q295" s="226">
        <v>0</v>
      </c>
      <c r="R295" s="226">
        <f>Q295*H295</f>
        <v>0</v>
      </c>
      <c r="S295" s="226">
        <v>0</v>
      </c>
      <c r="T295" s="227">
        <f>S295*H295</f>
        <v>0</v>
      </c>
      <c r="U295" s="41"/>
      <c r="V295" s="41"/>
      <c r="W295" s="41"/>
      <c r="X295" s="41"/>
      <c r="Y295" s="41"/>
      <c r="Z295" s="41"/>
      <c r="AA295" s="41"/>
      <c r="AB295" s="41"/>
      <c r="AC295" s="41"/>
      <c r="AD295" s="41"/>
      <c r="AE295" s="41"/>
      <c r="AR295" s="228" t="s">
        <v>100</v>
      </c>
      <c r="AT295" s="228" t="s">
        <v>301</v>
      </c>
      <c r="AU295" s="228" t="s">
        <v>89</v>
      </c>
      <c r="AY295" s="19" t="s">
        <v>298</v>
      </c>
      <c r="BE295" s="229">
        <f>IF(N295="základní",J295,0)</f>
        <v>0</v>
      </c>
      <c r="BF295" s="229">
        <f>IF(N295="snížená",J295,0)</f>
        <v>0</v>
      </c>
      <c r="BG295" s="229">
        <f>IF(N295="zákl. přenesená",J295,0)</f>
        <v>0</v>
      </c>
      <c r="BH295" s="229">
        <f>IF(N295="sníž. přenesená",J295,0)</f>
        <v>0</v>
      </c>
      <c r="BI295" s="229">
        <f>IF(N295="nulová",J295,0)</f>
        <v>0</v>
      </c>
      <c r="BJ295" s="19" t="s">
        <v>87</v>
      </c>
      <c r="BK295" s="229">
        <f>ROUND(I295*H295,2)</f>
        <v>0</v>
      </c>
      <c r="BL295" s="19" t="s">
        <v>100</v>
      </c>
      <c r="BM295" s="228" t="s">
        <v>3075</v>
      </c>
    </row>
    <row r="296" s="2" customFormat="1">
      <c r="A296" s="41"/>
      <c r="B296" s="42"/>
      <c r="C296" s="43"/>
      <c r="D296" s="245" t="s">
        <v>553</v>
      </c>
      <c r="E296" s="43"/>
      <c r="F296" s="246" t="s">
        <v>2695</v>
      </c>
      <c r="G296" s="43"/>
      <c r="H296" s="43"/>
      <c r="I296" s="247"/>
      <c r="J296" s="43"/>
      <c r="K296" s="43"/>
      <c r="L296" s="47"/>
      <c r="M296" s="248"/>
      <c r="N296" s="249"/>
      <c r="O296" s="87"/>
      <c r="P296" s="87"/>
      <c r="Q296" s="87"/>
      <c r="R296" s="87"/>
      <c r="S296" s="87"/>
      <c r="T296" s="88"/>
      <c r="U296" s="41"/>
      <c r="V296" s="41"/>
      <c r="W296" s="41"/>
      <c r="X296" s="41"/>
      <c r="Y296" s="41"/>
      <c r="Z296" s="41"/>
      <c r="AA296" s="41"/>
      <c r="AB296" s="41"/>
      <c r="AC296" s="41"/>
      <c r="AD296" s="41"/>
      <c r="AE296" s="41"/>
      <c r="AT296" s="19" t="s">
        <v>553</v>
      </c>
      <c r="AU296" s="19" t="s">
        <v>89</v>
      </c>
    </row>
    <row r="297" s="13" customFormat="1">
      <c r="A297" s="13"/>
      <c r="B297" s="255"/>
      <c r="C297" s="256"/>
      <c r="D297" s="250" t="s">
        <v>609</v>
      </c>
      <c r="E297" s="257" t="s">
        <v>35</v>
      </c>
      <c r="F297" s="258" t="s">
        <v>2575</v>
      </c>
      <c r="G297" s="256"/>
      <c r="H297" s="257" t="s">
        <v>35</v>
      </c>
      <c r="I297" s="259"/>
      <c r="J297" s="256"/>
      <c r="K297" s="256"/>
      <c r="L297" s="260"/>
      <c r="M297" s="261"/>
      <c r="N297" s="262"/>
      <c r="O297" s="262"/>
      <c r="P297" s="262"/>
      <c r="Q297" s="262"/>
      <c r="R297" s="262"/>
      <c r="S297" s="262"/>
      <c r="T297" s="263"/>
      <c r="U297" s="13"/>
      <c r="V297" s="13"/>
      <c r="W297" s="13"/>
      <c r="X297" s="13"/>
      <c r="Y297" s="13"/>
      <c r="Z297" s="13"/>
      <c r="AA297" s="13"/>
      <c r="AB297" s="13"/>
      <c r="AC297" s="13"/>
      <c r="AD297" s="13"/>
      <c r="AE297" s="13"/>
      <c r="AT297" s="264" t="s">
        <v>609</v>
      </c>
      <c r="AU297" s="264" t="s">
        <v>89</v>
      </c>
      <c r="AV297" s="13" t="s">
        <v>87</v>
      </c>
      <c r="AW297" s="13" t="s">
        <v>41</v>
      </c>
      <c r="AX297" s="13" t="s">
        <v>80</v>
      </c>
      <c r="AY297" s="264" t="s">
        <v>298</v>
      </c>
    </row>
    <row r="298" s="13" customFormat="1">
      <c r="A298" s="13"/>
      <c r="B298" s="255"/>
      <c r="C298" s="256"/>
      <c r="D298" s="250" t="s">
        <v>609</v>
      </c>
      <c r="E298" s="257" t="s">
        <v>35</v>
      </c>
      <c r="F298" s="258" t="s">
        <v>2696</v>
      </c>
      <c r="G298" s="256"/>
      <c r="H298" s="257" t="s">
        <v>35</v>
      </c>
      <c r="I298" s="259"/>
      <c r="J298" s="256"/>
      <c r="K298" s="256"/>
      <c r="L298" s="260"/>
      <c r="M298" s="261"/>
      <c r="N298" s="262"/>
      <c r="O298" s="262"/>
      <c r="P298" s="262"/>
      <c r="Q298" s="262"/>
      <c r="R298" s="262"/>
      <c r="S298" s="262"/>
      <c r="T298" s="263"/>
      <c r="U298" s="13"/>
      <c r="V298" s="13"/>
      <c r="W298" s="13"/>
      <c r="X298" s="13"/>
      <c r="Y298" s="13"/>
      <c r="Z298" s="13"/>
      <c r="AA298" s="13"/>
      <c r="AB298" s="13"/>
      <c r="AC298" s="13"/>
      <c r="AD298" s="13"/>
      <c r="AE298" s="13"/>
      <c r="AT298" s="264" t="s">
        <v>609</v>
      </c>
      <c r="AU298" s="264" t="s">
        <v>89</v>
      </c>
      <c r="AV298" s="13" t="s">
        <v>87</v>
      </c>
      <c r="AW298" s="13" t="s">
        <v>41</v>
      </c>
      <c r="AX298" s="13" t="s">
        <v>80</v>
      </c>
      <c r="AY298" s="264" t="s">
        <v>298</v>
      </c>
    </row>
    <row r="299" s="14" customFormat="1">
      <c r="A299" s="14"/>
      <c r="B299" s="265"/>
      <c r="C299" s="266"/>
      <c r="D299" s="250" t="s">
        <v>609</v>
      </c>
      <c r="E299" s="267" t="s">
        <v>35</v>
      </c>
      <c r="F299" s="268" t="s">
        <v>3056</v>
      </c>
      <c r="G299" s="266"/>
      <c r="H299" s="269">
        <v>5.5</v>
      </c>
      <c r="I299" s="270"/>
      <c r="J299" s="266"/>
      <c r="K299" s="266"/>
      <c r="L299" s="271"/>
      <c r="M299" s="272"/>
      <c r="N299" s="273"/>
      <c r="O299" s="273"/>
      <c r="P299" s="273"/>
      <c r="Q299" s="273"/>
      <c r="R299" s="273"/>
      <c r="S299" s="273"/>
      <c r="T299" s="274"/>
      <c r="U299" s="14"/>
      <c r="V299" s="14"/>
      <c r="W299" s="14"/>
      <c r="X299" s="14"/>
      <c r="Y299" s="14"/>
      <c r="Z299" s="14"/>
      <c r="AA299" s="14"/>
      <c r="AB299" s="14"/>
      <c r="AC299" s="14"/>
      <c r="AD299" s="14"/>
      <c r="AE299" s="14"/>
      <c r="AT299" s="275" t="s">
        <v>609</v>
      </c>
      <c r="AU299" s="275" t="s">
        <v>89</v>
      </c>
      <c r="AV299" s="14" t="s">
        <v>89</v>
      </c>
      <c r="AW299" s="14" t="s">
        <v>41</v>
      </c>
      <c r="AX299" s="14" t="s">
        <v>80</v>
      </c>
      <c r="AY299" s="275" t="s">
        <v>298</v>
      </c>
    </row>
    <row r="300" s="14" customFormat="1">
      <c r="A300" s="14"/>
      <c r="B300" s="265"/>
      <c r="C300" s="266"/>
      <c r="D300" s="250" t="s">
        <v>609</v>
      </c>
      <c r="E300" s="267" t="s">
        <v>35</v>
      </c>
      <c r="F300" s="268" t="s">
        <v>3057</v>
      </c>
      <c r="G300" s="266"/>
      <c r="H300" s="269">
        <v>5</v>
      </c>
      <c r="I300" s="270"/>
      <c r="J300" s="266"/>
      <c r="K300" s="266"/>
      <c r="L300" s="271"/>
      <c r="M300" s="272"/>
      <c r="N300" s="273"/>
      <c r="O300" s="273"/>
      <c r="P300" s="273"/>
      <c r="Q300" s="273"/>
      <c r="R300" s="273"/>
      <c r="S300" s="273"/>
      <c r="T300" s="274"/>
      <c r="U300" s="14"/>
      <c r="V300" s="14"/>
      <c r="W300" s="14"/>
      <c r="X300" s="14"/>
      <c r="Y300" s="14"/>
      <c r="Z300" s="14"/>
      <c r="AA300" s="14"/>
      <c r="AB300" s="14"/>
      <c r="AC300" s="14"/>
      <c r="AD300" s="14"/>
      <c r="AE300" s="14"/>
      <c r="AT300" s="275" t="s">
        <v>609</v>
      </c>
      <c r="AU300" s="275" t="s">
        <v>89</v>
      </c>
      <c r="AV300" s="14" t="s">
        <v>89</v>
      </c>
      <c r="AW300" s="14" t="s">
        <v>41</v>
      </c>
      <c r="AX300" s="14" t="s">
        <v>80</v>
      </c>
      <c r="AY300" s="275" t="s">
        <v>298</v>
      </c>
    </row>
    <row r="301" s="14" customFormat="1">
      <c r="A301" s="14"/>
      <c r="B301" s="265"/>
      <c r="C301" s="266"/>
      <c r="D301" s="250" t="s">
        <v>609</v>
      </c>
      <c r="E301" s="267" t="s">
        <v>35</v>
      </c>
      <c r="F301" s="268" t="s">
        <v>3058</v>
      </c>
      <c r="G301" s="266"/>
      <c r="H301" s="269">
        <v>65</v>
      </c>
      <c r="I301" s="270"/>
      <c r="J301" s="266"/>
      <c r="K301" s="266"/>
      <c r="L301" s="271"/>
      <c r="M301" s="272"/>
      <c r="N301" s="273"/>
      <c r="O301" s="273"/>
      <c r="P301" s="273"/>
      <c r="Q301" s="273"/>
      <c r="R301" s="273"/>
      <c r="S301" s="273"/>
      <c r="T301" s="274"/>
      <c r="U301" s="14"/>
      <c r="V301" s="14"/>
      <c r="W301" s="14"/>
      <c r="X301" s="14"/>
      <c r="Y301" s="14"/>
      <c r="Z301" s="14"/>
      <c r="AA301" s="14"/>
      <c r="AB301" s="14"/>
      <c r="AC301" s="14"/>
      <c r="AD301" s="14"/>
      <c r="AE301" s="14"/>
      <c r="AT301" s="275" t="s">
        <v>609</v>
      </c>
      <c r="AU301" s="275" t="s">
        <v>89</v>
      </c>
      <c r="AV301" s="14" t="s">
        <v>89</v>
      </c>
      <c r="AW301" s="14" t="s">
        <v>41</v>
      </c>
      <c r="AX301" s="14" t="s">
        <v>80</v>
      </c>
      <c r="AY301" s="275" t="s">
        <v>298</v>
      </c>
    </row>
    <row r="302" s="13" customFormat="1">
      <c r="A302" s="13"/>
      <c r="B302" s="255"/>
      <c r="C302" s="256"/>
      <c r="D302" s="250" t="s">
        <v>609</v>
      </c>
      <c r="E302" s="257" t="s">
        <v>35</v>
      </c>
      <c r="F302" s="258" t="s">
        <v>3076</v>
      </c>
      <c r="G302" s="256"/>
      <c r="H302" s="257" t="s">
        <v>35</v>
      </c>
      <c r="I302" s="259"/>
      <c r="J302" s="256"/>
      <c r="K302" s="256"/>
      <c r="L302" s="260"/>
      <c r="M302" s="261"/>
      <c r="N302" s="262"/>
      <c r="O302" s="262"/>
      <c r="P302" s="262"/>
      <c r="Q302" s="262"/>
      <c r="R302" s="262"/>
      <c r="S302" s="262"/>
      <c r="T302" s="263"/>
      <c r="U302" s="13"/>
      <c r="V302" s="13"/>
      <c r="W302" s="13"/>
      <c r="X302" s="13"/>
      <c r="Y302" s="13"/>
      <c r="Z302" s="13"/>
      <c r="AA302" s="13"/>
      <c r="AB302" s="13"/>
      <c r="AC302" s="13"/>
      <c r="AD302" s="13"/>
      <c r="AE302" s="13"/>
      <c r="AT302" s="264" t="s">
        <v>609</v>
      </c>
      <c r="AU302" s="264" t="s">
        <v>89</v>
      </c>
      <c r="AV302" s="13" t="s">
        <v>87</v>
      </c>
      <c r="AW302" s="13" t="s">
        <v>41</v>
      </c>
      <c r="AX302" s="13" t="s">
        <v>80</v>
      </c>
      <c r="AY302" s="264" t="s">
        <v>298</v>
      </c>
    </row>
    <row r="303" s="14" customFormat="1">
      <c r="A303" s="14"/>
      <c r="B303" s="265"/>
      <c r="C303" s="266"/>
      <c r="D303" s="250" t="s">
        <v>609</v>
      </c>
      <c r="E303" s="267" t="s">
        <v>35</v>
      </c>
      <c r="F303" s="268" t="s">
        <v>2986</v>
      </c>
      <c r="G303" s="266"/>
      <c r="H303" s="269">
        <v>24.699999999999999</v>
      </c>
      <c r="I303" s="270"/>
      <c r="J303" s="266"/>
      <c r="K303" s="266"/>
      <c r="L303" s="271"/>
      <c r="M303" s="272"/>
      <c r="N303" s="273"/>
      <c r="O303" s="273"/>
      <c r="P303" s="273"/>
      <c r="Q303" s="273"/>
      <c r="R303" s="273"/>
      <c r="S303" s="273"/>
      <c r="T303" s="274"/>
      <c r="U303" s="14"/>
      <c r="V303" s="14"/>
      <c r="W303" s="14"/>
      <c r="X303" s="14"/>
      <c r="Y303" s="14"/>
      <c r="Z303" s="14"/>
      <c r="AA303" s="14"/>
      <c r="AB303" s="14"/>
      <c r="AC303" s="14"/>
      <c r="AD303" s="14"/>
      <c r="AE303" s="14"/>
      <c r="AT303" s="275" t="s">
        <v>609</v>
      </c>
      <c r="AU303" s="275" t="s">
        <v>89</v>
      </c>
      <c r="AV303" s="14" t="s">
        <v>89</v>
      </c>
      <c r="AW303" s="14" t="s">
        <v>41</v>
      </c>
      <c r="AX303" s="14" t="s">
        <v>80</v>
      </c>
      <c r="AY303" s="275" t="s">
        <v>298</v>
      </c>
    </row>
    <row r="304" s="14" customFormat="1">
      <c r="A304" s="14"/>
      <c r="B304" s="265"/>
      <c r="C304" s="266"/>
      <c r="D304" s="250" t="s">
        <v>609</v>
      </c>
      <c r="E304" s="267" t="s">
        <v>35</v>
      </c>
      <c r="F304" s="268" t="s">
        <v>3077</v>
      </c>
      <c r="G304" s="266"/>
      <c r="H304" s="269">
        <v>87.200000000000003</v>
      </c>
      <c r="I304" s="270"/>
      <c r="J304" s="266"/>
      <c r="K304" s="266"/>
      <c r="L304" s="271"/>
      <c r="M304" s="272"/>
      <c r="N304" s="273"/>
      <c r="O304" s="273"/>
      <c r="P304" s="273"/>
      <c r="Q304" s="273"/>
      <c r="R304" s="273"/>
      <c r="S304" s="273"/>
      <c r="T304" s="274"/>
      <c r="U304" s="14"/>
      <c r="V304" s="14"/>
      <c r="W304" s="14"/>
      <c r="X304" s="14"/>
      <c r="Y304" s="14"/>
      <c r="Z304" s="14"/>
      <c r="AA304" s="14"/>
      <c r="AB304" s="14"/>
      <c r="AC304" s="14"/>
      <c r="AD304" s="14"/>
      <c r="AE304" s="14"/>
      <c r="AT304" s="275" t="s">
        <v>609</v>
      </c>
      <c r="AU304" s="275" t="s">
        <v>89</v>
      </c>
      <c r="AV304" s="14" t="s">
        <v>89</v>
      </c>
      <c r="AW304" s="14" t="s">
        <v>41</v>
      </c>
      <c r="AX304" s="14" t="s">
        <v>80</v>
      </c>
      <c r="AY304" s="275" t="s">
        <v>298</v>
      </c>
    </row>
    <row r="305" s="14" customFormat="1">
      <c r="A305" s="14"/>
      <c r="B305" s="265"/>
      <c r="C305" s="266"/>
      <c r="D305" s="250" t="s">
        <v>609</v>
      </c>
      <c r="E305" s="267" t="s">
        <v>35</v>
      </c>
      <c r="F305" s="268" t="s">
        <v>2988</v>
      </c>
      <c r="G305" s="266"/>
      <c r="H305" s="269">
        <v>14.1</v>
      </c>
      <c r="I305" s="270"/>
      <c r="J305" s="266"/>
      <c r="K305" s="266"/>
      <c r="L305" s="271"/>
      <c r="M305" s="272"/>
      <c r="N305" s="273"/>
      <c r="O305" s="273"/>
      <c r="P305" s="273"/>
      <c r="Q305" s="273"/>
      <c r="R305" s="273"/>
      <c r="S305" s="273"/>
      <c r="T305" s="274"/>
      <c r="U305" s="14"/>
      <c r="V305" s="14"/>
      <c r="W305" s="14"/>
      <c r="X305" s="14"/>
      <c r="Y305" s="14"/>
      <c r="Z305" s="14"/>
      <c r="AA305" s="14"/>
      <c r="AB305" s="14"/>
      <c r="AC305" s="14"/>
      <c r="AD305" s="14"/>
      <c r="AE305" s="14"/>
      <c r="AT305" s="275" t="s">
        <v>609</v>
      </c>
      <c r="AU305" s="275" t="s">
        <v>89</v>
      </c>
      <c r="AV305" s="14" t="s">
        <v>89</v>
      </c>
      <c r="AW305" s="14" t="s">
        <v>41</v>
      </c>
      <c r="AX305" s="14" t="s">
        <v>80</v>
      </c>
      <c r="AY305" s="275" t="s">
        <v>298</v>
      </c>
    </row>
    <row r="306" s="14" customFormat="1">
      <c r="A306" s="14"/>
      <c r="B306" s="265"/>
      <c r="C306" s="266"/>
      <c r="D306" s="250" t="s">
        <v>609</v>
      </c>
      <c r="E306" s="267" t="s">
        <v>35</v>
      </c>
      <c r="F306" s="268" t="s">
        <v>2989</v>
      </c>
      <c r="G306" s="266"/>
      <c r="H306" s="269">
        <v>12.1</v>
      </c>
      <c r="I306" s="270"/>
      <c r="J306" s="266"/>
      <c r="K306" s="266"/>
      <c r="L306" s="271"/>
      <c r="M306" s="272"/>
      <c r="N306" s="273"/>
      <c r="O306" s="273"/>
      <c r="P306" s="273"/>
      <c r="Q306" s="273"/>
      <c r="R306" s="273"/>
      <c r="S306" s="273"/>
      <c r="T306" s="274"/>
      <c r="U306" s="14"/>
      <c r="V306" s="14"/>
      <c r="W306" s="14"/>
      <c r="X306" s="14"/>
      <c r="Y306" s="14"/>
      <c r="Z306" s="14"/>
      <c r="AA306" s="14"/>
      <c r="AB306" s="14"/>
      <c r="AC306" s="14"/>
      <c r="AD306" s="14"/>
      <c r="AE306" s="14"/>
      <c r="AT306" s="275" t="s">
        <v>609</v>
      </c>
      <c r="AU306" s="275" t="s">
        <v>89</v>
      </c>
      <c r="AV306" s="14" t="s">
        <v>89</v>
      </c>
      <c r="AW306" s="14" t="s">
        <v>41</v>
      </c>
      <c r="AX306" s="14" t="s">
        <v>80</v>
      </c>
      <c r="AY306" s="275" t="s">
        <v>298</v>
      </c>
    </row>
    <row r="307" s="14" customFormat="1">
      <c r="A307" s="14"/>
      <c r="B307" s="265"/>
      <c r="C307" s="266"/>
      <c r="D307" s="250" t="s">
        <v>609</v>
      </c>
      <c r="E307" s="267" t="s">
        <v>35</v>
      </c>
      <c r="F307" s="268" t="s">
        <v>2990</v>
      </c>
      <c r="G307" s="266"/>
      <c r="H307" s="269">
        <v>21.600000000000001</v>
      </c>
      <c r="I307" s="270"/>
      <c r="J307" s="266"/>
      <c r="K307" s="266"/>
      <c r="L307" s="271"/>
      <c r="M307" s="272"/>
      <c r="N307" s="273"/>
      <c r="O307" s="273"/>
      <c r="P307" s="273"/>
      <c r="Q307" s="273"/>
      <c r="R307" s="273"/>
      <c r="S307" s="273"/>
      <c r="T307" s="274"/>
      <c r="U307" s="14"/>
      <c r="V307" s="14"/>
      <c r="W307" s="14"/>
      <c r="X307" s="14"/>
      <c r="Y307" s="14"/>
      <c r="Z307" s="14"/>
      <c r="AA307" s="14"/>
      <c r="AB307" s="14"/>
      <c r="AC307" s="14"/>
      <c r="AD307" s="14"/>
      <c r="AE307" s="14"/>
      <c r="AT307" s="275" t="s">
        <v>609</v>
      </c>
      <c r="AU307" s="275" t="s">
        <v>89</v>
      </c>
      <c r="AV307" s="14" t="s">
        <v>89</v>
      </c>
      <c r="AW307" s="14" t="s">
        <v>41</v>
      </c>
      <c r="AX307" s="14" t="s">
        <v>80</v>
      </c>
      <c r="AY307" s="275" t="s">
        <v>298</v>
      </c>
    </row>
    <row r="308" s="15" customFormat="1">
      <c r="A308" s="15"/>
      <c r="B308" s="276"/>
      <c r="C308" s="277"/>
      <c r="D308" s="250" t="s">
        <v>609</v>
      </c>
      <c r="E308" s="278" t="s">
        <v>35</v>
      </c>
      <c r="F308" s="279" t="s">
        <v>612</v>
      </c>
      <c r="G308" s="277"/>
      <c r="H308" s="280">
        <v>235.19999999999999</v>
      </c>
      <c r="I308" s="281"/>
      <c r="J308" s="277"/>
      <c r="K308" s="277"/>
      <c r="L308" s="282"/>
      <c r="M308" s="283"/>
      <c r="N308" s="284"/>
      <c r="O308" s="284"/>
      <c r="P308" s="284"/>
      <c r="Q308" s="284"/>
      <c r="R308" s="284"/>
      <c r="S308" s="284"/>
      <c r="T308" s="285"/>
      <c r="U308" s="15"/>
      <c r="V308" s="15"/>
      <c r="W308" s="15"/>
      <c r="X308" s="15"/>
      <c r="Y308" s="15"/>
      <c r="Z308" s="15"/>
      <c r="AA308" s="15"/>
      <c r="AB308" s="15"/>
      <c r="AC308" s="15"/>
      <c r="AD308" s="15"/>
      <c r="AE308" s="15"/>
      <c r="AT308" s="286" t="s">
        <v>609</v>
      </c>
      <c r="AU308" s="286" t="s">
        <v>89</v>
      </c>
      <c r="AV308" s="15" t="s">
        <v>100</v>
      </c>
      <c r="AW308" s="15" t="s">
        <v>41</v>
      </c>
      <c r="AX308" s="15" t="s">
        <v>87</v>
      </c>
      <c r="AY308" s="286" t="s">
        <v>298</v>
      </c>
    </row>
    <row r="309" s="2" customFormat="1" ht="24.15" customHeight="1">
      <c r="A309" s="41"/>
      <c r="B309" s="42"/>
      <c r="C309" s="217" t="s">
        <v>448</v>
      </c>
      <c r="D309" s="217" t="s">
        <v>301</v>
      </c>
      <c r="E309" s="218" t="s">
        <v>3078</v>
      </c>
      <c r="F309" s="219" t="s">
        <v>3079</v>
      </c>
      <c r="G309" s="220" t="s">
        <v>658</v>
      </c>
      <c r="H309" s="221">
        <v>75.5</v>
      </c>
      <c r="I309" s="222"/>
      <c r="J309" s="223">
        <f>ROUND(I309*H309,2)</f>
        <v>0</v>
      </c>
      <c r="K309" s="219" t="s">
        <v>551</v>
      </c>
      <c r="L309" s="47"/>
      <c r="M309" s="224" t="s">
        <v>35</v>
      </c>
      <c r="N309" s="225" t="s">
        <v>51</v>
      </c>
      <c r="O309" s="87"/>
      <c r="P309" s="226">
        <f>O309*H309</f>
        <v>0</v>
      </c>
      <c r="Q309" s="226">
        <v>0</v>
      </c>
      <c r="R309" s="226">
        <f>Q309*H309</f>
        <v>0</v>
      </c>
      <c r="S309" s="226">
        <v>0.0395</v>
      </c>
      <c r="T309" s="227">
        <f>S309*H309</f>
        <v>2.9822500000000001</v>
      </c>
      <c r="U309" s="41"/>
      <c r="V309" s="41"/>
      <c r="W309" s="41"/>
      <c r="X309" s="41"/>
      <c r="Y309" s="41"/>
      <c r="Z309" s="41"/>
      <c r="AA309" s="41"/>
      <c r="AB309" s="41"/>
      <c r="AC309" s="41"/>
      <c r="AD309" s="41"/>
      <c r="AE309" s="41"/>
      <c r="AR309" s="228" t="s">
        <v>100</v>
      </c>
      <c r="AT309" s="228" t="s">
        <v>301</v>
      </c>
      <c r="AU309" s="228" t="s">
        <v>89</v>
      </c>
      <c r="AY309" s="19" t="s">
        <v>298</v>
      </c>
      <c r="BE309" s="229">
        <f>IF(N309="základní",J309,0)</f>
        <v>0</v>
      </c>
      <c r="BF309" s="229">
        <f>IF(N309="snížená",J309,0)</f>
        <v>0</v>
      </c>
      <c r="BG309" s="229">
        <f>IF(N309="zákl. přenesená",J309,0)</f>
        <v>0</v>
      </c>
      <c r="BH309" s="229">
        <f>IF(N309="sníž. přenesená",J309,0)</f>
        <v>0</v>
      </c>
      <c r="BI309" s="229">
        <f>IF(N309="nulová",J309,0)</f>
        <v>0</v>
      </c>
      <c r="BJ309" s="19" t="s">
        <v>87</v>
      </c>
      <c r="BK309" s="229">
        <f>ROUND(I309*H309,2)</f>
        <v>0</v>
      </c>
      <c r="BL309" s="19" t="s">
        <v>100</v>
      </c>
      <c r="BM309" s="228" t="s">
        <v>3080</v>
      </c>
    </row>
    <row r="310" s="2" customFormat="1">
      <c r="A310" s="41"/>
      <c r="B310" s="42"/>
      <c r="C310" s="43"/>
      <c r="D310" s="245" t="s">
        <v>553</v>
      </c>
      <c r="E310" s="43"/>
      <c r="F310" s="246" t="s">
        <v>3081</v>
      </c>
      <c r="G310" s="43"/>
      <c r="H310" s="43"/>
      <c r="I310" s="247"/>
      <c r="J310" s="43"/>
      <c r="K310" s="43"/>
      <c r="L310" s="47"/>
      <c r="M310" s="248"/>
      <c r="N310" s="249"/>
      <c r="O310" s="87"/>
      <c r="P310" s="87"/>
      <c r="Q310" s="87"/>
      <c r="R310" s="87"/>
      <c r="S310" s="87"/>
      <c r="T310" s="88"/>
      <c r="U310" s="41"/>
      <c r="V310" s="41"/>
      <c r="W310" s="41"/>
      <c r="X310" s="41"/>
      <c r="Y310" s="41"/>
      <c r="Z310" s="41"/>
      <c r="AA310" s="41"/>
      <c r="AB310" s="41"/>
      <c r="AC310" s="41"/>
      <c r="AD310" s="41"/>
      <c r="AE310" s="41"/>
      <c r="AT310" s="19" t="s">
        <v>553</v>
      </c>
      <c r="AU310" s="19" t="s">
        <v>89</v>
      </c>
    </row>
    <row r="311" s="13" customFormat="1">
      <c r="A311" s="13"/>
      <c r="B311" s="255"/>
      <c r="C311" s="256"/>
      <c r="D311" s="250" t="s">
        <v>609</v>
      </c>
      <c r="E311" s="257" t="s">
        <v>35</v>
      </c>
      <c r="F311" s="258" t="s">
        <v>2575</v>
      </c>
      <c r="G311" s="256"/>
      <c r="H311" s="257" t="s">
        <v>35</v>
      </c>
      <c r="I311" s="259"/>
      <c r="J311" s="256"/>
      <c r="K311" s="256"/>
      <c r="L311" s="260"/>
      <c r="M311" s="261"/>
      <c r="N311" s="262"/>
      <c r="O311" s="262"/>
      <c r="P311" s="262"/>
      <c r="Q311" s="262"/>
      <c r="R311" s="262"/>
      <c r="S311" s="262"/>
      <c r="T311" s="263"/>
      <c r="U311" s="13"/>
      <c r="V311" s="13"/>
      <c r="W311" s="13"/>
      <c r="X311" s="13"/>
      <c r="Y311" s="13"/>
      <c r="Z311" s="13"/>
      <c r="AA311" s="13"/>
      <c r="AB311" s="13"/>
      <c r="AC311" s="13"/>
      <c r="AD311" s="13"/>
      <c r="AE311" s="13"/>
      <c r="AT311" s="264" t="s">
        <v>609</v>
      </c>
      <c r="AU311" s="264" t="s">
        <v>89</v>
      </c>
      <c r="AV311" s="13" t="s">
        <v>87</v>
      </c>
      <c r="AW311" s="13" t="s">
        <v>41</v>
      </c>
      <c r="AX311" s="13" t="s">
        <v>80</v>
      </c>
      <c r="AY311" s="264" t="s">
        <v>298</v>
      </c>
    </row>
    <row r="312" s="13" customFormat="1">
      <c r="A312" s="13"/>
      <c r="B312" s="255"/>
      <c r="C312" s="256"/>
      <c r="D312" s="250" t="s">
        <v>609</v>
      </c>
      <c r="E312" s="257" t="s">
        <v>35</v>
      </c>
      <c r="F312" s="258" t="s">
        <v>3054</v>
      </c>
      <c r="G312" s="256"/>
      <c r="H312" s="257" t="s">
        <v>35</v>
      </c>
      <c r="I312" s="259"/>
      <c r="J312" s="256"/>
      <c r="K312" s="256"/>
      <c r="L312" s="260"/>
      <c r="M312" s="261"/>
      <c r="N312" s="262"/>
      <c r="O312" s="262"/>
      <c r="P312" s="262"/>
      <c r="Q312" s="262"/>
      <c r="R312" s="262"/>
      <c r="S312" s="262"/>
      <c r="T312" s="263"/>
      <c r="U312" s="13"/>
      <c r="V312" s="13"/>
      <c r="W312" s="13"/>
      <c r="X312" s="13"/>
      <c r="Y312" s="13"/>
      <c r="Z312" s="13"/>
      <c r="AA312" s="13"/>
      <c r="AB312" s="13"/>
      <c r="AC312" s="13"/>
      <c r="AD312" s="13"/>
      <c r="AE312" s="13"/>
      <c r="AT312" s="264" t="s">
        <v>609</v>
      </c>
      <c r="AU312" s="264" t="s">
        <v>89</v>
      </c>
      <c r="AV312" s="13" t="s">
        <v>87</v>
      </c>
      <c r="AW312" s="13" t="s">
        <v>41</v>
      </c>
      <c r="AX312" s="13" t="s">
        <v>80</v>
      </c>
      <c r="AY312" s="264" t="s">
        <v>298</v>
      </c>
    </row>
    <row r="313" s="13" customFormat="1">
      <c r="A313" s="13"/>
      <c r="B313" s="255"/>
      <c r="C313" s="256"/>
      <c r="D313" s="250" t="s">
        <v>609</v>
      </c>
      <c r="E313" s="257" t="s">
        <v>35</v>
      </c>
      <c r="F313" s="258" t="s">
        <v>3082</v>
      </c>
      <c r="G313" s="256"/>
      <c r="H313" s="257" t="s">
        <v>35</v>
      </c>
      <c r="I313" s="259"/>
      <c r="J313" s="256"/>
      <c r="K313" s="256"/>
      <c r="L313" s="260"/>
      <c r="M313" s="261"/>
      <c r="N313" s="262"/>
      <c r="O313" s="262"/>
      <c r="P313" s="262"/>
      <c r="Q313" s="262"/>
      <c r="R313" s="262"/>
      <c r="S313" s="262"/>
      <c r="T313" s="263"/>
      <c r="U313" s="13"/>
      <c r="V313" s="13"/>
      <c r="W313" s="13"/>
      <c r="X313" s="13"/>
      <c r="Y313" s="13"/>
      <c r="Z313" s="13"/>
      <c r="AA313" s="13"/>
      <c r="AB313" s="13"/>
      <c r="AC313" s="13"/>
      <c r="AD313" s="13"/>
      <c r="AE313" s="13"/>
      <c r="AT313" s="264" t="s">
        <v>609</v>
      </c>
      <c r="AU313" s="264" t="s">
        <v>89</v>
      </c>
      <c r="AV313" s="13" t="s">
        <v>87</v>
      </c>
      <c r="AW313" s="13" t="s">
        <v>41</v>
      </c>
      <c r="AX313" s="13" t="s">
        <v>80</v>
      </c>
      <c r="AY313" s="264" t="s">
        <v>298</v>
      </c>
    </row>
    <row r="314" s="14" customFormat="1">
      <c r="A314" s="14"/>
      <c r="B314" s="265"/>
      <c r="C314" s="266"/>
      <c r="D314" s="250" t="s">
        <v>609</v>
      </c>
      <c r="E314" s="267" t="s">
        <v>35</v>
      </c>
      <c r="F314" s="268" t="s">
        <v>3056</v>
      </c>
      <c r="G314" s="266"/>
      <c r="H314" s="269">
        <v>5.5</v>
      </c>
      <c r="I314" s="270"/>
      <c r="J314" s="266"/>
      <c r="K314" s="266"/>
      <c r="L314" s="271"/>
      <c r="M314" s="272"/>
      <c r="N314" s="273"/>
      <c r="O314" s="273"/>
      <c r="P314" s="273"/>
      <c r="Q314" s="273"/>
      <c r="R314" s="273"/>
      <c r="S314" s="273"/>
      <c r="T314" s="274"/>
      <c r="U314" s="14"/>
      <c r="V314" s="14"/>
      <c r="W314" s="14"/>
      <c r="X314" s="14"/>
      <c r="Y314" s="14"/>
      <c r="Z314" s="14"/>
      <c r="AA314" s="14"/>
      <c r="AB314" s="14"/>
      <c r="AC314" s="14"/>
      <c r="AD314" s="14"/>
      <c r="AE314" s="14"/>
      <c r="AT314" s="275" t="s">
        <v>609</v>
      </c>
      <c r="AU314" s="275" t="s">
        <v>89</v>
      </c>
      <c r="AV314" s="14" t="s">
        <v>89</v>
      </c>
      <c r="AW314" s="14" t="s">
        <v>41</v>
      </c>
      <c r="AX314" s="14" t="s">
        <v>80</v>
      </c>
      <c r="AY314" s="275" t="s">
        <v>298</v>
      </c>
    </row>
    <row r="315" s="14" customFormat="1">
      <c r="A315" s="14"/>
      <c r="B315" s="265"/>
      <c r="C315" s="266"/>
      <c r="D315" s="250" t="s">
        <v>609</v>
      </c>
      <c r="E315" s="267" t="s">
        <v>35</v>
      </c>
      <c r="F315" s="268" t="s">
        <v>3057</v>
      </c>
      <c r="G315" s="266"/>
      <c r="H315" s="269">
        <v>5</v>
      </c>
      <c r="I315" s="270"/>
      <c r="J315" s="266"/>
      <c r="K315" s="266"/>
      <c r="L315" s="271"/>
      <c r="M315" s="272"/>
      <c r="N315" s="273"/>
      <c r="O315" s="273"/>
      <c r="P315" s="273"/>
      <c r="Q315" s="273"/>
      <c r="R315" s="273"/>
      <c r="S315" s="273"/>
      <c r="T315" s="274"/>
      <c r="U315" s="14"/>
      <c r="V315" s="14"/>
      <c r="W315" s="14"/>
      <c r="X315" s="14"/>
      <c r="Y315" s="14"/>
      <c r="Z315" s="14"/>
      <c r="AA315" s="14"/>
      <c r="AB315" s="14"/>
      <c r="AC315" s="14"/>
      <c r="AD315" s="14"/>
      <c r="AE315" s="14"/>
      <c r="AT315" s="275" t="s">
        <v>609</v>
      </c>
      <c r="AU315" s="275" t="s">
        <v>89</v>
      </c>
      <c r="AV315" s="14" t="s">
        <v>89</v>
      </c>
      <c r="AW315" s="14" t="s">
        <v>41</v>
      </c>
      <c r="AX315" s="14" t="s">
        <v>80</v>
      </c>
      <c r="AY315" s="275" t="s">
        <v>298</v>
      </c>
    </row>
    <row r="316" s="14" customFormat="1">
      <c r="A316" s="14"/>
      <c r="B316" s="265"/>
      <c r="C316" s="266"/>
      <c r="D316" s="250" t="s">
        <v>609</v>
      </c>
      <c r="E316" s="267" t="s">
        <v>35</v>
      </c>
      <c r="F316" s="268" t="s">
        <v>3058</v>
      </c>
      <c r="G316" s="266"/>
      <c r="H316" s="269">
        <v>65</v>
      </c>
      <c r="I316" s="270"/>
      <c r="J316" s="266"/>
      <c r="K316" s="266"/>
      <c r="L316" s="271"/>
      <c r="M316" s="272"/>
      <c r="N316" s="273"/>
      <c r="O316" s="273"/>
      <c r="P316" s="273"/>
      <c r="Q316" s="273"/>
      <c r="R316" s="273"/>
      <c r="S316" s="273"/>
      <c r="T316" s="274"/>
      <c r="U316" s="14"/>
      <c r="V316" s="14"/>
      <c r="W316" s="14"/>
      <c r="X316" s="14"/>
      <c r="Y316" s="14"/>
      <c r="Z316" s="14"/>
      <c r="AA316" s="14"/>
      <c r="AB316" s="14"/>
      <c r="AC316" s="14"/>
      <c r="AD316" s="14"/>
      <c r="AE316" s="14"/>
      <c r="AT316" s="275" t="s">
        <v>609</v>
      </c>
      <c r="AU316" s="275" t="s">
        <v>89</v>
      </c>
      <c r="AV316" s="14" t="s">
        <v>89</v>
      </c>
      <c r="AW316" s="14" t="s">
        <v>41</v>
      </c>
      <c r="AX316" s="14" t="s">
        <v>80</v>
      </c>
      <c r="AY316" s="275" t="s">
        <v>298</v>
      </c>
    </row>
    <row r="317" s="15" customFormat="1">
      <c r="A317" s="15"/>
      <c r="B317" s="276"/>
      <c r="C317" s="277"/>
      <c r="D317" s="250" t="s">
        <v>609</v>
      </c>
      <c r="E317" s="278" t="s">
        <v>35</v>
      </c>
      <c r="F317" s="279" t="s">
        <v>612</v>
      </c>
      <c r="G317" s="277"/>
      <c r="H317" s="280">
        <v>75.5</v>
      </c>
      <c r="I317" s="281"/>
      <c r="J317" s="277"/>
      <c r="K317" s="277"/>
      <c r="L317" s="282"/>
      <c r="M317" s="283"/>
      <c r="N317" s="284"/>
      <c r="O317" s="284"/>
      <c r="P317" s="284"/>
      <c r="Q317" s="284"/>
      <c r="R317" s="284"/>
      <c r="S317" s="284"/>
      <c r="T317" s="285"/>
      <c r="U317" s="15"/>
      <c r="V317" s="15"/>
      <c r="W317" s="15"/>
      <c r="X317" s="15"/>
      <c r="Y317" s="15"/>
      <c r="Z317" s="15"/>
      <c r="AA317" s="15"/>
      <c r="AB317" s="15"/>
      <c r="AC317" s="15"/>
      <c r="AD317" s="15"/>
      <c r="AE317" s="15"/>
      <c r="AT317" s="286" t="s">
        <v>609</v>
      </c>
      <c r="AU317" s="286" t="s">
        <v>89</v>
      </c>
      <c r="AV317" s="15" t="s">
        <v>100</v>
      </c>
      <c r="AW317" s="15" t="s">
        <v>41</v>
      </c>
      <c r="AX317" s="15" t="s">
        <v>87</v>
      </c>
      <c r="AY317" s="286" t="s">
        <v>298</v>
      </c>
    </row>
    <row r="318" s="2" customFormat="1" ht="24.15" customHeight="1">
      <c r="A318" s="41"/>
      <c r="B318" s="42"/>
      <c r="C318" s="217" t="s">
        <v>452</v>
      </c>
      <c r="D318" s="217" t="s">
        <v>301</v>
      </c>
      <c r="E318" s="218" t="s">
        <v>3083</v>
      </c>
      <c r="F318" s="219" t="s">
        <v>3084</v>
      </c>
      <c r="G318" s="220" t="s">
        <v>658</v>
      </c>
      <c r="H318" s="221">
        <v>75.5</v>
      </c>
      <c r="I318" s="222"/>
      <c r="J318" s="223">
        <f>ROUND(I318*H318,2)</f>
        <v>0</v>
      </c>
      <c r="K318" s="219" t="s">
        <v>551</v>
      </c>
      <c r="L318" s="47"/>
      <c r="M318" s="224" t="s">
        <v>35</v>
      </c>
      <c r="N318" s="225" t="s">
        <v>51</v>
      </c>
      <c r="O318" s="87"/>
      <c r="P318" s="226">
        <f>O318*H318</f>
        <v>0</v>
      </c>
      <c r="Q318" s="226">
        <v>0.039079999999999997</v>
      </c>
      <c r="R318" s="226">
        <f>Q318*H318</f>
        <v>2.9505399999999997</v>
      </c>
      <c r="S318" s="226">
        <v>0</v>
      </c>
      <c r="T318" s="227">
        <f>S318*H318</f>
        <v>0</v>
      </c>
      <c r="U318" s="41"/>
      <c r="V318" s="41"/>
      <c r="W318" s="41"/>
      <c r="X318" s="41"/>
      <c r="Y318" s="41"/>
      <c r="Z318" s="41"/>
      <c r="AA318" s="41"/>
      <c r="AB318" s="41"/>
      <c r="AC318" s="41"/>
      <c r="AD318" s="41"/>
      <c r="AE318" s="41"/>
      <c r="AR318" s="228" t="s">
        <v>100</v>
      </c>
      <c r="AT318" s="228" t="s">
        <v>301</v>
      </c>
      <c r="AU318" s="228" t="s">
        <v>89</v>
      </c>
      <c r="AY318" s="19" t="s">
        <v>298</v>
      </c>
      <c r="BE318" s="229">
        <f>IF(N318="základní",J318,0)</f>
        <v>0</v>
      </c>
      <c r="BF318" s="229">
        <f>IF(N318="snížená",J318,0)</f>
        <v>0</v>
      </c>
      <c r="BG318" s="229">
        <f>IF(N318="zákl. přenesená",J318,0)</f>
        <v>0</v>
      </c>
      <c r="BH318" s="229">
        <f>IF(N318="sníž. přenesená",J318,0)</f>
        <v>0</v>
      </c>
      <c r="BI318" s="229">
        <f>IF(N318="nulová",J318,0)</f>
        <v>0</v>
      </c>
      <c r="BJ318" s="19" t="s">
        <v>87</v>
      </c>
      <c r="BK318" s="229">
        <f>ROUND(I318*H318,2)</f>
        <v>0</v>
      </c>
      <c r="BL318" s="19" t="s">
        <v>100</v>
      </c>
      <c r="BM318" s="228" t="s">
        <v>3085</v>
      </c>
    </row>
    <row r="319" s="2" customFormat="1">
      <c r="A319" s="41"/>
      <c r="B319" s="42"/>
      <c r="C319" s="43"/>
      <c r="D319" s="245" t="s">
        <v>553</v>
      </c>
      <c r="E319" s="43"/>
      <c r="F319" s="246" t="s">
        <v>3086</v>
      </c>
      <c r="G319" s="43"/>
      <c r="H319" s="43"/>
      <c r="I319" s="247"/>
      <c r="J319" s="43"/>
      <c r="K319" s="43"/>
      <c r="L319" s="47"/>
      <c r="M319" s="248"/>
      <c r="N319" s="249"/>
      <c r="O319" s="87"/>
      <c r="P319" s="87"/>
      <c r="Q319" s="87"/>
      <c r="R319" s="87"/>
      <c r="S319" s="87"/>
      <c r="T319" s="88"/>
      <c r="U319" s="41"/>
      <c r="V319" s="41"/>
      <c r="W319" s="41"/>
      <c r="X319" s="41"/>
      <c r="Y319" s="41"/>
      <c r="Z319" s="41"/>
      <c r="AA319" s="41"/>
      <c r="AB319" s="41"/>
      <c r="AC319" s="41"/>
      <c r="AD319" s="41"/>
      <c r="AE319" s="41"/>
      <c r="AT319" s="19" t="s">
        <v>553</v>
      </c>
      <c r="AU319" s="19" t="s">
        <v>89</v>
      </c>
    </row>
    <row r="320" s="13" customFormat="1">
      <c r="A320" s="13"/>
      <c r="B320" s="255"/>
      <c r="C320" s="256"/>
      <c r="D320" s="250" t="s">
        <v>609</v>
      </c>
      <c r="E320" s="257" t="s">
        <v>35</v>
      </c>
      <c r="F320" s="258" t="s">
        <v>2575</v>
      </c>
      <c r="G320" s="256"/>
      <c r="H320" s="257" t="s">
        <v>35</v>
      </c>
      <c r="I320" s="259"/>
      <c r="J320" s="256"/>
      <c r="K320" s="256"/>
      <c r="L320" s="260"/>
      <c r="M320" s="261"/>
      <c r="N320" s="262"/>
      <c r="O320" s="262"/>
      <c r="P320" s="262"/>
      <c r="Q320" s="262"/>
      <c r="R320" s="262"/>
      <c r="S320" s="262"/>
      <c r="T320" s="263"/>
      <c r="U320" s="13"/>
      <c r="V320" s="13"/>
      <c r="W320" s="13"/>
      <c r="X320" s="13"/>
      <c r="Y320" s="13"/>
      <c r="Z320" s="13"/>
      <c r="AA320" s="13"/>
      <c r="AB320" s="13"/>
      <c r="AC320" s="13"/>
      <c r="AD320" s="13"/>
      <c r="AE320" s="13"/>
      <c r="AT320" s="264" t="s">
        <v>609</v>
      </c>
      <c r="AU320" s="264" t="s">
        <v>89</v>
      </c>
      <c r="AV320" s="13" t="s">
        <v>87</v>
      </c>
      <c r="AW320" s="13" t="s">
        <v>41</v>
      </c>
      <c r="AX320" s="13" t="s">
        <v>80</v>
      </c>
      <c r="AY320" s="264" t="s">
        <v>298</v>
      </c>
    </row>
    <row r="321" s="13" customFormat="1">
      <c r="A321" s="13"/>
      <c r="B321" s="255"/>
      <c r="C321" s="256"/>
      <c r="D321" s="250" t="s">
        <v>609</v>
      </c>
      <c r="E321" s="257" t="s">
        <v>35</v>
      </c>
      <c r="F321" s="258" t="s">
        <v>3054</v>
      </c>
      <c r="G321" s="256"/>
      <c r="H321" s="257" t="s">
        <v>35</v>
      </c>
      <c r="I321" s="259"/>
      <c r="J321" s="256"/>
      <c r="K321" s="256"/>
      <c r="L321" s="260"/>
      <c r="M321" s="261"/>
      <c r="N321" s="262"/>
      <c r="O321" s="262"/>
      <c r="P321" s="262"/>
      <c r="Q321" s="262"/>
      <c r="R321" s="262"/>
      <c r="S321" s="262"/>
      <c r="T321" s="263"/>
      <c r="U321" s="13"/>
      <c r="V321" s="13"/>
      <c r="W321" s="13"/>
      <c r="X321" s="13"/>
      <c r="Y321" s="13"/>
      <c r="Z321" s="13"/>
      <c r="AA321" s="13"/>
      <c r="AB321" s="13"/>
      <c r="AC321" s="13"/>
      <c r="AD321" s="13"/>
      <c r="AE321" s="13"/>
      <c r="AT321" s="264" t="s">
        <v>609</v>
      </c>
      <c r="AU321" s="264" t="s">
        <v>89</v>
      </c>
      <c r="AV321" s="13" t="s">
        <v>87</v>
      </c>
      <c r="AW321" s="13" t="s">
        <v>41</v>
      </c>
      <c r="AX321" s="13" t="s">
        <v>80</v>
      </c>
      <c r="AY321" s="264" t="s">
        <v>298</v>
      </c>
    </row>
    <row r="322" s="13" customFormat="1">
      <c r="A322" s="13"/>
      <c r="B322" s="255"/>
      <c r="C322" s="256"/>
      <c r="D322" s="250" t="s">
        <v>609</v>
      </c>
      <c r="E322" s="257" t="s">
        <v>35</v>
      </c>
      <c r="F322" s="258" t="s">
        <v>3087</v>
      </c>
      <c r="G322" s="256"/>
      <c r="H322" s="257" t="s">
        <v>35</v>
      </c>
      <c r="I322" s="259"/>
      <c r="J322" s="256"/>
      <c r="K322" s="256"/>
      <c r="L322" s="260"/>
      <c r="M322" s="261"/>
      <c r="N322" s="262"/>
      <c r="O322" s="262"/>
      <c r="P322" s="262"/>
      <c r="Q322" s="262"/>
      <c r="R322" s="262"/>
      <c r="S322" s="262"/>
      <c r="T322" s="263"/>
      <c r="U322" s="13"/>
      <c r="V322" s="13"/>
      <c r="W322" s="13"/>
      <c r="X322" s="13"/>
      <c r="Y322" s="13"/>
      <c r="Z322" s="13"/>
      <c r="AA322" s="13"/>
      <c r="AB322" s="13"/>
      <c r="AC322" s="13"/>
      <c r="AD322" s="13"/>
      <c r="AE322" s="13"/>
      <c r="AT322" s="264" t="s">
        <v>609</v>
      </c>
      <c r="AU322" s="264" t="s">
        <v>89</v>
      </c>
      <c r="AV322" s="13" t="s">
        <v>87</v>
      </c>
      <c r="AW322" s="13" t="s">
        <v>41</v>
      </c>
      <c r="AX322" s="13" t="s">
        <v>80</v>
      </c>
      <c r="AY322" s="264" t="s">
        <v>298</v>
      </c>
    </row>
    <row r="323" s="14" customFormat="1">
      <c r="A323" s="14"/>
      <c r="B323" s="265"/>
      <c r="C323" s="266"/>
      <c r="D323" s="250" t="s">
        <v>609</v>
      </c>
      <c r="E323" s="267" t="s">
        <v>35</v>
      </c>
      <c r="F323" s="268" t="s">
        <v>3056</v>
      </c>
      <c r="G323" s="266"/>
      <c r="H323" s="269">
        <v>5.5</v>
      </c>
      <c r="I323" s="270"/>
      <c r="J323" s="266"/>
      <c r="K323" s="266"/>
      <c r="L323" s="271"/>
      <c r="M323" s="272"/>
      <c r="N323" s="273"/>
      <c r="O323" s="273"/>
      <c r="P323" s="273"/>
      <c r="Q323" s="273"/>
      <c r="R323" s="273"/>
      <c r="S323" s="273"/>
      <c r="T323" s="274"/>
      <c r="U323" s="14"/>
      <c r="V323" s="14"/>
      <c r="W323" s="14"/>
      <c r="X323" s="14"/>
      <c r="Y323" s="14"/>
      <c r="Z323" s="14"/>
      <c r="AA323" s="14"/>
      <c r="AB323" s="14"/>
      <c r="AC323" s="14"/>
      <c r="AD323" s="14"/>
      <c r="AE323" s="14"/>
      <c r="AT323" s="275" t="s">
        <v>609</v>
      </c>
      <c r="AU323" s="275" t="s">
        <v>89</v>
      </c>
      <c r="AV323" s="14" t="s">
        <v>89</v>
      </c>
      <c r="AW323" s="14" t="s">
        <v>41</v>
      </c>
      <c r="AX323" s="14" t="s">
        <v>80</v>
      </c>
      <c r="AY323" s="275" t="s">
        <v>298</v>
      </c>
    </row>
    <row r="324" s="14" customFormat="1">
      <c r="A324" s="14"/>
      <c r="B324" s="265"/>
      <c r="C324" s="266"/>
      <c r="D324" s="250" t="s">
        <v>609</v>
      </c>
      <c r="E324" s="267" t="s">
        <v>35</v>
      </c>
      <c r="F324" s="268" t="s">
        <v>3057</v>
      </c>
      <c r="G324" s="266"/>
      <c r="H324" s="269">
        <v>5</v>
      </c>
      <c r="I324" s="270"/>
      <c r="J324" s="266"/>
      <c r="K324" s="266"/>
      <c r="L324" s="271"/>
      <c r="M324" s="272"/>
      <c r="N324" s="273"/>
      <c r="O324" s="273"/>
      <c r="P324" s="273"/>
      <c r="Q324" s="273"/>
      <c r="R324" s="273"/>
      <c r="S324" s="273"/>
      <c r="T324" s="274"/>
      <c r="U324" s="14"/>
      <c r="V324" s="14"/>
      <c r="W324" s="14"/>
      <c r="X324" s="14"/>
      <c r="Y324" s="14"/>
      <c r="Z324" s="14"/>
      <c r="AA324" s="14"/>
      <c r="AB324" s="14"/>
      <c r="AC324" s="14"/>
      <c r="AD324" s="14"/>
      <c r="AE324" s="14"/>
      <c r="AT324" s="275" t="s">
        <v>609</v>
      </c>
      <c r="AU324" s="275" t="s">
        <v>89</v>
      </c>
      <c r="AV324" s="14" t="s">
        <v>89</v>
      </c>
      <c r="AW324" s="14" t="s">
        <v>41</v>
      </c>
      <c r="AX324" s="14" t="s">
        <v>80</v>
      </c>
      <c r="AY324" s="275" t="s">
        <v>298</v>
      </c>
    </row>
    <row r="325" s="14" customFormat="1">
      <c r="A325" s="14"/>
      <c r="B325" s="265"/>
      <c r="C325" s="266"/>
      <c r="D325" s="250" t="s">
        <v>609</v>
      </c>
      <c r="E325" s="267" t="s">
        <v>35</v>
      </c>
      <c r="F325" s="268" t="s">
        <v>3058</v>
      </c>
      <c r="G325" s="266"/>
      <c r="H325" s="269">
        <v>65</v>
      </c>
      <c r="I325" s="270"/>
      <c r="J325" s="266"/>
      <c r="K325" s="266"/>
      <c r="L325" s="271"/>
      <c r="M325" s="272"/>
      <c r="N325" s="273"/>
      <c r="O325" s="273"/>
      <c r="P325" s="273"/>
      <c r="Q325" s="273"/>
      <c r="R325" s="273"/>
      <c r="S325" s="273"/>
      <c r="T325" s="274"/>
      <c r="U325" s="14"/>
      <c r="V325" s="14"/>
      <c r="W325" s="14"/>
      <c r="X325" s="14"/>
      <c r="Y325" s="14"/>
      <c r="Z325" s="14"/>
      <c r="AA325" s="14"/>
      <c r="AB325" s="14"/>
      <c r="AC325" s="14"/>
      <c r="AD325" s="14"/>
      <c r="AE325" s="14"/>
      <c r="AT325" s="275" t="s">
        <v>609</v>
      </c>
      <c r="AU325" s="275" t="s">
        <v>89</v>
      </c>
      <c r="AV325" s="14" t="s">
        <v>89</v>
      </c>
      <c r="AW325" s="14" t="s">
        <v>41</v>
      </c>
      <c r="AX325" s="14" t="s">
        <v>80</v>
      </c>
      <c r="AY325" s="275" t="s">
        <v>298</v>
      </c>
    </row>
    <row r="326" s="15" customFormat="1">
      <c r="A326" s="15"/>
      <c r="B326" s="276"/>
      <c r="C326" s="277"/>
      <c r="D326" s="250" t="s">
        <v>609</v>
      </c>
      <c r="E326" s="278" t="s">
        <v>35</v>
      </c>
      <c r="F326" s="279" t="s">
        <v>612</v>
      </c>
      <c r="G326" s="277"/>
      <c r="H326" s="280">
        <v>75.5</v>
      </c>
      <c r="I326" s="281"/>
      <c r="J326" s="277"/>
      <c r="K326" s="277"/>
      <c r="L326" s="282"/>
      <c r="M326" s="283"/>
      <c r="N326" s="284"/>
      <c r="O326" s="284"/>
      <c r="P326" s="284"/>
      <c r="Q326" s="284"/>
      <c r="R326" s="284"/>
      <c r="S326" s="284"/>
      <c r="T326" s="285"/>
      <c r="U326" s="15"/>
      <c r="V326" s="15"/>
      <c r="W326" s="15"/>
      <c r="X326" s="15"/>
      <c r="Y326" s="15"/>
      <c r="Z326" s="15"/>
      <c r="AA326" s="15"/>
      <c r="AB326" s="15"/>
      <c r="AC326" s="15"/>
      <c r="AD326" s="15"/>
      <c r="AE326" s="15"/>
      <c r="AT326" s="286" t="s">
        <v>609</v>
      </c>
      <c r="AU326" s="286" t="s">
        <v>89</v>
      </c>
      <c r="AV326" s="15" t="s">
        <v>100</v>
      </c>
      <c r="AW326" s="15" t="s">
        <v>41</v>
      </c>
      <c r="AX326" s="15" t="s">
        <v>87</v>
      </c>
      <c r="AY326" s="286" t="s">
        <v>298</v>
      </c>
    </row>
    <row r="327" s="2" customFormat="1" ht="21.75" customHeight="1">
      <c r="A327" s="41"/>
      <c r="B327" s="42"/>
      <c r="C327" s="217" t="s">
        <v>456</v>
      </c>
      <c r="D327" s="217" t="s">
        <v>301</v>
      </c>
      <c r="E327" s="218" t="s">
        <v>2703</v>
      </c>
      <c r="F327" s="219" t="s">
        <v>2704</v>
      </c>
      <c r="G327" s="220" t="s">
        <v>658</v>
      </c>
      <c r="H327" s="221">
        <v>2.3900000000000001</v>
      </c>
      <c r="I327" s="222"/>
      <c r="J327" s="223">
        <f>ROUND(I327*H327,2)</f>
        <v>0</v>
      </c>
      <c r="K327" s="219" t="s">
        <v>551</v>
      </c>
      <c r="L327" s="47"/>
      <c r="M327" s="224" t="s">
        <v>35</v>
      </c>
      <c r="N327" s="225" t="s">
        <v>51</v>
      </c>
      <c r="O327" s="87"/>
      <c r="P327" s="226">
        <f>O327*H327</f>
        <v>0</v>
      </c>
      <c r="Q327" s="226">
        <v>0.038850000000000003</v>
      </c>
      <c r="R327" s="226">
        <f>Q327*H327</f>
        <v>0.092851500000000017</v>
      </c>
      <c r="S327" s="226">
        <v>0</v>
      </c>
      <c r="T327" s="227">
        <f>S327*H327</f>
        <v>0</v>
      </c>
      <c r="U327" s="41"/>
      <c r="V327" s="41"/>
      <c r="W327" s="41"/>
      <c r="X327" s="41"/>
      <c r="Y327" s="41"/>
      <c r="Z327" s="41"/>
      <c r="AA327" s="41"/>
      <c r="AB327" s="41"/>
      <c r="AC327" s="41"/>
      <c r="AD327" s="41"/>
      <c r="AE327" s="41"/>
      <c r="AR327" s="228" t="s">
        <v>100</v>
      </c>
      <c r="AT327" s="228" t="s">
        <v>301</v>
      </c>
      <c r="AU327" s="228" t="s">
        <v>89</v>
      </c>
      <c r="AY327" s="19" t="s">
        <v>298</v>
      </c>
      <c r="BE327" s="229">
        <f>IF(N327="základní",J327,0)</f>
        <v>0</v>
      </c>
      <c r="BF327" s="229">
        <f>IF(N327="snížená",J327,0)</f>
        <v>0</v>
      </c>
      <c r="BG327" s="229">
        <f>IF(N327="zákl. přenesená",J327,0)</f>
        <v>0</v>
      </c>
      <c r="BH327" s="229">
        <f>IF(N327="sníž. přenesená",J327,0)</f>
        <v>0</v>
      </c>
      <c r="BI327" s="229">
        <f>IF(N327="nulová",J327,0)</f>
        <v>0</v>
      </c>
      <c r="BJ327" s="19" t="s">
        <v>87</v>
      </c>
      <c r="BK327" s="229">
        <f>ROUND(I327*H327,2)</f>
        <v>0</v>
      </c>
      <c r="BL327" s="19" t="s">
        <v>100</v>
      </c>
      <c r="BM327" s="228" t="s">
        <v>3088</v>
      </c>
    </row>
    <row r="328" s="2" customFormat="1">
      <c r="A328" s="41"/>
      <c r="B328" s="42"/>
      <c r="C328" s="43"/>
      <c r="D328" s="245" t="s">
        <v>553</v>
      </c>
      <c r="E328" s="43"/>
      <c r="F328" s="246" t="s">
        <v>2706</v>
      </c>
      <c r="G328" s="43"/>
      <c r="H328" s="43"/>
      <c r="I328" s="247"/>
      <c r="J328" s="43"/>
      <c r="K328" s="43"/>
      <c r="L328" s="47"/>
      <c r="M328" s="248"/>
      <c r="N328" s="249"/>
      <c r="O328" s="87"/>
      <c r="P328" s="87"/>
      <c r="Q328" s="87"/>
      <c r="R328" s="87"/>
      <c r="S328" s="87"/>
      <c r="T328" s="88"/>
      <c r="U328" s="41"/>
      <c r="V328" s="41"/>
      <c r="W328" s="41"/>
      <c r="X328" s="41"/>
      <c r="Y328" s="41"/>
      <c r="Z328" s="41"/>
      <c r="AA328" s="41"/>
      <c r="AB328" s="41"/>
      <c r="AC328" s="41"/>
      <c r="AD328" s="41"/>
      <c r="AE328" s="41"/>
      <c r="AT328" s="19" t="s">
        <v>553</v>
      </c>
      <c r="AU328" s="19" t="s">
        <v>89</v>
      </c>
    </row>
    <row r="329" s="13" customFormat="1">
      <c r="A329" s="13"/>
      <c r="B329" s="255"/>
      <c r="C329" s="256"/>
      <c r="D329" s="250" t="s">
        <v>609</v>
      </c>
      <c r="E329" s="257" t="s">
        <v>35</v>
      </c>
      <c r="F329" s="258" t="s">
        <v>2575</v>
      </c>
      <c r="G329" s="256"/>
      <c r="H329" s="257" t="s">
        <v>35</v>
      </c>
      <c r="I329" s="259"/>
      <c r="J329" s="256"/>
      <c r="K329" s="256"/>
      <c r="L329" s="260"/>
      <c r="M329" s="261"/>
      <c r="N329" s="262"/>
      <c r="O329" s="262"/>
      <c r="P329" s="262"/>
      <c r="Q329" s="262"/>
      <c r="R329" s="262"/>
      <c r="S329" s="262"/>
      <c r="T329" s="263"/>
      <c r="U329" s="13"/>
      <c r="V329" s="13"/>
      <c r="W329" s="13"/>
      <c r="X329" s="13"/>
      <c r="Y329" s="13"/>
      <c r="Z329" s="13"/>
      <c r="AA329" s="13"/>
      <c r="AB329" s="13"/>
      <c r="AC329" s="13"/>
      <c r="AD329" s="13"/>
      <c r="AE329" s="13"/>
      <c r="AT329" s="264" t="s">
        <v>609</v>
      </c>
      <c r="AU329" s="264" t="s">
        <v>89</v>
      </c>
      <c r="AV329" s="13" t="s">
        <v>87</v>
      </c>
      <c r="AW329" s="13" t="s">
        <v>41</v>
      </c>
      <c r="AX329" s="13" t="s">
        <v>80</v>
      </c>
      <c r="AY329" s="264" t="s">
        <v>298</v>
      </c>
    </row>
    <row r="330" s="13" customFormat="1">
      <c r="A330" s="13"/>
      <c r="B330" s="255"/>
      <c r="C330" s="256"/>
      <c r="D330" s="250" t="s">
        <v>609</v>
      </c>
      <c r="E330" s="257" t="s">
        <v>35</v>
      </c>
      <c r="F330" s="258" t="s">
        <v>3089</v>
      </c>
      <c r="G330" s="256"/>
      <c r="H330" s="257" t="s">
        <v>35</v>
      </c>
      <c r="I330" s="259"/>
      <c r="J330" s="256"/>
      <c r="K330" s="256"/>
      <c r="L330" s="260"/>
      <c r="M330" s="261"/>
      <c r="N330" s="262"/>
      <c r="O330" s="262"/>
      <c r="P330" s="262"/>
      <c r="Q330" s="262"/>
      <c r="R330" s="262"/>
      <c r="S330" s="262"/>
      <c r="T330" s="263"/>
      <c r="U330" s="13"/>
      <c r="V330" s="13"/>
      <c r="W330" s="13"/>
      <c r="X330" s="13"/>
      <c r="Y330" s="13"/>
      <c r="Z330" s="13"/>
      <c r="AA330" s="13"/>
      <c r="AB330" s="13"/>
      <c r="AC330" s="13"/>
      <c r="AD330" s="13"/>
      <c r="AE330" s="13"/>
      <c r="AT330" s="264" t="s">
        <v>609</v>
      </c>
      <c r="AU330" s="264" t="s">
        <v>89</v>
      </c>
      <c r="AV330" s="13" t="s">
        <v>87</v>
      </c>
      <c r="AW330" s="13" t="s">
        <v>41</v>
      </c>
      <c r="AX330" s="13" t="s">
        <v>80</v>
      </c>
      <c r="AY330" s="264" t="s">
        <v>298</v>
      </c>
    </row>
    <row r="331" s="14" customFormat="1">
      <c r="A331" s="14"/>
      <c r="B331" s="265"/>
      <c r="C331" s="266"/>
      <c r="D331" s="250" t="s">
        <v>609</v>
      </c>
      <c r="E331" s="267" t="s">
        <v>35</v>
      </c>
      <c r="F331" s="268" t="s">
        <v>3090</v>
      </c>
      <c r="G331" s="266"/>
      <c r="H331" s="269">
        <v>0.70499999999999996</v>
      </c>
      <c r="I331" s="270"/>
      <c r="J331" s="266"/>
      <c r="K331" s="266"/>
      <c r="L331" s="271"/>
      <c r="M331" s="272"/>
      <c r="N331" s="273"/>
      <c r="O331" s="273"/>
      <c r="P331" s="273"/>
      <c r="Q331" s="273"/>
      <c r="R331" s="273"/>
      <c r="S331" s="273"/>
      <c r="T331" s="274"/>
      <c r="U331" s="14"/>
      <c r="V331" s="14"/>
      <c r="W331" s="14"/>
      <c r="X331" s="14"/>
      <c r="Y331" s="14"/>
      <c r="Z331" s="14"/>
      <c r="AA331" s="14"/>
      <c r="AB331" s="14"/>
      <c r="AC331" s="14"/>
      <c r="AD331" s="14"/>
      <c r="AE331" s="14"/>
      <c r="AT331" s="275" t="s">
        <v>609</v>
      </c>
      <c r="AU331" s="275" t="s">
        <v>89</v>
      </c>
      <c r="AV331" s="14" t="s">
        <v>89</v>
      </c>
      <c r="AW331" s="14" t="s">
        <v>41</v>
      </c>
      <c r="AX331" s="14" t="s">
        <v>80</v>
      </c>
      <c r="AY331" s="275" t="s">
        <v>298</v>
      </c>
    </row>
    <row r="332" s="14" customFormat="1">
      <c r="A332" s="14"/>
      <c r="B332" s="265"/>
      <c r="C332" s="266"/>
      <c r="D332" s="250" t="s">
        <v>609</v>
      </c>
      <c r="E332" s="267" t="s">
        <v>35</v>
      </c>
      <c r="F332" s="268" t="s">
        <v>3091</v>
      </c>
      <c r="G332" s="266"/>
      <c r="H332" s="269">
        <v>0.60499999999999998</v>
      </c>
      <c r="I332" s="270"/>
      <c r="J332" s="266"/>
      <c r="K332" s="266"/>
      <c r="L332" s="271"/>
      <c r="M332" s="272"/>
      <c r="N332" s="273"/>
      <c r="O332" s="273"/>
      <c r="P332" s="273"/>
      <c r="Q332" s="273"/>
      <c r="R332" s="273"/>
      <c r="S332" s="273"/>
      <c r="T332" s="274"/>
      <c r="U332" s="14"/>
      <c r="V332" s="14"/>
      <c r="W332" s="14"/>
      <c r="X332" s="14"/>
      <c r="Y332" s="14"/>
      <c r="Z332" s="14"/>
      <c r="AA332" s="14"/>
      <c r="AB332" s="14"/>
      <c r="AC332" s="14"/>
      <c r="AD332" s="14"/>
      <c r="AE332" s="14"/>
      <c r="AT332" s="275" t="s">
        <v>609</v>
      </c>
      <c r="AU332" s="275" t="s">
        <v>89</v>
      </c>
      <c r="AV332" s="14" t="s">
        <v>89</v>
      </c>
      <c r="AW332" s="14" t="s">
        <v>41</v>
      </c>
      <c r="AX332" s="14" t="s">
        <v>80</v>
      </c>
      <c r="AY332" s="275" t="s">
        <v>298</v>
      </c>
    </row>
    <row r="333" s="14" customFormat="1">
      <c r="A333" s="14"/>
      <c r="B333" s="265"/>
      <c r="C333" s="266"/>
      <c r="D333" s="250" t="s">
        <v>609</v>
      </c>
      <c r="E333" s="267" t="s">
        <v>35</v>
      </c>
      <c r="F333" s="268" t="s">
        <v>3092</v>
      </c>
      <c r="G333" s="266"/>
      <c r="H333" s="269">
        <v>1.0800000000000001</v>
      </c>
      <c r="I333" s="270"/>
      <c r="J333" s="266"/>
      <c r="K333" s="266"/>
      <c r="L333" s="271"/>
      <c r="M333" s="272"/>
      <c r="N333" s="273"/>
      <c r="O333" s="273"/>
      <c r="P333" s="273"/>
      <c r="Q333" s="273"/>
      <c r="R333" s="273"/>
      <c r="S333" s="273"/>
      <c r="T333" s="274"/>
      <c r="U333" s="14"/>
      <c r="V333" s="14"/>
      <c r="W333" s="14"/>
      <c r="X333" s="14"/>
      <c r="Y333" s="14"/>
      <c r="Z333" s="14"/>
      <c r="AA333" s="14"/>
      <c r="AB333" s="14"/>
      <c r="AC333" s="14"/>
      <c r="AD333" s="14"/>
      <c r="AE333" s="14"/>
      <c r="AT333" s="275" t="s">
        <v>609</v>
      </c>
      <c r="AU333" s="275" t="s">
        <v>89</v>
      </c>
      <c r="AV333" s="14" t="s">
        <v>89</v>
      </c>
      <c r="AW333" s="14" t="s">
        <v>41</v>
      </c>
      <c r="AX333" s="14" t="s">
        <v>80</v>
      </c>
      <c r="AY333" s="275" t="s">
        <v>298</v>
      </c>
    </row>
    <row r="334" s="15" customFormat="1">
      <c r="A334" s="15"/>
      <c r="B334" s="276"/>
      <c r="C334" s="277"/>
      <c r="D334" s="250" t="s">
        <v>609</v>
      </c>
      <c r="E334" s="278" t="s">
        <v>35</v>
      </c>
      <c r="F334" s="279" t="s">
        <v>612</v>
      </c>
      <c r="G334" s="277"/>
      <c r="H334" s="280">
        <v>2.3900000000000001</v>
      </c>
      <c r="I334" s="281"/>
      <c r="J334" s="277"/>
      <c r="K334" s="277"/>
      <c r="L334" s="282"/>
      <c r="M334" s="283"/>
      <c r="N334" s="284"/>
      <c r="O334" s="284"/>
      <c r="P334" s="284"/>
      <c r="Q334" s="284"/>
      <c r="R334" s="284"/>
      <c r="S334" s="284"/>
      <c r="T334" s="285"/>
      <c r="U334" s="15"/>
      <c r="V334" s="15"/>
      <c r="W334" s="15"/>
      <c r="X334" s="15"/>
      <c r="Y334" s="15"/>
      <c r="Z334" s="15"/>
      <c r="AA334" s="15"/>
      <c r="AB334" s="15"/>
      <c r="AC334" s="15"/>
      <c r="AD334" s="15"/>
      <c r="AE334" s="15"/>
      <c r="AT334" s="286" t="s">
        <v>609</v>
      </c>
      <c r="AU334" s="286" t="s">
        <v>89</v>
      </c>
      <c r="AV334" s="15" t="s">
        <v>100</v>
      </c>
      <c r="AW334" s="15" t="s">
        <v>41</v>
      </c>
      <c r="AX334" s="15" t="s">
        <v>87</v>
      </c>
      <c r="AY334" s="286" t="s">
        <v>298</v>
      </c>
    </row>
    <row r="335" s="2" customFormat="1" ht="24.15" customHeight="1">
      <c r="A335" s="41"/>
      <c r="B335" s="42"/>
      <c r="C335" s="217" t="s">
        <v>460</v>
      </c>
      <c r="D335" s="217" t="s">
        <v>301</v>
      </c>
      <c r="E335" s="218" t="s">
        <v>2710</v>
      </c>
      <c r="F335" s="219" t="s">
        <v>2711</v>
      </c>
      <c r="G335" s="220" t="s">
        <v>658</v>
      </c>
      <c r="H335" s="221">
        <v>3.4199999999999999</v>
      </c>
      <c r="I335" s="222"/>
      <c r="J335" s="223">
        <f>ROUND(I335*H335,2)</f>
        <v>0</v>
      </c>
      <c r="K335" s="219" t="s">
        <v>551</v>
      </c>
      <c r="L335" s="47"/>
      <c r="M335" s="224" t="s">
        <v>35</v>
      </c>
      <c r="N335" s="225" t="s">
        <v>51</v>
      </c>
      <c r="O335" s="87"/>
      <c r="P335" s="226">
        <f>O335*H335</f>
        <v>0</v>
      </c>
      <c r="Q335" s="226">
        <v>0.042200000000000001</v>
      </c>
      <c r="R335" s="226">
        <f>Q335*H335</f>
        <v>0.14432400000000001</v>
      </c>
      <c r="S335" s="226">
        <v>0</v>
      </c>
      <c r="T335" s="227">
        <f>S335*H335</f>
        <v>0</v>
      </c>
      <c r="U335" s="41"/>
      <c r="V335" s="41"/>
      <c r="W335" s="41"/>
      <c r="X335" s="41"/>
      <c r="Y335" s="41"/>
      <c r="Z335" s="41"/>
      <c r="AA335" s="41"/>
      <c r="AB335" s="41"/>
      <c r="AC335" s="41"/>
      <c r="AD335" s="41"/>
      <c r="AE335" s="41"/>
      <c r="AR335" s="228" t="s">
        <v>100</v>
      </c>
      <c r="AT335" s="228" t="s">
        <v>301</v>
      </c>
      <c r="AU335" s="228" t="s">
        <v>89</v>
      </c>
      <c r="AY335" s="19" t="s">
        <v>298</v>
      </c>
      <c r="BE335" s="229">
        <f>IF(N335="základní",J335,0)</f>
        <v>0</v>
      </c>
      <c r="BF335" s="229">
        <f>IF(N335="snížená",J335,0)</f>
        <v>0</v>
      </c>
      <c r="BG335" s="229">
        <f>IF(N335="zákl. přenesená",J335,0)</f>
        <v>0</v>
      </c>
      <c r="BH335" s="229">
        <f>IF(N335="sníž. přenesená",J335,0)</f>
        <v>0</v>
      </c>
      <c r="BI335" s="229">
        <f>IF(N335="nulová",J335,0)</f>
        <v>0</v>
      </c>
      <c r="BJ335" s="19" t="s">
        <v>87</v>
      </c>
      <c r="BK335" s="229">
        <f>ROUND(I335*H335,2)</f>
        <v>0</v>
      </c>
      <c r="BL335" s="19" t="s">
        <v>100</v>
      </c>
      <c r="BM335" s="228" t="s">
        <v>3093</v>
      </c>
    </row>
    <row r="336" s="2" customFormat="1">
      <c r="A336" s="41"/>
      <c r="B336" s="42"/>
      <c r="C336" s="43"/>
      <c r="D336" s="245" t="s">
        <v>553</v>
      </c>
      <c r="E336" s="43"/>
      <c r="F336" s="246" t="s">
        <v>2713</v>
      </c>
      <c r="G336" s="43"/>
      <c r="H336" s="43"/>
      <c r="I336" s="247"/>
      <c r="J336" s="43"/>
      <c r="K336" s="43"/>
      <c r="L336" s="47"/>
      <c r="M336" s="248"/>
      <c r="N336" s="249"/>
      <c r="O336" s="87"/>
      <c r="P336" s="87"/>
      <c r="Q336" s="87"/>
      <c r="R336" s="87"/>
      <c r="S336" s="87"/>
      <c r="T336" s="88"/>
      <c r="U336" s="41"/>
      <c r="V336" s="41"/>
      <c r="W336" s="41"/>
      <c r="X336" s="41"/>
      <c r="Y336" s="41"/>
      <c r="Z336" s="41"/>
      <c r="AA336" s="41"/>
      <c r="AB336" s="41"/>
      <c r="AC336" s="41"/>
      <c r="AD336" s="41"/>
      <c r="AE336" s="41"/>
      <c r="AT336" s="19" t="s">
        <v>553</v>
      </c>
      <c r="AU336" s="19" t="s">
        <v>89</v>
      </c>
    </row>
    <row r="337" s="13" customFormat="1">
      <c r="A337" s="13"/>
      <c r="B337" s="255"/>
      <c r="C337" s="256"/>
      <c r="D337" s="250" t="s">
        <v>609</v>
      </c>
      <c r="E337" s="257" t="s">
        <v>35</v>
      </c>
      <c r="F337" s="258" t="s">
        <v>2575</v>
      </c>
      <c r="G337" s="256"/>
      <c r="H337" s="257" t="s">
        <v>35</v>
      </c>
      <c r="I337" s="259"/>
      <c r="J337" s="256"/>
      <c r="K337" s="256"/>
      <c r="L337" s="260"/>
      <c r="M337" s="261"/>
      <c r="N337" s="262"/>
      <c r="O337" s="262"/>
      <c r="P337" s="262"/>
      <c r="Q337" s="262"/>
      <c r="R337" s="262"/>
      <c r="S337" s="262"/>
      <c r="T337" s="263"/>
      <c r="U337" s="13"/>
      <c r="V337" s="13"/>
      <c r="W337" s="13"/>
      <c r="X337" s="13"/>
      <c r="Y337" s="13"/>
      <c r="Z337" s="13"/>
      <c r="AA337" s="13"/>
      <c r="AB337" s="13"/>
      <c r="AC337" s="13"/>
      <c r="AD337" s="13"/>
      <c r="AE337" s="13"/>
      <c r="AT337" s="264" t="s">
        <v>609</v>
      </c>
      <c r="AU337" s="264" t="s">
        <v>89</v>
      </c>
      <c r="AV337" s="13" t="s">
        <v>87</v>
      </c>
      <c r="AW337" s="13" t="s">
        <v>41</v>
      </c>
      <c r="AX337" s="13" t="s">
        <v>80</v>
      </c>
      <c r="AY337" s="264" t="s">
        <v>298</v>
      </c>
    </row>
    <row r="338" s="13" customFormat="1">
      <c r="A338" s="13"/>
      <c r="B338" s="255"/>
      <c r="C338" s="256"/>
      <c r="D338" s="250" t="s">
        <v>609</v>
      </c>
      <c r="E338" s="257" t="s">
        <v>35</v>
      </c>
      <c r="F338" s="258" t="s">
        <v>3089</v>
      </c>
      <c r="G338" s="256"/>
      <c r="H338" s="257" t="s">
        <v>35</v>
      </c>
      <c r="I338" s="259"/>
      <c r="J338" s="256"/>
      <c r="K338" s="256"/>
      <c r="L338" s="260"/>
      <c r="M338" s="261"/>
      <c r="N338" s="262"/>
      <c r="O338" s="262"/>
      <c r="P338" s="262"/>
      <c r="Q338" s="262"/>
      <c r="R338" s="262"/>
      <c r="S338" s="262"/>
      <c r="T338" s="263"/>
      <c r="U338" s="13"/>
      <c r="V338" s="13"/>
      <c r="W338" s="13"/>
      <c r="X338" s="13"/>
      <c r="Y338" s="13"/>
      <c r="Z338" s="13"/>
      <c r="AA338" s="13"/>
      <c r="AB338" s="13"/>
      <c r="AC338" s="13"/>
      <c r="AD338" s="13"/>
      <c r="AE338" s="13"/>
      <c r="AT338" s="264" t="s">
        <v>609</v>
      </c>
      <c r="AU338" s="264" t="s">
        <v>89</v>
      </c>
      <c r="AV338" s="13" t="s">
        <v>87</v>
      </c>
      <c r="AW338" s="13" t="s">
        <v>41</v>
      </c>
      <c r="AX338" s="13" t="s">
        <v>80</v>
      </c>
      <c r="AY338" s="264" t="s">
        <v>298</v>
      </c>
    </row>
    <row r="339" s="14" customFormat="1">
      <c r="A339" s="14"/>
      <c r="B339" s="265"/>
      <c r="C339" s="266"/>
      <c r="D339" s="250" t="s">
        <v>609</v>
      </c>
      <c r="E339" s="267" t="s">
        <v>35</v>
      </c>
      <c r="F339" s="268" t="s">
        <v>3094</v>
      </c>
      <c r="G339" s="266"/>
      <c r="H339" s="269">
        <v>3.4199999999999999</v>
      </c>
      <c r="I339" s="270"/>
      <c r="J339" s="266"/>
      <c r="K339" s="266"/>
      <c r="L339" s="271"/>
      <c r="M339" s="272"/>
      <c r="N339" s="273"/>
      <c r="O339" s="273"/>
      <c r="P339" s="273"/>
      <c r="Q339" s="273"/>
      <c r="R339" s="273"/>
      <c r="S339" s="273"/>
      <c r="T339" s="274"/>
      <c r="U339" s="14"/>
      <c r="V339" s="14"/>
      <c r="W339" s="14"/>
      <c r="X339" s="14"/>
      <c r="Y339" s="14"/>
      <c r="Z339" s="14"/>
      <c r="AA339" s="14"/>
      <c r="AB339" s="14"/>
      <c r="AC339" s="14"/>
      <c r="AD339" s="14"/>
      <c r="AE339" s="14"/>
      <c r="AT339" s="275" t="s">
        <v>609</v>
      </c>
      <c r="AU339" s="275" t="s">
        <v>89</v>
      </c>
      <c r="AV339" s="14" t="s">
        <v>89</v>
      </c>
      <c r="AW339" s="14" t="s">
        <v>41</v>
      </c>
      <c r="AX339" s="14" t="s">
        <v>80</v>
      </c>
      <c r="AY339" s="275" t="s">
        <v>298</v>
      </c>
    </row>
    <row r="340" s="15" customFormat="1">
      <c r="A340" s="15"/>
      <c r="B340" s="276"/>
      <c r="C340" s="277"/>
      <c r="D340" s="250" t="s">
        <v>609</v>
      </c>
      <c r="E340" s="278" t="s">
        <v>35</v>
      </c>
      <c r="F340" s="279" t="s">
        <v>612</v>
      </c>
      <c r="G340" s="277"/>
      <c r="H340" s="280">
        <v>3.4199999999999999</v>
      </c>
      <c r="I340" s="281"/>
      <c r="J340" s="277"/>
      <c r="K340" s="277"/>
      <c r="L340" s="282"/>
      <c r="M340" s="283"/>
      <c r="N340" s="284"/>
      <c r="O340" s="284"/>
      <c r="P340" s="284"/>
      <c r="Q340" s="284"/>
      <c r="R340" s="284"/>
      <c r="S340" s="284"/>
      <c r="T340" s="285"/>
      <c r="U340" s="15"/>
      <c r="V340" s="15"/>
      <c r="W340" s="15"/>
      <c r="X340" s="15"/>
      <c r="Y340" s="15"/>
      <c r="Z340" s="15"/>
      <c r="AA340" s="15"/>
      <c r="AB340" s="15"/>
      <c r="AC340" s="15"/>
      <c r="AD340" s="15"/>
      <c r="AE340" s="15"/>
      <c r="AT340" s="286" t="s">
        <v>609</v>
      </c>
      <c r="AU340" s="286" t="s">
        <v>89</v>
      </c>
      <c r="AV340" s="15" t="s">
        <v>100</v>
      </c>
      <c r="AW340" s="15" t="s">
        <v>41</v>
      </c>
      <c r="AX340" s="15" t="s">
        <v>87</v>
      </c>
      <c r="AY340" s="286" t="s">
        <v>298</v>
      </c>
    </row>
    <row r="341" s="2" customFormat="1" ht="24.15" customHeight="1">
      <c r="A341" s="41"/>
      <c r="B341" s="42"/>
      <c r="C341" s="217" t="s">
        <v>464</v>
      </c>
      <c r="D341" s="217" t="s">
        <v>301</v>
      </c>
      <c r="E341" s="218" t="s">
        <v>2716</v>
      </c>
      <c r="F341" s="219" t="s">
        <v>2717</v>
      </c>
      <c r="G341" s="220" t="s">
        <v>658</v>
      </c>
      <c r="H341" s="221">
        <v>9.3000000000000007</v>
      </c>
      <c r="I341" s="222"/>
      <c r="J341" s="223">
        <f>ROUND(I341*H341,2)</f>
        <v>0</v>
      </c>
      <c r="K341" s="219" t="s">
        <v>551</v>
      </c>
      <c r="L341" s="47"/>
      <c r="M341" s="224" t="s">
        <v>35</v>
      </c>
      <c r="N341" s="225" t="s">
        <v>51</v>
      </c>
      <c r="O341" s="87"/>
      <c r="P341" s="226">
        <f>O341*H341</f>
        <v>0</v>
      </c>
      <c r="Q341" s="226">
        <v>0.040289999999999999</v>
      </c>
      <c r="R341" s="226">
        <f>Q341*H341</f>
        <v>0.374697</v>
      </c>
      <c r="S341" s="226">
        <v>0</v>
      </c>
      <c r="T341" s="227">
        <f>S341*H341</f>
        <v>0</v>
      </c>
      <c r="U341" s="41"/>
      <c r="V341" s="41"/>
      <c r="W341" s="41"/>
      <c r="X341" s="41"/>
      <c r="Y341" s="41"/>
      <c r="Z341" s="41"/>
      <c r="AA341" s="41"/>
      <c r="AB341" s="41"/>
      <c r="AC341" s="41"/>
      <c r="AD341" s="41"/>
      <c r="AE341" s="41"/>
      <c r="AR341" s="228" t="s">
        <v>100</v>
      </c>
      <c r="AT341" s="228" t="s">
        <v>301</v>
      </c>
      <c r="AU341" s="228" t="s">
        <v>89</v>
      </c>
      <c r="AY341" s="19" t="s">
        <v>298</v>
      </c>
      <c r="BE341" s="229">
        <f>IF(N341="základní",J341,0)</f>
        <v>0</v>
      </c>
      <c r="BF341" s="229">
        <f>IF(N341="snížená",J341,0)</f>
        <v>0</v>
      </c>
      <c r="BG341" s="229">
        <f>IF(N341="zákl. přenesená",J341,0)</f>
        <v>0</v>
      </c>
      <c r="BH341" s="229">
        <f>IF(N341="sníž. přenesená",J341,0)</f>
        <v>0</v>
      </c>
      <c r="BI341" s="229">
        <f>IF(N341="nulová",J341,0)</f>
        <v>0</v>
      </c>
      <c r="BJ341" s="19" t="s">
        <v>87</v>
      </c>
      <c r="BK341" s="229">
        <f>ROUND(I341*H341,2)</f>
        <v>0</v>
      </c>
      <c r="BL341" s="19" t="s">
        <v>100</v>
      </c>
      <c r="BM341" s="228" t="s">
        <v>3095</v>
      </c>
    </row>
    <row r="342" s="2" customFormat="1">
      <c r="A342" s="41"/>
      <c r="B342" s="42"/>
      <c r="C342" s="43"/>
      <c r="D342" s="245" t="s">
        <v>553</v>
      </c>
      <c r="E342" s="43"/>
      <c r="F342" s="246" t="s">
        <v>2719</v>
      </c>
      <c r="G342" s="43"/>
      <c r="H342" s="43"/>
      <c r="I342" s="247"/>
      <c r="J342" s="43"/>
      <c r="K342" s="43"/>
      <c r="L342" s="47"/>
      <c r="M342" s="248"/>
      <c r="N342" s="249"/>
      <c r="O342" s="87"/>
      <c r="P342" s="87"/>
      <c r="Q342" s="87"/>
      <c r="R342" s="87"/>
      <c r="S342" s="87"/>
      <c r="T342" s="88"/>
      <c r="U342" s="41"/>
      <c r="V342" s="41"/>
      <c r="W342" s="41"/>
      <c r="X342" s="41"/>
      <c r="Y342" s="41"/>
      <c r="Z342" s="41"/>
      <c r="AA342" s="41"/>
      <c r="AB342" s="41"/>
      <c r="AC342" s="41"/>
      <c r="AD342" s="41"/>
      <c r="AE342" s="41"/>
      <c r="AT342" s="19" t="s">
        <v>553</v>
      </c>
      <c r="AU342" s="19" t="s">
        <v>89</v>
      </c>
    </row>
    <row r="343" s="13" customFormat="1">
      <c r="A343" s="13"/>
      <c r="B343" s="255"/>
      <c r="C343" s="256"/>
      <c r="D343" s="250" t="s">
        <v>609</v>
      </c>
      <c r="E343" s="257" t="s">
        <v>35</v>
      </c>
      <c r="F343" s="258" t="s">
        <v>2575</v>
      </c>
      <c r="G343" s="256"/>
      <c r="H343" s="257" t="s">
        <v>35</v>
      </c>
      <c r="I343" s="259"/>
      <c r="J343" s="256"/>
      <c r="K343" s="256"/>
      <c r="L343" s="260"/>
      <c r="M343" s="261"/>
      <c r="N343" s="262"/>
      <c r="O343" s="262"/>
      <c r="P343" s="262"/>
      <c r="Q343" s="262"/>
      <c r="R343" s="262"/>
      <c r="S343" s="262"/>
      <c r="T343" s="263"/>
      <c r="U343" s="13"/>
      <c r="V343" s="13"/>
      <c r="W343" s="13"/>
      <c r="X343" s="13"/>
      <c r="Y343" s="13"/>
      <c r="Z343" s="13"/>
      <c r="AA343" s="13"/>
      <c r="AB343" s="13"/>
      <c r="AC343" s="13"/>
      <c r="AD343" s="13"/>
      <c r="AE343" s="13"/>
      <c r="AT343" s="264" t="s">
        <v>609</v>
      </c>
      <c r="AU343" s="264" t="s">
        <v>89</v>
      </c>
      <c r="AV343" s="13" t="s">
        <v>87</v>
      </c>
      <c r="AW343" s="13" t="s">
        <v>41</v>
      </c>
      <c r="AX343" s="13" t="s">
        <v>80</v>
      </c>
      <c r="AY343" s="264" t="s">
        <v>298</v>
      </c>
    </row>
    <row r="344" s="13" customFormat="1">
      <c r="A344" s="13"/>
      <c r="B344" s="255"/>
      <c r="C344" s="256"/>
      <c r="D344" s="250" t="s">
        <v>609</v>
      </c>
      <c r="E344" s="257" t="s">
        <v>35</v>
      </c>
      <c r="F344" s="258" t="s">
        <v>3089</v>
      </c>
      <c r="G344" s="256"/>
      <c r="H344" s="257" t="s">
        <v>35</v>
      </c>
      <c r="I344" s="259"/>
      <c r="J344" s="256"/>
      <c r="K344" s="256"/>
      <c r="L344" s="260"/>
      <c r="M344" s="261"/>
      <c r="N344" s="262"/>
      <c r="O344" s="262"/>
      <c r="P344" s="262"/>
      <c r="Q344" s="262"/>
      <c r="R344" s="262"/>
      <c r="S344" s="262"/>
      <c r="T344" s="263"/>
      <c r="U344" s="13"/>
      <c r="V344" s="13"/>
      <c r="W344" s="13"/>
      <c r="X344" s="13"/>
      <c r="Y344" s="13"/>
      <c r="Z344" s="13"/>
      <c r="AA344" s="13"/>
      <c r="AB344" s="13"/>
      <c r="AC344" s="13"/>
      <c r="AD344" s="13"/>
      <c r="AE344" s="13"/>
      <c r="AT344" s="264" t="s">
        <v>609</v>
      </c>
      <c r="AU344" s="264" t="s">
        <v>89</v>
      </c>
      <c r="AV344" s="13" t="s">
        <v>87</v>
      </c>
      <c r="AW344" s="13" t="s">
        <v>41</v>
      </c>
      <c r="AX344" s="13" t="s">
        <v>80</v>
      </c>
      <c r="AY344" s="264" t="s">
        <v>298</v>
      </c>
    </row>
    <row r="345" s="14" customFormat="1">
      <c r="A345" s="14"/>
      <c r="B345" s="265"/>
      <c r="C345" s="266"/>
      <c r="D345" s="250" t="s">
        <v>609</v>
      </c>
      <c r="E345" s="267" t="s">
        <v>35</v>
      </c>
      <c r="F345" s="268" t="s">
        <v>3096</v>
      </c>
      <c r="G345" s="266"/>
      <c r="H345" s="269">
        <v>4.9400000000000004</v>
      </c>
      <c r="I345" s="270"/>
      <c r="J345" s="266"/>
      <c r="K345" s="266"/>
      <c r="L345" s="271"/>
      <c r="M345" s="272"/>
      <c r="N345" s="273"/>
      <c r="O345" s="273"/>
      <c r="P345" s="273"/>
      <c r="Q345" s="273"/>
      <c r="R345" s="273"/>
      <c r="S345" s="273"/>
      <c r="T345" s="274"/>
      <c r="U345" s="14"/>
      <c r="V345" s="14"/>
      <c r="W345" s="14"/>
      <c r="X345" s="14"/>
      <c r="Y345" s="14"/>
      <c r="Z345" s="14"/>
      <c r="AA345" s="14"/>
      <c r="AB345" s="14"/>
      <c r="AC345" s="14"/>
      <c r="AD345" s="14"/>
      <c r="AE345" s="14"/>
      <c r="AT345" s="275" t="s">
        <v>609</v>
      </c>
      <c r="AU345" s="275" t="s">
        <v>89</v>
      </c>
      <c r="AV345" s="14" t="s">
        <v>89</v>
      </c>
      <c r="AW345" s="14" t="s">
        <v>41</v>
      </c>
      <c r="AX345" s="14" t="s">
        <v>80</v>
      </c>
      <c r="AY345" s="275" t="s">
        <v>298</v>
      </c>
    </row>
    <row r="346" s="14" customFormat="1">
      <c r="A346" s="14"/>
      <c r="B346" s="265"/>
      <c r="C346" s="266"/>
      <c r="D346" s="250" t="s">
        <v>609</v>
      </c>
      <c r="E346" s="267" t="s">
        <v>35</v>
      </c>
      <c r="F346" s="268" t="s">
        <v>3097</v>
      </c>
      <c r="G346" s="266"/>
      <c r="H346" s="269">
        <v>4.3600000000000003</v>
      </c>
      <c r="I346" s="270"/>
      <c r="J346" s="266"/>
      <c r="K346" s="266"/>
      <c r="L346" s="271"/>
      <c r="M346" s="272"/>
      <c r="N346" s="273"/>
      <c r="O346" s="273"/>
      <c r="P346" s="273"/>
      <c r="Q346" s="273"/>
      <c r="R346" s="273"/>
      <c r="S346" s="273"/>
      <c r="T346" s="274"/>
      <c r="U346" s="14"/>
      <c r="V346" s="14"/>
      <c r="W346" s="14"/>
      <c r="X346" s="14"/>
      <c r="Y346" s="14"/>
      <c r="Z346" s="14"/>
      <c r="AA346" s="14"/>
      <c r="AB346" s="14"/>
      <c r="AC346" s="14"/>
      <c r="AD346" s="14"/>
      <c r="AE346" s="14"/>
      <c r="AT346" s="275" t="s">
        <v>609</v>
      </c>
      <c r="AU346" s="275" t="s">
        <v>89</v>
      </c>
      <c r="AV346" s="14" t="s">
        <v>89</v>
      </c>
      <c r="AW346" s="14" t="s">
        <v>41</v>
      </c>
      <c r="AX346" s="14" t="s">
        <v>80</v>
      </c>
      <c r="AY346" s="275" t="s">
        <v>298</v>
      </c>
    </row>
    <row r="347" s="15" customFormat="1">
      <c r="A347" s="15"/>
      <c r="B347" s="276"/>
      <c r="C347" s="277"/>
      <c r="D347" s="250" t="s">
        <v>609</v>
      </c>
      <c r="E347" s="278" t="s">
        <v>35</v>
      </c>
      <c r="F347" s="279" t="s">
        <v>612</v>
      </c>
      <c r="G347" s="277"/>
      <c r="H347" s="280">
        <v>9.3000000000000007</v>
      </c>
      <c r="I347" s="281"/>
      <c r="J347" s="277"/>
      <c r="K347" s="277"/>
      <c r="L347" s="282"/>
      <c r="M347" s="283"/>
      <c r="N347" s="284"/>
      <c r="O347" s="284"/>
      <c r="P347" s="284"/>
      <c r="Q347" s="284"/>
      <c r="R347" s="284"/>
      <c r="S347" s="284"/>
      <c r="T347" s="285"/>
      <c r="U347" s="15"/>
      <c r="V347" s="15"/>
      <c r="W347" s="15"/>
      <c r="X347" s="15"/>
      <c r="Y347" s="15"/>
      <c r="Z347" s="15"/>
      <c r="AA347" s="15"/>
      <c r="AB347" s="15"/>
      <c r="AC347" s="15"/>
      <c r="AD347" s="15"/>
      <c r="AE347" s="15"/>
      <c r="AT347" s="286" t="s">
        <v>609</v>
      </c>
      <c r="AU347" s="286" t="s">
        <v>89</v>
      </c>
      <c r="AV347" s="15" t="s">
        <v>100</v>
      </c>
      <c r="AW347" s="15" t="s">
        <v>41</v>
      </c>
      <c r="AX347" s="15" t="s">
        <v>87</v>
      </c>
      <c r="AY347" s="286" t="s">
        <v>298</v>
      </c>
    </row>
    <row r="348" s="2" customFormat="1" ht="24.15" customHeight="1">
      <c r="A348" s="41"/>
      <c r="B348" s="42"/>
      <c r="C348" s="217" t="s">
        <v>468</v>
      </c>
      <c r="D348" s="217" t="s">
        <v>301</v>
      </c>
      <c r="E348" s="218" t="s">
        <v>3098</v>
      </c>
      <c r="F348" s="219" t="s">
        <v>3099</v>
      </c>
      <c r="G348" s="220" t="s">
        <v>658</v>
      </c>
      <c r="H348" s="221">
        <v>0.040000000000000001</v>
      </c>
      <c r="I348" s="222"/>
      <c r="J348" s="223">
        <f>ROUND(I348*H348,2)</f>
        <v>0</v>
      </c>
      <c r="K348" s="219" t="s">
        <v>551</v>
      </c>
      <c r="L348" s="47"/>
      <c r="M348" s="224" t="s">
        <v>35</v>
      </c>
      <c r="N348" s="225" t="s">
        <v>51</v>
      </c>
      <c r="O348" s="87"/>
      <c r="P348" s="226">
        <f>O348*H348</f>
        <v>0</v>
      </c>
      <c r="Q348" s="226">
        <v>0.099750000000000005</v>
      </c>
      <c r="R348" s="226">
        <f>Q348*H348</f>
        <v>0.0039900000000000005</v>
      </c>
      <c r="S348" s="226">
        <v>0</v>
      </c>
      <c r="T348" s="227">
        <f>S348*H348</f>
        <v>0</v>
      </c>
      <c r="U348" s="41"/>
      <c r="V348" s="41"/>
      <c r="W348" s="41"/>
      <c r="X348" s="41"/>
      <c r="Y348" s="41"/>
      <c r="Z348" s="41"/>
      <c r="AA348" s="41"/>
      <c r="AB348" s="41"/>
      <c r="AC348" s="41"/>
      <c r="AD348" s="41"/>
      <c r="AE348" s="41"/>
      <c r="AR348" s="228" t="s">
        <v>100</v>
      </c>
      <c r="AT348" s="228" t="s">
        <v>301</v>
      </c>
      <c r="AU348" s="228" t="s">
        <v>89</v>
      </c>
      <c r="AY348" s="19" t="s">
        <v>298</v>
      </c>
      <c r="BE348" s="229">
        <f>IF(N348="základní",J348,0)</f>
        <v>0</v>
      </c>
      <c r="BF348" s="229">
        <f>IF(N348="snížená",J348,0)</f>
        <v>0</v>
      </c>
      <c r="BG348" s="229">
        <f>IF(N348="zákl. přenesená",J348,0)</f>
        <v>0</v>
      </c>
      <c r="BH348" s="229">
        <f>IF(N348="sníž. přenesená",J348,0)</f>
        <v>0</v>
      </c>
      <c r="BI348" s="229">
        <f>IF(N348="nulová",J348,0)</f>
        <v>0</v>
      </c>
      <c r="BJ348" s="19" t="s">
        <v>87</v>
      </c>
      <c r="BK348" s="229">
        <f>ROUND(I348*H348,2)</f>
        <v>0</v>
      </c>
      <c r="BL348" s="19" t="s">
        <v>100</v>
      </c>
      <c r="BM348" s="228" t="s">
        <v>3100</v>
      </c>
    </row>
    <row r="349" s="2" customFormat="1">
      <c r="A349" s="41"/>
      <c r="B349" s="42"/>
      <c r="C349" s="43"/>
      <c r="D349" s="245" t="s">
        <v>553</v>
      </c>
      <c r="E349" s="43"/>
      <c r="F349" s="246" t="s">
        <v>3101</v>
      </c>
      <c r="G349" s="43"/>
      <c r="H349" s="43"/>
      <c r="I349" s="247"/>
      <c r="J349" s="43"/>
      <c r="K349" s="43"/>
      <c r="L349" s="47"/>
      <c r="M349" s="248"/>
      <c r="N349" s="249"/>
      <c r="O349" s="87"/>
      <c r="P349" s="87"/>
      <c r="Q349" s="87"/>
      <c r="R349" s="87"/>
      <c r="S349" s="87"/>
      <c r="T349" s="88"/>
      <c r="U349" s="41"/>
      <c r="V349" s="41"/>
      <c r="W349" s="41"/>
      <c r="X349" s="41"/>
      <c r="Y349" s="41"/>
      <c r="Z349" s="41"/>
      <c r="AA349" s="41"/>
      <c r="AB349" s="41"/>
      <c r="AC349" s="41"/>
      <c r="AD349" s="41"/>
      <c r="AE349" s="41"/>
      <c r="AT349" s="19" t="s">
        <v>553</v>
      </c>
      <c r="AU349" s="19" t="s">
        <v>89</v>
      </c>
    </row>
    <row r="350" s="13" customFormat="1">
      <c r="A350" s="13"/>
      <c r="B350" s="255"/>
      <c r="C350" s="256"/>
      <c r="D350" s="250" t="s">
        <v>609</v>
      </c>
      <c r="E350" s="257" t="s">
        <v>35</v>
      </c>
      <c r="F350" s="258" t="s">
        <v>2575</v>
      </c>
      <c r="G350" s="256"/>
      <c r="H350" s="257" t="s">
        <v>35</v>
      </c>
      <c r="I350" s="259"/>
      <c r="J350" s="256"/>
      <c r="K350" s="256"/>
      <c r="L350" s="260"/>
      <c r="M350" s="261"/>
      <c r="N350" s="262"/>
      <c r="O350" s="262"/>
      <c r="P350" s="262"/>
      <c r="Q350" s="262"/>
      <c r="R350" s="262"/>
      <c r="S350" s="262"/>
      <c r="T350" s="263"/>
      <c r="U350" s="13"/>
      <c r="V350" s="13"/>
      <c r="W350" s="13"/>
      <c r="X350" s="13"/>
      <c r="Y350" s="13"/>
      <c r="Z350" s="13"/>
      <c r="AA350" s="13"/>
      <c r="AB350" s="13"/>
      <c r="AC350" s="13"/>
      <c r="AD350" s="13"/>
      <c r="AE350" s="13"/>
      <c r="AT350" s="264" t="s">
        <v>609</v>
      </c>
      <c r="AU350" s="264" t="s">
        <v>89</v>
      </c>
      <c r="AV350" s="13" t="s">
        <v>87</v>
      </c>
      <c r="AW350" s="13" t="s">
        <v>41</v>
      </c>
      <c r="AX350" s="13" t="s">
        <v>80</v>
      </c>
      <c r="AY350" s="264" t="s">
        <v>298</v>
      </c>
    </row>
    <row r="351" s="13" customFormat="1">
      <c r="A351" s="13"/>
      <c r="B351" s="255"/>
      <c r="C351" s="256"/>
      <c r="D351" s="250" t="s">
        <v>609</v>
      </c>
      <c r="E351" s="257" t="s">
        <v>35</v>
      </c>
      <c r="F351" s="258" t="s">
        <v>3102</v>
      </c>
      <c r="G351" s="256"/>
      <c r="H351" s="257" t="s">
        <v>35</v>
      </c>
      <c r="I351" s="259"/>
      <c r="J351" s="256"/>
      <c r="K351" s="256"/>
      <c r="L351" s="260"/>
      <c r="M351" s="261"/>
      <c r="N351" s="262"/>
      <c r="O351" s="262"/>
      <c r="P351" s="262"/>
      <c r="Q351" s="262"/>
      <c r="R351" s="262"/>
      <c r="S351" s="262"/>
      <c r="T351" s="263"/>
      <c r="U351" s="13"/>
      <c r="V351" s="13"/>
      <c r="W351" s="13"/>
      <c r="X351" s="13"/>
      <c r="Y351" s="13"/>
      <c r="Z351" s="13"/>
      <c r="AA351" s="13"/>
      <c r="AB351" s="13"/>
      <c r="AC351" s="13"/>
      <c r="AD351" s="13"/>
      <c r="AE351" s="13"/>
      <c r="AT351" s="264" t="s">
        <v>609</v>
      </c>
      <c r="AU351" s="264" t="s">
        <v>89</v>
      </c>
      <c r="AV351" s="13" t="s">
        <v>87</v>
      </c>
      <c r="AW351" s="13" t="s">
        <v>41</v>
      </c>
      <c r="AX351" s="13" t="s">
        <v>80</v>
      </c>
      <c r="AY351" s="264" t="s">
        <v>298</v>
      </c>
    </row>
    <row r="352" s="14" customFormat="1">
      <c r="A352" s="14"/>
      <c r="B352" s="265"/>
      <c r="C352" s="266"/>
      <c r="D352" s="250" t="s">
        <v>609</v>
      </c>
      <c r="E352" s="267" t="s">
        <v>35</v>
      </c>
      <c r="F352" s="268" t="s">
        <v>3103</v>
      </c>
      <c r="G352" s="266"/>
      <c r="H352" s="269">
        <v>0.040000000000000001</v>
      </c>
      <c r="I352" s="270"/>
      <c r="J352" s="266"/>
      <c r="K352" s="266"/>
      <c r="L352" s="271"/>
      <c r="M352" s="272"/>
      <c r="N352" s="273"/>
      <c r="O352" s="273"/>
      <c r="P352" s="273"/>
      <c r="Q352" s="273"/>
      <c r="R352" s="273"/>
      <c r="S352" s="273"/>
      <c r="T352" s="274"/>
      <c r="U352" s="14"/>
      <c r="V352" s="14"/>
      <c r="W352" s="14"/>
      <c r="X352" s="14"/>
      <c r="Y352" s="14"/>
      <c r="Z352" s="14"/>
      <c r="AA352" s="14"/>
      <c r="AB352" s="14"/>
      <c r="AC352" s="14"/>
      <c r="AD352" s="14"/>
      <c r="AE352" s="14"/>
      <c r="AT352" s="275" t="s">
        <v>609</v>
      </c>
      <c r="AU352" s="275" t="s">
        <v>89</v>
      </c>
      <c r="AV352" s="14" t="s">
        <v>89</v>
      </c>
      <c r="AW352" s="14" t="s">
        <v>41</v>
      </c>
      <c r="AX352" s="14" t="s">
        <v>87</v>
      </c>
      <c r="AY352" s="275" t="s">
        <v>298</v>
      </c>
    </row>
    <row r="353" s="2" customFormat="1" ht="16.5" customHeight="1">
      <c r="A353" s="41"/>
      <c r="B353" s="42"/>
      <c r="C353" s="217" t="s">
        <v>473</v>
      </c>
      <c r="D353" s="217" t="s">
        <v>301</v>
      </c>
      <c r="E353" s="218" t="s">
        <v>2721</v>
      </c>
      <c r="F353" s="219" t="s">
        <v>2722</v>
      </c>
      <c r="G353" s="220" t="s">
        <v>658</v>
      </c>
      <c r="H353" s="221">
        <v>45.409999999999997</v>
      </c>
      <c r="I353" s="222"/>
      <c r="J353" s="223">
        <f>ROUND(I353*H353,2)</f>
        <v>0</v>
      </c>
      <c r="K353" s="219" t="s">
        <v>551</v>
      </c>
      <c r="L353" s="47"/>
      <c r="M353" s="224" t="s">
        <v>35</v>
      </c>
      <c r="N353" s="225" t="s">
        <v>51</v>
      </c>
      <c r="O353" s="87"/>
      <c r="P353" s="226">
        <f>O353*H353</f>
        <v>0</v>
      </c>
      <c r="Q353" s="226">
        <v>0.01</v>
      </c>
      <c r="R353" s="226">
        <f>Q353*H353</f>
        <v>0.45409999999999995</v>
      </c>
      <c r="S353" s="226">
        <v>0</v>
      </c>
      <c r="T353" s="227">
        <f>S353*H353</f>
        <v>0</v>
      </c>
      <c r="U353" s="41"/>
      <c r="V353" s="41"/>
      <c r="W353" s="41"/>
      <c r="X353" s="41"/>
      <c r="Y353" s="41"/>
      <c r="Z353" s="41"/>
      <c r="AA353" s="41"/>
      <c r="AB353" s="41"/>
      <c r="AC353" s="41"/>
      <c r="AD353" s="41"/>
      <c r="AE353" s="41"/>
      <c r="AR353" s="228" t="s">
        <v>100</v>
      </c>
      <c r="AT353" s="228" t="s">
        <v>301</v>
      </c>
      <c r="AU353" s="228" t="s">
        <v>89</v>
      </c>
      <c r="AY353" s="19" t="s">
        <v>298</v>
      </c>
      <c r="BE353" s="229">
        <f>IF(N353="základní",J353,0)</f>
        <v>0</v>
      </c>
      <c r="BF353" s="229">
        <f>IF(N353="snížená",J353,0)</f>
        <v>0</v>
      </c>
      <c r="BG353" s="229">
        <f>IF(N353="zákl. přenesená",J353,0)</f>
        <v>0</v>
      </c>
      <c r="BH353" s="229">
        <f>IF(N353="sníž. přenesená",J353,0)</f>
        <v>0</v>
      </c>
      <c r="BI353" s="229">
        <f>IF(N353="nulová",J353,0)</f>
        <v>0</v>
      </c>
      <c r="BJ353" s="19" t="s">
        <v>87</v>
      </c>
      <c r="BK353" s="229">
        <f>ROUND(I353*H353,2)</f>
        <v>0</v>
      </c>
      <c r="BL353" s="19" t="s">
        <v>100</v>
      </c>
      <c r="BM353" s="228" t="s">
        <v>3104</v>
      </c>
    </row>
    <row r="354" s="2" customFormat="1">
      <c r="A354" s="41"/>
      <c r="B354" s="42"/>
      <c r="C354" s="43"/>
      <c r="D354" s="245" t="s">
        <v>553</v>
      </c>
      <c r="E354" s="43"/>
      <c r="F354" s="246" t="s">
        <v>2724</v>
      </c>
      <c r="G354" s="43"/>
      <c r="H354" s="43"/>
      <c r="I354" s="247"/>
      <c r="J354" s="43"/>
      <c r="K354" s="43"/>
      <c r="L354" s="47"/>
      <c r="M354" s="248"/>
      <c r="N354" s="249"/>
      <c r="O354" s="87"/>
      <c r="P354" s="87"/>
      <c r="Q354" s="87"/>
      <c r="R354" s="87"/>
      <c r="S354" s="87"/>
      <c r="T354" s="88"/>
      <c r="U354" s="41"/>
      <c r="V354" s="41"/>
      <c r="W354" s="41"/>
      <c r="X354" s="41"/>
      <c r="Y354" s="41"/>
      <c r="Z354" s="41"/>
      <c r="AA354" s="41"/>
      <c r="AB354" s="41"/>
      <c r="AC354" s="41"/>
      <c r="AD354" s="41"/>
      <c r="AE354" s="41"/>
      <c r="AT354" s="19" t="s">
        <v>553</v>
      </c>
      <c r="AU354" s="19" t="s">
        <v>89</v>
      </c>
    </row>
    <row r="355" s="13" customFormat="1">
      <c r="A355" s="13"/>
      <c r="B355" s="255"/>
      <c r="C355" s="256"/>
      <c r="D355" s="250" t="s">
        <v>609</v>
      </c>
      <c r="E355" s="257" t="s">
        <v>35</v>
      </c>
      <c r="F355" s="258" t="s">
        <v>2575</v>
      </c>
      <c r="G355" s="256"/>
      <c r="H355" s="257" t="s">
        <v>35</v>
      </c>
      <c r="I355" s="259"/>
      <c r="J355" s="256"/>
      <c r="K355" s="256"/>
      <c r="L355" s="260"/>
      <c r="M355" s="261"/>
      <c r="N355" s="262"/>
      <c r="O355" s="262"/>
      <c r="P355" s="262"/>
      <c r="Q355" s="262"/>
      <c r="R355" s="262"/>
      <c r="S355" s="262"/>
      <c r="T355" s="263"/>
      <c r="U355" s="13"/>
      <c r="V355" s="13"/>
      <c r="W355" s="13"/>
      <c r="X355" s="13"/>
      <c r="Y355" s="13"/>
      <c r="Z355" s="13"/>
      <c r="AA355" s="13"/>
      <c r="AB355" s="13"/>
      <c r="AC355" s="13"/>
      <c r="AD355" s="13"/>
      <c r="AE355" s="13"/>
      <c r="AT355" s="264" t="s">
        <v>609</v>
      </c>
      <c r="AU355" s="264" t="s">
        <v>89</v>
      </c>
      <c r="AV355" s="13" t="s">
        <v>87</v>
      </c>
      <c r="AW355" s="13" t="s">
        <v>41</v>
      </c>
      <c r="AX355" s="13" t="s">
        <v>80</v>
      </c>
      <c r="AY355" s="264" t="s">
        <v>298</v>
      </c>
    </row>
    <row r="356" s="13" customFormat="1">
      <c r="A356" s="13"/>
      <c r="B356" s="255"/>
      <c r="C356" s="256"/>
      <c r="D356" s="250" t="s">
        <v>609</v>
      </c>
      <c r="E356" s="257" t="s">
        <v>35</v>
      </c>
      <c r="F356" s="258" t="s">
        <v>3105</v>
      </c>
      <c r="G356" s="256"/>
      <c r="H356" s="257" t="s">
        <v>35</v>
      </c>
      <c r="I356" s="259"/>
      <c r="J356" s="256"/>
      <c r="K356" s="256"/>
      <c r="L356" s="260"/>
      <c r="M356" s="261"/>
      <c r="N356" s="262"/>
      <c r="O356" s="262"/>
      <c r="P356" s="262"/>
      <c r="Q356" s="262"/>
      <c r="R356" s="262"/>
      <c r="S356" s="262"/>
      <c r="T356" s="263"/>
      <c r="U356" s="13"/>
      <c r="V356" s="13"/>
      <c r="W356" s="13"/>
      <c r="X356" s="13"/>
      <c r="Y356" s="13"/>
      <c r="Z356" s="13"/>
      <c r="AA356" s="13"/>
      <c r="AB356" s="13"/>
      <c r="AC356" s="13"/>
      <c r="AD356" s="13"/>
      <c r="AE356" s="13"/>
      <c r="AT356" s="264" t="s">
        <v>609</v>
      </c>
      <c r="AU356" s="264" t="s">
        <v>89</v>
      </c>
      <c r="AV356" s="13" t="s">
        <v>87</v>
      </c>
      <c r="AW356" s="13" t="s">
        <v>41</v>
      </c>
      <c r="AX356" s="13" t="s">
        <v>80</v>
      </c>
      <c r="AY356" s="264" t="s">
        <v>298</v>
      </c>
    </row>
    <row r="357" s="14" customFormat="1">
      <c r="A357" s="14"/>
      <c r="B357" s="265"/>
      <c r="C357" s="266"/>
      <c r="D357" s="250" t="s">
        <v>609</v>
      </c>
      <c r="E357" s="267" t="s">
        <v>35</v>
      </c>
      <c r="F357" s="268" t="s">
        <v>3106</v>
      </c>
      <c r="G357" s="266"/>
      <c r="H357" s="269">
        <v>13.395</v>
      </c>
      <c r="I357" s="270"/>
      <c r="J357" s="266"/>
      <c r="K357" s="266"/>
      <c r="L357" s="271"/>
      <c r="M357" s="272"/>
      <c r="N357" s="273"/>
      <c r="O357" s="273"/>
      <c r="P357" s="273"/>
      <c r="Q357" s="273"/>
      <c r="R357" s="273"/>
      <c r="S357" s="273"/>
      <c r="T357" s="274"/>
      <c r="U357" s="14"/>
      <c r="V357" s="14"/>
      <c r="W357" s="14"/>
      <c r="X357" s="14"/>
      <c r="Y357" s="14"/>
      <c r="Z357" s="14"/>
      <c r="AA357" s="14"/>
      <c r="AB357" s="14"/>
      <c r="AC357" s="14"/>
      <c r="AD357" s="14"/>
      <c r="AE357" s="14"/>
      <c r="AT357" s="275" t="s">
        <v>609</v>
      </c>
      <c r="AU357" s="275" t="s">
        <v>89</v>
      </c>
      <c r="AV357" s="14" t="s">
        <v>89</v>
      </c>
      <c r="AW357" s="14" t="s">
        <v>41</v>
      </c>
      <c r="AX357" s="14" t="s">
        <v>80</v>
      </c>
      <c r="AY357" s="275" t="s">
        <v>298</v>
      </c>
    </row>
    <row r="358" s="14" customFormat="1">
      <c r="A358" s="14"/>
      <c r="B358" s="265"/>
      <c r="C358" s="266"/>
      <c r="D358" s="250" t="s">
        <v>609</v>
      </c>
      <c r="E358" s="267" t="s">
        <v>35</v>
      </c>
      <c r="F358" s="268" t="s">
        <v>3107</v>
      </c>
      <c r="G358" s="266"/>
      <c r="H358" s="269">
        <v>11.494999999999999</v>
      </c>
      <c r="I358" s="270"/>
      <c r="J358" s="266"/>
      <c r="K358" s="266"/>
      <c r="L358" s="271"/>
      <c r="M358" s="272"/>
      <c r="N358" s="273"/>
      <c r="O358" s="273"/>
      <c r="P358" s="273"/>
      <c r="Q358" s="273"/>
      <c r="R358" s="273"/>
      <c r="S358" s="273"/>
      <c r="T358" s="274"/>
      <c r="U358" s="14"/>
      <c r="V358" s="14"/>
      <c r="W358" s="14"/>
      <c r="X358" s="14"/>
      <c r="Y358" s="14"/>
      <c r="Z358" s="14"/>
      <c r="AA358" s="14"/>
      <c r="AB358" s="14"/>
      <c r="AC358" s="14"/>
      <c r="AD358" s="14"/>
      <c r="AE358" s="14"/>
      <c r="AT358" s="275" t="s">
        <v>609</v>
      </c>
      <c r="AU358" s="275" t="s">
        <v>89</v>
      </c>
      <c r="AV358" s="14" t="s">
        <v>89</v>
      </c>
      <c r="AW358" s="14" t="s">
        <v>41</v>
      </c>
      <c r="AX358" s="14" t="s">
        <v>80</v>
      </c>
      <c r="AY358" s="275" t="s">
        <v>298</v>
      </c>
    </row>
    <row r="359" s="14" customFormat="1">
      <c r="A359" s="14"/>
      <c r="B359" s="265"/>
      <c r="C359" s="266"/>
      <c r="D359" s="250" t="s">
        <v>609</v>
      </c>
      <c r="E359" s="267" t="s">
        <v>35</v>
      </c>
      <c r="F359" s="268" t="s">
        <v>3108</v>
      </c>
      <c r="G359" s="266"/>
      <c r="H359" s="269">
        <v>20.52</v>
      </c>
      <c r="I359" s="270"/>
      <c r="J359" s="266"/>
      <c r="K359" s="266"/>
      <c r="L359" s="271"/>
      <c r="M359" s="272"/>
      <c r="N359" s="273"/>
      <c r="O359" s="273"/>
      <c r="P359" s="273"/>
      <c r="Q359" s="273"/>
      <c r="R359" s="273"/>
      <c r="S359" s="273"/>
      <c r="T359" s="274"/>
      <c r="U359" s="14"/>
      <c r="V359" s="14"/>
      <c r="W359" s="14"/>
      <c r="X359" s="14"/>
      <c r="Y359" s="14"/>
      <c r="Z359" s="14"/>
      <c r="AA359" s="14"/>
      <c r="AB359" s="14"/>
      <c r="AC359" s="14"/>
      <c r="AD359" s="14"/>
      <c r="AE359" s="14"/>
      <c r="AT359" s="275" t="s">
        <v>609</v>
      </c>
      <c r="AU359" s="275" t="s">
        <v>89</v>
      </c>
      <c r="AV359" s="14" t="s">
        <v>89</v>
      </c>
      <c r="AW359" s="14" t="s">
        <v>41</v>
      </c>
      <c r="AX359" s="14" t="s">
        <v>80</v>
      </c>
      <c r="AY359" s="275" t="s">
        <v>298</v>
      </c>
    </row>
    <row r="360" s="15" customFormat="1">
      <c r="A360" s="15"/>
      <c r="B360" s="276"/>
      <c r="C360" s="277"/>
      <c r="D360" s="250" t="s">
        <v>609</v>
      </c>
      <c r="E360" s="278" t="s">
        <v>35</v>
      </c>
      <c r="F360" s="279" t="s">
        <v>612</v>
      </c>
      <c r="G360" s="277"/>
      <c r="H360" s="280">
        <v>45.409999999999997</v>
      </c>
      <c r="I360" s="281"/>
      <c r="J360" s="277"/>
      <c r="K360" s="277"/>
      <c r="L360" s="282"/>
      <c r="M360" s="283"/>
      <c r="N360" s="284"/>
      <c r="O360" s="284"/>
      <c r="P360" s="284"/>
      <c r="Q360" s="284"/>
      <c r="R360" s="284"/>
      <c r="S360" s="284"/>
      <c r="T360" s="285"/>
      <c r="U360" s="15"/>
      <c r="V360" s="15"/>
      <c r="W360" s="15"/>
      <c r="X360" s="15"/>
      <c r="Y360" s="15"/>
      <c r="Z360" s="15"/>
      <c r="AA360" s="15"/>
      <c r="AB360" s="15"/>
      <c r="AC360" s="15"/>
      <c r="AD360" s="15"/>
      <c r="AE360" s="15"/>
      <c r="AT360" s="286" t="s">
        <v>609</v>
      </c>
      <c r="AU360" s="286" t="s">
        <v>89</v>
      </c>
      <c r="AV360" s="15" t="s">
        <v>100</v>
      </c>
      <c r="AW360" s="15" t="s">
        <v>41</v>
      </c>
      <c r="AX360" s="15" t="s">
        <v>87</v>
      </c>
      <c r="AY360" s="286" t="s">
        <v>298</v>
      </c>
    </row>
    <row r="361" s="2" customFormat="1" ht="16.5" customHeight="1">
      <c r="A361" s="41"/>
      <c r="B361" s="42"/>
      <c r="C361" s="217" t="s">
        <v>478</v>
      </c>
      <c r="D361" s="217" t="s">
        <v>301</v>
      </c>
      <c r="E361" s="218" t="s">
        <v>2727</v>
      </c>
      <c r="F361" s="219" t="s">
        <v>2728</v>
      </c>
      <c r="G361" s="220" t="s">
        <v>658</v>
      </c>
      <c r="H361" s="221">
        <v>64.980000000000004</v>
      </c>
      <c r="I361" s="222"/>
      <c r="J361" s="223">
        <f>ROUND(I361*H361,2)</f>
        <v>0</v>
      </c>
      <c r="K361" s="219" t="s">
        <v>551</v>
      </c>
      <c r="L361" s="47"/>
      <c r="M361" s="224" t="s">
        <v>35</v>
      </c>
      <c r="N361" s="225" t="s">
        <v>51</v>
      </c>
      <c r="O361" s="87"/>
      <c r="P361" s="226">
        <f>O361*H361</f>
        <v>0</v>
      </c>
      <c r="Q361" s="226">
        <v>0.010670000000000001</v>
      </c>
      <c r="R361" s="226">
        <f>Q361*H361</f>
        <v>0.69333660000000008</v>
      </c>
      <c r="S361" s="226">
        <v>0</v>
      </c>
      <c r="T361" s="227">
        <f>S361*H361</f>
        <v>0</v>
      </c>
      <c r="U361" s="41"/>
      <c r="V361" s="41"/>
      <c r="W361" s="41"/>
      <c r="X361" s="41"/>
      <c r="Y361" s="41"/>
      <c r="Z361" s="41"/>
      <c r="AA361" s="41"/>
      <c r="AB361" s="41"/>
      <c r="AC361" s="41"/>
      <c r="AD361" s="41"/>
      <c r="AE361" s="41"/>
      <c r="AR361" s="228" t="s">
        <v>100</v>
      </c>
      <c r="AT361" s="228" t="s">
        <v>301</v>
      </c>
      <c r="AU361" s="228" t="s">
        <v>89</v>
      </c>
      <c r="AY361" s="19" t="s">
        <v>298</v>
      </c>
      <c r="BE361" s="229">
        <f>IF(N361="základní",J361,0)</f>
        <v>0</v>
      </c>
      <c r="BF361" s="229">
        <f>IF(N361="snížená",J361,0)</f>
        <v>0</v>
      </c>
      <c r="BG361" s="229">
        <f>IF(N361="zákl. přenesená",J361,0)</f>
        <v>0</v>
      </c>
      <c r="BH361" s="229">
        <f>IF(N361="sníž. přenesená",J361,0)</f>
        <v>0</v>
      </c>
      <c r="BI361" s="229">
        <f>IF(N361="nulová",J361,0)</f>
        <v>0</v>
      </c>
      <c r="BJ361" s="19" t="s">
        <v>87</v>
      </c>
      <c r="BK361" s="229">
        <f>ROUND(I361*H361,2)</f>
        <v>0</v>
      </c>
      <c r="BL361" s="19" t="s">
        <v>100</v>
      </c>
      <c r="BM361" s="228" t="s">
        <v>3109</v>
      </c>
    </row>
    <row r="362" s="2" customFormat="1">
      <c r="A362" s="41"/>
      <c r="B362" s="42"/>
      <c r="C362" s="43"/>
      <c r="D362" s="245" t="s">
        <v>553</v>
      </c>
      <c r="E362" s="43"/>
      <c r="F362" s="246" t="s">
        <v>2730</v>
      </c>
      <c r="G362" s="43"/>
      <c r="H362" s="43"/>
      <c r="I362" s="247"/>
      <c r="J362" s="43"/>
      <c r="K362" s="43"/>
      <c r="L362" s="47"/>
      <c r="M362" s="248"/>
      <c r="N362" s="249"/>
      <c r="O362" s="87"/>
      <c r="P362" s="87"/>
      <c r="Q362" s="87"/>
      <c r="R362" s="87"/>
      <c r="S362" s="87"/>
      <c r="T362" s="88"/>
      <c r="U362" s="41"/>
      <c r="V362" s="41"/>
      <c r="W362" s="41"/>
      <c r="X362" s="41"/>
      <c r="Y362" s="41"/>
      <c r="Z362" s="41"/>
      <c r="AA362" s="41"/>
      <c r="AB362" s="41"/>
      <c r="AC362" s="41"/>
      <c r="AD362" s="41"/>
      <c r="AE362" s="41"/>
      <c r="AT362" s="19" t="s">
        <v>553</v>
      </c>
      <c r="AU362" s="19" t="s">
        <v>89</v>
      </c>
    </row>
    <row r="363" s="13" customFormat="1">
      <c r="A363" s="13"/>
      <c r="B363" s="255"/>
      <c r="C363" s="256"/>
      <c r="D363" s="250" t="s">
        <v>609</v>
      </c>
      <c r="E363" s="257" t="s">
        <v>35</v>
      </c>
      <c r="F363" s="258" t="s">
        <v>2575</v>
      </c>
      <c r="G363" s="256"/>
      <c r="H363" s="257" t="s">
        <v>35</v>
      </c>
      <c r="I363" s="259"/>
      <c r="J363" s="256"/>
      <c r="K363" s="256"/>
      <c r="L363" s="260"/>
      <c r="M363" s="261"/>
      <c r="N363" s="262"/>
      <c r="O363" s="262"/>
      <c r="P363" s="262"/>
      <c r="Q363" s="262"/>
      <c r="R363" s="262"/>
      <c r="S363" s="262"/>
      <c r="T363" s="263"/>
      <c r="U363" s="13"/>
      <c r="V363" s="13"/>
      <c r="W363" s="13"/>
      <c r="X363" s="13"/>
      <c r="Y363" s="13"/>
      <c r="Z363" s="13"/>
      <c r="AA363" s="13"/>
      <c r="AB363" s="13"/>
      <c r="AC363" s="13"/>
      <c r="AD363" s="13"/>
      <c r="AE363" s="13"/>
      <c r="AT363" s="264" t="s">
        <v>609</v>
      </c>
      <c r="AU363" s="264" t="s">
        <v>89</v>
      </c>
      <c r="AV363" s="13" t="s">
        <v>87</v>
      </c>
      <c r="AW363" s="13" t="s">
        <v>41</v>
      </c>
      <c r="AX363" s="13" t="s">
        <v>80</v>
      </c>
      <c r="AY363" s="264" t="s">
        <v>298</v>
      </c>
    </row>
    <row r="364" s="13" customFormat="1">
      <c r="A364" s="13"/>
      <c r="B364" s="255"/>
      <c r="C364" s="256"/>
      <c r="D364" s="250" t="s">
        <v>609</v>
      </c>
      <c r="E364" s="257" t="s">
        <v>35</v>
      </c>
      <c r="F364" s="258" t="s">
        <v>3105</v>
      </c>
      <c r="G364" s="256"/>
      <c r="H364" s="257" t="s">
        <v>35</v>
      </c>
      <c r="I364" s="259"/>
      <c r="J364" s="256"/>
      <c r="K364" s="256"/>
      <c r="L364" s="260"/>
      <c r="M364" s="261"/>
      <c r="N364" s="262"/>
      <c r="O364" s="262"/>
      <c r="P364" s="262"/>
      <c r="Q364" s="262"/>
      <c r="R364" s="262"/>
      <c r="S364" s="262"/>
      <c r="T364" s="263"/>
      <c r="U364" s="13"/>
      <c r="V364" s="13"/>
      <c r="W364" s="13"/>
      <c r="X364" s="13"/>
      <c r="Y364" s="13"/>
      <c r="Z364" s="13"/>
      <c r="AA364" s="13"/>
      <c r="AB364" s="13"/>
      <c r="AC364" s="13"/>
      <c r="AD364" s="13"/>
      <c r="AE364" s="13"/>
      <c r="AT364" s="264" t="s">
        <v>609</v>
      </c>
      <c r="AU364" s="264" t="s">
        <v>89</v>
      </c>
      <c r="AV364" s="13" t="s">
        <v>87</v>
      </c>
      <c r="AW364" s="13" t="s">
        <v>41</v>
      </c>
      <c r="AX364" s="13" t="s">
        <v>80</v>
      </c>
      <c r="AY364" s="264" t="s">
        <v>298</v>
      </c>
    </row>
    <row r="365" s="14" customFormat="1">
      <c r="A365" s="14"/>
      <c r="B365" s="265"/>
      <c r="C365" s="266"/>
      <c r="D365" s="250" t="s">
        <v>609</v>
      </c>
      <c r="E365" s="267" t="s">
        <v>35</v>
      </c>
      <c r="F365" s="268" t="s">
        <v>3110</v>
      </c>
      <c r="G365" s="266"/>
      <c r="H365" s="269">
        <v>64.980000000000004</v>
      </c>
      <c r="I365" s="270"/>
      <c r="J365" s="266"/>
      <c r="K365" s="266"/>
      <c r="L365" s="271"/>
      <c r="M365" s="272"/>
      <c r="N365" s="273"/>
      <c r="O365" s="273"/>
      <c r="P365" s="273"/>
      <c r="Q365" s="273"/>
      <c r="R365" s="273"/>
      <c r="S365" s="273"/>
      <c r="T365" s="274"/>
      <c r="U365" s="14"/>
      <c r="V365" s="14"/>
      <c r="W365" s="14"/>
      <c r="X365" s="14"/>
      <c r="Y365" s="14"/>
      <c r="Z365" s="14"/>
      <c r="AA365" s="14"/>
      <c r="AB365" s="14"/>
      <c r="AC365" s="14"/>
      <c r="AD365" s="14"/>
      <c r="AE365" s="14"/>
      <c r="AT365" s="275" t="s">
        <v>609</v>
      </c>
      <c r="AU365" s="275" t="s">
        <v>89</v>
      </c>
      <c r="AV365" s="14" t="s">
        <v>89</v>
      </c>
      <c r="AW365" s="14" t="s">
        <v>41</v>
      </c>
      <c r="AX365" s="14" t="s">
        <v>87</v>
      </c>
      <c r="AY365" s="275" t="s">
        <v>298</v>
      </c>
    </row>
    <row r="366" s="2" customFormat="1" ht="16.5" customHeight="1">
      <c r="A366" s="41"/>
      <c r="B366" s="42"/>
      <c r="C366" s="217" t="s">
        <v>482</v>
      </c>
      <c r="D366" s="217" t="s">
        <v>301</v>
      </c>
      <c r="E366" s="218" t="s">
        <v>2732</v>
      </c>
      <c r="F366" s="219" t="s">
        <v>2733</v>
      </c>
      <c r="G366" s="220" t="s">
        <v>658</v>
      </c>
      <c r="H366" s="221">
        <v>102.59999999999999</v>
      </c>
      <c r="I366" s="222"/>
      <c r="J366" s="223">
        <f>ROUND(I366*H366,2)</f>
        <v>0</v>
      </c>
      <c r="K366" s="219" t="s">
        <v>551</v>
      </c>
      <c r="L366" s="47"/>
      <c r="M366" s="224" t="s">
        <v>35</v>
      </c>
      <c r="N366" s="225" t="s">
        <v>51</v>
      </c>
      <c r="O366" s="87"/>
      <c r="P366" s="226">
        <f>O366*H366</f>
        <v>0</v>
      </c>
      <c r="Q366" s="226">
        <v>0.0089099999999999995</v>
      </c>
      <c r="R366" s="226">
        <f>Q366*H366</f>
        <v>0.91416599999999992</v>
      </c>
      <c r="S366" s="226">
        <v>0</v>
      </c>
      <c r="T366" s="227">
        <f>S366*H366</f>
        <v>0</v>
      </c>
      <c r="U366" s="41"/>
      <c r="V366" s="41"/>
      <c r="W366" s="41"/>
      <c r="X366" s="41"/>
      <c r="Y366" s="41"/>
      <c r="Z366" s="41"/>
      <c r="AA366" s="41"/>
      <c r="AB366" s="41"/>
      <c r="AC366" s="41"/>
      <c r="AD366" s="41"/>
      <c r="AE366" s="41"/>
      <c r="AR366" s="228" t="s">
        <v>100</v>
      </c>
      <c r="AT366" s="228" t="s">
        <v>301</v>
      </c>
      <c r="AU366" s="228" t="s">
        <v>89</v>
      </c>
      <c r="AY366" s="19" t="s">
        <v>298</v>
      </c>
      <c r="BE366" s="229">
        <f>IF(N366="základní",J366,0)</f>
        <v>0</v>
      </c>
      <c r="BF366" s="229">
        <f>IF(N366="snížená",J366,0)</f>
        <v>0</v>
      </c>
      <c r="BG366" s="229">
        <f>IF(N366="zákl. přenesená",J366,0)</f>
        <v>0</v>
      </c>
      <c r="BH366" s="229">
        <f>IF(N366="sníž. přenesená",J366,0)</f>
        <v>0</v>
      </c>
      <c r="BI366" s="229">
        <f>IF(N366="nulová",J366,0)</f>
        <v>0</v>
      </c>
      <c r="BJ366" s="19" t="s">
        <v>87</v>
      </c>
      <c r="BK366" s="229">
        <f>ROUND(I366*H366,2)</f>
        <v>0</v>
      </c>
      <c r="BL366" s="19" t="s">
        <v>100</v>
      </c>
      <c r="BM366" s="228" t="s">
        <v>3111</v>
      </c>
    </row>
    <row r="367" s="2" customFormat="1">
      <c r="A367" s="41"/>
      <c r="B367" s="42"/>
      <c r="C367" s="43"/>
      <c r="D367" s="245" t="s">
        <v>553</v>
      </c>
      <c r="E367" s="43"/>
      <c r="F367" s="246" t="s">
        <v>2735</v>
      </c>
      <c r="G367" s="43"/>
      <c r="H367" s="43"/>
      <c r="I367" s="247"/>
      <c r="J367" s="43"/>
      <c r="K367" s="43"/>
      <c r="L367" s="47"/>
      <c r="M367" s="248"/>
      <c r="N367" s="249"/>
      <c r="O367" s="87"/>
      <c r="P367" s="87"/>
      <c r="Q367" s="87"/>
      <c r="R367" s="87"/>
      <c r="S367" s="87"/>
      <c r="T367" s="88"/>
      <c r="U367" s="41"/>
      <c r="V367" s="41"/>
      <c r="W367" s="41"/>
      <c r="X367" s="41"/>
      <c r="Y367" s="41"/>
      <c r="Z367" s="41"/>
      <c r="AA367" s="41"/>
      <c r="AB367" s="41"/>
      <c r="AC367" s="41"/>
      <c r="AD367" s="41"/>
      <c r="AE367" s="41"/>
      <c r="AT367" s="19" t="s">
        <v>553</v>
      </c>
      <c r="AU367" s="19" t="s">
        <v>89</v>
      </c>
    </row>
    <row r="368" s="13" customFormat="1">
      <c r="A368" s="13"/>
      <c r="B368" s="255"/>
      <c r="C368" s="256"/>
      <c r="D368" s="250" t="s">
        <v>609</v>
      </c>
      <c r="E368" s="257" t="s">
        <v>35</v>
      </c>
      <c r="F368" s="258" t="s">
        <v>2575</v>
      </c>
      <c r="G368" s="256"/>
      <c r="H368" s="257" t="s">
        <v>35</v>
      </c>
      <c r="I368" s="259"/>
      <c r="J368" s="256"/>
      <c r="K368" s="256"/>
      <c r="L368" s="260"/>
      <c r="M368" s="261"/>
      <c r="N368" s="262"/>
      <c r="O368" s="262"/>
      <c r="P368" s="262"/>
      <c r="Q368" s="262"/>
      <c r="R368" s="262"/>
      <c r="S368" s="262"/>
      <c r="T368" s="263"/>
      <c r="U368" s="13"/>
      <c r="V368" s="13"/>
      <c r="W368" s="13"/>
      <c r="X368" s="13"/>
      <c r="Y368" s="13"/>
      <c r="Z368" s="13"/>
      <c r="AA368" s="13"/>
      <c r="AB368" s="13"/>
      <c r="AC368" s="13"/>
      <c r="AD368" s="13"/>
      <c r="AE368" s="13"/>
      <c r="AT368" s="264" t="s">
        <v>609</v>
      </c>
      <c r="AU368" s="264" t="s">
        <v>89</v>
      </c>
      <c r="AV368" s="13" t="s">
        <v>87</v>
      </c>
      <c r="AW368" s="13" t="s">
        <v>41</v>
      </c>
      <c r="AX368" s="13" t="s">
        <v>80</v>
      </c>
      <c r="AY368" s="264" t="s">
        <v>298</v>
      </c>
    </row>
    <row r="369" s="13" customFormat="1">
      <c r="A369" s="13"/>
      <c r="B369" s="255"/>
      <c r="C369" s="256"/>
      <c r="D369" s="250" t="s">
        <v>609</v>
      </c>
      <c r="E369" s="257" t="s">
        <v>35</v>
      </c>
      <c r="F369" s="258" t="s">
        <v>3105</v>
      </c>
      <c r="G369" s="256"/>
      <c r="H369" s="257" t="s">
        <v>35</v>
      </c>
      <c r="I369" s="259"/>
      <c r="J369" s="256"/>
      <c r="K369" s="256"/>
      <c r="L369" s="260"/>
      <c r="M369" s="261"/>
      <c r="N369" s="262"/>
      <c r="O369" s="262"/>
      <c r="P369" s="262"/>
      <c r="Q369" s="262"/>
      <c r="R369" s="262"/>
      <c r="S369" s="262"/>
      <c r="T369" s="263"/>
      <c r="U369" s="13"/>
      <c r="V369" s="13"/>
      <c r="W369" s="13"/>
      <c r="X369" s="13"/>
      <c r="Y369" s="13"/>
      <c r="Z369" s="13"/>
      <c r="AA369" s="13"/>
      <c r="AB369" s="13"/>
      <c r="AC369" s="13"/>
      <c r="AD369" s="13"/>
      <c r="AE369" s="13"/>
      <c r="AT369" s="264" t="s">
        <v>609</v>
      </c>
      <c r="AU369" s="264" t="s">
        <v>89</v>
      </c>
      <c r="AV369" s="13" t="s">
        <v>87</v>
      </c>
      <c r="AW369" s="13" t="s">
        <v>41</v>
      </c>
      <c r="AX369" s="13" t="s">
        <v>80</v>
      </c>
      <c r="AY369" s="264" t="s">
        <v>298</v>
      </c>
    </row>
    <row r="370" s="14" customFormat="1">
      <c r="A370" s="14"/>
      <c r="B370" s="265"/>
      <c r="C370" s="266"/>
      <c r="D370" s="250" t="s">
        <v>609</v>
      </c>
      <c r="E370" s="267" t="s">
        <v>35</v>
      </c>
      <c r="F370" s="268" t="s">
        <v>3112</v>
      </c>
      <c r="G370" s="266"/>
      <c r="H370" s="269">
        <v>19.760000000000002</v>
      </c>
      <c r="I370" s="270"/>
      <c r="J370" s="266"/>
      <c r="K370" s="266"/>
      <c r="L370" s="271"/>
      <c r="M370" s="272"/>
      <c r="N370" s="273"/>
      <c r="O370" s="273"/>
      <c r="P370" s="273"/>
      <c r="Q370" s="273"/>
      <c r="R370" s="273"/>
      <c r="S370" s="273"/>
      <c r="T370" s="274"/>
      <c r="U370" s="14"/>
      <c r="V370" s="14"/>
      <c r="W370" s="14"/>
      <c r="X370" s="14"/>
      <c r="Y370" s="14"/>
      <c r="Z370" s="14"/>
      <c r="AA370" s="14"/>
      <c r="AB370" s="14"/>
      <c r="AC370" s="14"/>
      <c r="AD370" s="14"/>
      <c r="AE370" s="14"/>
      <c r="AT370" s="275" t="s">
        <v>609</v>
      </c>
      <c r="AU370" s="275" t="s">
        <v>89</v>
      </c>
      <c r="AV370" s="14" t="s">
        <v>89</v>
      </c>
      <c r="AW370" s="14" t="s">
        <v>41</v>
      </c>
      <c r="AX370" s="14" t="s">
        <v>80</v>
      </c>
      <c r="AY370" s="275" t="s">
        <v>298</v>
      </c>
    </row>
    <row r="371" s="14" customFormat="1">
      <c r="A371" s="14"/>
      <c r="B371" s="265"/>
      <c r="C371" s="266"/>
      <c r="D371" s="250" t="s">
        <v>609</v>
      </c>
      <c r="E371" s="267" t="s">
        <v>35</v>
      </c>
      <c r="F371" s="268" t="s">
        <v>3113</v>
      </c>
      <c r="G371" s="266"/>
      <c r="H371" s="269">
        <v>82.840000000000003</v>
      </c>
      <c r="I371" s="270"/>
      <c r="J371" s="266"/>
      <c r="K371" s="266"/>
      <c r="L371" s="271"/>
      <c r="M371" s="272"/>
      <c r="N371" s="273"/>
      <c r="O371" s="273"/>
      <c r="P371" s="273"/>
      <c r="Q371" s="273"/>
      <c r="R371" s="273"/>
      <c r="S371" s="273"/>
      <c r="T371" s="274"/>
      <c r="U371" s="14"/>
      <c r="V371" s="14"/>
      <c r="W371" s="14"/>
      <c r="X371" s="14"/>
      <c r="Y371" s="14"/>
      <c r="Z371" s="14"/>
      <c r="AA371" s="14"/>
      <c r="AB371" s="14"/>
      <c r="AC371" s="14"/>
      <c r="AD371" s="14"/>
      <c r="AE371" s="14"/>
      <c r="AT371" s="275" t="s">
        <v>609</v>
      </c>
      <c r="AU371" s="275" t="s">
        <v>89</v>
      </c>
      <c r="AV371" s="14" t="s">
        <v>89</v>
      </c>
      <c r="AW371" s="14" t="s">
        <v>41</v>
      </c>
      <c r="AX371" s="14" t="s">
        <v>80</v>
      </c>
      <c r="AY371" s="275" t="s">
        <v>298</v>
      </c>
    </row>
    <row r="372" s="15" customFormat="1">
      <c r="A372" s="15"/>
      <c r="B372" s="276"/>
      <c r="C372" s="277"/>
      <c r="D372" s="250" t="s">
        <v>609</v>
      </c>
      <c r="E372" s="278" t="s">
        <v>35</v>
      </c>
      <c r="F372" s="279" t="s">
        <v>612</v>
      </c>
      <c r="G372" s="277"/>
      <c r="H372" s="280">
        <v>102.59999999999999</v>
      </c>
      <c r="I372" s="281"/>
      <c r="J372" s="277"/>
      <c r="K372" s="277"/>
      <c r="L372" s="282"/>
      <c r="M372" s="283"/>
      <c r="N372" s="284"/>
      <c r="O372" s="284"/>
      <c r="P372" s="284"/>
      <c r="Q372" s="284"/>
      <c r="R372" s="284"/>
      <c r="S372" s="284"/>
      <c r="T372" s="285"/>
      <c r="U372" s="15"/>
      <c r="V372" s="15"/>
      <c r="W372" s="15"/>
      <c r="X372" s="15"/>
      <c r="Y372" s="15"/>
      <c r="Z372" s="15"/>
      <c r="AA372" s="15"/>
      <c r="AB372" s="15"/>
      <c r="AC372" s="15"/>
      <c r="AD372" s="15"/>
      <c r="AE372" s="15"/>
      <c r="AT372" s="286" t="s">
        <v>609</v>
      </c>
      <c r="AU372" s="286" t="s">
        <v>89</v>
      </c>
      <c r="AV372" s="15" t="s">
        <v>100</v>
      </c>
      <c r="AW372" s="15" t="s">
        <v>41</v>
      </c>
      <c r="AX372" s="15" t="s">
        <v>87</v>
      </c>
      <c r="AY372" s="286" t="s">
        <v>298</v>
      </c>
    </row>
    <row r="373" s="2" customFormat="1" ht="21.75" customHeight="1">
      <c r="A373" s="41"/>
      <c r="B373" s="42"/>
      <c r="C373" s="217" t="s">
        <v>486</v>
      </c>
      <c r="D373" s="217" t="s">
        <v>301</v>
      </c>
      <c r="E373" s="218" t="s">
        <v>3114</v>
      </c>
      <c r="F373" s="219" t="s">
        <v>3115</v>
      </c>
      <c r="G373" s="220" t="s">
        <v>658</v>
      </c>
      <c r="H373" s="221">
        <v>10.75</v>
      </c>
      <c r="I373" s="222"/>
      <c r="J373" s="223">
        <f>ROUND(I373*H373,2)</f>
        <v>0</v>
      </c>
      <c r="K373" s="219" t="s">
        <v>551</v>
      </c>
      <c r="L373" s="47"/>
      <c r="M373" s="224" t="s">
        <v>35</v>
      </c>
      <c r="N373" s="225" t="s">
        <v>51</v>
      </c>
      <c r="O373" s="87"/>
      <c r="P373" s="226">
        <f>O373*H373</f>
        <v>0</v>
      </c>
      <c r="Q373" s="226">
        <v>0.0013400000000000001</v>
      </c>
      <c r="R373" s="226">
        <f>Q373*H373</f>
        <v>0.014405000000000001</v>
      </c>
      <c r="S373" s="226">
        <v>0</v>
      </c>
      <c r="T373" s="227">
        <f>S373*H373</f>
        <v>0</v>
      </c>
      <c r="U373" s="41"/>
      <c r="V373" s="41"/>
      <c r="W373" s="41"/>
      <c r="X373" s="41"/>
      <c r="Y373" s="41"/>
      <c r="Z373" s="41"/>
      <c r="AA373" s="41"/>
      <c r="AB373" s="41"/>
      <c r="AC373" s="41"/>
      <c r="AD373" s="41"/>
      <c r="AE373" s="41"/>
      <c r="AR373" s="228" t="s">
        <v>100</v>
      </c>
      <c r="AT373" s="228" t="s">
        <v>301</v>
      </c>
      <c r="AU373" s="228" t="s">
        <v>89</v>
      </c>
      <c r="AY373" s="19" t="s">
        <v>298</v>
      </c>
      <c r="BE373" s="229">
        <f>IF(N373="základní",J373,0)</f>
        <v>0</v>
      </c>
      <c r="BF373" s="229">
        <f>IF(N373="snížená",J373,0)</f>
        <v>0</v>
      </c>
      <c r="BG373" s="229">
        <f>IF(N373="zákl. přenesená",J373,0)</f>
        <v>0</v>
      </c>
      <c r="BH373" s="229">
        <f>IF(N373="sníž. přenesená",J373,0)</f>
        <v>0</v>
      </c>
      <c r="BI373" s="229">
        <f>IF(N373="nulová",J373,0)</f>
        <v>0</v>
      </c>
      <c r="BJ373" s="19" t="s">
        <v>87</v>
      </c>
      <c r="BK373" s="229">
        <f>ROUND(I373*H373,2)</f>
        <v>0</v>
      </c>
      <c r="BL373" s="19" t="s">
        <v>100</v>
      </c>
      <c r="BM373" s="228" t="s">
        <v>3116</v>
      </c>
    </row>
    <row r="374" s="2" customFormat="1">
      <c r="A374" s="41"/>
      <c r="B374" s="42"/>
      <c r="C374" s="43"/>
      <c r="D374" s="245" t="s">
        <v>553</v>
      </c>
      <c r="E374" s="43"/>
      <c r="F374" s="246" t="s">
        <v>3117</v>
      </c>
      <c r="G374" s="43"/>
      <c r="H374" s="43"/>
      <c r="I374" s="247"/>
      <c r="J374" s="43"/>
      <c r="K374" s="43"/>
      <c r="L374" s="47"/>
      <c r="M374" s="248"/>
      <c r="N374" s="249"/>
      <c r="O374" s="87"/>
      <c r="P374" s="87"/>
      <c r="Q374" s="87"/>
      <c r="R374" s="87"/>
      <c r="S374" s="87"/>
      <c r="T374" s="88"/>
      <c r="U374" s="41"/>
      <c r="V374" s="41"/>
      <c r="W374" s="41"/>
      <c r="X374" s="41"/>
      <c r="Y374" s="41"/>
      <c r="Z374" s="41"/>
      <c r="AA374" s="41"/>
      <c r="AB374" s="41"/>
      <c r="AC374" s="41"/>
      <c r="AD374" s="41"/>
      <c r="AE374" s="41"/>
      <c r="AT374" s="19" t="s">
        <v>553</v>
      </c>
      <c r="AU374" s="19" t="s">
        <v>89</v>
      </c>
    </row>
    <row r="375" s="13" customFormat="1">
      <c r="A375" s="13"/>
      <c r="B375" s="255"/>
      <c r="C375" s="256"/>
      <c r="D375" s="250" t="s">
        <v>609</v>
      </c>
      <c r="E375" s="257" t="s">
        <v>35</v>
      </c>
      <c r="F375" s="258" t="s">
        <v>2575</v>
      </c>
      <c r="G375" s="256"/>
      <c r="H375" s="257" t="s">
        <v>35</v>
      </c>
      <c r="I375" s="259"/>
      <c r="J375" s="256"/>
      <c r="K375" s="256"/>
      <c r="L375" s="260"/>
      <c r="M375" s="261"/>
      <c r="N375" s="262"/>
      <c r="O375" s="262"/>
      <c r="P375" s="262"/>
      <c r="Q375" s="262"/>
      <c r="R375" s="262"/>
      <c r="S375" s="262"/>
      <c r="T375" s="263"/>
      <c r="U375" s="13"/>
      <c r="V375" s="13"/>
      <c r="W375" s="13"/>
      <c r="X375" s="13"/>
      <c r="Y375" s="13"/>
      <c r="Z375" s="13"/>
      <c r="AA375" s="13"/>
      <c r="AB375" s="13"/>
      <c r="AC375" s="13"/>
      <c r="AD375" s="13"/>
      <c r="AE375" s="13"/>
      <c r="AT375" s="264" t="s">
        <v>609</v>
      </c>
      <c r="AU375" s="264" t="s">
        <v>89</v>
      </c>
      <c r="AV375" s="13" t="s">
        <v>87</v>
      </c>
      <c r="AW375" s="13" t="s">
        <v>41</v>
      </c>
      <c r="AX375" s="13" t="s">
        <v>80</v>
      </c>
      <c r="AY375" s="264" t="s">
        <v>298</v>
      </c>
    </row>
    <row r="376" s="13" customFormat="1">
      <c r="A376" s="13"/>
      <c r="B376" s="255"/>
      <c r="C376" s="256"/>
      <c r="D376" s="250" t="s">
        <v>609</v>
      </c>
      <c r="E376" s="257" t="s">
        <v>35</v>
      </c>
      <c r="F376" s="258" t="s">
        <v>3118</v>
      </c>
      <c r="G376" s="256"/>
      <c r="H376" s="257" t="s">
        <v>35</v>
      </c>
      <c r="I376" s="259"/>
      <c r="J376" s="256"/>
      <c r="K376" s="256"/>
      <c r="L376" s="260"/>
      <c r="M376" s="261"/>
      <c r="N376" s="262"/>
      <c r="O376" s="262"/>
      <c r="P376" s="262"/>
      <c r="Q376" s="262"/>
      <c r="R376" s="262"/>
      <c r="S376" s="262"/>
      <c r="T376" s="263"/>
      <c r="U376" s="13"/>
      <c r="V376" s="13"/>
      <c r="W376" s="13"/>
      <c r="X376" s="13"/>
      <c r="Y376" s="13"/>
      <c r="Z376" s="13"/>
      <c r="AA376" s="13"/>
      <c r="AB376" s="13"/>
      <c r="AC376" s="13"/>
      <c r="AD376" s="13"/>
      <c r="AE376" s="13"/>
      <c r="AT376" s="264" t="s">
        <v>609</v>
      </c>
      <c r="AU376" s="264" t="s">
        <v>89</v>
      </c>
      <c r="AV376" s="13" t="s">
        <v>87</v>
      </c>
      <c r="AW376" s="13" t="s">
        <v>41</v>
      </c>
      <c r="AX376" s="13" t="s">
        <v>80</v>
      </c>
      <c r="AY376" s="264" t="s">
        <v>298</v>
      </c>
    </row>
    <row r="377" s="14" customFormat="1">
      <c r="A377" s="14"/>
      <c r="B377" s="265"/>
      <c r="C377" s="266"/>
      <c r="D377" s="250" t="s">
        <v>609</v>
      </c>
      <c r="E377" s="267" t="s">
        <v>35</v>
      </c>
      <c r="F377" s="268" t="s">
        <v>3096</v>
      </c>
      <c r="G377" s="266"/>
      <c r="H377" s="269">
        <v>4.9400000000000004</v>
      </c>
      <c r="I377" s="270"/>
      <c r="J377" s="266"/>
      <c r="K377" s="266"/>
      <c r="L377" s="271"/>
      <c r="M377" s="272"/>
      <c r="N377" s="273"/>
      <c r="O377" s="273"/>
      <c r="P377" s="273"/>
      <c r="Q377" s="273"/>
      <c r="R377" s="273"/>
      <c r="S377" s="273"/>
      <c r="T377" s="274"/>
      <c r="U377" s="14"/>
      <c r="V377" s="14"/>
      <c r="W377" s="14"/>
      <c r="X377" s="14"/>
      <c r="Y377" s="14"/>
      <c r="Z377" s="14"/>
      <c r="AA377" s="14"/>
      <c r="AB377" s="14"/>
      <c r="AC377" s="14"/>
      <c r="AD377" s="14"/>
      <c r="AE377" s="14"/>
      <c r="AT377" s="275" t="s">
        <v>609</v>
      </c>
      <c r="AU377" s="275" t="s">
        <v>89</v>
      </c>
      <c r="AV377" s="14" t="s">
        <v>89</v>
      </c>
      <c r="AW377" s="14" t="s">
        <v>41</v>
      </c>
      <c r="AX377" s="14" t="s">
        <v>80</v>
      </c>
      <c r="AY377" s="275" t="s">
        <v>298</v>
      </c>
    </row>
    <row r="378" s="14" customFormat="1">
      <c r="A378" s="14"/>
      <c r="B378" s="265"/>
      <c r="C378" s="266"/>
      <c r="D378" s="250" t="s">
        <v>609</v>
      </c>
      <c r="E378" s="267" t="s">
        <v>35</v>
      </c>
      <c r="F378" s="268" t="s">
        <v>3094</v>
      </c>
      <c r="G378" s="266"/>
      <c r="H378" s="269">
        <v>3.4199999999999999</v>
      </c>
      <c r="I378" s="270"/>
      <c r="J378" s="266"/>
      <c r="K378" s="266"/>
      <c r="L378" s="271"/>
      <c r="M378" s="272"/>
      <c r="N378" s="273"/>
      <c r="O378" s="273"/>
      <c r="P378" s="273"/>
      <c r="Q378" s="273"/>
      <c r="R378" s="273"/>
      <c r="S378" s="273"/>
      <c r="T378" s="274"/>
      <c r="U378" s="14"/>
      <c r="V378" s="14"/>
      <c r="W378" s="14"/>
      <c r="X378" s="14"/>
      <c r="Y378" s="14"/>
      <c r="Z378" s="14"/>
      <c r="AA378" s="14"/>
      <c r="AB378" s="14"/>
      <c r="AC378" s="14"/>
      <c r="AD378" s="14"/>
      <c r="AE378" s="14"/>
      <c r="AT378" s="275" t="s">
        <v>609</v>
      </c>
      <c r="AU378" s="275" t="s">
        <v>89</v>
      </c>
      <c r="AV378" s="14" t="s">
        <v>89</v>
      </c>
      <c r="AW378" s="14" t="s">
        <v>41</v>
      </c>
      <c r="AX378" s="14" t="s">
        <v>80</v>
      </c>
      <c r="AY378" s="275" t="s">
        <v>298</v>
      </c>
    </row>
    <row r="379" s="14" customFormat="1">
      <c r="A379" s="14"/>
      <c r="B379" s="265"/>
      <c r="C379" s="266"/>
      <c r="D379" s="250" t="s">
        <v>609</v>
      </c>
      <c r="E379" s="267" t="s">
        <v>35</v>
      </c>
      <c r="F379" s="268" t="s">
        <v>3090</v>
      </c>
      <c r="G379" s="266"/>
      <c r="H379" s="269">
        <v>0.70499999999999996</v>
      </c>
      <c r="I379" s="270"/>
      <c r="J379" s="266"/>
      <c r="K379" s="266"/>
      <c r="L379" s="271"/>
      <c r="M379" s="272"/>
      <c r="N379" s="273"/>
      <c r="O379" s="273"/>
      <c r="P379" s="273"/>
      <c r="Q379" s="273"/>
      <c r="R379" s="273"/>
      <c r="S379" s="273"/>
      <c r="T379" s="274"/>
      <c r="U379" s="14"/>
      <c r="V379" s="14"/>
      <c r="W379" s="14"/>
      <c r="X379" s="14"/>
      <c r="Y379" s="14"/>
      <c r="Z379" s="14"/>
      <c r="AA379" s="14"/>
      <c r="AB379" s="14"/>
      <c r="AC379" s="14"/>
      <c r="AD379" s="14"/>
      <c r="AE379" s="14"/>
      <c r="AT379" s="275" t="s">
        <v>609</v>
      </c>
      <c r="AU379" s="275" t="s">
        <v>89</v>
      </c>
      <c r="AV379" s="14" t="s">
        <v>89</v>
      </c>
      <c r="AW379" s="14" t="s">
        <v>41</v>
      </c>
      <c r="AX379" s="14" t="s">
        <v>80</v>
      </c>
      <c r="AY379" s="275" t="s">
        <v>298</v>
      </c>
    </row>
    <row r="380" s="14" customFormat="1">
      <c r="A380" s="14"/>
      <c r="B380" s="265"/>
      <c r="C380" s="266"/>
      <c r="D380" s="250" t="s">
        <v>609</v>
      </c>
      <c r="E380" s="267" t="s">
        <v>35</v>
      </c>
      <c r="F380" s="268" t="s">
        <v>3091</v>
      </c>
      <c r="G380" s="266"/>
      <c r="H380" s="269">
        <v>0.60499999999999998</v>
      </c>
      <c r="I380" s="270"/>
      <c r="J380" s="266"/>
      <c r="K380" s="266"/>
      <c r="L380" s="271"/>
      <c r="M380" s="272"/>
      <c r="N380" s="273"/>
      <c r="O380" s="273"/>
      <c r="P380" s="273"/>
      <c r="Q380" s="273"/>
      <c r="R380" s="273"/>
      <c r="S380" s="273"/>
      <c r="T380" s="274"/>
      <c r="U380" s="14"/>
      <c r="V380" s="14"/>
      <c r="W380" s="14"/>
      <c r="X380" s="14"/>
      <c r="Y380" s="14"/>
      <c r="Z380" s="14"/>
      <c r="AA380" s="14"/>
      <c r="AB380" s="14"/>
      <c r="AC380" s="14"/>
      <c r="AD380" s="14"/>
      <c r="AE380" s="14"/>
      <c r="AT380" s="275" t="s">
        <v>609</v>
      </c>
      <c r="AU380" s="275" t="s">
        <v>89</v>
      </c>
      <c r="AV380" s="14" t="s">
        <v>89</v>
      </c>
      <c r="AW380" s="14" t="s">
        <v>41</v>
      </c>
      <c r="AX380" s="14" t="s">
        <v>80</v>
      </c>
      <c r="AY380" s="275" t="s">
        <v>298</v>
      </c>
    </row>
    <row r="381" s="14" customFormat="1">
      <c r="A381" s="14"/>
      <c r="B381" s="265"/>
      <c r="C381" s="266"/>
      <c r="D381" s="250" t="s">
        <v>609</v>
      </c>
      <c r="E381" s="267" t="s">
        <v>35</v>
      </c>
      <c r="F381" s="268" t="s">
        <v>3092</v>
      </c>
      <c r="G381" s="266"/>
      <c r="H381" s="269">
        <v>1.0800000000000001</v>
      </c>
      <c r="I381" s="270"/>
      <c r="J381" s="266"/>
      <c r="K381" s="266"/>
      <c r="L381" s="271"/>
      <c r="M381" s="272"/>
      <c r="N381" s="273"/>
      <c r="O381" s="273"/>
      <c r="P381" s="273"/>
      <c r="Q381" s="273"/>
      <c r="R381" s="273"/>
      <c r="S381" s="273"/>
      <c r="T381" s="274"/>
      <c r="U381" s="14"/>
      <c r="V381" s="14"/>
      <c r="W381" s="14"/>
      <c r="X381" s="14"/>
      <c r="Y381" s="14"/>
      <c r="Z381" s="14"/>
      <c r="AA381" s="14"/>
      <c r="AB381" s="14"/>
      <c r="AC381" s="14"/>
      <c r="AD381" s="14"/>
      <c r="AE381" s="14"/>
      <c r="AT381" s="275" t="s">
        <v>609</v>
      </c>
      <c r="AU381" s="275" t="s">
        <v>89</v>
      </c>
      <c r="AV381" s="14" t="s">
        <v>89</v>
      </c>
      <c r="AW381" s="14" t="s">
        <v>41</v>
      </c>
      <c r="AX381" s="14" t="s">
        <v>80</v>
      </c>
      <c r="AY381" s="275" t="s">
        <v>298</v>
      </c>
    </row>
    <row r="382" s="15" customFormat="1">
      <c r="A382" s="15"/>
      <c r="B382" s="276"/>
      <c r="C382" s="277"/>
      <c r="D382" s="250" t="s">
        <v>609</v>
      </c>
      <c r="E382" s="278" t="s">
        <v>35</v>
      </c>
      <c r="F382" s="279" t="s">
        <v>612</v>
      </c>
      <c r="G382" s="277"/>
      <c r="H382" s="280">
        <v>10.75</v>
      </c>
      <c r="I382" s="281"/>
      <c r="J382" s="277"/>
      <c r="K382" s="277"/>
      <c r="L382" s="282"/>
      <c r="M382" s="283"/>
      <c r="N382" s="284"/>
      <c r="O382" s="284"/>
      <c r="P382" s="284"/>
      <c r="Q382" s="284"/>
      <c r="R382" s="284"/>
      <c r="S382" s="284"/>
      <c r="T382" s="285"/>
      <c r="U382" s="15"/>
      <c r="V382" s="15"/>
      <c r="W382" s="15"/>
      <c r="X382" s="15"/>
      <c r="Y382" s="15"/>
      <c r="Z382" s="15"/>
      <c r="AA382" s="15"/>
      <c r="AB382" s="15"/>
      <c r="AC382" s="15"/>
      <c r="AD382" s="15"/>
      <c r="AE382" s="15"/>
      <c r="AT382" s="286" t="s">
        <v>609</v>
      </c>
      <c r="AU382" s="286" t="s">
        <v>89</v>
      </c>
      <c r="AV382" s="15" t="s">
        <v>100</v>
      </c>
      <c r="AW382" s="15" t="s">
        <v>41</v>
      </c>
      <c r="AX382" s="15" t="s">
        <v>87</v>
      </c>
      <c r="AY382" s="286" t="s">
        <v>298</v>
      </c>
    </row>
    <row r="383" s="2" customFormat="1" ht="37.8" customHeight="1">
      <c r="A383" s="41"/>
      <c r="B383" s="42"/>
      <c r="C383" s="217" t="s">
        <v>490</v>
      </c>
      <c r="D383" s="217" t="s">
        <v>301</v>
      </c>
      <c r="E383" s="218" t="s">
        <v>3119</v>
      </c>
      <c r="F383" s="219" t="s">
        <v>3120</v>
      </c>
      <c r="G383" s="220" t="s">
        <v>304</v>
      </c>
      <c r="H383" s="221">
        <v>4</v>
      </c>
      <c r="I383" s="222"/>
      <c r="J383" s="223">
        <f>ROUND(I383*H383,2)</f>
        <v>0</v>
      </c>
      <c r="K383" s="219" t="s">
        <v>551</v>
      </c>
      <c r="L383" s="47"/>
      <c r="M383" s="224" t="s">
        <v>35</v>
      </c>
      <c r="N383" s="225" t="s">
        <v>51</v>
      </c>
      <c r="O383" s="87"/>
      <c r="P383" s="226">
        <f>O383*H383</f>
        <v>0</v>
      </c>
      <c r="Q383" s="226">
        <v>0.0021800000000000001</v>
      </c>
      <c r="R383" s="226">
        <f>Q383*H383</f>
        <v>0.0087200000000000003</v>
      </c>
      <c r="S383" s="226">
        <v>0</v>
      </c>
      <c r="T383" s="227">
        <f>S383*H383</f>
        <v>0</v>
      </c>
      <c r="U383" s="41"/>
      <c r="V383" s="41"/>
      <c r="W383" s="41"/>
      <c r="X383" s="41"/>
      <c r="Y383" s="41"/>
      <c r="Z383" s="41"/>
      <c r="AA383" s="41"/>
      <c r="AB383" s="41"/>
      <c r="AC383" s="41"/>
      <c r="AD383" s="41"/>
      <c r="AE383" s="41"/>
      <c r="AR383" s="228" t="s">
        <v>100</v>
      </c>
      <c r="AT383" s="228" t="s">
        <v>301</v>
      </c>
      <c r="AU383" s="228" t="s">
        <v>89</v>
      </c>
      <c r="AY383" s="19" t="s">
        <v>298</v>
      </c>
      <c r="BE383" s="229">
        <f>IF(N383="základní",J383,0)</f>
        <v>0</v>
      </c>
      <c r="BF383" s="229">
        <f>IF(N383="snížená",J383,0)</f>
        <v>0</v>
      </c>
      <c r="BG383" s="229">
        <f>IF(N383="zákl. přenesená",J383,0)</f>
        <v>0</v>
      </c>
      <c r="BH383" s="229">
        <f>IF(N383="sníž. přenesená",J383,0)</f>
        <v>0</v>
      </c>
      <c r="BI383" s="229">
        <f>IF(N383="nulová",J383,0)</f>
        <v>0</v>
      </c>
      <c r="BJ383" s="19" t="s">
        <v>87</v>
      </c>
      <c r="BK383" s="229">
        <f>ROUND(I383*H383,2)</f>
        <v>0</v>
      </c>
      <c r="BL383" s="19" t="s">
        <v>100</v>
      </c>
      <c r="BM383" s="228" t="s">
        <v>3121</v>
      </c>
    </row>
    <row r="384" s="2" customFormat="1">
      <c r="A384" s="41"/>
      <c r="B384" s="42"/>
      <c r="C384" s="43"/>
      <c r="D384" s="245" t="s">
        <v>553</v>
      </c>
      <c r="E384" s="43"/>
      <c r="F384" s="246" t="s">
        <v>3122</v>
      </c>
      <c r="G384" s="43"/>
      <c r="H384" s="43"/>
      <c r="I384" s="247"/>
      <c r="J384" s="43"/>
      <c r="K384" s="43"/>
      <c r="L384" s="47"/>
      <c r="M384" s="248"/>
      <c r="N384" s="249"/>
      <c r="O384" s="87"/>
      <c r="P384" s="87"/>
      <c r="Q384" s="87"/>
      <c r="R384" s="87"/>
      <c r="S384" s="87"/>
      <c r="T384" s="88"/>
      <c r="U384" s="41"/>
      <c r="V384" s="41"/>
      <c r="W384" s="41"/>
      <c r="X384" s="41"/>
      <c r="Y384" s="41"/>
      <c r="Z384" s="41"/>
      <c r="AA384" s="41"/>
      <c r="AB384" s="41"/>
      <c r="AC384" s="41"/>
      <c r="AD384" s="41"/>
      <c r="AE384" s="41"/>
      <c r="AT384" s="19" t="s">
        <v>553</v>
      </c>
      <c r="AU384" s="19" t="s">
        <v>89</v>
      </c>
    </row>
    <row r="385" s="13" customFormat="1">
      <c r="A385" s="13"/>
      <c r="B385" s="255"/>
      <c r="C385" s="256"/>
      <c r="D385" s="250" t="s">
        <v>609</v>
      </c>
      <c r="E385" s="257" t="s">
        <v>35</v>
      </c>
      <c r="F385" s="258" t="s">
        <v>2575</v>
      </c>
      <c r="G385" s="256"/>
      <c r="H385" s="257" t="s">
        <v>35</v>
      </c>
      <c r="I385" s="259"/>
      <c r="J385" s="256"/>
      <c r="K385" s="256"/>
      <c r="L385" s="260"/>
      <c r="M385" s="261"/>
      <c r="N385" s="262"/>
      <c r="O385" s="262"/>
      <c r="P385" s="262"/>
      <c r="Q385" s="262"/>
      <c r="R385" s="262"/>
      <c r="S385" s="262"/>
      <c r="T385" s="263"/>
      <c r="U385" s="13"/>
      <c r="V385" s="13"/>
      <c r="W385" s="13"/>
      <c r="X385" s="13"/>
      <c r="Y385" s="13"/>
      <c r="Z385" s="13"/>
      <c r="AA385" s="13"/>
      <c r="AB385" s="13"/>
      <c r="AC385" s="13"/>
      <c r="AD385" s="13"/>
      <c r="AE385" s="13"/>
      <c r="AT385" s="264" t="s">
        <v>609</v>
      </c>
      <c r="AU385" s="264" t="s">
        <v>89</v>
      </c>
      <c r="AV385" s="13" t="s">
        <v>87</v>
      </c>
      <c r="AW385" s="13" t="s">
        <v>41</v>
      </c>
      <c r="AX385" s="13" t="s">
        <v>80</v>
      </c>
      <c r="AY385" s="264" t="s">
        <v>298</v>
      </c>
    </row>
    <row r="386" s="13" customFormat="1">
      <c r="A386" s="13"/>
      <c r="B386" s="255"/>
      <c r="C386" s="256"/>
      <c r="D386" s="250" t="s">
        <v>609</v>
      </c>
      <c r="E386" s="257" t="s">
        <v>35</v>
      </c>
      <c r="F386" s="258" t="s">
        <v>3123</v>
      </c>
      <c r="G386" s="256"/>
      <c r="H386" s="257" t="s">
        <v>35</v>
      </c>
      <c r="I386" s="259"/>
      <c r="J386" s="256"/>
      <c r="K386" s="256"/>
      <c r="L386" s="260"/>
      <c r="M386" s="261"/>
      <c r="N386" s="262"/>
      <c r="O386" s="262"/>
      <c r="P386" s="262"/>
      <c r="Q386" s="262"/>
      <c r="R386" s="262"/>
      <c r="S386" s="262"/>
      <c r="T386" s="263"/>
      <c r="U386" s="13"/>
      <c r="V386" s="13"/>
      <c r="W386" s="13"/>
      <c r="X386" s="13"/>
      <c r="Y386" s="13"/>
      <c r="Z386" s="13"/>
      <c r="AA386" s="13"/>
      <c r="AB386" s="13"/>
      <c r="AC386" s="13"/>
      <c r="AD386" s="13"/>
      <c r="AE386" s="13"/>
      <c r="AT386" s="264" t="s">
        <v>609</v>
      </c>
      <c r="AU386" s="264" t="s">
        <v>89</v>
      </c>
      <c r="AV386" s="13" t="s">
        <v>87</v>
      </c>
      <c r="AW386" s="13" t="s">
        <v>41</v>
      </c>
      <c r="AX386" s="13" t="s">
        <v>80</v>
      </c>
      <c r="AY386" s="264" t="s">
        <v>298</v>
      </c>
    </row>
    <row r="387" s="14" customFormat="1">
      <c r="A387" s="14"/>
      <c r="B387" s="265"/>
      <c r="C387" s="266"/>
      <c r="D387" s="250" t="s">
        <v>609</v>
      </c>
      <c r="E387" s="267" t="s">
        <v>35</v>
      </c>
      <c r="F387" s="268" t="s">
        <v>3124</v>
      </c>
      <c r="G387" s="266"/>
      <c r="H387" s="269">
        <v>2</v>
      </c>
      <c r="I387" s="270"/>
      <c r="J387" s="266"/>
      <c r="K387" s="266"/>
      <c r="L387" s="271"/>
      <c r="M387" s="272"/>
      <c r="N387" s="273"/>
      <c r="O387" s="273"/>
      <c r="P387" s="273"/>
      <c r="Q387" s="273"/>
      <c r="R387" s="273"/>
      <c r="S387" s="273"/>
      <c r="T387" s="274"/>
      <c r="U387" s="14"/>
      <c r="V387" s="14"/>
      <c r="W387" s="14"/>
      <c r="X387" s="14"/>
      <c r="Y387" s="14"/>
      <c r="Z387" s="14"/>
      <c r="AA387" s="14"/>
      <c r="AB387" s="14"/>
      <c r="AC387" s="14"/>
      <c r="AD387" s="14"/>
      <c r="AE387" s="14"/>
      <c r="AT387" s="275" t="s">
        <v>609</v>
      </c>
      <c r="AU387" s="275" t="s">
        <v>89</v>
      </c>
      <c r="AV387" s="14" t="s">
        <v>89</v>
      </c>
      <c r="AW387" s="14" t="s">
        <v>41</v>
      </c>
      <c r="AX387" s="14" t="s">
        <v>80</v>
      </c>
      <c r="AY387" s="275" t="s">
        <v>298</v>
      </c>
    </row>
    <row r="388" s="14" customFormat="1">
      <c r="A388" s="14"/>
      <c r="B388" s="265"/>
      <c r="C388" s="266"/>
      <c r="D388" s="250" t="s">
        <v>609</v>
      </c>
      <c r="E388" s="267" t="s">
        <v>35</v>
      </c>
      <c r="F388" s="268" t="s">
        <v>3125</v>
      </c>
      <c r="G388" s="266"/>
      <c r="H388" s="269">
        <v>2</v>
      </c>
      <c r="I388" s="270"/>
      <c r="J388" s="266"/>
      <c r="K388" s="266"/>
      <c r="L388" s="271"/>
      <c r="M388" s="272"/>
      <c r="N388" s="273"/>
      <c r="O388" s="273"/>
      <c r="P388" s="273"/>
      <c r="Q388" s="273"/>
      <c r="R388" s="273"/>
      <c r="S388" s="273"/>
      <c r="T388" s="274"/>
      <c r="U388" s="14"/>
      <c r="V388" s="14"/>
      <c r="W388" s="14"/>
      <c r="X388" s="14"/>
      <c r="Y388" s="14"/>
      <c r="Z388" s="14"/>
      <c r="AA388" s="14"/>
      <c r="AB388" s="14"/>
      <c r="AC388" s="14"/>
      <c r="AD388" s="14"/>
      <c r="AE388" s="14"/>
      <c r="AT388" s="275" t="s">
        <v>609</v>
      </c>
      <c r="AU388" s="275" t="s">
        <v>89</v>
      </c>
      <c r="AV388" s="14" t="s">
        <v>89</v>
      </c>
      <c r="AW388" s="14" t="s">
        <v>41</v>
      </c>
      <c r="AX388" s="14" t="s">
        <v>80</v>
      </c>
      <c r="AY388" s="275" t="s">
        <v>298</v>
      </c>
    </row>
    <row r="389" s="15" customFormat="1">
      <c r="A389" s="15"/>
      <c r="B389" s="276"/>
      <c r="C389" s="277"/>
      <c r="D389" s="250" t="s">
        <v>609</v>
      </c>
      <c r="E389" s="278" t="s">
        <v>35</v>
      </c>
      <c r="F389" s="279" t="s">
        <v>612</v>
      </c>
      <c r="G389" s="277"/>
      <c r="H389" s="280">
        <v>4</v>
      </c>
      <c r="I389" s="281"/>
      <c r="J389" s="277"/>
      <c r="K389" s="277"/>
      <c r="L389" s="282"/>
      <c r="M389" s="283"/>
      <c r="N389" s="284"/>
      <c r="O389" s="284"/>
      <c r="P389" s="284"/>
      <c r="Q389" s="284"/>
      <c r="R389" s="284"/>
      <c r="S389" s="284"/>
      <c r="T389" s="285"/>
      <c r="U389" s="15"/>
      <c r="V389" s="15"/>
      <c r="W389" s="15"/>
      <c r="X389" s="15"/>
      <c r="Y389" s="15"/>
      <c r="Z389" s="15"/>
      <c r="AA389" s="15"/>
      <c r="AB389" s="15"/>
      <c r="AC389" s="15"/>
      <c r="AD389" s="15"/>
      <c r="AE389" s="15"/>
      <c r="AT389" s="286" t="s">
        <v>609</v>
      </c>
      <c r="AU389" s="286" t="s">
        <v>89</v>
      </c>
      <c r="AV389" s="15" t="s">
        <v>100</v>
      </c>
      <c r="AW389" s="15" t="s">
        <v>41</v>
      </c>
      <c r="AX389" s="15" t="s">
        <v>87</v>
      </c>
      <c r="AY389" s="286" t="s">
        <v>298</v>
      </c>
    </row>
    <row r="390" s="12" customFormat="1" ht="22.8" customHeight="1">
      <c r="A390" s="12"/>
      <c r="B390" s="201"/>
      <c r="C390" s="202"/>
      <c r="D390" s="203" t="s">
        <v>79</v>
      </c>
      <c r="E390" s="215" t="s">
        <v>1837</v>
      </c>
      <c r="F390" s="215" t="s">
        <v>1838</v>
      </c>
      <c r="G390" s="202"/>
      <c r="H390" s="202"/>
      <c r="I390" s="205"/>
      <c r="J390" s="216">
        <f>BK390</f>
        <v>0</v>
      </c>
      <c r="K390" s="202"/>
      <c r="L390" s="207"/>
      <c r="M390" s="208"/>
      <c r="N390" s="209"/>
      <c r="O390" s="209"/>
      <c r="P390" s="210">
        <f>SUM(P391:P410)</f>
        <v>0</v>
      </c>
      <c r="Q390" s="209"/>
      <c r="R390" s="210">
        <f>SUM(R391:R410)</f>
        <v>0</v>
      </c>
      <c r="S390" s="209"/>
      <c r="T390" s="211">
        <f>SUM(T391:T410)</f>
        <v>0</v>
      </c>
      <c r="U390" s="12"/>
      <c r="V390" s="12"/>
      <c r="W390" s="12"/>
      <c r="X390" s="12"/>
      <c r="Y390" s="12"/>
      <c r="Z390" s="12"/>
      <c r="AA390" s="12"/>
      <c r="AB390" s="12"/>
      <c r="AC390" s="12"/>
      <c r="AD390" s="12"/>
      <c r="AE390" s="12"/>
      <c r="AR390" s="212" t="s">
        <v>87</v>
      </c>
      <c r="AT390" s="213" t="s">
        <v>79</v>
      </c>
      <c r="AU390" s="213" t="s">
        <v>87</v>
      </c>
      <c r="AY390" s="212" t="s">
        <v>298</v>
      </c>
      <c r="BK390" s="214">
        <f>SUM(BK391:BK410)</f>
        <v>0</v>
      </c>
    </row>
    <row r="391" s="2" customFormat="1" ht="21.75" customHeight="1">
      <c r="A391" s="41"/>
      <c r="B391" s="42"/>
      <c r="C391" s="217" t="s">
        <v>494</v>
      </c>
      <c r="D391" s="217" t="s">
        <v>301</v>
      </c>
      <c r="E391" s="218" t="s">
        <v>629</v>
      </c>
      <c r="F391" s="219" t="s">
        <v>630</v>
      </c>
      <c r="G391" s="220" t="s">
        <v>594</v>
      </c>
      <c r="H391" s="221">
        <v>23.055</v>
      </c>
      <c r="I391" s="222"/>
      <c r="J391" s="223">
        <f>ROUND(I391*H391,2)</f>
        <v>0</v>
      </c>
      <c r="K391" s="219" t="s">
        <v>551</v>
      </c>
      <c r="L391" s="47"/>
      <c r="M391" s="224" t="s">
        <v>35</v>
      </c>
      <c r="N391" s="225" t="s">
        <v>51</v>
      </c>
      <c r="O391" s="87"/>
      <c r="P391" s="226">
        <f>O391*H391</f>
        <v>0</v>
      </c>
      <c r="Q391" s="226">
        <v>0</v>
      </c>
      <c r="R391" s="226">
        <f>Q391*H391</f>
        <v>0</v>
      </c>
      <c r="S391" s="226">
        <v>0</v>
      </c>
      <c r="T391" s="227">
        <f>S391*H391</f>
        <v>0</v>
      </c>
      <c r="U391" s="41"/>
      <c r="V391" s="41"/>
      <c r="W391" s="41"/>
      <c r="X391" s="41"/>
      <c r="Y391" s="41"/>
      <c r="Z391" s="41"/>
      <c r="AA391" s="41"/>
      <c r="AB391" s="41"/>
      <c r="AC391" s="41"/>
      <c r="AD391" s="41"/>
      <c r="AE391" s="41"/>
      <c r="AR391" s="228" t="s">
        <v>100</v>
      </c>
      <c r="AT391" s="228" t="s">
        <v>301</v>
      </c>
      <c r="AU391" s="228" t="s">
        <v>89</v>
      </c>
      <c r="AY391" s="19" t="s">
        <v>298</v>
      </c>
      <c r="BE391" s="229">
        <f>IF(N391="základní",J391,0)</f>
        <v>0</v>
      </c>
      <c r="BF391" s="229">
        <f>IF(N391="snížená",J391,0)</f>
        <v>0</v>
      </c>
      <c r="BG391" s="229">
        <f>IF(N391="zákl. přenesená",J391,0)</f>
        <v>0</v>
      </c>
      <c r="BH391" s="229">
        <f>IF(N391="sníž. přenesená",J391,0)</f>
        <v>0</v>
      </c>
      <c r="BI391" s="229">
        <f>IF(N391="nulová",J391,0)</f>
        <v>0</v>
      </c>
      <c r="BJ391" s="19" t="s">
        <v>87</v>
      </c>
      <c r="BK391" s="229">
        <f>ROUND(I391*H391,2)</f>
        <v>0</v>
      </c>
      <c r="BL391" s="19" t="s">
        <v>100</v>
      </c>
      <c r="BM391" s="228" t="s">
        <v>3126</v>
      </c>
    </row>
    <row r="392" s="2" customFormat="1">
      <c r="A392" s="41"/>
      <c r="B392" s="42"/>
      <c r="C392" s="43"/>
      <c r="D392" s="245" t="s">
        <v>553</v>
      </c>
      <c r="E392" s="43"/>
      <c r="F392" s="246" t="s">
        <v>632</v>
      </c>
      <c r="G392" s="43"/>
      <c r="H392" s="43"/>
      <c r="I392" s="247"/>
      <c r="J392" s="43"/>
      <c r="K392" s="43"/>
      <c r="L392" s="47"/>
      <c r="M392" s="248"/>
      <c r="N392" s="249"/>
      <c r="O392" s="87"/>
      <c r="P392" s="87"/>
      <c r="Q392" s="87"/>
      <c r="R392" s="87"/>
      <c r="S392" s="87"/>
      <c r="T392" s="88"/>
      <c r="U392" s="41"/>
      <c r="V392" s="41"/>
      <c r="W392" s="41"/>
      <c r="X392" s="41"/>
      <c r="Y392" s="41"/>
      <c r="Z392" s="41"/>
      <c r="AA392" s="41"/>
      <c r="AB392" s="41"/>
      <c r="AC392" s="41"/>
      <c r="AD392" s="41"/>
      <c r="AE392" s="41"/>
      <c r="AT392" s="19" t="s">
        <v>553</v>
      </c>
      <c r="AU392" s="19" t="s">
        <v>89</v>
      </c>
    </row>
    <row r="393" s="2" customFormat="1" ht="24.15" customHeight="1">
      <c r="A393" s="41"/>
      <c r="B393" s="42"/>
      <c r="C393" s="217" t="s">
        <v>498</v>
      </c>
      <c r="D393" s="217" t="s">
        <v>301</v>
      </c>
      <c r="E393" s="218" t="s">
        <v>633</v>
      </c>
      <c r="F393" s="219" t="s">
        <v>634</v>
      </c>
      <c r="G393" s="220" t="s">
        <v>594</v>
      </c>
      <c r="H393" s="221">
        <v>249.92599999999999</v>
      </c>
      <c r="I393" s="222"/>
      <c r="J393" s="223">
        <f>ROUND(I393*H393,2)</f>
        <v>0</v>
      </c>
      <c r="K393" s="219" t="s">
        <v>551</v>
      </c>
      <c r="L393" s="47"/>
      <c r="M393" s="224" t="s">
        <v>35</v>
      </c>
      <c r="N393" s="225" t="s">
        <v>51</v>
      </c>
      <c r="O393" s="87"/>
      <c r="P393" s="226">
        <f>O393*H393</f>
        <v>0</v>
      </c>
      <c r="Q393" s="226">
        <v>0</v>
      </c>
      <c r="R393" s="226">
        <f>Q393*H393</f>
        <v>0</v>
      </c>
      <c r="S393" s="226">
        <v>0</v>
      </c>
      <c r="T393" s="227">
        <f>S393*H393</f>
        <v>0</v>
      </c>
      <c r="U393" s="41"/>
      <c r="V393" s="41"/>
      <c r="W393" s="41"/>
      <c r="X393" s="41"/>
      <c r="Y393" s="41"/>
      <c r="Z393" s="41"/>
      <c r="AA393" s="41"/>
      <c r="AB393" s="41"/>
      <c r="AC393" s="41"/>
      <c r="AD393" s="41"/>
      <c r="AE393" s="41"/>
      <c r="AR393" s="228" t="s">
        <v>100</v>
      </c>
      <c r="AT393" s="228" t="s">
        <v>301</v>
      </c>
      <c r="AU393" s="228" t="s">
        <v>89</v>
      </c>
      <c r="AY393" s="19" t="s">
        <v>298</v>
      </c>
      <c r="BE393" s="229">
        <f>IF(N393="základní",J393,0)</f>
        <v>0</v>
      </c>
      <c r="BF393" s="229">
        <f>IF(N393="snížená",J393,0)</f>
        <v>0</v>
      </c>
      <c r="BG393" s="229">
        <f>IF(N393="zákl. přenesená",J393,0)</f>
        <v>0</v>
      </c>
      <c r="BH393" s="229">
        <f>IF(N393="sníž. přenesená",J393,0)</f>
        <v>0</v>
      </c>
      <c r="BI393" s="229">
        <f>IF(N393="nulová",J393,0)</f>
        <v>0</v>
      </c>
      <c r="BJ393" s="19" t="s">
        <v>87</v>
      </c>
      <c r="BK393" s="229">
        <f>ROUND(I393*H393,2)</f>
        <v>0</v>
      </c>
      <c r="BL393" s="19" t="s">
        <v>100</v>
      </c>
      <c r="BM393" s="228" t="s">
        <v>3127</v>
      </c>
    </row>
    <row r="394" s="2" customFormat="1">
      <c r="A394" s="41"/>
      <c r="B394" s="42"/>
      <c r="C394" s="43"/>
      <c r="D394" s="245" t="s">
        <v>553</v>
      </c>
      <c r="E394" s="43"/>
      <c r="F394" s="246" t="s">
        <v>636</v>
      </c>
      <c r="G394" s="43"/>
      <c r="H394" s="43"/>
      <c r="I394" s="247"/>
      <c r="J394" s="43"/>
      <c r="K394" s="43"/>
      <c r="L394" s="47"/>
      <c r="M394" s="248"/>
      <c r="N394" s="249"/>
      <c r="O394" s="87"/>
      <c r="P394" s="87"/>
      <c r="Q394" s="87"/>
      <c r="R394" s="87"/>
      <c r="S394" s="87"/>
      <c r="T394" s="88"/>
      <c r="U394" s="41"/>
      <c r="V394" s="41"/>
      <c r="W394" s="41"/>
      <c r="X394" s="41"/>
      <c r="Y394" s="41"/>
      <c r="Z394" s="41"/>
      <c r="AA394" s="41"/>
      <c r="AB394" s="41"/>
      <c r="AC394" s="41"/>
      <c r="AD394" s="41"/>
      <c r="AE394" s="41"/>
      <c r="AT394" s="19" t="s">
        <v>553</v>
      </c>
      <c r="AU394" s="19" t="s">
        <v>89</v>
      </c>
    </row>
    <row r="395" s="13" customFormat="1">
      <c r="A395" s="13"/>
      <c r="B395" s="255"/>
      <c r="C395" s="256"/>
      <c r="D395" s="250" t="s">
        <v>609</v>
      </c>
      <c r="E395" s="257" t="s">
        <v>35</v>
      </c>
      <c r="F395" s="258" t="s">
        <v>3128</v>
      </c>
      <c r="G395" s="256"/>
      <c r="H395" s="257" t="s">
        <v>35</v>
      </c>
      <c r="I395" s="259"/>
      <c r="J395" s="256"/>
      <c r="K395" s="256"/>
      <c r="L395" s="260"/>
      <c r="M395" s="261"/>
      <c r="N395" s="262"/>
      <c r="O395" s="262"/>
      <c r="P395" s="262"/>
      <c r="Q395" s="262"/>
      <c r="R395" s="262"/>
      <c r="S395" s="262"/>
      <c r="T395" s="263"/>
      <c r="U395" s="13"/>
      <c r="V395" s="13"/>
      <c r="W395" s="13"/>
      <c r="X395" s="13"/>
      <c r="Y395" s="13"/>
      <c r="Z395" s="13"/>
      <c r="AA395" s="13"/>
      <c r="AB395" s="13"/>
      <c r="AC395" s="13"/>
      <c r="AD395" s="13"/>
      <c r="AE395" s="13"/>
      <c r="AT395" s="264" t="s">
        <v>609</v>
      </c>
      <c r="AU395" s="264" t="s">
        <v>89</v>
      </c>
      <c r="AV395" s="13" t="s">
        <v>87</v>
      </c>
      <c r="AW395" s="13" t="s">
        <v>41</v>
      </c>
      <c r="AX395" s="13" t="s">
        <v>80</v>
      </c>
      <c r="AY395" s="264" t="s">
        <v>298</v>
      </c>
    </row>
    <row r="396" s="14" customFormat="1">
      <c r="A396" s="14"/>
      <c r="B396" s="265"/>
      <c r="C396" s="266"/>
      <c r="D396" s="250" t="s">
        <v>609</v>
      </c>
      <c r="E396" s="267" t="s">
        <v>35</v>
      </c>
      <c r="F396" s="268" t="s">
        <v>3129</v>
      </c>
      <c r="G396" s="266"/>
      <c r="H396" s="269">
        <v>249.92599999999999</v>
      </c>
      <c r="I396" s="270"/>
      <c r="J396" s="266"/>
      <c r="K396" s="266"/>
      <c r="L396" s="271"/>
      <c r="M396" s="272"/>
      <c r="N396" s="273"/>
      <c r="O396" s="273"/>
      <c r="P396" s="273"/>
      <c r="Q396" s="273"/>
      <c r="R396" s="273"/>
      <c r="S396" s="273"/>
      <c r="T396" s="274"/>
      <c r="U396" s="14"/>
      <c r="V396" s="14"/>
      <c r="W396" s="14"/>
      <c r="X396" s="14"/>
      <c r="Y396" s="14"/>
      <c r="Z396" s="14"/>
      <c r="AA396" s="14"/>
      <c r="AB396" s="14"/>
      <c r="AC396" s="14"/>
      <c r="AD396" s="14"/>
      <c r="AE396" s="14"/>
      <c r="AT396" s="275" t="s">
        <v>609</v>
      </c>
      <c r="AU396" s="275" t="s">
        <v>89</v>
      </c>
      <c r="AV396" s="14" t="s">
        <v>89</v>
      </c>
      <c r="AW396" s="14" t="s">
        <v>41</v>
      </c>
      <c r="AX396" s="14" t="s">
        <v>87</v>
      </c>
      <c r="AY396" s="275" t="s">
        <v>298</v>
      </c>
    </row>
    <row r="397" s="2" customFormat="1" ht="24.15" customHeight="1">
      <c r="A397" s="41"/>
      <c r="B397" s="42"/>
      <c r="C397" s="217" t="s">
        <v>502</v>
      </c>
      <c r="D397" s="217" t="s">
        <v>301</v>
      </c>
      <c r="E397" s="218" t="s">
        <v>643</v>
      </c>
      <c r="F397" s="219" t="s">
        <v>644</v>
      </c>
      <c r="G397" s="220" t="s">
        <v>594</v>
      </c>
      <c r="H397" s="221">
        <v>0.77800000000000002</v>
      </c>
      <c r="I397" s="222"/>
      <c r="J397" s="223">
        <f>ROUND(I397*H397,2)</f>
        <v>0</v>
      </c>
      <c r="K397" s="219" t="s">
        <v>551</v>
      </c>
      <c r="L397" s="47"/>
      <c r="M397" s="224" t="s">
        <v>35</v>
      </c>
      <c r="N397" s="225" t="s">
        <v>51</v>
      </c>
      <c r="O397" s="87"/>
      <c r="P397" s="226">
        <f>O397*H397</f>
        <v>0</v>
      </c>
      <c r="Q397" s="226">
        <v>0</v>
      </c>
      <c r="R397" s="226">
        <f>Q397*H397</f>
        <v>0</v>
      </c>
      <c r="S397" s="226">
        <v>0</v>
      </c>
      <c r="T397" s="227">
        <f>S397*H397</f>
        <v>0</v>
      </c>
      <c r="U397" s="41"/>
      <c r="V397" s="41"/>
      <c r="W397" s="41"/>
      <c r="X397" s="41"/>
      <c r="Y397" s="41"/>
      <c r="Z397" s="41"/>
      <c r="AA397" s="41"/>
      <c r="AB397" s="41"/>
      <c r="AC397" s="41"/>
      <c r="AD397" s="41"/>
      <c r="AE397" s="41"/>
      <c r="AR397" s="228" t="s">
        <v>100</v>
      </c>
      <c r="AT397" s="228" t="s">
        <v>301</v>
      </c>
      <c r="AU397" s="228" t="s">
        <v>89</v>
      </c>
      <c r="AY397" s="19" t="s">
        <v>298</v>
      </c>
      <c r="BE397" s="229">
        <f>IF(N397="základní",J397,0)</f>
        <v>0</v>
      </c>
      <c r="BF397" s="229">
        <f>IF(N397="snížená",J397,0)</f>
        <v>0</v>
      </c>
      <c r="BG397" s="229">
        <f>IF(N397="zákl. přenesená",J397,0)</f>
        <v>0</v>
      </c>
      <c r="BH397" s="229">
        <f>IF(N397="sníž. přenesená",J397,0)</f>
        <v>0</v>
      </c>
      <c r="BI397" s="229">
        <f>IF(N397="nulová",J397,0)</f>
        <v>0</v>
      </c>
      <c r="BJ397" s="19" t="s">
        <v>87</v>
      </c>
      <c r="BK397" s="229">
        <f>ROUND(I397*H397,2)</f>
        <v>0</v>
      </c>
      <c r="BL397" s="19" t="s">
        <v>100</v>
      </c>
      <c r="BM397" s="228" t="s">
        <v>3130</v>
      </c>
    </row>
    <row r="398" s="2" customFormat="1">
      <c r="A398" s="41"/>
      <c r="B398" s="42"/>
      <c r="C398" s="43"/>
      <c r="D398" s="245" t="s">
        <v>553</v>
      </c>
      <c r="E398" s="43"/>
      <c r="F398" s="246" t="s">
        <v>646</v>
      </c>
      <c r="G398" s="43"/>
      <c r="H398" s="43"/>
      <c r="I398" s="247"/>
      <c r="J398" s="43"/>
      <c r="K398" s="43"/>
      <c r="L398" s="47"/>
      <c r="M398" s="248"/>
      <c r="N398" s="249"/>
      <c r="O398" s="87"/>
      <c r="P398" s="87"/>
      <c r="Q398" s="87"/>
      <c r="R398" s="87"/>
      <c r="S398" s="87"/>
      <c r="T398" s="88"/>
      <c r="U398" s="41"/>
      <c r="V398" s="41"/>
      <c r="W398" s="41"/>
      <c r="X398" s="41"/>
      <c r="Y398" s="41"/>
      <c r="Z398" s="41"/>
      <c r="AA398" s="41"/>
      <c r="AB398" s="41"/>
      <c r="AC398" s="41"/>
      <c r="AD398" s="41"/>
      <c r="AE398" s="41"/>
      <c r="AT398" s="19" t="s">
        <v>553</v>
      </c>
      <c r="AU398" s="19" t="s">
        <v>89</v>
      </c>
    </row>
    <row r="399" s="14" customFormat="1">
      <c r="A399" s="14"/>
      <c r="B399" s="265"/>
      <c r="C399" s="266"/>
      <c r="D399" s="250" t="s">
        <v>609</v>
      </c>
      <c r="E399" s="267" t="s">
        <v>35</v>
      </c>
      <c r="F399" s="268" t="s">
        <v>3131</v>
      </c>
      <c r="G399" s="266"/>
      <c r="H399" s="269">
        <v>0.023</v>
      </c>
      <c r="I399" s="270"/>
      <c r="J399" s="266"/>
      <c r="K399" s="266"/>
      <c r="L399" s="271"/>
      <c r="M399" s="272"/>
      <c r="N399" s="273"/>
      <c r="O399" s="273"/>
      <c r="P399" s="273"/>
      <c r="Q399" s="273"/>
      <c r="R399" s="273"/>
      <c r="S399" s="273"/>
      <c r="T399" s="274"/>
      <c r="U399" s="14"/>
      <c r="V399" s="14"/>
      <c r="W399" s="14"/>
      <c r="X399" s="14"/>
      <c r="Y399" s="14"/>
      <c r="Z399" s="14"/>
      <c r="AA399" s="14"/>
      <c r="AB399" s="14"/>
      <c r="AC399" s="14"/>
      <c r="AD399" s="14"/>
      <c r="AE399" s="14"/>
      <c r="AT399" s="275" t="s">
        <v>609</v>
      </c>
      <c r="AU399" s="275" t="s">
        <v>89</v>
      </c>
      <c r="AV399" s="14" t="s">
        <v>89</v>
      </c>
      <c r="AW399" s="14" t="s">
        <v>41</v>
      </c>
      <c r="AX399" s="14" t="s">
        <v>80</v>
      </c>
      <c r="AY399" s="275" t="s">
        <v>298</v>
      </c>
    </row>
    <row r="400" s="14" customFormat="1">
      <c r="A400" s="14"/>
      <c r="B400" s="265"/>
      <c r="C400" s="266"/>
      <c r="D400" s="250" t="s">
        <v>609</v>
      </c>
      <c r="E400" s="267" t="s">
        <v>35</v>
      </c>
      <c r="F400" s="268" t="s">
        <v>3132</v>
      </c>
      <c r="G400" s="266"/>
      <c r="H400" s="269">
        <v>0.755</v>
      </c>
      <c r="I400" s="270"/>
      <c r="J400" s="266"/>
      <c r="K400" s="266"/>
      <c r="L400" s="271"/>
      <c r="M400" s="272"/>
      <c r="N400" s="273"/>
      <c r="O400" s="273"/>
      <c r="P400" s="273"/>
      <c r="Q400" s="273"/>
      <c r="R400" s="273"/>
      <c r="S400" s="273"/>
      <c r="T400" s="274"/>
      <c r="U400" s="14"/>
      <c r="V400" s="14"/>
      <c r="W400" s="14"/>
      <c r="X400" s="14"/>
      <c r="Y400" s="14"/>
      <c r="Z400" s="14"/>
      <c r="AA400" s="14"/>
      <c r="AB400" s="14"/>
      <c r="AC400" s="14"/>
      <c r="AD400" s="14"/>
      <c r="AE400" s="14"/>
      <c r="AT400" s="275" t="s">
        <v>609</v>
      </c>
      <c r="AU400" s="275" t="s">
        <v>89</v>
      </c>
      <c r="AV400" s="14" t="s">
        <v>89</v>
      </c>
      <c r="AW400" s="14" t="s">
        <v>41</v>
      </c>
      <c r="AX400" s="14" t="s">
        <v>80</v>
      </c>
      <c r="AY400" s="275" t="s">
        <v>298</v>
      </c>
    </row>
    <row r="401" s="15" customFormat="1">
      <c r="A401" s="15"/>
      <c r="B401" s="276"/>
      <c r="C401" s="277"/>
      <c r="D401" s="250" t="s">
        <v>609</v>
      </c>
      <c r="E401" s="278" t="s">
        <v>35</v>
      </c>
      <c r="F401" s="279" t="s">
        <v>612</v>
      </c>
      <c r="G401" s="277"/>
      <c r="H401" s="280">
        <v>0.77800000000000002</v>
      </c>
      <c r="I401" s="281"/>
      <c r="J401" s="277"/>
      <c r="K401" s="277"/>
      <c r="L401" s="282"/>
      <c r="M401" s="283"/>
      <c r="N401" s="284"/>
      <c r="O401" s="284"/>
      <c r="P401" s="284"/>
      <c r="Q401" s="284"/>
      <c r="R401" s="284"/>
      <c r="S401" s="284"/>
      <c r="T401" s="285"/>
      <c r="U401" s="15"/>
      <c r="V401" s="15"/>
      <c r="W401" s="15"/>
      <c r="X401" s="15"/>
      <c r="Y401" s="15"/>
      <c r="Z401" s="15"/>
      <c r="AA401" s="15"/>
      <c r="AB401" s="15"/>
      <c r="AC401" s="15"/>
      <c r="AD401" s="15"/>
      <c r="AE401" s="15"/>
      <c r="AT401" s="286" t="s">
        <v>609</v>
      </c>
      <c r="AU401" s="286" t="s">
        <v>89</v>
      </c>
      <c r="AV401" s="15" t="s">
        <v>100</v>
      </c>
      <c r="AW401" s="15" t="s">
        <v>41</v>
      </c>
      <c r="AX401" s="15" t="s">
        <v>87</v>
      </c>
      <c r="AY401" s="286" t="s">
        <v>298</v>
      </c>
    </row>
    <row r="402" s="2" customFormat="1" ht="24.15" customHeight="1">
      <c r="A402" s="41"/>
      <c r="B402" s="42"/>
      <c r="C402" s="217" t="s">
        <v>506</v>
      </c>
      <c r="D402" s="217" t="s">
        <v>301</v>
      </c>
      <c r="E402" s="218" t="s">
        <v>2746</v>
      </c>
      <c r="F402" s="219" t="s">
        <v>2747</v>
      </c>
      <c r="G402" s="220" t="s">
        <v>594</v>
      </c>
      <c r="H402" s="221">
        <v>0.45300000000000001</v>
      </c>
      <c r="I402" s="222"/>
      <c r="J402" s="223">
        <f>ROUND(I402*H402,2)</f>
        <v>0</v>
      </c>
      <c r="K402" s="219" t="s">
        <v>551</v>
      </c>
      <c r="L402" s="47"/>
      <c r="M402" s="224" t="s">
        <v>35</v>
      </c>
      <c r="N402" s="225" t="s">
        <v>51</v>
      </c>
      <c r="O402" s="87"/>
      <c r="P402" s="226">
        <f>O402*H402</f>
        <v>0</v>
      </c>
      <c r="Q402" s="226">
        <v>0</v>
      </c>
      <c r="R402" s="226">
        <f>Q402*H402</f>
        <v>0</v>
      </c>
      <c r="S402" s="226">
        <v>0</v>
      </c>
      <c r="T402" s="227">
        <f>S402*H402</f>
        <v>0</v>
      </c>
      <c r="U402" s="41"/>
      <c r="V402" s="41"/>
      <c r="W402" s="41"/>
      <c r="X402" s="41"/>
      <c r="Y402" s="41"/>
      <c r="Z402" s="41"/>
      <c r="AA402" s="41"/>
      <c r="AB402" s="41"/>
      <c r="AC402" s="41"/>
      <c r="AD402" s="41"/>
      <c r="AE402" s="41"/>
      <c r="AR402" s="228" t="s">
        <v>100</v>
      </c>
      <c r="AT402" s="228" t="s">
        <v>301</v>
      </c>
      <c r="AU402" s="228" t="s">
        <v>89</v>
      </c>
      <c r="AY402" s="19" t="s">
        <v>298</v>
      </c>
      <c r="BE402" s="229">
        <f>IF(N402="základní",J402,0)</f>
        <v>0</v>
      </c>
      <c r="BF402" s="229">
        <f>IF(N402="snížená",J402,0)</f>
        <v>0</v>
      </c>
      <c r="BG402" s="229">
        <f>IF(N402="zákl. přenesená",J402,0)</f>
        <v>0</v>
      </c>
      <c r="BH402" s="229">
        <f>IF(N402="sníž. přenesená",J402,0)</f>
        <v>0</v>
      </c>
      <c r="BI402" s="229">
        <f>IF(N402="nulová",J402,0)</f>
        <v>0</v>
      </c>
      <c r="BJ402" s="19" t="s">
        <v>87</v>
      </c>
      <c r="BK402" s="229">
        <f>ROUND(I402*H402,2)</f>
        <v>0</v>
      </c>
      <c r="BL402" s="19" t="s">
        <v>100</v>
      </c>
      <c r="BM402" s="228" t="s">
        <v>3133</v>
      </c>
    </row>
    <row r="403" s="2" customFormat="1">
      <c r="A403" s="41"/>
      <c r="B403" s="42"/>
      <c r="C403" s="43"/>
      <c r="D403" s="245" t="s">
        <v>553</v>
      </c>
      <c r="E403" s="43"/>
      <c r="F403" s="246" t="s">
        <v>2749</v>
      </c>
      <c r="G403" s="43"/>
      <c r="H403" s="43"/>
      <c r="I403" s="247"/>
      <c r="J403" s="43"/>
      <c r="K403" s="43"/>
      <c r="L403" s="47"/>
      <c r="M403" s="248"/>
      <c r="N403" s="249"/>
      <c r="O403" s="87"/>
      <c r="P403" s="87"/>
      <c r="Q403" s="87"/>
      <c r="R403" s="87"/>
      <c r="S403" s="87"/>
      <c r="T403" s="88"/>
      <c r="U403" s="41"/>
      <c r="V403" s="41"/>
      <c r="W403" s="41"/>
      <c r="X403" s="41"/>
      <c r="Y403" s="41"/>
      <c r="Z403" s="41"/>
      <c r="AA403" s="41"/>
      <c r="AB403" s="41"/>
      <c r="AC403" s="41"/>
      <c r="AD403" s="41"/>
      <c r="AE403" s="41"/>
      <c r="AT403" s="19" t="s">
        <v>553</v>
      </c>
      <c r="AU403" s="19" t="s">
        <v>89</v>
      </c>
    </row>
    <row r="404" s="14" customFormat="1">
      <c r="A404" s="14"/>
      <c r="B404" s="265"/>
      <c r="C404" s="266"/>
      <c r="D404" s="250" t="s">
        <v>609</v>
      </c>
      <c r="E404" s="267" t="s">
        <v>35</v>
      </c>
      <c r="F404" s="268" t="s">
        <v>3134</v>
      </c>
      <c r="G404" s="266"/>
      <c r="H404" s="269">
        <v>0.45300000000000001</v>
      </c>
      <c r="I404" s="270"/>
      <c r="J404" s="266"/>
      <c r="K404" s="266"/>
      <c r="L404" s="271"/>
      <c r="M404" s="272"/>
      <c r="N404" s="273"/>
      <c r="O404" s="273"/>
      <c r="P404" s="273"/>
      <c r="Q404" s="273"/>
      <c r="R404" s="273"/>
      <c r="S404" s="273"/>
      <c r="T404" s="274"/>
      <c r="U404" s="14"/>
      <c r="V404" s="14"/>
      <c r="W404" s="14"/>
      <c r="X404" s="14"/>
      <c r="Y404" s="14"/>
      <c r="Z404" s="14"/>
      <c r="AA404" s="14"/>
      <c r="AB404" s="14"/>
      <c r="AC404" s="14"/>
      <c r="AD404" s="14"/>
      <c r="AE404" s="14"/>
      <c r="AT404" s="275" t="s">
        <v>609</v>
      </c>
      <c r="AU404" s="275" t="s">
        <v>89</v>
      </c>
      <c r="AV404" s="14" t="s">
        <v>89</v>
      </c>
      <c r="AW404" s="14" t="s">
        <v>41</v>
      </c>
      <c r="AX404" s="14" t="s">
        <v>87</v>
      </c>
      <c r="AY404" s="275" t="s">
        <v>298</v>
      </c>
    </row>
    <row r="405" s="2" customFormat="1" ht="33" customHeight="1">
      <c r="A405" s="41"/>
      <c r="B405" s="42"/>
      <c r="C405" s="217" t="s">
        <v>510</v>
      </c>
      <c r="D405" s="217" t="s">
        <v>301</v>
      </c>
      <c r="E405" s="218" t="s">
        <v>2751</v>
      </c>
      <c r="F405" s="219" t="s">
        <v>2752</v>
      </c>
      <c r="G405" s="220" t="s">
        <v>594</v>
      </c>
      <c r="H405" s="221">
        <v>9.5220000000000002</v>
      </c>
      <c r="I405" s="222"/>
      <c r="J405" s="223">
        <f>ROUND(I405*H405,2)</f>
        <v>0</v>
      </c>
      <c r="K405" s="219" t="s">
        <v>551</v>
      </c>
      <c r="L405" s="47"/>
      <c r="M405" s="224" t="s">
        <v>35</v>
      </c>
      <c r="N405" s="225" t="s">
        <v>51</v>
      </c>
      <c r="O405" s="87"/>
      <c r="P405" s="226">
        <f>O405*H405</f>
        <v>0</v>
      </c>
      <c r="Q405" s="226">
        <v>0</v>
      </c>
      <c r="R405" s="226">
        <f>Q405*H405</f>
        <v>0</v>
      </c>
      <c r="S405" s="226">
        <v>0</v>
      </c>
      <c r="T405" s="227">
        <f>S405*H405</f>
        <v>0</v>
      </c>
      <c r="U405" s="41"/>
      <c r="V405" s="41"/>
      <c r="W405" s="41"/>
      <c r="X405" s="41"/>
      <c r="Y405" s="41"/>
      <c r="Z405" s="41"/>
      <c r="AA405" s="41"/>
      <c r="AB405" s="41"/>
      <c r="AC405" s="41"/>
      <c r="AD405" s="41"/>
      <c r="AE405" s="41"/>
      <c r="AR405" s="228" t="s">
        <v>100</v>
      </c>
      <c r="AT405" s="228" t="s">
        <v>301</v>
      </c>
      <c r="AU405" s="228" t="s">
        <v>89</v>
      </c>
      <c r="AY405" s="19" t="s">
        <v>298</v>
      </c>
      <c r="BE405" s="229">
        <f>IF(N405="základní",J405,0)</f>
        <v>0</v>
      </c>
      <c r="BF405" s="229">
        <f>IF(N405="snížená",J405,0)</f>
        <v>0</v>
      </c>
      <c r="BG405" s="229">
        <f>IF(N405="zákl. přenesená",J405,0)</f>
        <v>0</v>
      </c>
      <c r="BH405" s="229">
        <f>IF(N405="sníž. přenesená",J405,0)</f>
        <v>0</v>
      </c>
      <c r="BI405" s="229">
        <f>IF(N405="nulová",J405,0)</f>
        <v>0</v>
      </c>
      <c r="BJ405" s="19" t="s">
        <v>87</v>
      </c>
      <c r="BK405" s="229">
        <f>ROUND(I405*H405,2)</f>
        <v>0</v>
      </c>
      <c r="BL405" s="19" t="s">
        <v>100</v>
      </c>
      <c r="BM405" s="228" t="s">
        <v>3135</v>
      </c>
    </row>
    <row r="406" s="2" customFormat="1">
      <c r="A406" s="41"/>
      <c r="B406" s="42"/>
      <c r="C406" s="43"/>
      <c r="D406" s="245" t="s">
        <v>553</v>
      </c>
      <c r="E406" s="43"/>
      <c r="F406" s="246" t="s">
        <v>2754</v>
      </c>
      <c r="G406" s="43"/>
      <c r="H406" s="43"/>
      <c r="I406" s="247"/>
      <c r="J406" s="43"/>
      <c r="K406" s="43"/>
      <c r="L406" s="47"/>
      <c r="M406" s="248"/>
      <c r="N406" s="249"/>
      <c r="O406" s="87"/>
      <c r="P406" s="87"/>
      <c r="Q406" s="87"/>
      <c r="R406" s="87"/>
      <c r="S406" s="87"/>
      <c r="T406" s="88"/>
      <c r="U406" s="41"/>
      <c r="V406" s="41"/>
      <c r="W406" s="41"/>
      <c r="X406" s="41"/>
      <c r="Y406" s="41"/>
      <c r="Z406" s="41"/>
      <c r="AA406" s="41"/>
      <c r="AB406" s="41"/>
      <c r="AC406" s="41"/>
      <c r="AD406" s="41"/>
      <c r="AE406" s="41"/>
      <c r="AT406" s="19" t="s">
        <v>553</v>
      </c>
      <c r="AU406" s="19" t="s">
        <v>89</v>
      </c>
    </row>
    <row r="407" s="14" customFormat="1">
      <c r="A407" s="14"/>
      <c r="B407" s="265"/>
      <c r="C407" s="266"/>
      <c r="D407" s="250" t="s">
        <v>609</v>
      </c>
      <c r="E407" s="267" t="s">
        <v>35</v>
      </c>
      <c r="F407" s="268" t="s">
        <v>3136</v>
      </c>
      <c r="G407" s="266"/>
      <c r="H407" s="269">
        <v>6.0659999999999998</v>
      </c>
      <c r="I407" s="270"/>
      <c r="J407" s="266"/>
      <c r="K407" s="266"/>
      <c r="L407" s="271"/>
      <c r="M407" s="272"/>
      <c r="N407" s="273"/>
      <c r="O407" s="273"/>
      <c r="P407" s="273"/>
      <c r="Q407" s="273"/>
      <c r="R407" s="273"/>
      <c r="S407" s="273"/>
      <c r="T407" s="274"/>
      <c r="U407" s="14"/>
      <c r="V407" s="14"/>
      <c r="W407" s="14"/>
      <c r="X407" s="14"/>
      <c r="Y407" s="14"/>
      <c r="Z407" s="14"/>
      <c r="AA407" s="14"/>
      <c r="AB407" s="14"/>
      <c r="AC407" s="14"/>
      <c r="AD407" s="14"/>
      <c r="AE407" s="14"/>
      <c r="AT407" s="275" t="s">
        <v>609</v>
      </c>
      <c r="AU407" s="275" t="s">
        <v>89</v>
      </c>
      <c r="AV407" s="14" t="s">
        <v>89</v>
      </c>
      <c r="AW407" s="14" t="s">
        <v>41</v>
      </c>
      <c r="AX407" s="14" t="s">
        <v>80</v>
      </c>
      <c r="AY407" s="275" t="s">
        <v>298</v>
      </c>
    </row>
    <row r="408" s="14" customFormat="1">
      <c r="A408" s="14"/>
      <c r="B408" s="265"/>
      <c r="C408" s="266"/>
      <c r="D408" s="250" t="s">
        <v>609</v>
      </c>
      <c r="E408" s="267" t="s">
        <v>35</v>
      </c>
      <c r="F408" s="268" t="s">
        <v>3137</v>
      </c>
      <c r="G408" s="266"/>
      <c r="H408" s="269">
        <v>2.9820000000000002</v>
      </c>
      <c r="I408" s="270"/>
      <c r="J408" s="266"/>
      <c r="K408" s="266"/>
      <c r="L408" s="271"/>
      <c r="M408" s="272"/>
      <c r="N408" s="273"/>
      <c r="O408" s="273"/>
      <c r="P408" s="273"/>
      <c r="Q408" s="273"/>
      <c r="R408" s="273"/>
      <c r="S408" s="273"/>
      <c r="T408" s="274"/>
      <c r="U408" s="14"/>
      <c r="V408" s="14"/>
      <c r="W408" s="14"/>
      <c r="X408" s="14"/>
      <c r="Y408" s="14"/>
      <c r="Z408" s="14"/>
      <c r="AA408" s="14"/>
      <c r="AB408" s="14"/>
      <c r="AC408" s="14"/>
      <c r="AD408" s="14"/>
      <c r="AE408" s="14"/>
      <c r="AT408" s="275" t="s">
        <v>609</v>
      </c>
      <c r="AU408" s="275" t="s">
        <v>89</v>
      </c>
      <c r="AV408" s="14" t="s">
        <v>89</v>
      </c>
      <c r="AW408" s="14" t="s">
        <v>41</v>
      </c>
      <c r="AX408" s="14" t="s">
        <v>80</v>
      </c>
      <c r="AY408" s="275" t="s">
        <v>298</v>
      </c>
    </row>
    <row r="409" s="14" customFormat="1">
      <c r="A409" s="14"/>
      <c r="B409" s="265"/>
      <c r="C409" s="266"/>
      <c r="D409" s="250" t="s">
        <v>609</v>
      </c>
      <c r="E409" s="267" t="s">
        <v>35</v>
      </c>
      <c r="F409" s="268" t="s">
        <v>3138</v>
      </c>
      <c r="G409" s="266"/>
      <c r="H409" s="269">
        <v>0.47399999999999998</v>
      </c>
      <c r="I409" s="270"/>
      <c r="J409" s="266"/>
      <c r="K409" s="266"/>
      <c r="L409" s="271"/>
      <c r="M409" s="272"/>
      <c r="N409" s="273"/>
      <c r="O409" s="273"/>
      <c r="P409" s="273"/>
      <c r="Q409" s="273"/>
      <c r="R409" s="273"/>
      <c r="S409" s="273"/>
      <c r="T409" s="274"/>
      <c r="U409" s="14"/>
      <c r="V409" s="14"/>
      <c r="W409" s="14"/>
      <c r="X409" s="14"/>
      <c r="Y409" s="14"/>
      <c r="Z409" s="14"/>
      <c r="AA409" s="14"/>
      <c r="AB409" s="14"/>
      <c r="AC409" s="14"/>
      <c r="AD409" s="14"/>
      <c r="AE409" s="14"/>
      <c r="AT409" s="275" t="s">
        <v>609</v>
      </c>
      <c r="AU409" s="275" t="s">
        <v>89</v>
      </c>
      <c r="AV409" s="14" t="s">
        <v>89</v>
      </c>
      <c r="AW409" s="14" t="s">
        <v>41</v>
      </c>
      <c r="AX409" s="14" t="s">
        <v>80</v>
      </c>
      <c r="AY409" s="275" t="s">
        <v>298</v>
      </c>
    </row>
    <row r="410" s="15" customFormat="1">
      <c r="A410" s="15"/>
      <c r="B410" s="276"/>
      <c r="C410" s="277"/>
      <c r="D410" s="250" t="s">
        <v>609</v>
      </c>
      <c r="E410" s="278" t="s">
        <v>35</v>
      </c>
      <c r="F410" s="279" t="s">
        <v>612</v>
      </c>
      <c r="G410" s="277"/>
      <c r="H410" s="280">
        <v>9.5220000000000002</v>
      </c>
      <c r="I410" s="281"/>
      <c r="J410" s="277"/>
      <c r="K410" s="277"/>
      <c r="L410" s="282"/>
      <c r="M410" s="283"/>
      <c r="N410" s="284"/>
      <c r="O410" s="284"/>
      <c r="P410" s="284"/>
      <c r="Q410" s="284"/>
      <c r="R410" s="284"/>
      <c r="S410" s="284"/>
      <c r="T410" s="285"/>
      <c r="U410" s="15"/>
      <c r="V410" s="15"/>
      <c r="W410" s="15"/>
      <c r="X410" s="15"/>
      <c r="Y410" s="15"/>
      <c r="Z410" s="15"/>
      <c r="AA410" s="15"/>
      <c r="AB410" s="15"/>
      <c r="AC410" s="15"/>
      <c r="AD410" s="15"/>
      <c r="AE410" s="15"/>
      <c r="AT410" s="286" t="s">
        <v>609</v>
      </c>
      <c r="AU410" s="286" t="s">
        <v>89</v>
      </c>
      <c r="AV410" s="15" t="s">
        <v>100</v>
      </c>
      <c r="AW410" s="15" t="s">
        <v>41</v>
      </c>
      <c r="AX410" s="15" t="s">
        <v>87</v>
      </c>
      <c r="AY410" s="286" t="s">
        <v>298</v>
      </c>
    </row>
    <row r="411" s="12" customFormat="1" ht="22.8" customHeight="1">
      <c r="A411" s="12"/>
      <c r="B411" s="201"/>
      <c r="C411" s="202"/>
      <c r="D411" s="203" t="s">
        <v>79</v>
      </c>
      <c r="E411" s="215" t="s">
        <v>1864</v>
      </c>
      <c r="F411" s="215" t="s">
        <v>1865</v>
      </c>
      <c r="G411" s="202"/>
      <c r="H411" s="202"/>
      <c r="I411" s="205"/>
      <c r="J411" s="216">
        <f>BK411</f>
        <v>0</v>
      </c>
      <c r="K411" s="202"/>
      <c r="L411" s="207"/>
      <c r="M411" s="208"/>
      <c r="N411" s="209"/>
      <c r="O411" s="209"/>
      <c r="P411" s="210">
        <f>SUM(P412:P416)</f>
        <v>0</v>
      </c>
      <c r="Q411" s="209"/>
      <c r="R411" s="210">
        <f>SUM(R412:R416)</f>
        <v>0</v>
      </c>
      <c r="S411" s="209"/>
      <c r="T411" s="211">
        <f>SUM(T412:T416)</f>
        <v>0</v>
      </c>
      <c r="U411" s="12"/>
      <c r="V411" s="12"/>
      <c r="W411" s="12"/>
      <c r="X411" s="12"/>
      <c r="Y411" s="12"/>
      <c r="Z411" s="12"/>
      <c r="AA411" s="12"/>
      <c r="AB411" s="12"/>
      <c r="AC411" s="12"/>
      <c r="AD411" s="12"/>
      <c r="AE411" s="12"/>
      <c r="AR411" s="212" t="s">
        <v>87</v>
      </c>
      <c r="AT411" s="213" t="s">
        <v>79</v>
      </c>
      <c r="AU411" s="213" t="s">
        <v>87</v>
      </c>
      <c r="AY411" s="212" t="s">
        <v>298</v>
      </c>
      <c r="BK411" s="214">
        <f>SUM(BK412:BK416)</f>
        <v>0</v>
      </c>
    </row>
    <row r="412" s="2" customFormat="1" ht="16.5" customHeight="1">
      <c r="A412" s="41"/>
      <c r="B412" s="42"/>
      <c r="C412" s="217" t="s">
        <v>514</v>
      </c>
      <c r="D412" s="217" t="s">
        <v>301</v>
      </c>
      <c r="E412" s="218" t="s">
        <v>1866</v>
      </c>
      <c r="F412" s="219" t="s">
        <v>1867</v>
      </c>
      <c r="G412" s="220" t="s">
        <v>594</v>
      </c>
      <c r="H412" s="221">
        <v>42.268000000000001</v>
      </c>
      <c r="I412" s="222"/>
      <c r="J412" s="223">
        <f>ROUND(I412*H412,2)</f>
        <v>0</v>
      </c>
      <c r="K412" s="219" t="s">
        <v>551</v>
      </c>
      <c r="L412" s="47"/>
      <c r="M412" s="224" t="s">
        <v>35</v>
      </c>
      <c r="N412" s="225" t="s">
        <v>51</v>
      </c>
      <c r="O412" s="87"/>
      <c r="P412" s="226">
        <f>O412*H412</f>
        <v>0</v>
      </c>
      <c r="Q412" s="226">
        <v>0</v>
      </c>
      <c r="R412" s="226">
        <f>Q412*H412</f>
        <v>0</v>
      </c>
      <c r="S412" s="226">
        <v>0</v>
      </c>
      <c r="T412" s="227">
        <f>S412*H412</f>
        <v>0</v>
      </c>
      <c r="U412" s="41"/>
      <c r="V412" s="41"/>
      <c r="W412" s="41"/>
      <c r="X412" s="41"/>
      <c r="Y412" s="41"/>
      <c r="Z412" s="41"/>
      <c r="AA412" s="41"/>
      <c r="AB412" s="41"/>
      <c r="AC412" s="41"/>
      <c r="AD412" s="41"/>
      <c r="AE412" s="41"/>
      <c r="AR412" s="228" t="s">
        <v>100</v>
      </c>
      <c r="AT412" s="228" t="s">
        <v>301</v>
      </c>
      <c r="AU412" s="228" t="s">
        <v>89</v>
      </c>
      <c r="AY412" s="19" t="s">
        <v>298</v>
      </c>
      <c r="BE412" s="229">
        <f>IF(N412="základní",J412,0)</f>
        <v>0</v>
      </c>
      <c r="BF412" s="229">
        <f>IF(N412="snížená",J412,0)</f>
        <v>0</v>
      </c>
      <c r="BG412" s="229">
        <f>IF(N412="zákl. přenesená",J412,0)</f>
        <v>0</v>
      </c>
      <c r="BH412" s="229">
        <f>IF(N412="sníž. přenesená",J412,0)</f>
        <v>0</v>
      </c>
      <c r="BI412" s="229">
        <f>IF(N412="nulová",J412,0)</f>
        <v>0</v>
      </c>
      <c r="BJ412" s="19" t="s">
        <v>87</v>
      </c>
      <c r="BK412" s="229">
        <f>ROUND(I412*H412,2)</f>
        <v>0</v>
      </c>
      <c r="BL412" s="19" t="s">
        <v>100</v>
      </c>
      <c r="BM412" s="228" t="s">
        <v>3139</v>
      </c>
    </row>
    <row r="413" s="2" customFormat="1">
      <c r="A413" s="41"/>
      <c r="B413" s="42"/>
      <c r="C413" s="43"/>
      <c r="D413" s="245" t="s">
        <v>553</v>
      </c>
      <c r="E413" s="43"/>
      <c r="F413" s="246" t="s">
        <v>1869</v>
      </c>
      <c r="G413" s="43"/>
      <c r="H413" s="43"/>
      <c r="I413" s="247"/>
      <c r="J413" s="43"/>
      <c r="K413" s="43"/>
      <c r="L413" s="47"/>
      <c r="M413" s="248"/>
      <c r="N413" s="249"/>
      <c r="O413" s="87"/>
      <c r="P413" s="87"/>
      <c r="Q413" s="87"/>
      <c r="R413" s="87"/>
      <c r="S413" s="87"/>
      <c r="T413" s="88"/>
      <c r="U413" s="41"/>
      <c r="V413" s="41"/>
      <c r="W413" s="41"/>
      <c r="X413" s="41"/>
      <c r="Y413" s="41"/>
      <c r="Z413" s="41"/>
      <c r="AA413" s="41"/>
      <c r="AB413" s="41"/>
      <c r="AC413" s="41"/>
      <c r="AD413" s="41"/>
      <c r="AE413" s="41"/>
      <c r="AT413" s="19" t="s">
        <v>553</v>
      </c>
      <c r="AU413" s="19" t="s">
        <v>89</v>
      </c>
    </row>
    <row r="414" s="2" customFormat="1" ht="24.15" customHeight="1">
      <c r="A414" s="41"/>
      <c r="B414" s="42"/>
      <c r="C414" s="217" t="s">
        <v>518</v>
      </c>
      <c r="D414" s="217" t="s">
        <v>301</v>
      </c>
      <c r="E414" s="218" t="s">
        <v>2758</v>
      </c>
      <c r="F414" s="219" t="s">
        <v>2759</v>
      </c>
      <c r="G414" s="220" t="s">
        <v>594</v>
      </c>
      <c r="H414" s="221">
        <v>630.43499999999995</v>
      </c>
      <c r="I414" s="222"/>
      <c r="J414" s="223">
        <f>ROUND(I414*H414,2)</f>
        <v>0</v>
      </c>
      <c r="K414" s="219" t="s">
        <v>551</v>
      </c>
      <c r="L414" s="47"/>
      <c r="M414" s="224" t="s">
        <v>35</v>
      </c>
      <c r="N414" s="225" t="s">
        <v>51</v>
      </c>
      <c r="O414" s="87"/>
      <c r="P414" s="226">
        <f>O414*H414</f>
        <v>0</v>
      </c>
      <c r="Q414" s="226">
        <v>0</v>
      </c>
      <c r="R414" s="226">
        <f>Q414*H414</f>
        <v>0</v>
      </c>
      <c r="S414" s="226">
        <v>0</v>
      </c>
      <c r="T414" s="227">
        <f>S414*H414</f>
        <v>0</v>
      </c>
      <c r="U414" s="41"/>
      <c r="V414" s="41"/>
      <c r="W414" s="41"/>
      <c r="X414" s="41"/>
      <c r="Y414" s="41"/>
      <c r="Z414" s="41"/>
      <c r="AA414" s="41"/>
      <c r="AB414" s="41"/>
      <c r="AC414" s="41"/>
      <c r="AD414" s="41"/>
      <c r="AE414" s="41"/>
      <c r="AR414" s="228" t="s">
        <v>100</v>
      </c>
      <c r="AT414" s="228" t="s">
        <v>301</v>
      </c>
      <c r="AU414" s="228" t="s">
        <v>89</v>
      </c>
      <c r="AY414" s="19" t="s">
        <v>298</v>
      </c>
      <c r="BE414" s="229">
        <f>IF(N414="základní",J414,0)</f>
        <v>0</v>
      </c>
      <c r="BF414" s="229">
        <f>IF(N414="snížená",J414,0)</f>
        <v>0</v>
      </c>
      <c r="BG414" s="229">
        <f>IF(N414="zákl. přenesená",J414,0)</f>
        <v>0</v>
      </c>
      <c r="BH414" s="229">
        <f>IF(N414="sníž. přenesená",J414,0)</f>
        <v>0</v>
      </c>
      <c r="BI414" s="229">
        <f>IF(N414="nulová",J414,0)</f>
        <v>0</v>
      </c>
      <c r="BJ414" s="19" t="s">
        <v>87</v>
      </c>
      <c r="BK414" s="229">
        <f>ROUND(I414*H414,2)</f>
        <v>0</v>
      </c>
      <c r="BL414" s="19" t="s">
        <v>100</v>
      </c>
      <c r="BM414" s="228" t="s">
        <v>3140</v>
      </c>
    </row>
    <row r="415" s="2" customFormat="1">
      <c r="A415" s="41"/>
      <c r="B415" s="42"/>
      <c r="C415" s="43"/>
      <c r="D415" s="245" t="s">
        <v>553</v>
      </c>
      <c r="E415" s="43"/>
      <c r="F415" s="246" t="s">
        <v>2761</v>
      </c>
      <c r="G415" s="43"/>
      <c r="H415" s="43"/>
      <c r="I415" s="247"/>
      <c r="J415" s="43"/>
      <c r="K415" s="43"/>
      <c r="L415" s="47"/>
      <c r="M415" s="248"/>
      <c r="N415" s="249"/>
      <c r="O415" s="87"/>
      <c r="P415" s="87"/>
      <c r="Q415" s="87"/>
      <c r="R415" s="87"/>
      <c r="S415" s="87"/>
      <c r="T415" s="88"/>
      <c r="U415" s="41"/>
      <c r="V415" s="41"/>
      <c r="W415" s="41"/>
      <c r="X415" s="41"/>
      <c r="Y415" s="41"/>
      <c r="Z415" s="41"/>
      <c r="AA415" s="41"/>
      <c r="AB415" s="41"/>
      <c r="AC415" s="41"/>
      <c r="AD415" s="41"/>
      <c r="AE415" s="41"/>
      <c r="AT415" s="19" t="s">
        <v>553</v>
      </c>
      <c r="AU415" s="19" t="s">
        <v>89</v>
      </c>
    </row>
    <row r="416" s="14" customFormat="1">
      <c r="A416" s="14"/>
      <c r="B416" s="265"/>
      <c r="C416" s="266"/>
      <c r="D416" s="250" t="s">
        <v>609</v>
      </c>
      <c r="E416" s="267" t="s">
        <v>35</v>
      </c>
      <c r="F416" s="268" t="s">
        <v>3141</v>
      </c>
      <c r="G416" s="266"/>
      <c r="H416" s="269">
        <v>630.43499999999995</v>
      </c>
      <c r="I416" s="270"/>
      <c r="J416" s="266"/>
      <c r="K416" s="266"/>
      <c r="L416" s="271"/>
      <c r="M416" s="272"/>
      <c r="N416" s="273"/>
      <c r="O416" s="273"/>
      <c r="P416" s="273"/>
      <c r="Q416" s="273"/>
      <c r="R416" s="273"/>
      <c r="S416" s="273"/>
      <c r="T416" s="274"/>
      <c r="U416" s="14"/>
      <c r="V416" s="14"/>
      <c r="W416" s="14"/>
      <c r="X416" s="14"/>
      <c r="Y416" s="14"/>
      <c r="Z416" s="14"/>
      <c r="AA416" s="14"/>
      <c r="AB416" s="14"/>
      <c r="AC416" s="14"/>
      <c r="AD416" s="14"/>
      <c r="AE416" s="14"/>
      <c r="AT416" s="275" t="s">
        <v>609</v>
      </c>
      <c r="AU416" s="275" t="s">
        <v>89</v>
      </c>
      <c r="AV416" s="14" t="s">
        <v>89</v>
      </c>
      <c r="AW416" s="14" t="s">
        <v>41</v>
      </c>
      <c r="AX416" s="14" t="s">
        <v>87</v>
      </c>
      <c r="AY416" s="275" t="s">
        <v>298</v>
      </c>
    </row>
    <row r="417" s="12" customFormat="1" ht="25.92" customHeight="1">
      <c r="A417" s="12"/>
      <c r="B417" s="201"/>
      <c r="C417" s="202"/>
      <c r="D417" s="203" t="s">
        <v>79</v>
      </c>
      <c r="E417" s="204" t="s">
        <v>296</v>
      </c>
      <c r="F417" s="204" t="s">
        <v>297</v>
      </c>
      <c r="G417" s="202"/>
      <c r="H417" s="202"/>
      <c r="I417" s="205"/>
      <c r="J417" s="206">
        <f>BK417</f>
        <v>0</v>
      </c>
      <c r="K417" s="202"/>
      <c r="L417" s="207"/>
      <c r="M417" s="208"/>
      <c r="N417" s="209"/>
      <c r="O417" s="209"/>
      <c r="P417" s="210">
        <f>P418+P468</f>
        <v>0</v>
      </c>
      <c r="Q417" s="209"/>
      <c r="R417" s="210">
        <f>R418+R468</f>
        <v>1.66494254</v>
      </c>
      <c r="S417" s="209"/>
      <c r="T417" s="211">
        <f>T418+T468</f>
        <v>0.45280000000000004</v>
      </c>
      <c r="U417" s="12"/>
      <c r="V417" s="12"/>
      <c r="W417" s="12"/>
      <c r="X417" s="12"/>
      <c r="Y417" s="12"/>
      <c r="Z417" s="12"/>
      <c r="AA417" s="12"/>
      <c r="AB417" s="12"/>
      <c r="AC417" s="12"/>
      <c r="AD417" s="12"/>
      <c r="AE417" s="12"/>
      <c r="AR417" s="212" t="s">
        <v>89</v>
      </c>
      <c r="AT417" s="213" t="s">
        <v>79</v>
      </c>
      <c r="AU417" s="213" t="s">
        <v>80</v>
      </c>
      <c r="AY417" s="212" t="s">
        <v>298</v>
      </c>
      <c r="BK417" s="214">
        <f>BK418+BK468</f>
        <v>0</v>
      </c>
    </row>
    <row r="418" s="12" customFormat="1" ht="22.8" customHeight="1">
      <c r="A418" s="12"/>
      <c r="B418" s="201"/>
      <c r="C418" s="202"/>
      <c r="D418" s="203" t="s">
        <v>79</v>
      </c>
      <c r="E418" s="215" t="s">
        <v>2177</v>
      </c>
      <c r="F418" s="215" t="s">
        <v>2178</v>
      </c>
      <c r="G418" s="202"/>
      <c r="H418" s="202"/>
      <c r="I418" s="205"/>
      <c r="J418" s="216">
        <f>BK418</f>
        <v>0</v>
      </c>
      <c r="K418" s="202"/>
      <c r="L418" s="207"/>
      <c r="M418" s="208"/>
      <c r="N418" s="209"/>
      <c r="O418" s="209"/>
      <c r="P418" s="210">
        <f>SUM(P419:P467)</f>
        <v>0</v>
      </c>
      <c r="Q418" s="209"/>
      <c r="R418" s="210">
        <f>SUM(R419:R467)</f>
        <v>1.0212361400000001</v>
      </c>
      <c r="S418" s="209"/>
      <c r="T418" s="211">
        <f>SUM(T419:T467)</f>
        <v>0.45280000000000004</v>
      </c>
      <c r="U418" s="12"/>
      <c r="V418" s="12"/>
      <c r="W418" s="12"/>
      <c r="X418" s="12"/>
      <c r="Y418" s="12"/>
      <c r="Z418" s="12"/>
      <c r="AA418" s="12"/>
      <c r="AB418" s="12"/>
      <c r="AC418" s="12"/>
      <c r="AD418" s="12"/>
      <c r="AE418" s="12"/>
      <c r="AR418" s="212" t="s">
        <v>89</v>
      </c>
      <c r="AT418" s="213" t="s">
        <v>79</v>
      </c>
      <c r="AU418" s="213" t="s">
        <v>87</v>
      </c>
      <c r="AY418" s="212" t="s">
        <v>298</v>
      </c>
      <c r="BK418" s="214">
        <f>SUM(BK419:BK467)</f>
        <v>0</v>
      </c>
    </row>
    <row r="419" s="2" customFormat="1" ht="16.5" customHeight="1">
      <c r="A419" s="41"/>
      <c r="B419" s="42"/>
      <c r="C419" s="217" t="s">
        <v>522</v>
      </c>
      <c r="D419" s="217" t="s">
        <v>301</v>
      </c>
      <c r="E419" s="218" t="s">
        <v>3142</v>
      </c>
      <c r="F419" s="219" t="s">
        <v>3143</v>
      </c>
      <c r="G419" s="220" t="s">
        <v>658</v>
      </c>
      <c r="H419" s="221">
        <v>113.2</v>
      </c>
      <c r="I419" s="222"/>
      <c r="J419" s="223">
        <f>ROUND(I419*H419,2)</f>
        <v>0</v>
      </c>
      <c r="K419" s="219" t="s">
        <v>551</v>
      </c>
      <c r="L419" s="47"/>
      <c r="M419" s="224" t="s">
        <v>35</v>
      </c>
      <c r="N419" s="225" t="s">
        <v>51</v>
      </c>
      <c r="O419" s="87"/>
      <c r="P419" s="226">
        <f>O419*H419</f>
        <v>0</v>
      </c>
      <c r="Q419" s="226">
        <v>0</v>
      </c>
      <c r="R419" s="226">
        <f>Q419*H419</f>
        <v>0</v>
      </c>
      <c r="S419" s="226">
        <v>0.0040000000000000001</v>
      </c>
      <c r="T419" s="227">
        <f>S419*H419</f>
        <v>0.45280000000000004</v>
      </c>
      <c r="U419" s="41"/>
      <c r="V419" s="41"/>
      <c r="W419" s="41"/>
      <c r="X419" s="41"/>
      <c r="Y419" s="41"/>
      <c r="Z419" s="41"/>
      <c r="AA419" s="41"/>
      <c r="AB419" s="41"/>
      <c r="AC419" s="41"/>
      <c r="AD419" s="41"/>
      <c r="AE419" s="41"/>
      <c r="AR419" s="228" t="s">
        <v>100</v>
      </c>
      <c r="AT419" s="228" t="s">
        <v>301</v>
      </c>
      <c r="AU419" s="228" t="s">
        <v>89</v>
      </c>
      <c r="AY419" s="19" t="s">
        <v>298</v>
      </c>
      <c r="BE419" s="229">
        <f>IF(N419="základní",J419,0)</f>
        <v>0</v>
      </c>
      <c r="BF419" s="229">
        <f>IF(N419="snížená",J419,0)</f>
        <v>0</v>
      </c>
      <c r="BG419" s="229">
        <f>IF(N419="zákl. přenesená",J419,0)</f>
        <v>0</v>
      </c>
      <c r="BH419" s="229">
        <f>IF(N419="sníž. přenesená",J419,0)</f>
        <v>0</v>
      </c>
      <c r="BI419" s="229">
        <f>IF(N419="nulová",J419,0)</f>
        <v>0</v>
      </c>
      <c r="BJ419" s="19" t="s">
        <v>87</v>
      </c>
      <c r="BK419" s="229">
        <f>ROUND(I419*H419,2)</f>
        <v>0</v>
      </c>
      <c r="BL419" s="19" t="s">
        <v>100</v>
      </c>
      <c r="BM419" s="228" t="s">
        <v>3144</v>
      </c>
    </row>
    <row r="420" s="2" customFormat="1">
      <c r="A420" s="41"/>
      <c r="B420" s="42"/>
      <c r="C420" s="43"/>
      <c r="D420" s="245" t="s">
        <v>553</v>
      </c>
      <c r="E420" s="43"/>
      <c r="F420" s="246" t="s">
        <v>3145</v>
      </c>
      <c r="G420" s="43"/>
      <c r="H420" s="43"/>
      <c r="I420" s="247"/>
      <c r="J420" s="43"/>
      <c r="K420" s="43"/>
      <c r="L420" s="47"/>
      <c r="M420" s="248"/>
      <c r="N420" s="249"/>
      <c r="O420" s="87"/>
      <c r="P420" s="87"/>
      <c r="Q420" s="87"/>
      <c r="R420" s="87"/>
      <c r="S420" s="87"/>
      <c r="T420" s="88"/>
      <c r="U420" s="41"/>
      <c r="V420" s="41"/>
      <c r="W420" s="41"/>
      <c r="X420" s="41"/>
      <c r="Y420" s="41"/>
      <c r="Z420" s="41"/>
      <c r="AA420" s="41"/>
      <c r="AB420" s="41"/>
      <c r="AC420" s="41"/>
      <c r="AD420" s="41"/>
      <c r="AE420" s="41"/>
      <c r="AT420" s="19" t="s">
        <v>553</v>
      </c>
      <c r="AU420" s="19" t="s">
        <v>89</v>
      </c>
    </row>
    <row r="421" s="13" customFormat="1">
      <c r="A421" s="13"/>
      <c r="B421" s="255"/>
      <c r="C421" s="256"/>
      <c r="D421" s="250" t="s">
        <v>609</v>
      </c>
      <c r="E421" s="257" t="s">
        <v>35</v>
      </c>
      <c r="F421" s="258" t="s">
        <v>3146</v>
      </c>
      <c r="G421" s="256"/>
      <c r="H421" s="257" t="s">
        <v>35</v>
      </c>
      <c r="I421" s="259"/>
      <c r="J421" s="256"/>
      <c r="K421" s="256"/>
      <c r="L421" s="260"/>
      <c r="M421" s="261"/>
      <c r="N421" s="262"/>
      <c r="O421" s="262"/>
      <c r="P421" s="262"/>
      <c r="Q421" s="262"/>
      <c r="R421" s="262"/>
      <c r="S421" s="262"/>
      <c r="T421" s="263"/>
      <c r="U421" s="13"/>
      <c r="V421" s="13"/>
      <c r="W421" s="13"/>
      <c r="X421" s="13"/>
      <c r="Y421" s="13"/>
      <c r="Z421" s="13"/>
      <c r="AA421" s="13"/>
      <c r="AB421" s="13"/>
      <c r="AC421" s="13"/>
      <c r="AD421" s="13"/>
      <c r="AE421" s="13"/>
      <c r="AT421" s="264" t="s">
        <v>609</v>
      </c>
      <c r="AU421" s="264" t="s">
        <v>89</v>
      </c>
      <c r="AV421" s="13" t="s">
        <v>87</v>
      </c>
      <c r="AW421" s="13" t="s">
        <v>41</v>
      </c>
      <c r="AX421" s="13" t="s">
        <v>80</v>
      </c>
      <c r="AY421" s="264" t="s">
        <v>298</v>
      </c>
    </row>
    <row r="422" s="13" customFormat="1">
      <c r="A422" s="13"/>
      <c r="B422" s="255"/>
      <c r="C422" s="256"/>
      <c r="D422" s="250" t="s">
        <v>609</v>
      </c>
      <c r="E422" s="257" t="s">
        <v>35</v>
      </c>
      <c r="F422" s="258" t="s">
        <v>3147</v>
      </c>
      <c r="G422" s="256"/>
      <c r="H422" s="257" t="s">
        <v>35</v>
      </c>
      <c r="I422" s="259"/>
      <c r="J422" s="256"/>
      <c r="K422" s="256"/>
      <c r="L422" s="260"/>
      <c r="M422" s="261"/>
      <c r="N422" s="262"/>
      <c r="O422" s="262"/>
      <c r="P422" s="262"/>
      <c r="Q422" s="262"/>
      <c r="R422" s="262"/>
      <c r="S422" s="262"/>
      <c r="T422" s="263"/>
      <c r="U422" s="13"/>
      <c r="V422" s="13"/>
      <c r="W422" s="13"/>
      <c r="X422" s="13"/>
      <c r="Y422" s="13"/>
      <c r="Z422" s="13"/>
      <c r="AA422" s="13"/>
      <c r="AB422" s="13"/>
      <c r="AC422" s="13"/>
      <c r="AD422" s="13"/>
      <c r="AE422" s="13"/>
      <c r="AT422" s="264" t="s">
        <v>609</v>
      </c>
      <c r="AU422" s="264" t="s">
        <v>89</v>
      </c>
      <c r="AV422" s="13" t="s">
        <v>87</v>
      </c>
      <c r="AW422" s="13" t="s">
        <v>41</v>
      </c>
      <c r="AX422" s="13" t="s">
        <v>80</v>
      </c>
      <c r="AY422" s="264" t="s">
        <v>298</v>
      </c>
    </row>
    <row r="423" s="14" customFormat="1">
      <c r="A423" s="14"/>
      <c r="B423" s="265"/>
      <c r="C423" s="266"/>
      <c r="D423" s="250" t="s">
        <v>609</v>
      </c>
      <c r="E423" s="267" t="s">
        <v>35</v>
      </c>
      <c r="F423" s="268" t="s">
        <v>3148</v>
      </c>
      <c r="G423" s="266"/>
      <c r="H423" s="269">
        <v>113.2</v>
      </c>
      <c r="I423" s="270"/>
      <c r="J423" s="266"/>
      <c r="K423" s="266"/>
      <c r="L423" s="271"/>
      <c r="M423" s="272"/>
      <c r="N423" s="273"/>
      <c r="O423" s="273"/>
      <c r="P423" s="273"/>
      <c r="Q423" s="273"/>
      <c r="R423" s="273"/>
      <c r="S423" s="273"/>
      <c r="T423" s="274"/>
      <c r="U423" s="14"/>
      <c r="V423" s="14"/>
      <c r="W423" s="14"/>
      <c r="X423" s="14"/>
      <c r="Y423" s="14"/>
      <c r="Z423" s="14"/>
      <c r="AA423" s="14"/>
      <c r="AB423" s="14"/>
      <c r="AC423" s="14"/>
      <c r="AD423" s="14"/>
      <c r="AE423" s="14"/>
      <c r="AT423" s="275" t="s">
        <v>609</v>
      </c>
      <c r="AU423" s="275" t="s">
        <v>89</v>
      </c>
      <c r="AV423" s="14" t="s">
        <v>89</v>
      </c>
      <c r="AW423" s="14" t="s">
        <v>41</v>
      </c>
      <c r="AX423" s="14" t="s">
        <v>87</v>
      </c>
      <c r="AY423" s="275" t="s">
        <v>298</v>
      </c>
    </row>
    <row r="424" s="2" customFormat="1" ht="21.75" customHeight="1">
      <c r="A424" s="41"/>
      <c r="B424" s="42"/>
      <c r="C424" s="217" t="s">
        <v>526</v>
      </c>
      <c r="D424" s="217" t="s">
        <v>301</v>
      </c>
      <c r="E424" s="218" t="s">
        <v>2779</v>
      </c>
      <c r="F424" s="219" t="s">
        <v>2780</v>
      </c>
      <c r="G424" s="220" t="s">
        <v>658</v>
      </c>
      <c r="H424" s="221">
        <v>113.2</v>
      </c>
      <c r="I424" s="222"/>
      <c r="J424" s="223">
        <f>ROUND(I424*H424,2)</f>
        <v>0</v>
      </c>
      <c r="K424" s="219" t="s">
        <v>551</v>
      </c>
      <c r="L424" s="47"/>
      <c r="M424" s="224" t="s">
        <v>35</v>
      </c>
      <c r="N424" s="225" t="s">
        <v>51</v>
      </c>
      <c r="O424" s="87"/>
      <c r="P424" s="226">
        <f>O424*H424</f>
        <v>0</v>
      </c>
      <c r="Q424" s="226">
        <v>0</v>
      </c>
      <c r="R424" s="226">
        <f>Q424*H424</f>
        <v>0</v>
      </c>
      <c r="S424" s="226">
        <v>0</v>
      </c>
      <c r="T424" s="227">
        <f>S424*H424</f>
        <v>0</v>
      </c>
      <c r="U424" s="41"/>
      <c r="V424" s="41"/>
      <c r="W424" s="41"/>
      <c r="X424" s="41"/>
      <c r="Y424" s="41"/>
      <c r="Z424" s="41"/>
      <c r="AA424" s="41"/>
      <c r="AB424" s="41"/>
      <c r="AC424" s="41"/>
      <c r="AD424" s="41"/>
      <c r="AE424" s="41"/>
      <c r="AR424" s="228" t="s">
        <v>359</v>
      </c>
      <c r="AT424" s="228" t="s">
        <v>301</v>
      </c>
      <c r="AU424" s="228" t="s">
        <v>89</v>
      </c>
      <c r="AY424" s="19" t="s">
        <v>298</v>
      </c>
      <c r="BE424" s="229">
        <f>IF(N424="základní",J424,0)</f>
        <v>0</v>
      </c>
      <c r="BF424" s="229">
        <f>IF(N424="snížená",J424,0)</f>
        <v>0</v>
      </c>
      <c r="BG424" s="229">
        <f>IF(N424="zákl. přenesená",J424,0)</f>
        <v>0</v>
      </c>
      <c r="BH424" s="229">
        <f>IF(N424="sníž. přenesená",J424,0)</f>
        <v>0</v>
      </c>
      <c r="BI424" s="229">
        <f>IF(N424="nulová",J424,0)</f>
        <v>0</v>
      </c>
      <c r="BJ424" s="19" t="s">
        <v>87</v>
      </c>
      <c r="BK424" s="229">
        <f>ROUND(I424*H424,2)</f>
        <v>0</v>
      </c>
      <c r="BL424" s="19" t="s">
        <v>359</v>
      </c>
      <c r="BM424" s="228" t="s">
        <v>3149</v>
      </c>
    </row>
    <row r="425" s="2" customFormat="1">
      <c r="A425" s="41"/>
      <c r="B425" s="42"/>
      <c r="C425" s="43"/>
      <c r="D425" s="245" t="s">
        <v>553</v>
      </c>
      <c r="E425" s="43"/>
      <c r="F425" s="246" t="s">
        <v>2782</v>
      </c>
      <c r="G425" s="43"/>
      <c r="H425" s="43"/>
      <c r="I425" s="247"/>
      <c r="J425" s="43"/>
      <c r="K425" s="43"/>
      <c r="L425" s="47"/>
      <c r="M425" s="248"/>
      <c r="N425" s="249"/>
      <c r="O425" s="87"/>
      <c r="P425" s="87"/>
      <c r="Q425" s="87"/>
      <c r="R425" s="87"/>
      <c r="S425" s="87"/>
      <c r="T425" s="88"/>
      <c r="U425" s="41"/>
      <c r="V425" s="41"/>
      <c r="W425" s="41"/>
      <c r="X425" s="41"/>
      <c r="Y425" s="41"/>
      <c r="Z425" s="41"/>
      <c r="AA425" s="41"/>
      <c r="AB425" s="41"/>
      <c r="AC425" s="41"/>
      <c r="AD425" s="41"/>
      <c r="AE425" s="41"/>
      <c r="AT425" s="19" t="s">
        <v>553</v>
      </c>
      <c r="AU425" s="19" t="s">
        <v>89</v>
      </c>
    </row>
    <row r="426" s="13" customFormat="1">
      <c r="A426" s="13"/>
      <c r="B426" s="255"/>
      <c r="C426" s="256"/>
      <c r="D426" s="250" t="s">
        <v>609</v>
      </c>
      <c r="E426" s="257" t="s">
        <v>35</v>
      </c>
      <c r="F426" s="258" t="s">
        <v>3150</v>
      </c>
      <c r="G426" s="256"/>
      <c r="H426" s="257" t="s">
        <v>35</v>
      </c>
      <c r="I426" s="259"/>
      <c r="J426" s="256"/>
      <c r="K426" s="256"/>
      <c r="L426" s="260"/>
      <c r="M426" s="261"/>
      <c r="N426" s="262"/>
      <c r="O426" s="262"/>
      <c r="P426" s="262"/>
      <c r="Q426" s="262"/>
      <c r="R426" s="262"/>
      <c r="S426" s="262"/>
      <c r="T426" s="263"/>
      <c r="U426" s="13"/>
      <c r="V426" s="13"/>
      <c r="W426" s="13"/>
      <c r="X426" s="13"/>
      <c r="Y426" s="13"/>
      <c r="Z426" s="13"/>
      <c r="AA426" s="13"/>
      <c r="AB426" s="13"/>
      <c r="AC426" s="13"/>
      <c r="AD426" s="13"/>
      <c r="AE426" s="13"/>
      <c r="AT426" s="264" t="s">
        <v>609</v>
      </c>
      <c r="AU426" s="264" t="s">
        <v>89</v>
      </c>
      <c r="AV426" s="13" t="s">
        <v>87</v>
      </c>
      <c r="AW426" s="13" t="s">
        <v>41</v>
      </c>
      <c r="AX426" s="13" t="s">
        <v>80</v>
      </c>
      <c r="AY426" s="264" t="s">
        <v>298</v>
      </c>
    </row>
    <row r="427" s="13" customFormat="1">
      <c r="A427" s="13"/>
      <c r="B427" s="255"/>
      <c r="C427" s="256"/>
      <c r="D427" s="250" t="s">
        <v>609</v>
      </c>
      <c r="E427" s="257" t="s">
        <v>35</v>
      </c>
      <c r="F427" s="258" t="s">
        <v>3151</v>
      </c>
      <c r="G427" s="256"/>
      <c r="H427" s="257" t="s">
        <v>35</v>
      </c>
      <c r="I427" s="259"/>
      <c r="J427" s="256"/>
      <c r="K427" s="256"/>
      <c r="L427" s="260"/>
      <c r="M427" s="261"/>
      <c r="N427" s="262"/>
      <c r="O427" s="262"/>
      <c r="P427" s="262"/>
      <c r="Q427" s="262"/>
      <c r="R427" s="262"/>
      <c r="S427" s="262"/>
      <c r="T427" s="263"/>
      <c r="U427" s="13"/>
      <c r="V427" s="13"/>
      <c r="W427" s="13"/>
      <c r="X427" s="13"/>
      <c r="Y427" s="13"/>
      <c r="Z427" s="13"/>
      <c r="AA427" s="13"/>
      <c r="AB427" s="13"/>
      <c r="AC427" s="13"/>
      <c r="AD427" s="13"/>
      <c r="AE427" s="13"/>
      <c r="AT427" s="264" t="s">
        <v>609</v>
      </c>
      <c r="AU427" s="264" t="s">
        <v>89</v>
      </c>
      <c r="AV427" s="13" t="s">
        <v>87</v>
      </c>
      <c r="AW427" s="13" t="s">
        <v>41</v>
      </c>
      <c r="AX427" s="13" t="s">
        <v>80</v>
      </c>
      <c r="AY427" s="264" t="s">
        <v>298</v>
      </c>
    </row>
    <row r="428" s="13" customFormat="1">
      <c r="A428" s="13"/>
      <c r="B428" s="255"/>
      <c r="C428" s="256"/>
      <c r="D428" s="250" t="s">
        <v>609</v>
      </c>
      <c r="E428" s="257" t="s">
        <v>35</v>
      </c>
      <c r="F428" s="258" t="s">
        <v>3147</v>
      </c>
      <c r="G428" s="256"/>
      <c r="H428" s="257" t="s">
        <v>35</v>
      </c>
      <c r="I428" s="259"/>
      <c r="J428" s="256"/>
      <c r="K428" s="256"/>
      <c r="L428" s="260"/>
      <c r="M428" s="261"/>
      <c r="N428" s="262"/>
      <c r="O428" s="262"/>
      <c r="P428" s="262"/>
      <c r="Q428" s="262"/>
      <c r="R428" s="262"/>
      <c r="S428" s="262"/>
      <c r="T428" s="263"/>
      <c r="U428" s="13"/>
      <c r="V428" s="13"/>
      <c r="W428" s="13"/>
      <c r="X428" s="13"/>
      <c r="Y428" s="13"/>
      <c r="Z428" s="13"/>
      <c r="AA428" s="13"/>
      <c r="AB428" s="13"/>
      <c r="AC428" s="13"/>
      <c r="AD428" s="13"/>
      <c r="AE428" s="13"/>
      <c r="AT428" s="264" t="s">
        <v>609</v>
      </c>
      <c r="AU428" s="264" t="s">
        <v>89</v>
      </c>
      <c r="AV428" s="13" t="s">
        <v>87</v>
      </c>
      <c r="AW428" s="13" t="s">
        <v>41</v>
      </c>
      <c r="AX428" s="13" t="s">
        <v>80</v>
      </c>
      <c r="AY428" s="264" t="s">
        <v>298</v>
      </c>
    </row>
    <row r="429" s="14" customFormat="1">
      <c r="A429" s="14"/>
      <c r="B429" s="265"/>
      <c r="C429" s="266"/>
      <c r="D429" s="250" t="s">
        <v>609</v>
      </c>
      <c r="E429" s="267" t="s">
        <v>35</v>
      </c>
      <c r="F429" s="268" t="s">
        <v>3148</v>
      </c>
      <c r="G429" s="266"/>
      <c r="H429" s="269">
        <v>113.2</v>
      </c>
      <c r="I429" s="270"/>
      <c r="J429" s="266"/>
      <c r="K429" s="266"/>
      <c r="L429" s="271"/>
      <c r="M429" s="272"/>
      <c r="N429" s="273"/>
      <c r="O429" s="273"/>
      <c r="P429" s="273"/>
      <c r="Q429" s="273"/>
      <c r="R429" s="273"/>
      <c r="S429" s="273"/>
      <c r="T429" s="274"/>
      <c r="U429" s="14"/>
      <c r="V429" s="14"/>
      <c r="W429" s="14"/>
      <c r="X429" s="14"/>
      <c r="Y429" s="14"/>
      <c r="Z429" s="14"/>
      <c r="AA429" s="14"/>
      <c r="AB429" s="14"/>
      <c r="AC429" s="14"/>
      <c r="AD429" s="14"/>
      <c r="AE429" s="14"/>
      <c r="AT429" s="275" t="s">
        <v>609</v>
      </c>
      <c r="AU429" s="275" t="s">
        <v>89</v>
      </c>
      <c r="AV429" s="14" t="s">
        <v>89</v>
      </c>
      <c r="AW429" s="14" t="s">
        <v>41</v>
      </c>
      <c r="AX429" s="14" t="s">
        <v>87</v>
      </c>
      <c r="AY429" s="275" t="s">
        <v>298</v>
      </c>
    </row>
    <row r="430" s="2" customFormat="1" ht="16.5" customHeight="1">
      <c r="A430" s="41"/>
      <c r="B430" s="42"/>
      <c r="C430" s="230" t="s">
        <v>530</v>
      </c>
      <c r="D430" s="230" t="s">
        <v>474</v>
      </c>
      <c r="E430" s="231" t="s">
        <v>2788</v>
      </c>
      <c r="F430" s="232" t="s">
        <v>2789</v>
      </c>
      <c r="G430" s="233" t="s">
        <v>594</v>
      </c>
      <c r="H430" s="234">
        <v>0.034000000000000002</v>
      </c>
      <c r="I430" s="235"/>
      <c r="J430" s="236">
        <f>ROUND(I430*H430,2)</f>
        <v>0</v>
      </c>
      <c r="K430" s="232" t="s">
        <v>551</v>
      </c>
      <c r="L430" s="237"/>
      <c r="M430" s="238" t="s">
        <v>35</v>
      </c>
      <c r="N430" s="239" t="s">
        <v>51</v>
      </c>
      <c r="O430" s="87"/>
      <c r="P430" s="226">
        <f>O430*H430</f>
        <v>0</v>
      </c>
      <c r="Q430" s="226">
        <v>1</v>
      </c>
      <c r="R430" s="226">
        <f>Q430*H430</f>
        <v>0.034000000000000002</v>
      </c>
      <c r="S430" s="226">
        <v>0</v>
      </c>
      <c r="T430" s="227">
        <f>S430*H430</f>
        <v>0</v>
      </c>
      <c r="U430" s="41"/>
      <c r="V430" s="41"/>
      <c r="W430" s="41"/>
      <c r="X430" s="41"/>
      <c r="Y430" s="41"/>
      <c r="Z430" s="41"/>
      <c r="AA430" s="41"/>
      <c r="AB430" s="41"/>
      <c r="AC430" s="41"/>
      <c r="AD430" s="41"/>
      <c r="AE430" s="41"/>
      <c r="AR430" s="228" t="s">
        <v>424</v>
      </c>
      <c r="AT430" s="228" t="s">
        <v>474</v>
      </c>
      <c r="AU430" s="228" t="s">
        <v>89</v>
      </c>
      <c r="AY430" s="19" t="s">
        <v>298</v>
      </c>
      <c r="BE430" s="229">
        <f>IF(N430="základní",J430,0)</f>
        <v>0</v>
      </c>
      <c r="BF430" s="229">
        <f>IF(N430="snížená",J430,0)</f>
        <v>0</v>
      </c>
      <c r="BG430" s="229">
        <f>IF(N430="zákl. přenesená",J430,0)</f>
        <v>0</v>
      </c>
      <c r="BH430" s="229">
        <f>IF(N430="sníž. přenesená",J430,0)</f>
        <v>0</v>
      </c>
      <c r="BI430" s="229">
        <f>IF(N430="nulová",J430,0)</f>
        <v>0</v>
      </c>
      <c r="BJ430" s="19" t="s">
        <v>87</v>
      </c>
      <c r="BK430" s="229">
        <f>ROUND(I430*H430,2)</f>
        <v>0</v>
      </c>
      <c r="BL430" s="19" t="s">
        <v>359</v>
      </c>
      <c r="BM430" s="228" t="s">
        <v>3152</v>
      </c>
    </row>
    <row r="431" s="14" customFormat="1">
      <c r="A431" s="14"/>
      <c r="B431" s="265"/>
      <c r="C431" s="266"/>
      <c r="D431" s="250" t="s">
        <v>609</v>
      </c>
      <c r="E431" s="267" t="s">
        <v>35</v>
      </c>
      <c r="F431" s="268" t="s">
        <v>3153</v>
      </c>
      <c r="G431" s="266"/>
      <c r="H431" s="269">
        <v>0.034000000000000002</v>
      </c>
      <c r="I431" s="270"/>
      <c r="J431" s="266"/>
      <c r="K431" s="266"/>
      <c r="L431" s="271"/>
      <c r="M431" s="272"/>
      <c r="N431" s="273"/>
      <c r="O431" s="273"/>
      <c r="P431" s="273"/>
      <c r="Q431" s="273"/>
      <c r="R431" s="273"/>
      <c r="S431" s="273"/>
      <c r="T431" s="274"/>
      <c r="U431" s="14"/>
      <c r="V431" s="14"/>
      <c r="W431" s="14"/>
      <c r="X431" s="14"/>
      <c r="Y431" s="14"/>
      <c r="Z431" s="14"/>
      <c r="AA431" s="14"/>
      <c r="AB431" s="14"/>
      <c r="AC431" s="14"/>
      <c r="AD431" s="14"/>
      <c r="AE431" s="14"/>
      <c r="AT431" s="275" t="s">
        <v>609</v>
      </c>
      <c r="AU431" s="275" t="s">
        <v>89</v>
      </c>
      <c r="AV431" s="14" t="s">
        <v>89</v>
      </c>
      <c r="AW431" s="14" t="s">
        <v>41</v>
      </c>
      <c r="AX431" s="14" t="s">
        <v>87</v>
      </c>
      <c r="AY431" s="275" t="s">
        <v>298</v>
      </c>
    </row>
    <row r="432" s="2" customFormat="1" ht="21.75" customHeight="1">
      <c r="A432" s="41"/>
      <c r="B432" s="42"/>
      <c r="C432" s="217" t="s">
        <v>534</v>
      </c>
      <c r="D432" s="217" t="s">
        <v>301</v>
      </c>
      <c r="E432" s="218" t="s">
        <v>3154</v>
      </c>
      <c r="F432" s="219" t="s">
        <v>3155</v>
      </c>
      <c r="G432" s="220" t="s">
        <v>658</v>
      </c>
      <c r="H432" s="221">
        <v>157.28</v>
      </c>
      <c r="I432" s="222"/>
      <c r="J432" s="223">
        <f>ROUND(I432*H432,2)</f>
        <v>0</v>
      </c>
      <c r="K432" s="219" t="s">
        <v>551</v>
      </c>
      <c r="L432" s="47"/>
      <c r="M432" s="224" t="s">
        <v>35</v>
      </c>
      <c r="N432" s="225" t="s">
        <v>51</v>
      </c>
      <c r="O432" s="87"/>
      <c r="P432" s="226">
        <f>O432*H432</f>
        <v>0</v>
      </c>
      <c r="Q432" s="226">
        <v>0.00040000000000000002</v>
      </c>
      <c r="R432" s="226">
        <f>Q432*H432</f>
        <v>0.06291200000000001</v>
      </c>
      <c r="S432" s="226">
        <v>0</v>
      </c>
      <c r="T432" s="227">
        <f>S432*H432</f>
        <v>0</v>
      </c>
      <c r="U432" s="41"/>
      <c r="V432" s="41"/>
      <c r="W432" s="41"/>
      <c r="X432" s="41"/>
      <c r="Y432" s="41"/>
      <c r="Z432" s="41"/>
      <c r="AA432" s="41"/>
      <c r="AB432" s="41"/>
      <c r="AC432" s="41"/>
      <c r="AD432" s="41"/>
      <c r="AE432" s="41"/>
      <c r="AR432" s="228" t="s">
        <v>359</v>
      </c>
      <c r="AT432" s="228" t="s">
        <v>301</v>
      </c>
      <c r="AU432" s="228" t="s">
        <v>89</v>
      </c>
      <c r="AY432" s="19" t="s">
        <v>298</v>
      </c>
      <c r="BE432" s="229">
        <f>IF(N432="základní",J432,0)</f>
        <v>0</v>
      </c>
      <c r="BF432" s="229">
        <f>IF(N432="snížená",J432,0)</f>
        <v>0</v>
      </c>
      <c r="BG432" s="229">
        <f>IF(N432="zákl. přenesená",J432,0)</f>
        <v>0</v>
      </c>
      <c r="BH432" s="229">
        <f>IF(N432="sníž. přenesená",J432,0)</f>
        <v>0</v>
      </c>
      <c r="BI432" s="229">
        <f>IF(N432="nulová",J432,0)</f>
        <v>0</v>
      </c>
      <c r="BJ432" s="19" t="s">
        <v>87</v>
      </c>
      <c r="BK432" s="229">
        <f>ROUND(I432*H432,2)</f>
        <v>0</v>
      </c>
      <c r="BL432" s="19" t="s">
        <v>359</v>
      </c>
      <c r="BM432" s="228" t="s">
        <v>3156</v>
      </c>
    </row>
    <row r="433" s="2" customFormat="1">
      <c r="A433" s="41"/>
      <c r="B433" s="42"/>
      <c r="C433" s="43"/>
      <c r="D433" s="245" t="s">
        <v>553</v>
      </c>
      <c r="E433" s="43"/>
      <c r="F433" s="246" t="s">
        <v>3157</v>
      </c>
      <c r="G433" s="43"/>
      <c r="H433" s="43"/>
      <c r="I433" s="247"/>
      <c r="J433" s="43"/>
      <c r="K433" s="43"/>
      <c r="L433" s="47"/>
      <c r="M433" s="248"/>
      <c r="N433" s="249"/>
      <c r="O433" s="87"/>
      <c r="P433" s="87"/>
      <c r="Q433" s="87"/>
      <c r="R433" s="87"/>
      <c r="S433" s="87"/>
      <c r="T433" s="88"/>
      <c r="U433" s="41"/>
      <c r="V433" s="41"/>
      <c r="W433" s="41"/>
      <c r="X433" s="41"/>
      <c r="Y433" s="41"/>
      <c r="Z433" s="41"/>
      <c r="AA433" s="41"/>
      <c r="AB433" s="41"/>
      <c r="AC433" s="41"/>
      <c r="AD433" s="41"/>
      <c r="AE433" s="41"/>
      <c r="AT433" s="19" t="s">
        <v>553</v>
      </c>
      <c r="AU433" s="19" t="s">
        <v>89</v>
      </c>
    </row>
    <row r="434" s="13" customFormat="1">
      <c r="A434" s="13"/>
      <c r="B434" s="255"/>
      <c r="C434" s="256"/>
      <c r="D434" s="250" t="s">
        <v>609</v>
      </c>
      <c r="E434" s="257" t="s">
        <v>35</v>
      </c>
      <c r="F434" s="258" t="s">
        <v>3150</v>
      </c>
      <c r="G434" s="256"/>
      <c r="H434" s="257" t="s">
        <v>35</v>
      </c>
      <c r="I434" s="259"/>
      <c r="J434" s="256"/>
      <c r="K434" s="256"/>
      <c r="L434" s="260"/>
      <c r="M434" s="261"/>
      <c r="N434" s="262"/>
      <c r="O434" s="262"/>
      <c r="P434" s="262"/>
      <c r="Q434" s="262"/>
      <c r="R434" s="262"/>
      <c r="S434" s="262"/>
      <c r="T434" s="263"/>
      <c r="U434" s="13"/>
      <c r="V434" s="13"/>
      <c r="W434" s="13"/>
      <c r="X434" s="13"/>
      <c r="Y434" s="13"/>
      <c r="Z434" s="13"/>
      <c r="AA434" s="13"/>
      <c r="AB434" s="13"/>
      <c r="AC434" s="13"/>
      <c r="AD434" s="13"/>
      <c r="AE434" s="13"/>
      <c r="AT434" s="264" t="s">
        <v>609</v>
      </c>
      <c r="AU434" s="264" t="s">
        <v>89</v>
      </c>
      <c r="AV434" s="13" t="s">
        <v>87</v>
      </c>
      <c r="AW434" s="13" t="s">
        <v>41</v>
      </c>
      <c r="AX434" s="13" t="s">
        <v>80</v>
      </c>
      <c r="AY434" s="264" t="s">
        <v>298</v>
      </c>
    </row>
    <row r="435" s="13" customFormat="1">
      <c r="A435" s="13"/>
      <c r="B435" s="255"/>
      <c r="C435" s="256"/>
      <c r="D435" s="250" t="s">
        <v>609</v>
      </c>
      <c r="E435" s="257" t="s">
        <v>35</v>
      </c>
      <c r="F435" s="258" t="s">
        <v>3158</v>
      </c>
      <c r="G435" s="256"/>
      <c r="H435" s="257" t="s">
        <v>35</v>
      </c>
      <c r="I435" s="259"/>
      <c r="J435" s="256"/>
      <c r="K435" s="256"/>
      <c r="L435" s="260"/>
      <c r="M435" s="261"/>
      <c r="N435" s="262"/>
      <c r="O435" s="262"/>
      <c r="P435" s="262"/>
      <c r="Q435" s="262"/>
      <c r="R435" s="262"/>
      <c r="S435" s="262"/>
      <c r="T435" s="263"/>
      <c r="U435" s="13"/>
      <c r="V435" s="13"/>
      <c r="W435" s="13"/>
      <c r="X435" s="13"/>
      <c r="Y435" s="13"/>
      <c r="Z435" s="13"/>
      <c r="AA435" s="13"/>
      <c r="AB435" s="13"/>
      <c r="AC435" s="13"/>
      <c r="AD435" s="13"/>
      <c r="AE435" s="13"/>
      <c r="AT435" s="264" t="s">
        <v>609</v>
      </c>
      <c r="AU435" s="264" t="s">
        <v>89</v>
      </c>
      <c r="AV435" s="13" t="s">
        <v>87</v>
      </c>
      <c r="AW435" s="13" t="s">
        <v>41</v>
      </c>
      <c r="AX435" s="13" t="s">
        <v>80</v>
      </c>
      <c r="AY435" s="264" t="s">
        <v>298</v>
      </c>
    </row>
    <row r="436" s="13" customFormat="1">
      <c r="A436" s="13"/>
      <c r="B436" s="255"/>
      <c r="C436" s="256"/>
      <c r="D436" s="250" t="s">
        <v>609</v>
      </c>
      <c r="E436" s="257" t="s">
        <v>35</v>
      </c>
      <c r="F436" s="258" t="s">
        <v>3147</v>
      </c>
      <c r="G436" s="256"/>
      <c r="H436" s="257" t="s">
        <v>35</v>
      </c>
      <c r="I436" s="259"/>
      <c r="J436" s="256"/>
      <c r="K436" s="256"/>
      <c r="L436" s="260"/>
      <c r="M436" s="261"/>
      <c r="N436" s="262"/>
      <c r="O436" s="262"/>
      <c r="P436" s="262"/>
      <c r="Q436" s="262"/>
      <c r="R436" s="262"/>
      <c r="S436" s="262"/>
      <c r="T436" s="263"/>
      <c r="U436" s="13"/>
      <c r="V436" s="13"/>
      <c r="W436" s="13"/>
      <c r="X436" s="13"/>
      <c r="Y436" s="13"/>
      <c r="Z436" s="13"/>
      <c r="AA436" s="13"/>
      <c r="AB436" s="13"/>
      <c r="AC436" s="13"/>
      <c r="AD436" s="13"/>
      <c r="AE436" s="13"/>
      <c r="AT436" s="264" t="s">
        <v>609</v>
      </c>
      <c r="AU436" s="264" t="s">
        <v>89</v>
      </c>
      <c r="AV436" s="13" t="s">
        <v>87</v>
      </c>
      <c r="AW436" s="13" t="s">
        <v>41</v>
      </c>
      <c r="AX436" s="13" t="s">
        <v>80</v>
      </c>
      <c r="AY436" s="264" t="s">
        <v>298</v>
      </c>
    </row>
    <row r="437" s="14" customFormat="1">
      <c r="A437" s="14"/>
      <c r="B437" s="265"/>
      <c r="C437" s="266"/>
      <c r="D437" s="250" t="s">
        <v>609</v>
      </c>
      <c r="E437" s="267" t="s">
        <v>35</v>
      </c>
      <c r="F437" s="268" t="s">
        <v>3148</v>
      </c>
      <c r="G437" s="266"/>
      <c r="H437" s="269">
        <v>113.2</v>
      </c>
      <c r="I437" s="270"/>
      <c r="J437" s="266"/>
      <c r="K437" s="266"/>
      <c r="L437" s="271"/>
      <c r="M437" s="272"/>
      <c r="N437" s="273"/>
      <c r="O437" s="273"/>
      <c r="P437" s="273"/>
      <c r="Q437" s="273"/>
      <c r="R437" s="273"/>
      <c r="S437" s="273"/>
      <c r="T437" s="274"/>
      <c r="U437" s="14"/>
      <c r="V437" s="14"/>
      <c r="W437" s="14"/>
      <c r="X437" s="14"/>
      <c r="Y437" s="14"/>
      <c r="Z437" s="14"/>
      <c r="AA437" s="14"/>
      <c r="AB437" s="14"/>
      <c r="AC437" s="14"/>
      <c r="AD437" s="14"/>
      <c r="AE437" s="14"/>
      <c r="AT437" s="275" t="s">
        <v>609</v>
      </c>
      <c r="AU437" s="275" t="s">
        <v>89</v>
      </c>
      <c r="AV437" s="14" t="s">
        <v>89</v>
      </c>
      <c r="AW437" s="14" t="s">
        <v>41</v>
      </c>
      <c r="AX437" s="14" t="s">
        <v>80</v>
      </c>
      <c r="AY437" s="275" t="s">
        <v>298</v>
      </c>
    </row>
    <row r="438" s="13" customFormat="1">
      <c r="A438" s="13"/>
      <c r="B438" s="255"/>
      <c r="C438" s="256"/>
      <c r="D438" s="250" t="s">
        <v>609</v>
      </c>
      <c r="E438" s="257" t="s">
        <v>35</v>
      </c>
      <c r="F438" s="258" t="s">
        <v>2830</v>
      </c>
      <c r="G438" s="256"/>
      <c r="H438" s="257" t="s">
        <v>35</v>
      </c>
      <c r="I438" s="259"/>
      <c r="J438" s="256"/>
      <c r="K438" s="256"/>
      <c r="L438" s="260"/>
      <c r="M438" s="261"/>
      <c r="N438" s="262"/>
      <c r="O438" s="262"/>
      <c r="P438" s="262"/>
      <c r="Q438" s="262"/>
      <c r="R438" s="262"/>
      <c r="S438" s="262"/>
      <c r="T438" s="263"/>
      <c r="U438" s="13"/>
      <c r="V438" s="13"/>
      <c r="W438" s="13"/>
      <c r="X438" s="13"/>
      <c r="Y438" s="13"/>
      <c r="Z438" s="13"/>
      <c r="AA438" s="13"/>
      <c r="AB438" s="13"/>
      <c r="AC438" s="13"/>
      <c r="AD438" s="13"/>
      <c r="AE438" s="13"/>
      <c r="AT438" s="264" t="s">
        <v>609</v>
      </c>
      <c r="AU438" s="264" t="s">
        <v>89</v>
      </c>
      <c r="AV438" s="13" t="s">
        <v>87</v>
      </c>
      <c r="AW438" s="13" t="s">
        <v>41</v>
      </c>
      <c r="AX438" s="13" t="s">
        <v>80</v>
      </c>
      <c r="AY438" s="264" t="s">
        <v>298</v>
      </c>
    </row>
    <row r="439" s="13" customFormat="1">
      <c r="A439" s="13"/>
      <c r="B439" s="255"/>
      <c r="C439" s="256"/>
      <c r="D439" s="250" t="s">
        <v>609</v>
      </c>
      <c r="E439" s="257" t="s">
        <v>35</v>
      </c>
      <c r="F439" s="258" t="s">
        <v>3159</v>
      </c>
      <c r="G439" s="256"/>
      <c r="H439" s="257" t="s">
        <v>35</v>
      </c>
      <c r="I439" s="259"/>
      <c r="J439" s="256"/>
      <c r="K439" s="256"/>
      <c r="L439" s="260"/>
      <c r="M439" s="261"/>
      <c r="N439" s="262"/>
      <c r="O439" s="262"/>
      <c r="P439" s="262"/>
      <c r="Q439" s="262"/>
      <c r="R439" s="262"/>
      <c r="S439" s="262"/>
      <c r="T439" s="263"/>
      <c r="U439" s="13"/>
      <c r="V439" s="13"/>
      <c r="W439" s="13"/>
      <c r="X439" s="13"/>
      <c r="Y439" s="13"/>
      <c r="Z439" s="13"/>
      <c r="AA439" s="13"/>
      <c r="AB439" s="13"/>
      <c r="AC439" s="13"/>
      <c r="AD439" s="13"/>
      <c r="AE439" s="13"/>
      <c r="AT439" s="264" t="s">
        <v>609</v>
      </c>
      <c r="AU439" s="264" t="s">
        <v>89</v>
      </c>
      <c r="AV439" s="13" t="s">
        <v>87</v>
      </c>
      <c r="AW439" s="13" t="s">
        <v>41</v>
      </c>
      <c r="AX439" s="13" t="s">
        <v>80</v>
      </c>
      <c r="AY439" s="264" t="s">
        <v>298</v>
      </c>
    </row>
    <row r="440" s="14" customFormat="1">
      <c r="A440" s="14"/>
      <c r="B440" s="265"/>
      <c r="C440" s="266"/>
      <c r="D440" s="250" t="s">
        <v>609</v>
      </c>
      <c r="E440" s="267" t="s">
        <v>35</v>
      </c>
      <c r="F440" s="268" t="s">
        <v>3160</v>
      </c>
      <c r="G440" s="266"/>
      <c r="H440" s="269">
        <v>44.079999999999998</v>
      </c>
      <c r="I440" s="270"/>
      <c r="J440" s="266"/>
      <c r="K440" s="266"/>
      <c r="L440" s="271"/>
      <c r="M440" s="272"/>
      <c r="N440" s="273"/>
      <c r="O440" s="273"/>
      <c r="P440" s="273"/>
      <c r="Q440" s="273"/>
      <c r="R440" s="273"/>
      <c r="S440" s="273"/>
      <c r="T440" s="274"/>
      <c r="U440" s="14"/>
      <c r="V440" s="14"/>
      <c r="W440" s="14"/>
      <c r="X440" s="14"/>
      <c r="Y440" s="14"/>
      <c r="Z440" s="14"/>
      <c r="AA440" s="14"/>
      <c r="AB440" s="14"/>
      <c r="AC440" s="14"/>
      <c r="AD440" s="14"/>
      <c r="AE440" s="14"/>
      <c r="AT440" s="275" t="s">
        <v>609</v>
      </c>
      <c r="AU440" s="275" t="s">
        <v>89</v>
      </c>
      <c r="AV440" s="14" t="s">
        <v>89</v>
      </c>
      <c r="AW440" s="14" t="s">
        <v>41</v>
      </c>
      <c r="AX440" s="14" t="s">
        <v>80</v>
      </c>
      <c r="AY440" s="275" t="s">
        <v>298</v>
      </c>
    </row>
    <row r="441" s="15" customFormat="1">
      <c r="A441" s="15"/>
      <c r="B441" s="276"/>
      <c r="C441" s="277"/>
      <c r="D441" s="250" t="s">
        <v>609</v>
      </c>
      <c r="E441" s="278" t="s">
        <v>35</v>
      </c>
      <c r="F441" s="279" t="s">
        <v>612</v>
      </c>
      <c r="G441" s="277"/>
      <c r="H441" s="280">
        <v>157.28</v>
      </c>
      <c r="I441" s="281"/>
      <c r="J441" s="277"/>
      <c r="K441" s="277"/>
      <c r="L441" s="282"/>
      <c r="M441" s="283"/>
      <c r="N441" s="284"/>
      <c r="O441" s="284"/>
      <c r="P441" s="284"/>
      <c r="Q441" s="284"/>
      <c r="R441" s="284"/>
      <c r="S441" s="284"/>
      <c r="T441" s="285"/>
      <c r="U441" s="15"/>
      <c r="V441" s="15"/>
      <c r="W441" s="15"/>
      <c r="X441" s="15"/>
      <c r="Y441" s="15"/>
      <c r="Z441" s="15"/>
      <c r="AA441" s="15"/>
      <c r="AB441" s="15"/>
      <c r="AC441" s="15"/>
      <c r="AD441" s="15"/>
      <c r="AE441" s="15"/>
      <c r="AT441" s="286" t="s">
        <v>609</v>
      </c>
      <c r="AU441" s="286" t="s">
        <v>89</v>
      </c>
      <c r="AV441" s="15" t="s">
        <v>100</v>
      </c>
      <c r="AW441" s="15" t="s">
        <v>41</v>
      </c>
      <c r="AX441" s="15" t="s">
        <v>87</v>
      </c>
      <c r="AY441" s="286" t="s">
        <v>298</v>
      </c>
    </row>
    <row r="442" s="2" customFormat="1" ht="24.15" customHeight="1">
      <c r="A442" s="41"/>
      <c r="B442" s="42"/>
      <c r="C442" s="230" t="s">
        <v>538</v>
      </c>
      <c r="D442" s="230" t="s">
        <v>474</v>
      </c>
      <c r="E442" s="231" t="s">
        <v>3161</v>
      </c>
      <c r="F442" s="232" t="s">
        <v>3162</v>
      </c>
      <c r="G442" s="233" t="s">
        <v>658</v>
      </c>
      <c r="H442" s="234">
        <v>173.00800000000001</v>
      </c>
      <c r="I442" s="235"/>
      <c r="J442" s="236">
        <f>ROUND(I442*H442,2)</f>
        <v>0</v>
      </c>
      <c r="K442" s="232" t="s">
        <v>551</v>
      </c>
      <c r="L442" s="237"/>
      <c r="M442" s="238" t="s">
        <v>35</v>
      </c>
      <c r="N442" s="239" t="s">
        <v>51</v>
      </c>
      <c r="O442" s="87"/>
      <c r="P442" s="226">
        <f>O442*H442</f>
        <v>0</v>
      </c>
      <c r="Q442" s="226">
        <v>0.0047999999999999996</v>
      </c>
      <c r="R442" s="226">
        <f>Q442*H442</f>
        <v>0.83043840000000002</v>
      </c>
      <c r="S442" s="226">
        <v>0</v>
      </c>
      <c r="T442" s="227">
        <f>S442*H442</f>
        <v>0</v>
      </c>
      <c r="U442" s="41"/>
      <c r="V442" s="41"/>
      <c r="W442" s="41"/>
      <c r="X442" s="41"/>
      <c r="Y442" s="41"/>
      <c r="Z442" s="41"/>
      <c r="AA442" s="41"/>
      <c r="AB442" s="41"/>
      <c r="AC442" s="41"/>
      <c r="AD442" s="41"/>
      <c r="AE442" s="41"/>
      <c r="AR442" s="228" t="s">
        <v>424</v>
      </c>
      <c r="AT442" s="228" t="s">
        <v>474</v>
      </c>
      <c r="AU442" s="228" t="s">
        <v>89</v>
      </c>
      <c r="AY442" s="19" t="s">
        <v>298</v>
      </c>
      <c r="BE442" s="229">
        <f>IF(N442="základní",J442,0)</f>
        <v>0</v>
      </c>
      <c r="BF442" s="229">
        <f>IF(N442="snížená",J442,0)</f>
        <v>0</v>
      </c>
      <c r="BG442" s="229">
        <f>IF(N442="zákl. přenesená",J442,0)</f>
        <v>0</v>
      </c>
      <c r="BH442" s="229">
        <f>IF(N442="sníž. přenesená",J442,0)</f>
        <v>0</v>
      </c>
      <c r="BI442" s="229">
        <f>IF(N442="nulová",J442,0)</f>
        <v>0</v>
      </c>
      <c r="BJ442" s="19" t="s">
        <v>87</v>
      </c>
      <c r="BK442" s="229">
        <f>ROUND(I442*H442,2)</f>
        <v>0</v>
      </c>
      <c r="BL442" s="19" t="s">
        <v>359</v>
      </c>
      <c r="BM442" s="228" t="s">
        <v>3163</v>
      </c>
    </row>
    <row r="443" s="13" customFormat="1">
      <c r="A443" s="13"/>
      <c r="B443" s="255"/>
      <c r="C443" s="256"/>
      <c r="D443" s="250" t="s">
        <v>609</v>
      </c>
      <c r="E443" s="257" t="s">
        <v>35</v>
      </c>
      <c r="F443" s="258" t="s">
        <v>3150</v>
      </c>
      <c r="G443" s="256"/>
      <c r="H443" s="257" t="s">
        <v>35</v>
      </c>
      <c r="I443" s="259"/>
      <c r="J443" s="256"/>
      <c r="K443" s="256"/>
      <c r="L443" s="260"/>
      <c r="M443" s="261"/>
      <c r="N443" s="262"/>
      <c r="O443" s="262"/>
      <c r="P443" s="262"/>
      <c r="Q443" s="262"/>
      <c r="R443" s="262"/>
      <c r="S443" s="262"/>
      <c r="T443" s="263"/>
      <c r="U443" s="13"/>
      <c r="V443" s="13"/>
      <c r="W443" s="13"/>
      <c r="X443" s="13"/>
      <c r="Y443" s="13"/>
      <c r="Z443" s="13"/>
      <c r="AA443" s="13"/>
      <c r="AB443" s="13"/>
      <c r="AC443" s="13"/>
      <c r="AD443" s="13"/>
      <c r="AE443" s="13"/>
      <c r="AT443" s="264" t="s">
        <v>609</v>
      </c>
      <c r="AU443" s="264" t="s">
        <v>89</v>
      </c>
      <c r="AV443" s="13" t="s">
        <v>87</v>
      </c>
      <c r="AW443" s="13" t="s">
        <v>41</v>
      </c>
      <c r="AX443" s="13" t="s">
        <v>80</v>
      </c>
      <c r="AY443" s="264" t="s">
        <v>298</v>
      </c>
    </row>
    <row r="444" s="13" customFormat="1">
      <c r="A444" s="13"/>
      <c r="B444" s="255"/>
      <c r="C444" s="256"/>
      <c r="D444" s="250" t="s">
        <v>609</v>
      </c>
      <c r="E444" s="257" t="s">
        <v>35</v>
      </c>
      <c r="F444" s="258" t="s">
        <v>3158</v>
      </c>
      <c r="G444" s="256"/>
      <c r="H444" s="257" t="s">
        <v>35</v>
      </c>
      <c r="I444" s="259"/>
      <c r="J444" s="256"/>
      <c r="K444" s="256"/>
      <c r="L444" s="260"/>
      <c r="M444" s="261"/>
      <c r="N444" s="262"/>
      <c r="O444" s="262"/>
      <c r="P444" s="262"/>
      <c r="Q444" s="262"/>
      <c r="R444" s="262"/>
      <c r="S444" s="262"/>
      <c r="T444" s="263"/>
      <c r="U444" s="13"/>
      <c r="V444" s="13"/>
      <c r="W444" s="13"/>
      <c r="X444" s="13"/>
      <c r="Y444" s="13"/>
      <c r="Z444" s="13"/>
      <c r="AA444" s="13"/>
      <c r="AB444" s="13"/>
      <c r="AC444" s="13"/>
      <c r="AD444" s="13"/>
      <c r="AE444" s="13"/>
      <c r="AT444" s="264" t="s">
        <v>609</v>
      </c>
      <c r="AU444" s="264" t="s">
        <v>89</v>
      </c>
      <c r="AV444" s="13" t="s">
        <v>87</v>
      </c>
      <c r="AW444" s="13" t="s">
        <v>41</v>
      </c>
      <c r="AX444" s="13" t="s">
        <v>80</v>
      </c>
      <c r="AY444" s="264" t="s">
        <v>298</v>
      </c>
    </row>
    <row r="445" s="13" customFormat="1">
      <c r="A445" s="13"/>
      <c r="B445" s="255"/>
      <c r="C445" s="256"/>
      <c r="D445" s="250" t="s">
        <v>609</v>
      </c>
      <c r="E445" s="257" t="s">
        <v>35</v>
      </c>
      <c r="F445" s="258" t="s">
        <v>3147</v>
      </c>
      <c r="G445" s="256"/>
      <c r="H445" s="257" t="s">
        <v>35</v>
      </c>
      <c r="I445" s="259"/>
      <c r="J445" s="256"/>
      <c r="K445" s="256"/>
      <c r="L445" s="260"/>
      <c r="M445" s="261"/>
      <c r="N445" s="262"/>
      <c r="O445" s="262"/>
      <c r="P445" s="262"/>
      <c r="Q445" s="262"/>
      <c r="R445" s="262"/>
      <c r="S445" s="262"/>
      <c r="T445" s="263"/>
      <c r="U445" s="13"/>
      <c r="V445" s="13"/>
      <c r="W445" s="13"/>
      <c r="X445" s="13"/>
      <c r="Y445" s="13"/>
      <c r="Z445" s="13"/>
      <c r="AA445" s="13"/>
      <c r="AB445" s="13"/>
      <c r="AC445" s="13"/>
      <c r="AD445" s="13"/>
      <c r="AE445" s="13"/>
      <c r="AT445" s="264" t="s">
        <v>609</v>
      </c>
      <c r="AU445" s="264" t="s">
        <v>89</v>
      </c>
      <c r="AV445" s="13" t="s">
        <v>87</v>
      </c>
      <c r="AW445" s="13" t="s">
        <v>41</v>
      </c>
      <c r="AX445" s="13" t="s">
        <v>80</v>
      </c>
      <c r="AY445" s="264" t="s">
        <v>298</v>
      </c>
    </row>
    <row r="446" s="14" customFormat="1">
      <c r="A446" s="14"/>
      <c r="B446" s="265"/>
      <c r="C446" s="266"/>
      <c r="D446" s="250" t="s">
        <v>609</v>
      </c>
      <c r="E446" s="267" t="s">
        <v>35</v>
      </c>
      <c r="F446" s="268" t="s">
        <v>3164</v>
      </c>
      <c r="G446" s="266"/>
      <c r="H446" s="269">
        <v>124.52</v>
      </c>
      <c r="I446" s="270"/>
      <c r="J446" s="266"/>
      <c r="K446" s="266"/>
      <c r="L446" s="271"/>
      <c r="M446" s="272"/>
      <c r="N446" s="273"/>
      <c r="O446" s="273"/>
      <c r="P446" s="273"/>
      <c r="Q446" s="273"/>
      <c r="R446" s="273"/>
      <c r="S446" s="273"/>
      <c r="T446" s="274"/>
      <c r="U446" s="14"/>
      <c r="V446" s="14"/>
      <c r="W446" s="14"/>
      <c r="X446" s="14"/>
      <c r="Y446" s="14"/>
      <c r="Z446" s="14"/>
      <c r="AA446" s="14"/>
      <c r="AB446" s="14"/>
      <c r="AC446" s="14"/>
      <c r="AD446" s="14"/>
      <c r="AE446" s="14"/>
      <c r="AT446" s="275" t="s">
        <v>609</v>
      </c>
      <c r="AU446" s="275" t="s">
        <v>89</v>
      </c>
      <c r="AV446" s="14" t="s">
        <v>89</v>
      </c>
      <c r="AW446" s="14" t="s">
        <v>41</v>
      </c>
      <c r="AX446" s="14" t="s">
        <v>80</v>
      </c>
      <c r="AY446" s="275" t="s">
        <v>298</v>
      </c>
    </row>
    <row r="447" s="14" customFormat="1">
      <c r="A447" s="14"/>
      <c r="B447" s="265"/>
      <c r="C447" s="266"/>
      <c r="D447" s="250" t="s">
        <v>609</v>
      </c>
      <c r="E447" s="267" t="s">
        <v>35</v>
      </c>
      <c r="F447" s="268" t="s">
        <v>3165</v>
      </c>
      <c r="G447" s="266"/>
      <c r="H447" s="269">
        <v>48.488</v>
      </c>
      <c r="I447" s="270"/>
      <c r="J447" s="266"/>
      <c r="K447" s="266"/>
      <c r="L447" s="271"/>
      <c r="M447" s="272"/>
      <c r="N447" s="273"/>
      <c r="O447" s="273"/>
      <c r="P447" s="273"/>
      <c r="Q447" s="273"/>
      <c r="R447" s="273"/>
      <c r="S447" s="273"/>
      <c r="T447" s="274"/>
      <c r="U447" s="14"/>
      <c r="V447" s="14"/>
      <c r="W447" s="14"/>
      <c r="X447" s="14"/>
      <c r="Y447" s="14"/>
      <c r="Z447" s="14"/>
      <c r="AA447" s="14"/>
      <c r="AB447" s="14"/>
      <c r="AC447" s="14"/>
      <c r="AD447" s="14"/>
      <c r="AE447" s="14"/>
      <c r="AT447" s="275" t="s">
        <v>609</v>
      </c>
      <c r="AU447" s="275" t="s">
        <v>89</v>
      </c>
      <c r="AV447" s="14" t="s">
        <v>89</v>
      </c>
      <c r="AW447" s="14" t="s">
        <v>41</v>
      </c>
      <c r="AX447" s="14" t="s">
        <v>80</v>
      </c>
      <c r="AY447" s="275" t="s">
        <v>298</v>
      </c>
    </row>
    <row r="448" s="15" customFormat="1">
      <c r="A448" s="15"/>
      <c r="B448" s="276"/>
      <c r="C448" s="277"/>
      <c r="D448" s="250" t="s">
        <v>609</v>
      </c>
      <c r="E448" s="278" t="s">
        <v>35</v>
      </c>
      <c r="F448" s="279" t="s">
        <v>612</v>
      </c>
      <c r="G448" s="277"/>
      <c r="H448" s="280">
        <v>173.00799999999998</v>
      </c>
      <c r="I448" s="281"/>
      <c r="J448" s="277"/>
      <c r="K448" s="277"/>
      <c r="L448" s="282"/>
      <c r="M448" s="283"/>
      <c r="N448" s="284"/>
      <c r="O448" s="284"/>
      <c r="P448" s="284"/>
      <c r="Q448" s="284"/>
      <c r="R448" s="284"/>
      <c r="S448" s="284"/>
      <c r="T448" s="285"/>
      <c r="U448" s="15"/>
      <c r="V448" s="15"/>
      <c r="W448" s="15"/>
      <c r="X448" s="15"/>
      <c r="Y448" s="15"/>
      <c r="Z448" s="15"/>
      <c r="AA448" s="15"/>
      <c r="AB448" s="15"/>
      <c r="AC448" s="15"/>
      <c r="AD448" s="15"/>
      <c r="AE448" s="15"/>
      <c r="AT448" s="286" t="s">
        <v>609</v>
      </c>
      <c r="AU448" s="286" t="s">
        <v>89</v>
      </c>
      <c r="AV448" s="15" t="s">
        <v>100</v>
      </c>
      <c r="AW448" s="15" t="s">
        <v>41</v>
      </c>
      <c r="AX448" s="15" t="s">
        <v>87</v>
      </c>
      <c r="AY448" s="286" t="s">
        <v>298</v>
      </c>
    </row>
    <row r="449" s="2" customFormat="1" ht="16.5" customHeight="1">
      <c r="A449" s="41"/>
      <c r="B449" s="42"/>
      <c r="C449" s="230" t="s">
        <v>1293</v>
      </c>
      <c r="D449" s="230" t="s">
        <v>474</v>
      </c>
      <c r="E449" s="231" t="s">
        <v>3166</v>
      </c>
      <c r="F449" s="232" t="s">
        <v>3167</v>
      </c>
      <c r="G449" s="233" t="s">
        <v>658</v>
      </c>
      <c r="H449" s="234">
        <v>87.200000000000003</v>
      </c>
      <c r="I449" s="235"/>
      <c r="J449" s="236">
        <f>ROUND(I449*H449,2)</f>
        <v>0</v>
      </c>
      <c r="K449" s="232" t="s">
        <v>551</v>
      </c>
      <c r="L449" s="237"/>
      <c r="M449" s="238" t="s">
        <v>35</v>
      </c>
      <c r="N449" s="239" t="s">
        <v>51</v>
      </c>
      <c r="O449" s="87"/>
      <c r="P449" s="226">
        <f>O449*H449</f>
        <v>0</v>
      </c>
      <c r="Q449" s="226">
        <v>0.00040000000000000002</v>
      </c>
      <c r="R449" s="226">
        <f>Q449*H449</f>
        <v>0.034880000000000001</v>
      </c>
      <c r="S449" s="226">
        <v>0</v>
      </c>
      <c r="T449" s="227">
        <f>S449*H449</f>
        <v>0</v>
      </c>
      <c r="U449" s="41"/>
      <c r="V449" s="41"/>
      <c r="W449" s="41"/>
      <c r="X449" s="41"/>
      <c r="Y449" s="41"/>
      <c r="Z449" s="41"/>
      <c r="AA449" s="41"/>
      <c r="AB449" s="41"/>
      <c r="AC449" s="41"/>
      <c r="AD449" s="41"/>
      <c r="AE449" s="41"/>
      <c r="AR449" s="228" t="s">
        <v>424</v>
      </c>
      <c r="AT449" s="228" t="s">
        <v>474</v>
      </c>
      <c r="AU449" s="228" t="s">
        <v>89</v>
      </c>
      <c r="AY449" s="19" t="s">
        <v>298</v>
      </c>
      <c r="BE449" s="229">
        <f>IF(N449="základní",J449,0)</f>
        <v>0</v>
      </c>
      <c r="BF449" s="229">
        <f>IF(N449="snížená",J449,0)</f>
        <v>0</v>
      </c>
      <c r="BG449" s="229">
        <f>IF(N449="zákl. přenesená",J449,0)</f>
        <v>0</v>
      </c>
      <c r="BH449" s="229">
        <f>IF(N449="sníž. přenesená",J449,0)</f>
        <v>0</v>
      </c>
      <c r="BI449" s="229">
        <f>IF(N449="nulová",J449,0)</f>
        <v>0</v>
      </c>
      <c r="BJ449" s="19" t="s">
        <v>87</v>
      </c>
      <c r="BK449" s="229">
        <f>ROUND(I449*H449,2)</f>
        <v>0</v>
      </c>
      <c r="BL449" s="19" t="s">
        <v>359</v>
      </c>
      <c r="BM449" s="228" t="s">
        <v>3168</v>
      </c>
    </row>
    <row r="450" s="14" customFormat="1">
      <c r="A450" s="14"/>
      <c r="B450" s="265"/>
      <c r="C450" s="266"/>
      <c r="D450" s="250" t="s">
        <v>609</v>
      </c>
      <c r="E450" s="267" t="s">
        <v>35</v>
      </c>
      <c r="F450" s="268" t="s">
        <v>3169</v>
      </c>
      <c r="G450" s="266"/>
      <c r="H450" s="269">
        <v>87.200000000000003</v>
      </c>
      <c r="I450" s="270"/>
      <c r="J450" s="266"/>
      <c r="K450" s="266"/>
      <c r="L450" s="271"/>
      <c r="M450" s="272"/>
      <c r="N450" s="273"/>
      <c r="O450" s="273"/>
      <c r="P450" s="273"/>
      <c r="Q450" s="273"/>
      <c r="R450" s="273"/>
      <c r="S450" s="273"/>
      <c r="T450" s="274"/>
      <c r="U450" s="14"/>
      <c r="V450" s="14"/>
      <c r="W450" s="14"/>
      <c r="X450" s="14"/>
      <c r="Y450" s="14"/>
      <c r="Z450" s="14"/>
      <c r="AA450" s="14"/>
      <c r="AB450" s="14"/>
      <c r="AC450" s="14"/>
      <c r="AD450" s="14"/>
      <c r="AE450" s="14"/>
      <c r="AT450" s="275" t="s">
        <v>609</v>
      </c>
      <c r="AU450" s="275" t="s">
        <v>89</v>
      </c>
      <c r="AV450" s="14" t="s">
        <v>89</v>
      </c>
      <c r="AW450" s="14" t="s">
        <v>41</v>
      </c>
      <c r="AX450" s="14" t="s">
        <v>80</v>
      </c>
      <c r="AY450" s="275" t="s">
        <v>298</v>
      </c>
    </row>
    <row r="451" s="15" customFormat="1">
      <c r="A451" s="15"/>
      <c r="B451" s="276"/>
      <c r="C451" s="277"/>
      <c r="D451" s="250" t="s">
        <v>609</v>
      </c>
      <c r="E451" s="278" t="s">
        <v>35</v>
      </c>
      <c r="F451" s="279" t="s">
        <v>612</v>
      </c>
      <c r="G451" s="277"/>
      <c r="H451" s="280">
        <v>87.200000000000003</v>
      </c>
      <c r="I451" s="281"/>
      <c r="J451" s="277"/>
      <c r="K451" s="277"/>
      <c r="L451" s="282"/>
      <c r="M451" s="283"/>
      <c r="N451" s="284"/>
      <c r="O451" s="284"/>
      <c r="P451" s="284"/>
      <c r="Q451" s="284"/>
      <c r="R451" s="284"/>
      <c r="S451" s="284"/>
      <c r="T451" s="285"/>
      <c r="U451" s="15"/>
      <c r="V451" s="15"/>
      <c r="W451" s="15"/>
      <c r="X451" s="15"/>
      <c r="Y451" s="15"/>
      <c r="Z451" s="15"/>
      <c r="AA451" s="15"/>
      <c r="AB451" s="15"/>
      <c r="AC451" s="15"/>
      <c r="AD451" s="15"/>
      <c r="AE451" s="15"/>
      <c r="AT451" s="286" t="s">
        <v>609</v>
      </c>
      <c r="AU451" s="286" t="s">
        <v>89</v>
      </c>
      <c r="AV451" s="15" t="s">
        <v>100</v>
      </c>
      <c r="AW451" s="15" t="s">
        <v>41</v>
      </c>
      <c r="AX451" s="15" t="s">
        <v>87</v>
      </c>
      <c r="AY451" s="286" t="s">
        <v>298</v>
      </c>
    </row>
    <row r="452" s="2" customFormat="1" ht="16.5" customHeight="1">
      <c r="A452" s="41"/>
      <c r="B452" s="42"/>
      <c r="C452" s="217" t="s">
        <v>1299</v>
      </c>
      <c r="D452" s="217" t="s">
        <v>301</v>
      </c>
      <c r="E452" s="218" t="s">
        <v>2836</v>
      </c>
      <c r="F452" s="219" t="s">
        <v>2837</v>
      </c>
      <c r="G452" s="220" t="s">
        <v>304</v>
      </c>
      <c r="H452" s="221">
        <v>36.780000000000001</v>
      </c>
      <c r="I452" s="222"/>
      <c r="J452" s="223">
        <f>ROUND(I452*H452,2)</f>
        <v>0</v>
      </c>
      <c r="K452" s="219" t="s">
        <v>551</v>
      </c>
      <c r="L452" s="47"/>
      <c r="M452" s="224" t="s">
        <v>35</v>
      </c>
      <c r="N452" s="225" t="s">
        <v>51</v>
      </c>
      <c r="O452" s="87"/>
      <c r="P452" s="226">
        <f>O452*H452</f>
        <v>0</v>
      </c>
      <c r="Q452" s="226">
        <v>0.00011</v>
      </c>
      <c r="R452" s="226">
        <f>Q452*H452</f>
        <v>0.0040458000000000004</v>
      </c>
      <c r="S452" s="226">
        <v>0</v>
      </c>
      <c r="T452" s="227">
        <f>S452*H452</f>
        <v>0</v>
      </c>
      <c r="U452" s="41"/>
      <c r="V452" s="41"/>
      <c r="W452" s="41"/>
      <c r="X452" s="41"/>
      <c r="Y452" s="41"/>
      <c r="Z452" s="41"/>
      <c r="AA452" s="41"/>
      <c r="AB452" s="41"/>
      <c r="AC452" s="41"/>
      <c r="AD452" s="41"/>
      <c r="AE452" s="41"/>
      <c r="AR452" s="228" t="s">
        <v>359</v>
      </c>
      <c r="AT452" s="228" t="s">
        <v>301</v>
      </c>
      <c r="AU452" s="228" t="s">
        <v>89</v>
      </c>
      <c r="AY452" s="19" t="s">
        <v>298</v>
      </c>
      <c r="BE452" s="229">
        <f>IF(N452="základní",J452,0)</f>
        <v>0</v>
      </c>
      <c r="BF452" s="229">
        <f>IF(N452="snížená",J452,0)</f>
        <v>0</v>
      </c>
      <c r="BG452" s="229">
        <f>IF(N452="zákl. přenesená",J452,0)</f>
        <v>0</v>
      </c>
      <c r="BH452" s="229">
        <f>IF(N452="sníž. přenesená",J452,0)</f>
        <v>0</v>
      </c>
      <c r="BI452" s="229">
        <f>IF(N452="nulová",J452,0)</f>
        <v>0</v>
      </c>
      <c r="BJ452" s="19" t="s">
        <v>87</v>
      </c>
      <c r="BK452" s="229">
        <f>ROUND(I452*H452,2)</f>
        <v>0</v>
      </c>
      <c r="BL452" s="19" t="s">
        <v>359</v>
      </c>
      <c r="BM452" s="228" t="s">
        <v>3170</v>
      </c>
    </row>
    <row r="453" s="2" customFormat="1">
      <c r="A453" s="41"/>
      <c r="B453" s="42"/>
      <c r="C453" s="43"/>
      <c r="D453" s="245" t="s">
        <v>553</v>
      </c>
      <c r="E453" s="43"/>
      <c r="F453" s="246" t="s">
        <v>2839</v>
      </c>
      <c r="G453" s="43"/>
      <c r="H453" s="43"/>
      <c r="I453" s="247"/>
      <c r="J453" s="43"/>
      <c r="K453" s="43"/>
      <c r="L453" s="47"/>
      <c r="M453" s="248"/>
      <c r="N453" s="249"/>
      <c r="O453" s="87"/>
      <c r="P453" s="87"/>
      <c r="Q453" s="87"/>
      <c r="R453" s="87"/>
      <c r="S453" s="87"/>
      <c r="T453" s="88"/>
      <c r="U453" s="41"/>
      <c r="V453" s="41"/>
      <c r="W453" s="41"/>
      <c r="X453" s="41"/>
      <c r="Y453" s="41"/>
      <c r="Z453" s="41"/>
      <c r="AA453" s="41"/>
      <c r="AB453" s="41"/>
      <c r="AC453" s="41"/>
      <c r="AD453" s="41"/>
      <c r="AE453" s="41"/>
      <c r="AT453" s="19" t="s">
        <v>553</v>
      </c>
      <c r="AU453" s="19" t="s">
        <v>89</v>
      </c>
    </row>
    <row r="454" s="13" customFormat="1">
      <c r="A454" s="13"/>
      <c r="B454" s="255"/>
      <c r="C454" s="256"/>
      <c r="D454" s="250" t="s">
        <v>609</v>
      </c>
      <c r="E454" s="257" t="s">
        <v>35</v>
      </c>
      <c r="F454" s="258" t="s">
        <v>2840</v>
      </c>
      <c r="G454" s="256"/>
      <c r="H454" s="257" t="s">
        <v>35</v>
      </c>
      <c r="I454" s="259"/>
      <c r="J454" s="256"/>
      <c r="K454" s="256"/>
      <c r="L454" s="260"/>
      <c r="M454" s="261"/>
      <c r="N454" s="262"/>
      <c r="O454" s="262"/>
      <c r="P454" s="262"/>
      <c r="Q454" s="262"/>
      <c r="R454" s="262"/>
      <c r="S454" s="262"/>
      <c r="T454" s="263"/>
      <c r="U454" s="13"/>
      <c r="V454" s="13"/>
      <c r="W454" s="13"/>
      <c r="X454" s="13"/>
      <c r="Y454" s="13"/>
      <c r="Z454" s="13"/>
      <c r="AA454" s="13"/>
      <c r="AB454" s="13"/>
      <c r="AC454" s="13"/>
      <c r="AD454" s="13"/>
      <c r="AE454" s="13"/>
      <c r="AT454" s="264" t="s">
        <v>609</v>
      </c>
      <c r="AU454" s="264" t="s">
        <v>89</v>
      </c>
      <c r="AV454" s="13" t="s">
        <v>87</v>
      </c>
      <c r="AW454" s="13" t="s">
        <v>41</v>
      </c>
      <c r="AX454" s="13" t="s">
        <v>80</v>
      </c>
      <c r="AY454" s="264" t="s">
        <v>298</v>
      </c>
    </row>
    <row r="455" s="14" customFormat="1">
      <c r="A455" s="14"/>
      <c r="B455" s="265"/>
      <c r="C455" s="266"/>
      <c r="D455" s="250" t="s">
        <v>609</v>
      </c>
      <c r="E455" s="267" t="s">
        <v>35</v>
      </c>
      <c r="F455" s="268" t="s">
        <v>3171</v>
      </c>
      <c r="G455" s="266"/>
      <c r="H455" s="269">
        <v>36.780000000000001</v>
      </c>
      <c r="I455" s="270"/>
      <c r="J455" s="266"/>
      <c r="K455" s="266"/>
      <c r="L455" s="271"/>
      <c r="M455" s="272"/>
      <c r="N455" s="273"/>
      <c r="O455" s="273"/>
      <c r="P455" s="273"/>
      <c r="Q455" s="273"/>
      <c r="R455" s="273"/>
      <c r="S455" s="273"/>
      <c r="T455" s="274"/>
      <c r="U455" s="14"/>
      <c r="V455" s="14"/>
      <c r="W455" s="14"/>
      <c r="X455" s="14"/>
      <c r="Y455" s="14"/>
      <c r="Z455" s="14"/>
      <c r="AA455" s="14"/>
      <c r="AB455" s="14"/>
      <c r="AC455" s="14"/>
      <c r="AD455" s="14"/>
      <c r="AE455" s="14"/>
      <c r="AT455" s="275" t="s">
        <v>609</v>
      </c>
      <c r="AU455" s="275" t="s">
        <v>89</v>
      </c>
      <c r="AV455" s="14" t="s">
        <v>89</v>
      </c>
      <c r="AW455" s="14" t="s">
        <v>41</v>
      </c>
      <c r="AX455" s="14" t="s">
        <v>80</v>
      </c>
      <c r="AY455" s="275" t="s">
        <v>298</v>
      </c>
    </row>
    <row r="456" s="15" customFormat="1">
      <c r="A456" s="15"/>
      <c r="B456" s="276"/>
      <c r="C456" s="277"/>
      <c r="D456" s="250" t="s">
        <v>609</v>
      </c>
      <c r="E456" s="278" t="s">
        <v>35</v>
      </c>
      <c r="F456" s="279" t="s">
        <v>612</v>
      </c>
      <c r="G456" s="277"/>
      <c r="H456" s="280">
        <v>36.780000000000001</v>
      </c>
      <c r="I456" s="281"/>
      <c r="J456" s="277"/>
      <c r="K456" s="277"/>
      <c r="L456" s="282"/>
      <c r="M456" s="283"/>
      <c r="N456" s="284"/>
      <c r="O456" s="284"/>
      <c r="P456" s="284"/>
      <c r="Q456" s="284"/>
      <c r="R456" s="284"/>
      <c r="S456" s="284"/>
      <c r="T456" s="285"/>
      <c r="U456" s="15"/>
      <c r="V456" s="15"/>
      <c r="W456" s="15"/>
      <c r="X456" s="15"/>
      <c r="Y456" s="15"/>
      <c r="Z456" s="15"/>
      <c r="AA456" s="15"/>
      <c r="AB456" s="15"/>
      <c r="AC456" s="15"/>
      <c r="AD456" s="15"/>
      <c r="AE456" s="15"/>
      <c r="AT456" s="286" t="s">
        <v>609</v>
      </c>
      <c r="AU456" s="286" t="s">
        <v>89</v>
      </c>
      <c r="AV456" s="15" t="s">
        <v>100</v>
      </c>
      <c r="AW456" s="15" t="s">
        <v>41</v>
      </c>
      <c r="AX456" s="15" t="s">
        <v>87</v>
      </c>
      <c r="AY456" s="286" t="s">
        <v>298</v>
      </c>
    </row>
    <row r="457" s="2" customFormat="1" ht="16.5" customHeight="1">
      <c r="A457" s="41"/>
      <c r="B457" s="42"/>
      <c r="C457" s="230" t="s">
        <v>1304</v>
      </c>
      <c r="D457" s="230" t="s">
        <v>474</v>
      </c>
      <c r="E457" s="231" t="s">
        <v>2841</v>
      </c>
      <c r="F457" s="232" t="s">
        <v>2842</v>
      </c>
      <c r="G457" s="233" t="s">
        <v>315</v>
      </c>
      <c r="H457" s="234">
        <v>126</v>
      </c>
      <c r="I457" s="235"/>
      <c r="J457" s="236">
        <f>ROUND(I457*H457,2)</f>
        <v>0</v>
      </c>
      <c r="K457" s="232" t="s">
        <v>471</v>
      </c>
      <c r="L457" s="237"/>
      <c r="M457" s="238" t="s">
        <v>35</v>
      </c>
      <c r="N457" s="239" t="s">
        <v>51</v>
      </c>
      <c r="O457" s="87"/>
      <c r="P457" s="226">
        <f>O457*H457</f>
        <v>0</v>
      </c>
      <c r="Q457" s="226">
        <v>5.0000000000000002E-05</v>
      </c>
      <c r="R457" s="226">
        <f>Q457*H457</f>
        <v>0.0063</v>
      </c>
      <c r="S457" s="226">
        <v>0</v>
      </c>
      <c r="T457" s="227">
        <f>S457*H457</f>
        <v>0</v>
      </c>
      <c r="U457" s="41"/>
      <c r="V457" s="41"/>
      <c r="W457" s="41"/>
      <c r="X457" s="41"/>
      <c r="Y457" s="41"/>
      <c r="Z457" s="41"/>
      <c r="AA457" s="41"/>
      <c r="AB457" s="41"/>
      <c r="AC457" s="41"/>
      <c r="AD457" s="41"/>
      <c r="AE457" s="41"/>
      <c r="AR457" s="228" t="s">
        <v>424</v>
      </c>
      <c r="AT457" s="228" t="s">
        <v>474</v>
      </c>
      <c r="AU457" s="228" t="s">
        <v>89</v>
      </c>
      <c r="AY457" s="19" t="s">
        <v>298</v>
      </c>
      <c r="BE457" s="229">
        <f>IF(N457="základní",J457,0)</f>
        <v>0</v>
      </c>
      <c r="BF457" s="229">
        <f>IF(N457="snížená",J457,0)</f>
        <v>0</v>
      </c>
      <c r="BG457" s="229">
        <f>IF(N457="zákl. přenesená",J457,0)</f>
        <v>0</v>
      </c>
      <c r="BH457" s="229">
        <f>IF(N457="sníž. přenesená",J457,0)</f>
        <v>0</v>
      </c>
      <c r="BI457" s="229">
        <f>IF(N457="nulová",J457,0)</f>
        <v>0</v>
      </c>
      <c r="BJ457" s="19" t="s">
        <v>87</v>
      </c>
      <c r="BK457" s="229">
        <f>ROUND(I457*H457,2)</f>
        <v>0</v>
      </c>
      <c r="BL457" s="19" t="s">
        <v>359</v>
      </c>
      <c r="BM457" s="228" t="s">
        <v>3172</v>
      </c>
    </row>
    <row r="458" s="13" customFormat="1">
      <c r="A458" s="13"/>
      <c r="B458" s="255"/>
      <c r="C458" s="256"/>
      <c r="D458" s="250" t="s">
        <v>609</v>
      </c>
      <c r="E458" s="257" t="s">
        <v>35</v>
      </c>
      <c r="F458" s="258" t="s">
        <v>2844</v>
      </c>
      <c r="G458" s="256"/>
      <c r="H458" s="257" t="s">
        <v>35</v>
      </c>
      <c r="I458" s="259"/>
      <c r="J458" s="256"/>
      <c r="K458" s="256"/>
      <c r="L458" s="260"/>
      <c r="M458" s="261"/>
      <c r="N458" s="262"/>
      <c r="O458" s="262"/>
      <c r="P458" s="262"/>
      <c r="Q458" s="262"/>
      <c r="R458" s="262"/>
      <c r="S458" s="262"/>
      <c r="T458" s="263"/>
      <c r="U458" s="13"/>
      <c r="V458" s="13"/>
      <c r="W458" s="13"/>
      <c r="X458" s="13"/>
      <c r="Y458" s="13"/>
      <c r="Z458" s="13"/>
      <c r="AA458" s="13"/>
      <c r="AB458" s="13"/>
      <c r="AC458" s="13"/>
      <c r="AD458" s="13"/>
      <c r="AE458" s="13"/>
      <c r="AT458" s="264" t="s">
        <v>609</v>
      </c>
      <c r="AU458" s="264" t="s">
        <v>89</v>
      </c>
      <c r="AV458" s="13" t="s">
        <v>87</v>
      </c>
      <c r="AW458" s="13" t="s">
        <v>41</v>
      </c>
      <c r="AX458" s="13" t="s">
        <v>80</v>
      </c>
      <c r="AY458" s="264" t="s">
        <v>298</v>
      </c>
    </row>
    <row r="459" s="14" customFormat="1">
      <c r="A459" s="14"/>
      <c r="B459" s="265"/>
      <c r="C459" s="266"/>
      <c r="D459" s="250" t="s">
        <v>609</v>
      </c>
      <c r="E459" s="267" t="s">
        <v>35</v>
      </c>
      <c r="F459" s="268" t="s">
        <v>3173</v>
      </c>
      <c r="G459" s="266"/>
      <c r="H459" s="269">
        <v>63</v>
      </c>
      <c r="I459" s="270"/>
      <c r="J459" s="266"/>
      <c r="K459" s="266"/>
      <c r="L459" s="271"/>
      <c r="M459" s="272"/>
      <c r="N459" s="273"/>
      <c r="O459" s="273"/>
      <c r="P459" s="273"/>
      <c r="Q459" s="273"/>
      <c r="R459" s="273"/>
      <c r="S459" s="273"/>
      <c r="T459" s="274"/>
      <c r="U459" s="14"/>
      <c r="V459" s="14"/>
      <c r="W459" s="14"/>
      <c r="X459" s="14"/>
      <c r="Y459" s="14"/>
      <c r="Z459" s="14"/>
      <c r="AA459" s="14"/>
      <c r="AB459" s="14"/>
      <c r="AC459" s="14"/>
      <c r="AD459" s="14"/>
      <c r="AE459" s="14"/>
      <c r="AT459" s="275" t="s">
        <v>609</v>
      </c>
      <c r="AU459" s="275" t="s">
        <v>89</v>
      </c>
      <c r="AV459" s="14" t="s">
        <v>89</v>
      </c>
      <c r="AW459" s="14" t="s">
        <v>41</v>
      </c>
      <c r="AX459" s="14" t="s">
        <v>80</v>
      </c>
      <c r="AY459" s="275" t="s">
        <v>298</v>
      </c>
    </row>
    <row r="460" s="14" customFormat="1">
      <c r="A460" s="14"/>
      <c r="B460" s="265"/>
      <c r="C460" s="266"/>
      <c r="D460" s="250" t="s">
        <v>609</v>
      </c>
      <c r="E460" s="267" t="s">
        <v>35</v>
      </c>
      <c r="F460" s="268" t="s">
        <v>3174</v>
      </c>
      <c r="G460" s="266"/>
      <c r="H460" s="269">
        <v>63</v>
      </c>
      <c r="I460" s="270"/>
      <c r="J460" s="266"/>
      <c r="K460" s="266"/>
      <c r="L460" s="271"/>
      <c r="M460" s="272"/>
      <c r="N460" s="273"/>
      <c r="O460" s="273"/>
      <c r="P460" s="273"/>
      <c r="Q460" s="273"/>
      <c r="R460" s="273"/>
      <c r="S460" s="273"/>
      <c r="T460" s="274"/>
      <c r="U460" s="14"/>
      <c r="V460" s="14"/>
      <c r="W460" s="14"/>
      <c r="X460" s="14"/>
      <c r="Y460" s="14"/>
      <c r="Z460" s="14"/>
      <c r="AA460" s="14"/>
      <c r="AB460" s="14"/>
      <c r="AC460" s="14"/>
      <c r="AD460" s="14"/>
      <c r="AE460" s="14"/>
      <c r="AT460" s="275" t="s">
        <v>609</v>
      </c>
      <c r="AU460" s="275" t="s">
        <v>89</v>
      </c>
      <c r="AV460" s="14" t="s">
        <v>89</v>
      </c>
      <c r="AW460" s="14" t="s">
        <v>41</v>
      </c>
      <c r="AX460" s="14" t="s">
        <v>80</v>
      </c>
      <c r="AY460" s="275" t="s">
        <v>298</v>
      </c>
    </row>
    <row r="461" s="15" customFormat="1">
      <c r="A461" s="15"/>
      <c r="B461" s="276"/>
      <c r="C461" s="277"/>
      <c r="D461" s="250" t="s">
        <v>609</v>
      </c>
      <c r="E461" s="278" t="s">
        <v>35</v>
      </c>
      <c r="F461" s="279" t="s">
        <v>612</v>
      </c>
      <c r="G461" s="277"/>
      <c r="H461" s="280">
        <v>126</v>
      </c>
      <c r="I461" s="281"/>
      <c r="J461" s="277"/>
      <c r="K461" s="277"/>
      <c r="L461" s="282"/>
      <c r="M461" s="283"/>
      <c r="N461" s="284"/>
      <c r="O461" s="284"/>
      <c r="P461" s="284"/>
      <c r="Q461" s="284"/>
      <c r="R461" s="284"/>
      <c r="S461" s="284"/>
      <c r="T461" s="285"/>
      <c r="U461" s="15"/>
      <c r="V461" s="15"/>
      <c r="W461" s="15"/>
      <c r="X461" s="15"/>
      <c r="Y461" s="15"/>
      <c r="Z461" s="15"/>
      <c r="AA461" s="15"/>
      <c r="AB461" s="15"/>
      <c r="AC461" s="15"/>
      <c r="AD461" s="15"/>
      <c r="AE461" s="15"/>
      <c r="AT461" s="286" t="s">
        <v>609</v>
      </c>
      <c r="AU461" s="286" t="s">
        <v>89</v>
      </c>
      <c r="AV461" s="15" t="s">
        <v>100</v>
      </c>
      <c r="AW461" s="15" t="s">
        <v>41</v>
      </c>
      <c r="AX461" s="15" t="s">
        <v>87</v>
      </c>
      <c r="AY461" s="286" t="s">
        <v>298</v>
      </c>
    </row>
    <row r="462" s="2" customFormat="1" ht="16.5" customHeight="1">
      <c r="A462" s="41"/>
      <c r="B462" s="42"/>
      <c r="C462" s="230" t="s">
        <v>559</v>
      </c>
      <c r="D462" s="230" t="s">
        <v>474</v>
      </c>
      <c r="E462" s="231" t="s">
        <v>2847</v>
      </c>
      <c r="F462" s="232" t="s">
        <v>2848</v>
      </c>
      <c r="G462" s="233" t="s">
        <v>304</v>
      </c>
      <c r="H462" s="234">
        <v>38.619</v>
      </c>
      <c r="I462" s="235"/>
      <c r="J462" s="236">
        <f>ROUND(I462*H462,2)</f>
        <v>0</v>
      </c>
      <c r="K462" s="232" t="s">
        <v>471</v>
      </c>
      <c r="L462" s="237"/>
      <c r="M462" s="238" t="s">
        <v>35</v>
      </c>
      <c r="N462" s="239" t="s">
        <v>51</v>
      </c>
      <c r="O462" s="87"/>
      <c r="P462" s="226">
        <f>O462*H462</f>
        <v>0</v>
      </c>
      <c r="Q462" s="226">
        <v>0.0012600000000000001</v>
      </c>
      <c r="R462" s="226">
        <f>Q462*H462</f>
        <v>0.048659939999999999</v>
      </c>
      <c r="S462" s="226">
        <v>0</v>
      </c>
      <c r="T462" s="227">
        <f>S462*H462</f>
        <v>0</v>
      </c>
      <c r="U462" s="41"/>
      <c r="V462" s="41"/>
      <c r="W462" s="41"/>
      <c r="X462" s="41"/>
      <c r="Y462" s="41"/>
      <c r="Z462" s="41"/>
      <c r="AA462" s="41"/>
      <c r="AB462" s="41"/>
      <c r="AC462" s="41"/>
      <c r="AD462" s="41"/>
      <c r="AE462" s="41"/>
      <c r="AR462" s="228" t="s">
        <v>424</v>
      </c>
      <c r="AT462" s="228" t="s">
        <v>474</v>
      </c>
      <c r="AU462" s="228" t="s">
        <v>89</v>
      </c>
      <c r="AY462" s="19" t="s">
        <v>298</v>
      </c>
      <c r="BE462" s="229">
        <f>IF(N462="základní",J462,0)</f>
        <v>0</v>
      </c>
      <c r="BF462" s="229">
        <f>IF(N462="snížená",J462,0)</f>
        <v>0</v>
      </c>
      <c r="BG462" s="229">
        <f>IF(N462="zákl. přenesená",J462,0)</f>
        <v>0</v>
      </c>
      <c r="BH462" s="229">
        <f>IF(N462="sníž. přenesená",J462,0)</f>
        <v>0</v>
      </c>
      <c r="BI462" s="229">
        <f>IF(N462="nulová",J462,0)</f>
        <v>0</v>
      </c>
      <c r="BJ462" s="19" t="s">
        <v>87</v>
      </c>
      <c r="BK462" s="229">
        <f>ROUND(I462*H462,2)</f>
        <v>0</v>
      </c>
      <c r="BL462" s="19" t="s">
        <v>359</v>
      </c>
      <c r="BM462" s="228" t="s">
        <v>3175</v>
      </c>
    </row>
    <row r="463" s="13" customFormat="1">
      <c r="A463" s="13"/>
      <c r="B463" s="255"/>
      <c r="C463" s="256"/>
      <c r="D463" s="250" t="s">
        <v>609</v>
      </c>
      <c r="E463" s="257" t="s">
        <v>35</v>
      </c>
      <c r="F463" s="258" t="s">
        <v>2840</v>
      </c>
      <c r="G463" s="256"/>
      <c r="H463" s="257" t="s">
        <v>35</v>
      </c>
      <c r="I463" s="259"/>
      <c r="J463" s="256"/>
      <c r="K463" s="256"/>
      <c r="L463" s="260"/>
      <c r="M463" s="261"/>
      <c r="N463" s="262"/>
      <c r="O463" s="262"/>
      <c r="P463" s="262"/>
      <c r="Q463" s="262"/>
      <c r="R463" s="262"/>
      <c r="S463" s="262"/>
      <c r="T463" s="263"/>
      <c r="U463" s="13"/>
      <c r="V463" s="13"/>
      <c r="W463" s="13"/>
      <c r="X463" s="13"/>
      <c r="Y463" s="13"/>
      <c r="Z463" s="13"/>
      <c r="AA463" s="13"/>
      <c r="AB463" s="13"/>
      <c r="AC463" s="13"/>
      <c r="AD463" s="13"/>
      <c r="AE463" s="13"/>
      <c r="AT463" s="264" t="s">
        <v>609</v>
      </c>
      <c r="AU463" s="264" t="s">
        <v>89</v>
      </c>
      <c r="AV463" s="13" t="s">
        <v>87</v>
      </c>
      <c r="AW463" s="13" t="s">
        <v>41</v>
      </c>
      <c r="AX463" s="13" t="s">
        <v>80</v>
      </c>
      <c r="AY463" s="264" t="s">
        <v>298</v>
      </c>
    </row>
    <row r="464" s="14" customFormat="1">
      <c r="A464" s="14"/>
      <c r="B464" s="265"/>
      <c r="C464" s="266"/>
      <c r="D464" s="250" t="s">
        <v>609</v>
      </c>
      <c r="E464" s="267" t="s">
        <v>35</v>
      </c>
      <c r="F464" s="268" t="s">
        <v>3176</v>
      </c>
      <c r="G464" s="266"/>
      <c r="H464" s="269">
        <v>38.619</v>
      </c>
      <c r="I464" s="270"/>
      <c r="J464" s="266"/>
      <c r="K464" s="266"/>
      <c r="L464" s="271"/>
      <c r="M464" s="272"/>
      <c r="N464" s="273"/>
      <c r="O464" s="273"/>
      <c r="P464" s="273"/>
      <c r="Q464" s="273"/>
      <c r="R464" s="273"/>
      <c r="S464" s="273"/>
      <c r="T464" s="274"/>
      <c r="U464" s="14"/>
      <c r="V464" s="14"/>
      <c r="W464" s="14"/>
      <c r="X464" s="14"/>
      <c r="Y464" s="14"/>
      <c r="Z464" s="14"/>
      <c r="AA464" s="14"/>
      <c r="AB464" s="14"/>
      <c r="AC464" s="14"/>
      <c r="AD464" s="14"/>
      <c r="AE464" s="14"/>
      <c r="AT464" s="275" t="s">
        <v>609</v>
      </c>
      <c r="AU464" s="275" t="s">
        <v>89</v>
      </c>
      <c r="AV464" s="14" t="s">
        <v>89</v>
      </c>
      <c r="AW464" s="14" t="s">
        <v>41</v>
      </c>
      <c r="AX464" s="14" t="s">
        <v>80</v>
      </c>
      <c r="AY464" s="275" t="s">
        <v>298</v>
      </c>
    </row>
    <row r="465" s="15" customFormat="1">
      <c r="A465" s="15"/>
      <c r="B465" s="276"/>
      <c r="C465" s="277"/>
      <c r="D465" s="250" t="s">
        <v>609</v>
      </c>
      <c r="E465" s="278" t="s">
        <v>35</v>
      </c>
      <c r="F465" s="279" t="s">
        <v>612</v>
      </c>
      <c r="G465" s="277"/>
      <c r="H465" s="280">
        <v>38.619</v>
      </c>
      <c r="I465" s="281"/>
      <c r="J465" s="277"/>
      <c r="K465" s="277"/>
      <c r="L465" s="282"/>
      <c r="M465" s="283"/>
      <c r="N465" s="284"/>
      <c r="O465" s="284"/>
      <c r="P465" s="284"/>
      <c r="Q465" s="284"/>
      <c r="R465" s="284"/>
      <c r="S465" s="284"/>
      <c r="T465" s="285"/>
      <c r="U465" s="15"/>
      <c r="V465" s="15"/>
      <c r="W465" s="15"/>
      <c r="X465" s="15"/>
      <c r="Y465" s="15"/>
      <c r="Z465" s="15"/>
      <c r="AA465" s="15"/>
      <c r="AB465" s="15"/>
      <c r="AC465" s="15"/>
      <c r="AD465" s="15"/>
      <c r="AE465" s="15"/>
      <c r="AT465" s="286" t="s">
        <v>609</v>
      </c>
      <c r="AU465" s="286" t="s">
        <v>89</v>
      </c>
      <c r="AV465" s="15" t="s">
        <v>100</v>
      </c>
      <c r="AW465" s="15" t="s">
        <v>41</v>
      </c>
      <c r="AX465" s="15" t="s">
        <v>87</v>
      </c>
      <c r="AY465" s="286" t="s">
        <v>298</v>
      </c>
    </row>
    <row r="466" s="2" customFormat="1" ht="24.15" customHeight="1">
      <c r="A466" s="41"/>
      <c r="B466" s="42"/>
      <c r="C466" s="217" t="s">
        <v>1314</v>
      </c>
      <c r="D466" s="217" t="s">
        <v>301</v>
      </c>
      <c r="E466" s="218" t="s">
        <v>2192</v>
      </c>
      <c r="F466" s="219" t="s">
        <v>2193</v>
      </c>
      <c r="G466" s="220" t="s">
        <v>594</v>
      </c>
      <c r="H466" s="221">
        <v>1.0540000000000001</v>
      </c>
      <c r="I466" s="222"/>
      <c r="J466" s="223">
        <f>ROUND(I466*H466,2)</f>
        <v>0</v>
      </c>
      <c r="K466" s="219" t="s">
        <v>551</v>
      </c>
      <c r="L466" s="47"/>
      <c r="M466" s="224" t="s">
        <v>35</v>
      </c>
      <c r="N466" s="225" t="s">
        <v>51</v>
      </c>
      <c r="O466" s="87"/>
      <c r="P466" s="226">
        <f>O466*H466</f>
        <v>0</v>
      </c>
      <c r="Q466" s="226">
        <v>0</v>
      </c>
      <c r="R466" s="226">
        <f>Q466*H466</f>
        <v>0</v>
      </c>
      <c r="S466" s="226">
        <v>0</v>
      </c>
      <c r="T466" s="227">
        <f>S466*H466</f>
        <v>0</v>
      </c>
      <c r="U466" s="41"/>
      <c r="V466" s="41"/>
      <c r="W466" s="41"/>
      <c r="X466" s="41"/>
      <c r="Y466" s="41"/>
      <c r="Z466" s="41"/>
      <c r="AA466" s="41"/>
      <c r="AB466" s="41"/>
      <c r="AC466" s="41"/>
      <c r="AD466" s="41"/>
      <c r="AE466" s="41"/>
      <c r="AR466" s="228" t="s">
        <v>359</v>
      </c>
      <c r="AT466" s="228" t="s">
        <v>301</v>
      </c>
      <c r="AU466" s="228" t="s">
        <v>89</v>
      </c>
      <c r="AY466" s="19" t="s">
        <v>298</v>
      </c>
      <c r="BE466" s="229">
        <f>IF(N466="základní",J466,0)</f>
        <v>0</v>
      </c>
      <c r="BF466" s="229">
        <f>IF(N466="snížená",J466,0)</f>
        <v>0</v>
      </c>
      <c r="BG466" s="229">
        <f>IF(N466="zákl. přenesená",J466,0)</f>
        <v>0</v>
      </c>
      <c r="BH466" s="229">
        <f>IF(N466="sníž. přenesená",J466,0)</f>
        <v>0</v>
      </c>
      <c r="BI466" s="229">
        <f>IF(N466="nulová",J466,0)</f>
        <v>0</v>
      </c>
      <c r="BJ466" s="19" t="s">
        <v>87</v>
      </c>
      <c r="BK466" s="229">
        <f>ROUND(I466*H466,2)</f>
        <v>0</v>
      </c>
      <c r="BL466" s="19" t="s">
        <v>359</v>
      </c>
      <c r="BM466" s="228" t="s">
        <v>3177</v>
      </c>
    </row>
    <row r="467" s="2" customFormat="1">
      <c r="A467" s="41"/>
      <c r="B467" s="42"/>
      <c r="C467" s="43"/>
      <c r="D467" s="245" t="s">
        <v>553</v>
      </c>
      <c r="E467" s="43"/>
      <c r="F467" s="246" t="s">
        <v>2195</v>
      </c>
      <c r="G467" s="43"/>
      <c r="H467" s="43"/>
      <c r="I467" s="247"/>
      <c r="J467" s="43"/>
      <c r="K467" s="43"/>
      <c r="L467" s="47"/>
      <c r="M467" s="248"/>
      <c r="N467" s="249"/>
      <c r="O467" s="87"/>
      <c r="P467" s="87"/>
      <c r="Q467" s="87"/>
      <c r="R467" s="87"/>
      <c r="S467" s="87"/>
      <c r="T467" s="88"/>
      <c r="U467" s="41"/>
      <c r="V467" s="41"/>
      <c r="W467" s="41"/>
      <c r="X467" s="41"/>
      <c r="Y467" s="41"/>
      <c r="Z467" s="41"/>
      <c r="AA467" s="41"/>
      <c r="AB467" s="41"/>
      <c r="AC467" s="41"/>
      <c r="AD467" s="41"/>
      <c r="AE467" s="41"/>
      <c r="AT467" s="19" t="s">
        <v>553</v>
      </c>
      <c r="AU467" s="19" t="s">
        <v>89</v>
      </c>
    </row>
    <row r="468" s="12" customFormat="1" ht="22.8" customHeight="1">
      <c r="A468" s="12"/>
      <c r="B468" s="201"/>
      <c r="C468" s="202"/>
      <c r="D468" s="203" t="s">
        <v>79</v>
      </c>
      <c r="E468" s="215" t="s">
        <v>2860</v>
      </c>
      <c r="F468" s="215" t="s">
        <v>2861</v>
      </c>
      <c r="G468" s="202"/>
      <c r="H468" s="202"/>
      <c r="I468" s="205"/>
      <c r="J468" s="216">
        <f>BK468</f>
        <v>0</v>
      </c>
      <c r="K468" s="202"/>
      <c r="L468" s="207"/>
      <c r="M468" s="208"/>
      <c r="N468" s="209"/>
      <c r="O468" s="209"/>
      <c r="P468" s="210">
        <f>SUM(P469:P509)</f>
        <v>0</v>
      </c>
      <c r="Q468" s="209"/>
      <c r="R468" s="210">
        <f>SUM(R469:R509)</f>
        <v>0.6437063999999999</v>
      </c>
      <c r="S468" s="209"/>
      <c r="T468" s="211">
        <f>SUM(T469:T509)</f>
        <v>0</v>
      </c>
      <c r="U468" s="12"/>
      <c r="V468" s="12"/>
      <c r="W468" s="12"/>
      <c r="X468" s="12"/>
      <c r="Y468" s="12"/>
      <c r="Z468" s="12"/>
      <c r="AA468" s="12"/>
      <c r="AB468" s="12"/>
      <c r="AC468" s="12"/>
      <c r="AD468" s="12"/>
      <c r="AE468" s="12"/>
      <c r="AR468" s="212" t="s">
        <v>89</v>
      </c>
      <c r="AT468" s="213" t="s">
        <v>79</v>
      </c>
      <c r="AU468" s="213" t="s">
        <v>87</v>
      </c>
      <c r="AY468" s="212" t="s">
        <v>298</v>
      </c>
      <c r="BK468" s="214">
        <f>SUM(BK469:BK509)</f>
        <v>0</v>
      </c>
    </row>
    <row r="469" s="2" customFormat="1" ht="16.5" customHeight="1">
      <c r="A469" s="41"/>
      <c r="B469" s="42"/>
      <c r="C469" s="217" t="s">
        <v>1320</v>
      </c>
      <c r="D469" s="217" t="s">
        <v>301</v>
      </c>
      <c r="E469" s="218" t="s">
        <v>2862</v>
      </c>
      <c r="F469" s="219" t="s">
        <v>2863</v>
      </c>
      <c r="G469" s="220" t="s">
        <v>385</v>
      </c>
      <c r="H469" s="221">
        <v>943.80999999999995</v>
      </c>
      <c r="I469" s="222"/>
      <c r="J469" s="223">
        <f>ROUND(I469*H469,2)</f>
        <v>0</v>
      </c>
      <c r="K469" s="219" t="s">
        <v>551</v>
      </c>
      <c r="L469" s="47"/>
      <c r="M469" s="224" t="s">
        <v>35</v>
      </c>
      <c r="N469" s="225" t="s">
        <v>51</v>
      </c>
      <c r="O469" s="87"/>
      <c r="P469" s="226">
        <f>O469*H469</f>
        <v>0</v>
      </c>
      <c r="Q469" s="226">
        <v>0.00013999999999999999</v>
      </c>
      <c r="R469" s="226">
        <f>Q469*H469</f>
        <v>0.13213339999999998</v>
      </c>
      <c r="S469" s="226">
        <v>0</v>
      </c>
      <c r="T469" s="227">
        <f>S469*H469</f>
        <v>0</v>
      </c>
      <c r="U469" s="41"/>
      <c r="V469" s="41"/>
      <c r="W469" s="41"/>
      <c r="X469" s="41"/>
      <c r="Y469" s="41"/>
      <c r="Z469" s="41"/>
      <c r="AA469" s="41"/>
      <c r="AB469" s="41"/>
      <c r="AC469" s="41"/>
      <c r="AD469" s="41"/>
      <c r="AE469" s="41"/>
      <c r="AR469" s="228" t="s">
        <v>100</v>
      </c>
      <c r="AT469" s="228" t="s">
        <v>301</v>
      </c>
      <c r="AU469" s="228" t="s">
        <v>89</v>
      </c>
      <c r="AY469" s="19" t="s">
        <v>298</v>
      </c>
      <c r="BE469" s="229">
        <f>IF(N469="základní",J469,0)</f>
        <v>0</v>
      </c>
      <c r="BF469" s="229">
        <f>IF(N469="snížená",J469,0)</f>
        <v>0</v>
      </c>
      <c r="BG469" s="229">
        <f>IF(N469="zákl. přenesená",J469,0)</f>
        <v>0</v>
      </c>
      <c r="BH469" s="229">
        <f>IF(N469="sníž. přenesená",J469,0)</f>
        <v>0</v>
      </c>
      <c r="BI469" s="229">
        <f>IF(N469="nulová",J469,0)</f>
        <v>0</v>
      </c>
      <c r="BJ469" s="19" t="s">
        <v>87</v>
      </c>
      <c r="BK469" s="229">
        <f>ROUND(I469*H469,2)</f>
        <v>0</v>
      </c>
      <c r="BL469" s="19" t="s">
        <v>100</v>
      </c>
      <c r="BM469" s="228" t="s">
        <v>3178</v>
      </c>
    </row>
    <row r="470" s="2" customFormat="1">
      <c r="A470" s="41"/>
      <c r="B470" s="42"/>
      <c r="C470" s="43"/>
      <c r="D470" s="245" t="s">
        <v>553</v>
      </c>
      <c r="E470" s="43"/>
      <c r="F470" s="246" t="s">
        <v>2865</v>
      </c>
      <c r="G470" s="43"/>
      <c r="H470" s="43"/>
      <c r="I470" s="247"/>
      <c r="J470" s="43"/>
      <c r="K470" s="43"/>
      <c r="L470" s="47"/>
      <c r="M470" s="248"/>
      <c r="N470" s="249"/>
      <c r="O470" s="87"/>
      <c r="P470" s="87"/>
      <c r="Q470" s="87"/>
      <c r="R470" s="87"/>
      <c r="S470" s="87"/>
      <c r="T470" s="88"/>
      <c r="U470" s="41"/>
      <c r="V470" s="41"/>
      <c r="W470" s="41"/>
      <c r="X470" s="41"/>
      <c r="Y470" s="41"/>
      <c r="Z470" s="41"/>
      <c r="AA470" s="41"/>
      <c r="AB470" s="41"/>
      <c r="AC470" s="41"/>
      <c r="AD470" s="41"/>
      <c r="AE470" s="41"/>
      <c r="AT470" s="19" t="s">
        <v>553</v>
      </c>
      <c r="AU470" s="19" t="s">
        <v>89</v>
      </c>
    </row>
    <row r="471" s="13" customFormat="1">
      <c r="A471" s="13"/>
      <c r="B471" s="255"/>
      <c r="C471" s="256"/>
      <c r="D471" s="250" t="s">
        <v>609</v>
      </c>
      <c r="E471" s="257" t="s">
        <v>35</v>
      </c>
      <c r="F471" s="258" t="s">
        <v>2866</v>
      </c>
      <c r="G471" s="256"/>
      <c r="H471" s="257" t="s">
        <v>35</v>
      </c>
      <c r="I471" s="259"/>
      <c r="J471" s="256"/>
      <c r="K471" s="256"/>
      <c r="L471" s="260"/>
      <c r="M471" s="261"/>
      <c r="N471" s="262"/>
      <c r="O471" s="262"/>
      <c r="P471" s="262"/>
      <c r="Q471" s="262"/>
      <c r="R471" s="262"/>
      <c r="S471" s="262"/>
      <c r="T471" s="263"/>
      <c r="U471" s="13"/>
      <c r="V471" s="13"/>
      <c r="W471" s="13"/>
      <c r="X471" s="13"/>
      <c r="Y471" s="13"/>
      <c r="Z471" s="13"/>
      <c r="AA471" s="13"/>
      <c r="AB471" s="13"/>
      <c r="AC471" s="13"/>
      <c r="AD471" s="13"/>
      <c r="AE471" s="13"/>
      <c r="AT471" s="264" t="s">
        <v>609</v>
      </c>
      <c r="AU471" s="264" t="s">
        <v>89</v>
      </c>
      <c r="AV471" s="13" t="s">
        <v>87</v>
      </c>
      <c r="AW471" s="13" t="s">
        <v>41</v>
      </c>
      <c r="AX471" s="13" t="s">
        <v>80</v>
      </c>
      <c r="AY471" s="264" t="s">
        <v>298</v>
      </c>
    </row>
    <row r="472" s="14" customFormat="1">
      <c r="A472" s="14"/>
      <c r="B472" s="265"/>
      <c r="C472" s="266"/>
      <c r="D472" s="250" t="s">
        <v>609</v>
      </c>
      <c r="E472" s="267" t="s">
        <v>35</v>
      </c>
      <c r="F472" s="268" t="s">
        <v>3179</v>
      </c>
      <c r="G472" s="266"/>
      <c r="H472" s="269">
        <v>943.80999999999995</v>
      </c>
      <c r="I472" s="270"/>
      <c r="J472" s="266"/>
      <c r="K472" s="266"/>
      <c r="L472" s="271"/>
      <c r="M472" s="272"/>
      <c r="N472" s="273"/>
      <c r="O472" s="273"/>
      <c r="P472" s="273"/>
      <c r="Q472" s="273"/>
      <c r="R472" s="273"/>
      <c r="S472" s="273"/>
      <c r="T472" s="274"/>
      <c r="U472" s="14"/>
      <c r="V472" s="14"/>
      <c r="W472" s="14"/>
      <c r="X472" s="14"/>
      <c r="Y472" s="14"/>
      <c r="Z472" s="14"/>
      <c r="AA472" s="14"/>
      <c r="AB472" s="14"/>
      <c r="AC472" s="14"/>
      <c r="AD472" s="14"/>
      <c r="AE472" s="14"/>
      <c r="AT472" s="275" t="s">
        <v>609</v>
      </c>
      <c r="AU472" s="275" t="s">
        <v>89</v>
      </c>
      <c r="AV472" s="14" t="s">
        <v>89</v>
      </c>
      <c r="AW472" s="14" t="s">
        <v>41</v>
      </c>
      <c r="AX472" s="14" t="s">
        <v>80</v>
      </c>
      <c r="AY472" s="275" t="s">
        <v>298</v>
      </c>
    </row>
    <row r="473" s="15" customFormat="1">
      <c r="A473" s="15"/>
      <c r="B473" s="276"/>
      <c r="C473" s="277"/>
      <c r="D473" s="250" t="s">
        <v>609</v>
      </c>
      <c r="E473" s="278" t="s">
        <v>35</v>
      </c>
      <c r="F473" s="279" t="s">
        <v>612</v>
      </c>
      <c r="G473" s="277"/>
      <c r="H473" s="280">
        <v>943.80999999999995</v>
      </c>
      <c r="I473" s="281"/>
      <c r="J473" s="277"/>
      <c r="K473" s="277"/>
      <c r="L473" s="282"/>
      <c r="M473" s="283"/>
      <c r="N473" s="284"/>
      <c r="O473" s="284"/>
      <c r="P473" s="284"/>
      <c r="Q473" s="284"/>
      <c r="R473" s="284"/>
      <c r="S473" s="284"/>
      <c r="T473" s="285"/>
      <c r="U473" s="15"/>
      <c r="V473" s="15"/>
      <c r="W473" s="15"/>
      <c r="X473" s="15"/>
      <c r="Y473" s="15"/>
      <c r="Z473" s="15"/>
      <c r="AA473" s="15"/>
      <c r="AB473" s="15"/>
      <c r="AC473" s="15"/>
      <c r="AD473" s="15"/>
      <c r="AE473" s="15"/>
      <c r="AT473" s="286" t="s">
        <v>609</v>
      </c>
      <c r="AU473" s="286" t="s">
        <v>89</v>
      </c>
      <c r="AV473" s="15" t="s">
        <v>100</v>
      </c>
      <c r="AW473" s="15" t="s">
        <v>41</v>
      </c>
      <c r="AX473" s="15" t="s">
        <v>87</v>
      </c>
      <c r="AY473" s="286" t="s">
        <v>298</v>
      </c>
    </row>
    <row r="474" s="2" customFormat="1" ht="16.5" customHeight="1">
      <c r="A474" s="41"/>
      <c r="B474" s="42"/>
      <c r="C474" s="217" t="s">
        <v>1328</v>
      </c>
      <c r="D474" s="217" t="s">
        <v>301</v>
      </c>
      <c r="E474" s="218" t="s">
        <v>2875</v>
      </c>
      <c r="F474" s="219" t="s">
        <v>2876</v>
      </c>
      <c r="G474" s="220" t="s">
        <v>385</v>
      </c>
      <c r="H474" s="221">
        <v>949.80999999999995</v>
      </c>
      <c r="I474" s="222"/>
      <c r="J474" s="223">
        <f>ROUND(I474*H474,2)</f>
        <v>0</v>
      </c>
      <c r="K474" s="219" t="s">
        <v>471</v>
      </c>
      <c r="L474" s="47"/>
      <c r="M474" s="224" t="s">
        <v>35</v>
      </c>
      <c r="N474" s="225" t="s">
        <v>51</v>
      </c>
      <c r="O474" s="87"/>
      <c r="P474" s="226">
        <f>O474*H474</f>
        <v>0</v>
      </c>
      <c r="Q474" s="226">
        <v>0</v>
      </c>
      <c r="R474" s="226">
        <f>Q474*H474</f>
        <v>0</v>
      </c>
      <c r="S474" s="226">
        <v>0</v>
      </c>
      <c r="T474" s="227">
        <f>S474*H474</f>
        <v>0</v>
      </c>
      <c r="U474" s="41"/>
      <c r="V474" s="41"/>
      <c r="W474" s="41"/>
      <c r="X474" s="41"/>
      <c r="Y474" s="41"/>
      <c r="Z474" s="41"/>
      <c r="AA474" s="41"/>
      <c r="AB474" s="41"/>
      <c r="AC474" s="41"/>
      <c r="AD474" s="41"/>
      <c r="AE474" s="41"/>
      <c r="AR474" s="228" t="s">
        <v>359</v>
      </c>
      <c r="AT474" s="228" t="s">
        <v>301</v>
      </c>
      <c r="AU474" s="228" t="s">
        <v>89</v>
      </c>
      <c r="AY474" s="19" t="s">
        <v>298</v>
      </c>
      <c r="BE474" s="229">
        <f>IF(N474="základní",J474,0)</f>
        <v>0</v>
      </c>
      <c r="BF474" s="229">
        <f>IF(N474="snížená",J474,0)</f>
        <v>0</v>
      </c>
      <c r="BG474" s="229">
        <f>IF(N474="zákl. přenesená",J474,0)</f>
        <v>0</v>
      </c>
      <c r="BH474" s="229">
        <f>IF(N474="sníž. přenesená",J474,0)</f>
        <v>0</v>
      </c>
      <c r="BI474" s="229">
        <f>IF(N474="nulová",J474,0)</f>
        <v>0</v>
      </c>
      <c r="BJ474" s="19" t="s">
        <v>87</v>
      </c>
      <c r="BK474" s="229">
        <f>ROUND(I474*H474,2)</f>
        <v>0</v>
      </c>
      <c r="BL474" s="19" t="s">
        <v>359</v>
      </c>
      <c r="BM474" s="228" t="s">
        <v>3180</v>
      </c>
    </row>
    <row r="475" s="13" customFormat="1">
      <c r="A475" s="13"/>
      <c r="B475" s="255"/>
      <c r="C475" s="256"/>
      <c r="D475" s="250" t="s">
        <v>609</v>
      </c>
      <c r="E475" s="257" t="s">
        <v>35</v>
      </c>
      <c r="F475" s="258" t="s">
        <v>2866</v>
      </c>
      <c r="G475" s="256"/>
      <c r="H475" s="257" t="s">
        <v>35</v>
      </c>
      <c r="I475" s="259"/>
      <c r="J475" s="256"/>
      <c r="K475" s="256"/>
      <c r="L475" s="260"/>
      <c r="M475" s="261"/>
      <c r="N475" s="262"/>
      <c r="O475" s="262"/>
      <c r="P475" s="262"/>
      <c r="Q475" s="262"/>
      <c r="R475" s="262"/>
      <c r="S475" s="262"/>
      <c r="T475" s="263"/>
      <c r="U475" s="13"/>
      <c r="V475" s="13"/>
      <c r="W475" s="13"/>
      <c r="X475" s="13"/>
      <c r="Y475" s="13"/>
      <c r="Z475" s="13"/>
      <c r="AA475" s="13"/>
      <c r="AB475" s="13"/>
      <c r="AC475" s="13"/>
      <c r="AD475" s="13"/>
      <c r="AE475" s="13"/>
      <c r="AT475" s="264" t="s">
        <v>609</v>
      </c>
      <c r="AU475" s="264" t="s">
        <v>89</v>
      </c>
      <c r="AV475" s="13" t="s">
        <v>87</v>
      </c>
      <c r="AW475" s="13" t="s">
        <v>41</v>
      </c>
      <c r="AX475" s="13" t="s">
        <v>80</v>
      </c>
      <c r="AY475" s="264" t="s">
        <v>298</v>
      </c>
    </row>
    <row r="476" s="14" customFormat="1">
      <c r="A476" s="14"/>
      <c r="B476" s="265"/>
      <c r="C476" s="266"/>
      <c r="D476" s="250" t="s">
        <v>609</v>
      </c>
      <c r="E476" s="267" t="s">
        <v>35</v>
      </c>
      <c r="F476" s="268" t="s">
        <v>3181</v>
      </c>
      <c r="G476" s="266"/>
      <c r="H476" s="269">
        <v>949.80999999999995</v>
      </c>
      <c r="I476" s="270"/>
      <c r="J476" s="266"/>
      <c r="K476" s="266"/>
      <c r="L476" s="271"/>
      <c r="M476" s="272"/>
      <c r="N476" s="273"/>
      <c r="O476" s="273"/>
      <c r="P476" s="273"/>
      <c r="Q476" s="273"/>
      <c r="R476" s="273"/>
      <c r="S476" s="273"/>
      <c r="T476" s="274"/>
      <c r="U476" s="14"/>
      <c r="V476" s="14"/>
      <c r="W476" s="14"/>
      <c r="X476" s="14"/>
      <c r="Y476" s="14"/>
      <c r="Z476" s="14"/>
      <c r="AA476" s="14"/>
      <c r="AB476" s="14"/>
      <c r="AC476" s="14"/>
      <c r="AD476" s="14"/>
      <c r="AE476" s="14"/>
      <c r="AT476" s="275" t="s">
        <v>609</v>
      </c>
      <c r="AU476" s="275" t="s">
        <v>89</v>
      </c>
      <c r="AV476" s="14" t="s">
        <v>89</v>
      </c>
      <c r="AW476" s="14" t="s">
        <v>41</v>
      </c>
      <c r="AX476" s="14" t="s">
        <v>80</v>
      </c>
      <c r="AY476" s="275" t="s">
        <v>298</v>
      </c>
    </row>
    <row r="477" s="15" customFormat="1">
      <c r="A477" s="15"/>
      <c r="B477" s="276"/>
      <c r="C477" s="277"/>
      <c r="D477" s="250" t="s">
        <v>609</v>
      </c>
      <c r="E477" s="278" t="s">
        <v>35</v>
      </c>
      <c r="F477" s="279" t="s">
        <v>612</v>
      </c>
      <c r="G477" s="277"/>
      <c r="H477" s="280">
        <v>949.80999999999995</v>
      </c>
      <c r="I477" s="281"/>
      <c r="J477" s="277"/>
      <c r="K477" s="277"/>
      <c r="L477" s="282"/>
      <c r="M477" s="283"/>
      <c r="N477" s="284"/>
      <c r="O477" s="284"/>
      <c r="P477" s="284"/>
      <c r="Q477" s="284"/>
      <c r="R477" s="284"/>
      <c r="S477" s="284"/>
      <c r="T477" s="285"/>
      <c r="U477" s="15"/>
      <c r="V477" s="15"/>
      <c r="W477" s="15"/>
      <c r="X477" s="15"/>
      <c r="Y477" s="15"/>
      <c r="Z477" s="15"/>
      <c r="AA477" s="15"/>
      <c r="AB477" s="15"/>
      <c r="AC477" s="15"/>
      <c r="AD477" s="15"/>
      <c r="AE477" s="15"/>
      <c r="AT477" s="286" t="s">
        <v>609</v>
      </c>
      <c r="AU477" s="286" t="s">
        <v>89</v>
      </c>
      <c r="AV477" s="15" t="s">
        <v>100</v>
      </c>
      <c r="AW477" s="15" t="s">
        <v>41</v>
      </c>
      <c r="AX477" s="15" t="s">
        <v>87</v>
      </c>
      <c r="AY477" s="286" t="s">
        <v>298</v>
      </c>
    </row>
    <row r="478" s="2" customFormat="1" ht="16.5" customHeight="1">
      <c r="A478" s="41"/>
      <c r="B478" s="42"/>
      <c r="C478" s="230" t="s">
        <v>1166</v>
      </c>
      <c r="D478" s="230" t="s">
        <v>474</v>
      </c>
      <c r="E478" s="231" t="s">
        <v>2879</v>
      </c>
      <c r="F478" s="232" t="s">
        <v>2880</v>
      </c>
      <c r="G478" s="233" t="s">
        <v>594</v>
      </c>
      <c r="H478" s="234">
        <v>0.47399999999999998</v>
      </c>
      <c r="I478" s="235"/>
      <c r="J478" s="236">
        <f>ROUND(I478*H478,2)</f>
        <v>0</v>
      </c>
      <c r="K478" s="232" t="s">
        <v>471</v>
      </c>
      <c r="L478" s="237"/>
      <c r="M478" s="238" t="s">
        <v>35</v>
      </c>
      <c r="N478" s="239" t="s">
        <v>51</v>
      </c>
      <c r="O478" s="87"/>
      <c r="P478" s="226">
        <f>O478*H478</f>
        <v>0</v>
      </c>
      <c r="Q478" s="226">
        <v>1</v>
      </c>
      <c r="R478" s="226">
        <f>Q478*H478</f>
        <v>0.47399999999999998</v>
      </c>
      <c r="S478" s="226">
        <v>0</v>
      </c>
      <c r="T478" s="227">
        <f>S478*H478</f>
        <v>0</v>
      </c>
      <c r="U478" s="41"/>
      <c r="V478" s="41"/>
      <c r="W478" s="41"/>
      <c r="X478" s="41"/>
      <c r="Y478" s="41"/>
      <c r="Z478" s="41"/>
      <c r="AA478" s="41"/>
      <c r="AB478" s="41"/>
      <c r="AC478" s="41"/>
      <c r="AD478" s="41"/>
      <c r="AE478" s="41"/>
      <c r="AR478" s="228" t="s">
        <v>424</v>
      </c>
      <c r="AT478" s="228" t="s">
        <v>474</v>
      </c>
      <c r="AU478" s="228" t="s">
        <v>89</v>
      </c>
      <c r="AY478" s="19" t="s">
        <v>298</v>
      </c>
      <c r="BE478" s="229">
        <f>IF(N478="základní",J478,0)</f>
        <v>0</v>
      </c>
      <c r="BF478" s="229">
        <f>IF(N478="snížená",J478,0)</f>
        <v>0</v>
      </c>
      <c r="BG478" s="229">
        <f>IF(N478="zákl. přenesená",J478,0)</f>
        <v>0</v>
      </c>
      <c r="BH478" s="229">
        <f>IF(N478="sníž. přenesená",J478,0)</f>
        <v>0</v>
      </c>
      <c r="BI478" s="229">
        <f>IF(N478="nulová",J478,0)</f>
        <v>0</v>
      </c>
      <c r="BJ478" s="19" t="s">
        <v>87</v>
      </c>
      <c r="BK478" s="229">
        <f>ROUND(I478*H478,2)</f>
        <v>0</v>
      </c>
      <c r="BL478" s="19" t="s">
        <v>359</v>
      </c>
      <c r="BM478" s="228" t="s">
        <v>3182</v>
      </c>
    </row>
    <row r="479" s="13" customFormat="1">
      <c r="A479" s="13"/>
      <c r="B479" s="255"/>
      <c r="C479" s="256"/>
      <c r="D479" s="250" t="s">
        <v>609</v>
      </c>
      <c r="E479" s="257" t="s">
        <v>35</v>
      </c>
      <c r="F479" s="258" t="s">
        <v>2882</v>
      </c>
      <c r="G479" s="256"/>
      <c r="H479" s="257" t="s">
        <v>35</v>
      </c>
      <c r="I479" s="259"/>
      <c r="J479" s="256"/>
      <c r="K479" s="256"/>
      <c r="L479" s="260"/>
      <c r="M479" s="261"/>
      <c r="N479" s="262"/>
      <c r="O479" s="262"/>
      <c r="P479" s="262"/>
      <c r="Q479" s="262"/>
      <c r="R479" s="262"/>
      <c r="S479" s="262"/>
      <c r="T479" s="263"/>
      <c r="U479" s="13"/>
      <c r="V479" s="13"/>
      <c r="W479" s="13"/>
      <c r="X479" s="13"/>
      <c r="Y479" s="13"/>
      <c r="Z479" s="13"/>
      <c r="AA479" s="13"/>
      <c r="AB479" s="13"/>
      <c r="AC479" s="13"/>
      <c r="AD479" s="13"/>
      <c r="AE479" s="13"/>
      <c r="AT479" s="264" t="s">
        <v>609</v>
      </c>
      <c r="AU479" s="264" t="s">
        <v>89</v>
      </c>
      <c r="AV479" s="13" t="s">
        <v>87</v>
      </c>
      <c r="AW479" s="13" t="s">
        <v>41</v>
      </c>
      <c r="AX479" s="13" t="s">
        <v>80</v>
      </c>
      <c r="AY479" s="264" t="s">
        <v>298</v>
      </c>
    </row>
    <row r="480" s="14" customFormat="1">
      <c r="A480" s="14"/>
      <c r="B480" s="265"/>
      <c r="C480" s="266"/>
      <c r="D480" s="250" t="s">
        <v>609</v>
      </c>
      <c r="E480" s="267" t="s">
        <v>35</v>
      </c>
      <c r="F480" s="268" t="s">
        <v>3183</v>
      </c>
      <c r="G480" s="266"/>
      <c r="H480" s="269">
        <v>0.47399999999999998</v>
      </c>
      <c r="I480" s="270"/>
      <c r="J480" s="266"/>
      <c r="K480" s="266"/>
      <c r="L480" s="271"/>
      <c r="M480" s="272"/>
      <c r="N480" s="273"/>
      <c r="O480" s="273"/>
      <c r="P480" s="273"/>
      <c r="Q480" s="273"/>
      <c r="R480" s="273"/>
      <c r="S480" s="273"/>
      <c r="T480" s="274"/>
      <c r="U480" s="14"/>
      <c r="V480" s="14"/>
      <c r="W480" s="14"/>
      <c r="X480" s="14"/>
      <c r="Y480" s="14"/>
      <c r="Z480" s="14"/>
      <c r="AA480" s="14"/>
      <c r="AB480" s="14"/>
      <c r="AC480" s="14"/>
      <c r="AD480" s="14"/>
      <c r="AE480" s="14"/>
      <c r="AT480" s="275" t="s">
        <v>609</v>
      </c>
      <c r="AU480" s="275" t="s">
        <v>89</v>
      </c>
      <c r="AV480" s="14" t="s">
        <v>89</v>
      </c>
      <c r="AW480" s="14" t="s">
        <v>41</v>
      </c>
      <c r="AX480" s="14" t="s">
        <v>80</v>
      </c>
      <c r="AY480" s="275" t="s">
        <v>298</v>
      </c>
    </row>
    <row r="481" s="15" customFormat="1">
      <c r="A481" s="15"/>
      <c r="B481" s="276"/>
      <c r="C481" s="277"/>
      <c r="D481" s="250" t="s">
        <v>609</v>
      </c>
      <c r="E481" s="278" t="s">
        <v>35</v>
      </c>
      <c r="F481" s="279" t="s">
        <v>612</v>
      </c>
      <c r="G481" s="277"/>
      <c r="H481" s="280">
        <v>0.47399999999999998</v>
      </c>
      <c r="I481" s="281"/>
      <c r="J481" s="277"/>
      <c r="K481" s="277"/>
      <c r="L481" s="282"/>
      <c r="M481" s="283"/>
      <c r="N481" s="284"/>
      <c r="O481" s="284"/>
      <c r="P481" s="284"/>
      <c r="Q481" s="284"/>
      <c r="R481" s="284"/>
      <c r="S481" s="284"/>
      <c r="T481" s="285"/>
      <c r="U481" s="15"/>
      <c r="V481" s="15"/>
      <c r="W481" s="15"/>
      <c r="X481" s="15"/>
      <c r="Y481" s="15"/>
      <c r="Z481" s="15"/>
      <c r="AA481" s="15"/>
      <c r="AB481" s="15"/>
      <c r="AC481" s="15"/>
      <c r="AD481" s="15"/>
      <c r="AE481" s="15"/>
      <c r="AT481" s="286" t="s">
        <v>609</v>
      </c>
      <c r="AU481" s="286" t="s">
        <v>89</v>
      </c>
      <c r="AV481" s="15" t="s">
        <v>100</v>
      </c>
      <c r="AW481" s="15" t="s">
        <v>41</v>
      </c>
      <c r="AX481" s="15" t="s">
        <v>87</v>
      </c>
      <c r="AY481" s="286" t="s">
        <v>298</v>
      </c>
    </row>
    <row r="482" s="2" customFormat="1" ht="16.5" customHeight="1">
      <c r="A482" s="41"/>
      <c r="B482" s="42"/>
      <c r="C482" s="230" t="s">
        <v>1357</v>
      </c>
      <c r="D482" s="230" t="s">
        <v>474</v>
      </c>
      <c r="E482" s="231" t="s">
        <v>2884</v>
      </c>
      <c r="F482" s="232" t="s">
        <v>2885</v>
      </c>
      <c r="G482" s="233" t="s">
        <v>385</v>
      </c>
      <c r="H482" s="234">
        <v>37.573</v>
      </c>
      <c r="I482" s="235"/>
      <c r="J482" s="236">
        <f>ROUND(I482*H482,2)</f>
        <v>0</v>
      </c>
      <c r="K482" s="232" t="s">
        <v>471</v>
      </c>
      <c r="L482" s="237"/>
      <c r="M482" s="238" t="s">
        <v>35</v>
      </c>
      <c r="N482" s="239" t="s">
        <v>51</v>
      </c>
      <c r="O482" s="87"/>
      <c r="P482" s="226">
        <f>O482*H482</f>
        <v>0</v>
      </c>
      <c r="Q482" s="226">
        <v>0.001</v>
      </c>
      <c r="R482" s="226">
        <f>Q482*H482</f>
        <v>0.037573000000000002</v>
      </c>
      <c r="S482" s="226">
        <v>0</v>
      </c>
      <c r="T482" s="227">
        <f>S482*H482</f>
        <v>0</v>
      </c>
      <c r="U482" s="41"/>
      <c r="V482" s="41"/>
      <c r="W482" s="41"/>
      <c r="X482" s="41"/>
      <c r="Y482" s="41"/>
      <c r="Z482" s="41"/>
      <c r="AA482" s="41"/>
      <c r="AB482" s="41"/>
      <c r="AC482" s="41"/>
      <c r="AD482" s="41"/>
      <c r="AE482" s="41"/>
      <c r="AR482" s="228" t="s">
        <v>424</v>
      </c>
      <c r="AT482" s="228" t="s">
        <v>474</v>
      </c>
      <c r="AU482" s="228" t="s">
        <v>89</v>
      </c>
      <c r="AY482" s="19" t="s">
        <v>298</v>
      </c>
      <c r="BE482" s="229">
        <f>IF(N482="základní",J482,0)</f>
        <v>0</v>
      </c>
      <c r="BF482" s="229">
        <f>IF(N482="snížená",J482,0)</f>
        <v>0</v>
      </c>
      <c r="BG482" s="229">
        <f>IF(N482="zákl. přenesená",J482,0)</f>
        <v>0</v>
      </c>
      <c r="BH482" s="229">
        <f>IF(N482="sníž. přenesená",J482,0)</f>
        <v>0</v>
      </c>
      <c r="BI482" s="229">
        <f>IF(N482="nulová",J482,0)</f>
        <v>0</v>
      </c>
      <c r="BJ482" s="19" t="s">
        <v>87</v>
      </c>
      <c r="BK482" s="229">
        <f>ROUND(I482*H482,2)</f>
        <v>0</v>
      </c>
      <c r="BL482" s="19" t="s">
        <v>359</v>
      </c>
      <c r="BM482" s="228" t="s">
        <v>3184</v>
      </c>
    </row>
    <row r="483" s="2" customFormat="1">
      <c r="A483" s="41"/>
      <c r="B483" s="42"/>
      <c r="C483" s="43"/>
      <c r="D483" s="250" t="s">
        <v>555</v>
      </c>
      <c r="E483" s="43"/>
      <c r="F483" s="251" t="s">
        <v>2887</v>
      </c>
      <c r="G483" s="43"/>
      <c r="H483" s="43"/>
      <c r="I483" s="247"/>
      <c r="J483" s="43"/>
      <c r="K483" s="43"/>
      <c r="L483" s="47"/>
      <c r="M483" s="248"/>
      <c r="N483" s="249"/>
      <c r="O483" s="87"/>
      <c r="P483" s="87"/>
      <c r="Q483" s="87"/>
      <c r="R483" s="87"/>
      <c r="S483" s="87"/>
      <c r="T483" s="88"/>
      <c r="U483" s="41"/>
      <c r="V483" s="41"/>
      <c r="W483" s="41"/>
      <c r="X483" s="41"/>
      <c r="Y483" s="41"/>
      <c r="Z483" s="41"/>
      <c r="AA483" s="41"/>
      <c r="AB483" s="41"/>
      <c r="AC483" s="41"/>
      <c r="AD483" s="41"/>
      <c r="AE483" s="41"/>
      <c r="AT483" s="19" t="s">
        <v>555</v>
      </c>
      <c r="AU483" s="19" t="s">
        <v>89</v>
      </c>
    </row>
    <row r="484" s="14" customFormat="1">
      <c r="A484" s="14"/>
      <c r="B484" s="265"/>
      <c r="C484" s="266"/>
      <c r="D484" s="250" t="s">
        <v>609</v>
      </c>
      <c r="E484" s="267" t="s">
        <v>35</v>
      </c>
      <c r="F484" s="268" t="s">
        <v>3185</v>
      </c>
      <c r="G484" s="266"/>
      <c r="H484" s="269">
        <v>37.573</v>
      </c>
      <c r="I484" s="270"/>
      <c r="J484" s="266"/>
      <c r="K484" s="266"/>
      <c r="L484" s="271"/>
      <c r="M484" s="272"/>
      <c r="N484" s="273"/>
      <c r="O484" s="273"/>
      <c r="P484" s="273"/>
      <c r="Q484" s="273"/>
      <c r="R484" s="273"/>
      <c r="S484" s="273"/>
      <c r="T484" s="274"/>
      <c r="U484" s="14"/>
      <c r="V484" s="14"/>
      <c r="W484" s="14"/>
      <c r="X484" s="14"/>
      <c r="Y484" s="14"/>
      <c r="Z484" s="14"/>
      <c r="AA484" s="14"/>
      <c r="AB484" s="14"/>
      <c r="AC484" s="14"/>
      <c r="AD484" s="14"/>
      <c r="AE484" s="14"/>
      <c r="AT484" s="275" t="s">
        <v>609</v>
      </c>
      <c r="AU484" s="275" t="s">
        <v>89</v>
      </c>
      <c r="AV484" s="14" t="s">
        <v>89</v>
      </c>
      <c r="AW484" s="14" t="s">
        <v>41</v>
      </c>
      <c r="AX484" s="14" t="s">
        <v>80</v>
      </c>
      <c r="AY484" s="275" t="s">
        <v>298</v>
      </c>
    </row>
    <row r="485" s="15" customFormat="1">
      <c r="A485" s="15"/>
      <c r="B485" s="276"/>
      <c r="C485" s="277"/>
      <c r="D485" s="250" t="s">
        <v>609</v>
      </c>
      <c r="E485" s="278" t="s">
        <v>35</v>
      </c>
      <c r="F485" s="279" t="s">
        <v>612</v>
      </c>
      <c r="G485" s="277"/>
      <c r="H485" s="280">
        <v>37.573</v>
      </c>
      <c r="I485" s="281"/>
      <c r="J485" s="277"/>
      <c r="K485" s="277"/>
      <c r="L485" s="282"/>
      <c r="M485" s="283"/>
      <c r="N485" s="284"/>
      <c r="O485" s="284"/>
      <c r="P485" s="284"/>
      <c r="Q485" s="284"/>
      <c r="R485" s="284"/>
      <c r="S485" s="284"/>
      <c r="T485" s="285"/>
      <c r="U485" s="15"/>
      <c r="V485" s="15"/>
      <c r="W485" s="15"/>
      <c r="X485" s="15"/>
      <c r="Y485" s="15"/>
      <c r="Z485" s="15"/>
      <c r="AA485" s="15"/>
      <c r="AB485" s="15"/>
      <c r="AC485" s="15"/>
      <c r="AD485" s="15"/>
      <c r="AE485" s="15"/>
      <c r="AT485" s="286" t="s">
        <v>609</v>
      </c>
      <c r="AU485" s="286" t="s">
        <v>89</v>
      </c>
      <c r="AV485" s="15" t="s">
        <v>100</v>
      </c>
      <c r="AW485" s="15" t="s">
        <v>41</v>
      </c>
      <c r="AX485" s="15" t="s">
        <v>87</v>
      </c>
      <c r="AY485" s="286" t="s">
        <v>298</v>
      </c>
    </row>
    <row r="486" s="2" customFormat="1" ht="24.15" customHeight="1">
      <c r="A486" s="41"/>
      <c r="B486" s="42"/>
      <c r="C486" s="217" t="s">
        <v>1366</v>
      </c>
      <c r="D486" s="217" t="s">
        <v>301</v>
      </c>
      <c r="E486" s="218" t="s">
        <v>2889</v>
      </c>
      <c r="F486" s="219" t="s">
        <v>2890</v>
      </c>
      <c r="G486" s="220" t="s">
        <v>658</v>
      </c>
      <c r="H486" s="221">
        <v>31.574000000000002</v>
      </c>
      <c r="I486" s="222"/>
      <c r="J486" s="223">
        <f>ROUND(I486*H486,2)</f>
        <v>0</v>
      </c>
      <c r="K486" s="219" t="s">
        <v>551</v>
      </c>
      <c r="L486" s="47"/>
      <c r="M486" s="224" t="s">
        <v>35</v>
      </c>
      <c r="N486" s="225" t="s">
        <v>51</v>
      </c>
      <c r="O486" s="87"/>
      <c r="P486" s="226">
        <f>O486*H486</f>
        <v>0</v>
      </c>
      <c r="Q486" s="226">
        <v>0</v>
      </c>
      <c r="R486" s="226">
        <f>Q486*H486</f>
        <v>0</v>
      </c>
      <c r="S486" s="226">
        <v>0</v>
      </c>
      <c r="T486" s="227">
        <f>S486*H486</f>
        <v>0</v>
      </c>
      <c r="U486" s="41"/>
      <c r="V486" s="41"/>
      <c r="W486" s="41"/>
      <c r="X486" s="41"/>
      <c r="Y486" s="41"/>
      <c r="Z486" s="41"/>
      <c r="AA486" s="41"/>
      <c r="AB486" s="41"/>
      <c r="AC486" s="41"/>
      <c r="AD486" s="41"/>
      <c r="AE486" s="41"/>
      <c r="AR486" s="228" t="s">
        <v>359</v>
      </c>
      <c r="AT486" s="228" t="s">
        <v>301</v>
      </c>
      <c r="AU486" s="228" t="s">
        <v>89</v>
      </c>
      <c r="AY486" s="19" t="s">
        <v>298</v>
      </c>
      <c r="BE486" s="229">
        <f>IF(N486="základní",J486,0)</f>
        <v>0</v>
      </c>
      <c r="BF486" s="229">
        <f>IF(N486="snížená",J486,0)</f>
        <v>0</v>
      </c>
      <c r="BG486" s="229">
        <f>IF(N486="zákl. přenesená",J486,0)</f>
        <v>0</v>
      </c>
      <c r="BH486" s="229">
        <f>IF(N486="sníž. přenesená",J486,0)</f>
        <v>0</v>
      </c>
      <c r="BI486" s="229">
        <f>IF(N486="nulová",J486,0)</f>
        <v>0</v>
      </c>
      <c r="BJ486" s="19" t="s">
        <v>87</v>
      </c>
      <c r="BK486" s="229">
        <f>ROUND(I486*H486,2)</f>
        <v>0</v>
      </c>
      <c r="BL486" s="19" t="s">
        <v>359</v>
      </c>
      <c r="BM486" s="228" t="s">
        <v>3186</v>
      </c>
    </row>
    <row r="487" s="2" customFormat="1">
      <c r="A487" s="41"/>
      <c r="B487" s="42"/>
      <c r="C487" s="43"/>
      <c r="D487" s="245" t="s">
        <v>553</v>
      </c>
      <c r="E487" s="43"/>
      <c r="F487" s="246" t="s">
        <v>2892</v>
      </c>
      <c r="G487" s="43"/>
      <c r="H487" s="43"/>
      <c r="I487" s="247"/>
      <c r="J487" s="43"/>
      <c r="K487" s="43"/>
      <c r="L487" s="47"/>
      <c r="M487" s="248"/>
      <c r="N487" s="249"/>
      <c r="O487" s="87"/>
      <c r="P487" s="87"/>
      <c r="Q487" s="87"/>
      <c r="R487" s="87"/>
      <c r="S487" s="87"/>
      <c r="T487" s="88"/>
      <c r="U487" s="41"/>
      <c r="V487" s="41"/>
      <c r="W487" s="41"/>
      <c r="X487" s="41"/>
      <c r="Y487" s="41"/>
      <c r="Z487" s="41"/>
      <c r="AA487" s="41"/>
      <c r="AB487" s="41"/>
      <c r="AC487" s="41"/>
      <c r="AD487" s="41"/>
      <c r="AE487" s="41"/>
      <c r="AT487" s="19" t="s">
        <v>553</v>
      </c>
      <c r="AU487" s="19" t="s">
        <v>89</v>
      </c>
    </row>
    <row r="488" s="13" customFormat="1">
      <c r="A488" s="13"/>
      <c r="B488" s="255"/>
      <c r="C488" s="256"/>
      <c r="D488" s="250" t="s">
        <v>609</v>
      </c>
      <c r="E488" s="257" t="s">
        <v>35</v>
      </c>
      <c r="F488" s="258" t="s">
        <v>2893</v>
      </c>
      <c r="G488" s="256"/>
      <c r="H488" s="257" t="s">
        <v>35</v>
      </c>
      <c r="I488" s="259"/>
      <c r="J488" s="256"/>
      <c r="K488" s="256"/>
      <c r="L488" s="260"/>
      <c r="M488" s="261"/>
      <c r="N488" s="262"/>
      <c r="O488" s="262"/>
      <c r="P488" s="262"/>
      <c r="Q488" s="262"/>
      <c r="R488" s="262"/>
      <c r="S488" s="262"/>
      <c r="T488" s="263"/>
      <c r="U488" s="13"/>
      <c r="V488" s="13"/>
      <c r="W488" s="13"/>
      <c r="X488" s="13"/>
      <c r="Y488" s="13"/>
      <c r="Z488" s="13"/>
      <c r="AA488" s="13"/>
      <c r="AB488" s="13"/>
      <c r="AC488" s="13"/>
      <c r="AD488" s="13"/>
      <c r="AE488" s="13"/>
      <c r="AT488" s="264" t="s">
        <v>609</v>
      </c>
      <c r="AU488" s="264" t="s">
        <v>89</v>
      </c>
      <c r="AV488" s="13" t="s">
        <v>87</v>
      </c>
      <c r="AW488" s="13" t="s">
        <v>41</v>
      </c>
      <c r="AX488" s="13" t="s">
        <v>80</v>
      </c>
      <c r="AY488" s="264" t="s">
        <v>298</v>
      </c>
    </row>
    <row r="489" s="14" customFormat="1">
      <c r="A489" s="14"/>
      <c r="B489" s="265"/>
      <c r="C489" s="266"/>
      <c r="D489" s="250" t="s">
        <v>609</v>
      </c>
      <c r="E489" s="267" t="s">
        <v>35</v>
      </c>
      <c r="F489" s="268" t="s">
        <v>3187</v>
      </c>
      <c r="G489" s="266"/>
      <c r="H489" s="269">
        <v>31.574000000000002</v>
      </c>
      <c r="I489" s="270"/>
      <c r="J489" s="266"/>
      <c r="K489" s="266"/>
      <c r="L489" s="271"/>
      <c r="M489" s="272"/>
      <c r="N489" s="273"/>
      <c r="O489" s="273"/>
      <c r="P489" s="273"/>
      <c r="Q489" s="273"/>
      <c r="R489" s="273"/>
      <c r="S489" s="273"/>
      <c r="T489" s="274"/>
      <c r="U489" s="14"/>
      <c r="V489" s="14"/>
      <c r="W489" s="14"/>
      <c r="X489" s="14"/>
      <c r="Y489" s="14"/>
      <c r="Z489" s="14"/>
      <c r="AA489" s="14"/>
      <c r="AB489" s="14"/>
      <c r="AC489" s="14"/>
      <c r="AD489" s="14"/>
      <c r="AE489" s="14"/>
      <c r="AT489" s="275" t="s">
        <v>609</v>
      </c>
      <c r="AU489" s="275" t="s">
        <v>89</v>
      </c>
      <c r="AV489" s="14" t="s">
        <v>89</v>
      </c>
      <c r="AW489" s="14" t="s">
        <v>41</v>
      </c>
      <c r="AX489" s="14" t="s">
        <v>80</v>
      </c>
      <c r="AY489" s="275" t="s">
        <v>298</v>
      </c>
    </row>
    <row r="490" s="15" customFormat="1">
      <c r="A490" s="15"/>
      <c r="B490" s="276"/>
      <c r="C490" s="277"/>
      <c r="D490" s="250" t="s">
        <v>609</v>
      </c>
      <c r="E490" s="278" t="s">
        <v>35</v>
      </c>
      <c r="F490" s="279" t="s">
        <v>612</v>
      </c>
      <c r="G490" s="277"/>
      <c r="H490" s="280">
        <v>31.574000000000002</v>
      </c>
      <c r="I490" s="281"/>
      <c r="J490" s="277"/>
      <c r="K490" s="277"/>
      <c r="L490" s="282"/>
      <c r="M490" s="283"/>
      <c r="N490" s="284"/>
      <c r="O490" s="284"/>
      <c r="P490" s="284"/>
      <c r="Q490" s="284"/>
      <c r="R490" s="284"/>
      <c r="S490" s="284"/>
      <c r="T490" s="285"/>
      <c r="U490" s="15"/>
      <c r="V490" s="15"/>
      <c r="W490" s="15"/>
      <c r="X490" s="15"/>
      <c r="Y490" s="15"/>
      <c r="Z490" s="15"/>
      <c r="AA490" s="15"/>
      <c r="AB490" s="15"/>
      <c r="AC490" s="15"/>
      <c r="AD490" s="15"/>
      <c r="AE490" s="15"/>
      <c r="AT490" s="286" t="s">
        <v>609</v>
      </c>
      <c r="AU490" s="286" t="s">
        <v>89</v>
      </c>
      <c r="AV490" s="15" t="s">
        <v>100</v>
      </c>
      <c r="AW490" s="15" t="s">
        <v>41</v>
      </c>
      <c r="AX490" s="15" t="s">
        <v>87</v>
      </c>
      <c r="AY490" s="286" t="s">
        <v>298</v>
      </c>
    </row>
    <row r="491" s="2" customFormat="1" ht="16.5" customHeight="1">
      <c r="A491" s="41"/>
      <c r="B491" s="42"/>
      <c r="C491" s="217" t="s">
        <v>1372</v>
      </c>
      <c r="D491" s="217" t="s">
        <v>301</v>
      </c>
      <c r="E491" s="218" t="s">
        <v>2895</v>
      </c>
      <c r="F491" s="219" t="s">
        <v>2896</v>
      </c>
      <c r="G491" s="220" t="s">
        <v>658</v>
      </c>
      <c r="H491" s="221">
        <v>31.574000000000002</v>
      </c>
      <c r="I491" s="222"/>
      <c r="J491" s="223">
        <f>ROUND(I491*H491,2)</f>
        <v>0</v>
      </c>
      <c r="K491" s="219" t="s">
        <v>471</v>
      </c>
      <c r="L491" s="47"/>
      <c r="M491" s="224" t="s">
        <v>35</v>
      </c>
      <c r="N491" s="225" t="s">
        <v>51</v>
      </c>
      <c r="O491" s="87"/>
      <c r="P491" s="226">
        <f>O491*H491</f>
        <v>0</v>
      </c>
      <c r="Q491" s="226">
        <v>0</v>
      </c>
      <c r="R491" s="226">
        <f>Q491*H491</f>
        <v>0</v>
      </c>
      <c r="S491" s="226">
        <v>0</v>
      </c>
      <c r="T491" s="227">
        <f>S491*H491</f>
        <v>0</v>
      </c>
      <c r="U491" s="41"/>
      <c r="V491" s="41"/>
      <c r="W491" s="41"/>
      <c r="X491" s="41"/>
      <c r="Y491" s="41"/>
      <c r="Z491" s="41"/>
      <c r="AA491" s="41"/>
      <c r="AB491" s="41"/>
      <c r="AC491" s="41"/>
      <c r="AD491" s="41"/>
      <c r="AE491" s="41"/>
      <c r="AR491" s="228" t="s">
        <v>359</v>
      </c>
      <c r="AT491" s="228" t="s">
        <v>301</v>
      </c>
      <c r="AU491" s="228" t="s">
        <v>89</v>
      </c>
      <c r="AY491" s="19" t="s">
        <v>298</v>
      </c>
      <c r="BE491" s="229">
        <f>IF(N491="základní",J491,0)</f>
        <v>0</v>
      </c>
      <c r="BF491" s="229">
        <f>IF(N491="snížená",J491,0)</f>
        <v>0</v>
      </c>
      <c r="BG491" s="229">
        <f>IF(N491="zákl. přenesená",J491,0)</f>
        <v>0</v>
      </c>
      <c r="BH491" s="229">
        <f>IF(N491="sníž. přenesená",J491,0)</f>
        <v>0</v>
      </c>
      <c r="BI491" s="229">
        <f>IF(N491="nulová",J491,0)</f>
        <v>0</v>
      </c>
      <c r="BJ491" s="19" t="s">
        <v>87</v>
      </c>
      <c r="BK491" s="229">
        <f>ROUND(I491*H491,2)</f>
        <v>0</v>
      </c>
      <c r="BL491" s="19" t="s">
        <v>359</v>
      </c>
      <c r="BM491" s="228" t="s">
        <v>3188</v>
      </c>
    </row>
    <row r="492" s="2" customFormat="1">
      <c r="A492" s="41"/>
      <c r="B492" s="42"/>
      <c r="C492" s="43"/>
      <c r="D492" s="250" t="s">
        <v>555</v>
      </c>
      <c r="E492" s="43"/>
      <c r="F492" s="251" t="s">
        <v>2898</v>
      </c>
      <c r="G492" s="43"/>
      <c r="H492" s="43"/>
      <c r="I492" s="247"/>
      <c r="J492" s="43"/>
      <c r="K492" s="43"/>
      <c r="L492" s="47"/>
      <c r="M492" s="248"/>
      <c r="N492" s="249"/>
      <c r="O492" s="87"/>
      <c r="P492" s="87"/>
      <c r="Q492" s="87"/>
      <c r="R492" s="87"/>
      <c r="S492" s="87"/>
      <c r="T492" s="88"/>
      <c r="U492" s="41"/>
      <c r="V492" s="41"/>
      <c r="W492" s="41"/>
      <c r="X492" s="41"/>
      <c r="Y492" s="41"/>
      <c r="Z492" s="41"/>
      <c r="AA492" s="41"/>
      <c r="AB492" s="41"/>
      <c r="AC492" s="41"/>
      <c r="AD492" s="41"/>
      <c r="AE492" s="41"/>
      <c r="AT492" s="19" t="s">
        <v>555</v>
      </c>
      <c r="AU492" s="19" t="s">
        <v>89</v>
      </c>
    </row>
    <row r="493" s="14" customFormat="1">
      <c r="A493" s="14"/>
      <c r="B493" s="265"/>
      <c r="C493" s="266"/>
      <c r="D493" s="250" t="s">
        <v>609</v>
      </c>
      <c r="E493" s="267" t="s">
        <v>35</v>
      </c>
      <c r="F493" s="268" t="s">
        <v>3187</v>
      </c>
      <c r="G493" s="266"/>
      <c r="H493" s="269">
        <v>31.574000000000002</v>
      </c>
      <c r="I493" s="270"/>
      <c r="J493" s="266"/>
      <c r="K493" s="266"/>
      <c r="L493" s="271"/>
      <c r="M493" s="272"/>
      <c r="N493" s="273"/>
      <c r="O493" s="273"/>
      <c r="P493" s="273"/>
      <c r="Q493" s="273"/>
      <c r="R493" s="273"/>
      <c r="S493" s="273"/>
      <c r="T493" s="274"/>
      <c r="U493" s="14"/>
      <c r="V493" s="14"/>
      <c r="W493" s="14"/>
      <c r="X493" s="14"/>
      <c r="Y493" s="14"/>
      <c r="Z493" s="14"/>
      <c r="AA493" s="14"/>
      <c r="AB493" s="14"/>
      <c r="AC493" s="14"/>
      <c r="AD493" s="14"/>
      <c r="AE493" s="14"/>
      <c r="AT493" s="275" t="s">
        <v>609</v>
      </c>
      <c r="AU493" s="275" t="s">
        <v>89</v>
      </c>
      <c r="AV493" s="14" t="s">
        <v>89</v>
      </c>
      <c r="AW493" s="14" t="s">
        <v>41</v>
      </c>
      <c r="AX493" s="14" t="s">
        <v>80</v>
      </c>
      <c r="AY493" s="275" t="s">
        <v>298</v>
      </c>
    </row>
    <row r="494" s="15" customFormat="1">
      <c r="A494" s="15"/>
      <c r="B494" s="276"/>
      <c r="C494" s="277"/>
      <c r="D494" s="250" t="s">
        <v>609</v>
      </c>
      <c r="E494" s="278" t="s">
        <v>35</v>
      </c>
      <c r="F494" s="279" t="s">
        <v>612</v>
      </c>
      <c r="G494" s="277"/>
      <c r="H494" s="280">
        <v>31.574000000000002</v>
      </c>
      <c r="I494" s="281"/>
      <c r="J494" s="277"/>
      <c r="K494" s="277"/>
      <c r="L494" s="282"/>
      <c r="M494" s="283"/>
      <c r="N494" s="284"/>
      <c r="O494" s="284"/>
      <c r="P494" s="284"/>
      <c r="Q494" s="284"/>
      <c r="R494" s="284"/>
      <c r="S494" s="284"/>
      <c r="T494" s="285"/>
      <c r="U494" s="15"/>
      <c r="V494" s="15"/>
      <c r="W494" s="15"/>
      <c r="X494" s="15"/>
      <c r="Y494" s="15"/>
      <c r="Z494" s="15"/>
      <c r="AA494" s="15"/>
      <c r="AB494" s="15"/>
      <c r="AC494" s="15"/>
      <c r="AD494" s="15"/>
      <c r="AE494" s="15"/>
      <c r="AT494" s="286" t="s">
        <v>609</v>
      </c>
      <c r="AU494" s="286" t="s">
        <v>89</v>
      </c>
      <c r="AV494" s="15" t="s">
        <v>100</v>
      </c>
      <c r="AW494" s="15" t="s">
        <v>41</v>
      </c>
      <c r="AX494" s="15" t="s">
        <v>87</v>
      </c>
      <c r="AY494" s="286" t="s">
        <v>298</v>
      </c>
    </row>
    <row r="495" s="2" customFormat="1" ht="16.5" customHeight="1">
      <c r="A495" s="41"/>
      <c r="B495" s="42"/>
      <c r="C495" s="217" t="s">
        <v>1381</v>
      </c>
      <c r="D495" s="217" t="s">
        <v>301</v>
      </c>
      <c r="E495" s="218" t="s">
        <v>2900</v>
      </c>
      <c r="F495" s="219" t="s">
        <v>2901</v>
      </c>
      <c r="G495" s="220" t="s">
        <v>658</v>
      </c>
      <c r="H495" s="221">
        <v>31.574000000000002</v>
      </c>
      <c r="I495" s="222"/>
      <c r="J495" s="223">
        <f>ROUND(I495*H495,2)</f>
        <v>0</v>
      </c>
      <c r="K495" s="219" t="s">
        <v>471</v>
      </c>
      <c r="L495" s="47"/>
      <c r="M495" s="224" t="s">
        <v>35</v>
      </c>
      <c r="N495" s="225" t="s">
        <v>51</v>
      </c>
      <c r="O495" s="87"/>
      <c r="P495" s="226">
        <f>O495*H495</f>
        <v>0</v>
      </c>
      <c r="Q495" s="226">
        <v>0</v>
      </c>
      <c r="R495" s="226">
        <f>Q495*H495</f>
        <v>0</v>
      </c>
      <c r="S495" s="226">
        <v>0</v>
      </c>
      <c r="T495" s="227">
        <f>S495*H495</f>
        <v>0</v>
      </c>
      <c r="U495" s="41"/>
      <c r="V495" s="41"/>
      <c r="W495" s="41"/>
      <c r="X495" s="41"/>
      <c r="Y495" s="41"/>
      <c r="Z495" s="41"/>
      <c r="AA495" s="41"/>
      <c r="AB495" s="41"/>
      <c r="AC495" s="41"/>
      <c r="AD495" s="41"/>
      <c r="AE495" s="41"/>
      <c r="AR495" s="228" t="s">
        <v>359</v>
      </c>
      <c r="AT495" s="228" t="s">
        <v>301</v>
      </c>
      <c r="AU495" s="228" t="s">
        <v>89</v>
      </c>
      <c r="AY495" s="19" t="s">
        <v>298</v>
      </c>
      <c r="BE495" s="229">
        <f>IF(N495="základní",J495,0)</f>
        <v>0</v>
      </c>
      <c r="BF495" s="229">
        <f>IF(N495="snížená",J495,0)</f>
        <v>0</v>
      </c>
      <c r="BG495" s="229">
        <f>IF(N495="zákl. přenesená",J495,0)</f>
        <v>0</v>
      </c>
      <c r="BH495" s="229">
        <f>IF(N495="sníž. přenesená",J495,0)</f>
        <v>0</v>
      </c>
      <c r="BI495" s="229">
        <f>IF(N495="nulová",J495,0)</f>
        <v>0</v>
      </c>
      <c r="BJ495" s="19" t="s">
        <v>87</v>
      </c>
      <c r="BK495" s="229">
        <f>ROUND(I495*H495,2)</f>
        <v>0</v>
      </c>
      <c r="BL495" s="19" t="s">
        <v>359</v>
      </c>
      <c r="BM495" s="228" t="s">
        <v>3189</v>
      </c>
    </row>
    <row r="496" s="2" customFormat="1">
      <c r="A496" s="41"/>
      <c r="B496" s="42"/>
      <c r="C496" s="43"/>
      <c r="D496" s="250" t="s">
        <v>555</v>
      </c>
      <c r="E496" s="43"/>
      <c r="F496" s="251" t="s">
        <v>2903</v>
      </c>
      <c r="G496" s="43"/>
      <c r="H496" s="43"/>
      <c r="I496" s="247"/>
      <c r="J496" s="43"/>
      <c r="K496" s="43"/>
      <c r="L496" s="47"/>
      <c r="M496" s="248"/>
      <c r="N496" s="249"/>
      <c r="O496" s="87"/>
      <c r="P496" s="87"/>
      <c r="Q496" s="87"/>
      <c r="R496" s="87"/>
      <c r="S496" s="87"/>
      <c r="T496" s="88"/>
      <c r="U496" s="41"/>
      <c r="V496" s="41"/>
      <c r="W496" s="41"/>
      <c r="X496" s="41"/>
      <c r="Y496" s="41"/>
      <c r="Z496" s="41"/>
      <c r="AA496" s="41"/>
      <c r="AB496" s="41"/>
      <c r="AC496" s="41"/>
      <c r="AD496" s="41"/>
      <c r="AE496" s="41"/>
      <c r="AT496" s="19" t="s">
        <v>555</v>
      </c>
      <c r="AU496" s="19" t="s">
        <v>89</v>
      </c>
    </row>
    <row r="497" s="14" customFormat="1">
      <c r="A497" s="14"/>
      <c r="B497" s="265"/>
      <c r="C497" s="266"/>
      <c r="D497" s="250" t="s">
        <v>609</v>
      </c>
      <c r="E497" s="267" t="s">
        <v>35</v>
      </c>
      <c r="F497" s="268" t="s">
        <v>3187</v>
      </c>
      <c r="G497" s="266"/>
      <c r="H497" s="269">
        <v>31.574000000000002</v>
      </c>
      <c r="I497" s="270"/>
      <c r="J497" s="266"/>
      <c r="K497" s="266"/>
      <c r="L497" s="271"/>
      <c r="M497" s="272"/>
      <c r="N497" s="273"/>
      <c r="O497" s="273"/>
      <c r="P497" s="273"/>
      <c r="Q497" s="273"/>
      <c r="R497" s="273"/>
      <c r="S497" s="273"/>
      <c r="T497" s="274"/>
      <c r="U497" s="14"/>
      <c r="V497" s="14"/>
      <c r="W497" s="14"/>
      <c r="X497" s="14"/>
      <c r="Y497" s="14"/>
      <c r="Z497" s="14"/>
      <c r="AA497" s="14"/>
      <c r="AB497" s="14"/>
      <c r="AC497" s="14"/>
      <c r="AD497" s="14"/>
      <c r="AE497" s="14"/>
      <c r="AT497" s="275" t="s">
        <v>609</v>
      </c>
      <c r="AU497" s="275" t="s">
        <v>89</v>
      </c>
      <c r="AV497" s="14" t="s">
        <v>89</v>
      </c>
      <c r="AW497" s="14" t="s">
        <v>41</v>
      </c>
      <c r="AX497" s="14" t="s">
        <v>80</v>
      </c>
      <c r="AY497" s="275" t="s">
        <v>298</v>
      </c>
    </row>
    <row r="498" s="15" customFormat="1">
      <c r="A498" s="15"/>
      <c r="B498" s="276"/>
      <c r="C498" s="277"/>
      <c r="D498" s="250" t="s">
        <v>609</v>
      </c>
      <c r="E498" s="278" t="s">
        <v>35</v>
      </c>
      <c r="F498" s="279" t="s">
        <v>612</v>
      </c>
      <c r="G498" s="277"/>
      <c r="H498" s="280">
        <v>31.574000000000002</v>
      </c>
      <c r="I498" s="281"/>
      <c r="J498" s="277"/>
      <c r="K498" s="277"/>
      <c r="L498" s="282"/>
      <c r="M498" s="283"/>
      <c r="N498" s="284"/>
      <c r="O498" s="284"/>
      <c r="P498" s="284"/>
      <c r="Q498" s="284"/>
      <c r="R498" s="284"/>
      <c r="S498" s="284"/>
      <c r="T498" s="285"/>
      <c r="U498" s="15"/>
      <c r="V498" s="15"/>
      <c r="W498" s="15"/>
      <c r="X498" s="15"/>
      <c r="Y498" s="15"/>
      <c r="Z498" s="15"/>
      <c r="AA498" s="15"/>
      <c r="AB498" s="15"/>
      <c r="AC498" s="15"/>
      <c r="AD498" s="15"/>
      <c r="AE498" s="15"/>
      <c r="AT498" s="286" t="s">
        <v>609</v>
      </c>
      <c r="AU498" s="286" t="s">
        <v>89</v>
      </c>
      <c r="AV498" s="15" t="s">
        <v>100</v>
      </c>
      <c r="AW498" s="15" t="s">
        <v>41</v>
      </c>
      <c r="AX498" s="15" t="s">
        <v>87</v>
      </c>
      <c r="AY498" s="286" t="s">
        <v>298</v>
      </c>
    </row>
    <row r="499" s="2" customFormat="1" ht="21.75" customHeight="1">
      <c r="A499" s="41"/>
      <c r="B499" s="42"/>
      <c r="C499" s="217" t="s">
        <v>1386</v>
      </c>
      <c r="D499" s="217" t="s">
        <v>301</v>
      </c>
      <c r="E499" s="218" t="s">
        <v>2905</v>
      </c>
      <c r="F499" s="219" t="s">
        <v>2906</v>
      </c>
      <c r="G499" s="220" t="s">
        <v>658</v>
      </c>
      <c r="H499" s="221">
        <v>31.574000000000002</v>
      </c>
      <c r="I499" s="222"/>
      <c r="J499" s="223">
        <f>ROUND(I499*H499,2)</f>
        <v>0</v>
      </c>
      <c r="K499" s="219" t="s">
        <v>471</v>
      </c>
      <c r="L499" s="47"/>
      <c r="M499" s="224" t="s">
        <v>35</v>
      </c>
      <c r="N499" s="225" t="s">
        <v>51</v>
      </c>
      <c r="O499" s="87"/>
      <c r="P499" s="226">
        <f>O499*H499</f>
        <v>0</v>
      </c>
      <c r="Q499" s="226">
        <v>0</v>
      </c>
      <c r="R499" s="226">
        <f>Q499*H499</f>
        <v>0</v>
      </c>
      <c r="S499" s="226">
        <v>0</v>
      </c>
      <c r="T499" s="227">
        <f>S499*H499</f>
        <v>0</v>
      </c>
      <c r="U499" s="41"/>
      <c r="V499" s="41"/>
      <c r="W499" s="41"/>
      <c r="X499" s="41"/>
      <c r="Y499" s="41"/>
      <c r="Z499" s="41"/>
      <c r="AA499" s="41"/>
      <c r="AB499" s="41"/>
      <c r="AC499" s="41"/>
      <c r="AD499" s="41"/>
      <c r="AE499" s="41"/>
      <c r="AR499" s="228" t="s">
        <v>359</v>
      </c>
      <c r="AT499" s="228" t="s">
        <v>301</v>
      </c>
      <c r="AU499" s="228" t="s">
        <v>89</v>
      </c>
      <c r="AY499" s="19" t="s">
        <v>298</v>
      </c>
      <c r="BE499" s="229">
        <f>IF(N499="základní",J499,0)</f>
        <v>0</v>
      </c>
      <c r="BF499" s="229">
        <f>IF(N499="snížená",J499,0)</f>
        <v>0</v>
      </c>
      <c r="BG499" s="229">
        <f>IF(N499="zákl. přenesená",J499,0)</f>
        <v>0</v>
      </c>
      <c r="BH499" s="229">
        <f>IF(N499="sníž. přenesená",J499,0)</f>
        <v>0</v>
      </c>
      <c r="BI499" s="229">
        <f>IF(N499="nulová",J499,0)</f>
        <v>0</v>
      </c>
      <c r="BJ499" s="19" t="s">
        <v>87</v>
      </c>
      <c r="BK499" s="229">
        <f>ROUND(I499*H499,2)</f>
        <v>0</v>
      </c>
      <c r="BL499" s="19" t="s">
        <v>359</v>
      </c>
      <c r="BM499" s="228" t="s">
        <v>3190</v>
      </c>
    </row>
    <row r="500" s="2" customFormat="1">
      <c r="A500" s="41"/>
      <c r="B500" s="42"/>
      <c r="C500" s="43"/>
      <c r="D500" s="250" t="s">
        <v>555</v>
      </c>
      <c r="E500" s="43"/>
      <c r="F500" s="251" t="s">
        <v>2908</v>
      </c>
      <c r="G500" s="43"/>
      <c r="H500" s="43"/>
      <c r="I500" s="247"/>
      <c r="J500" s="43"/>
      <c r="K500" s="43"/>
      <c r="L500" s="47"/>
      <c r="M500" s="248"/>
      <c r="N500" s="249"/>
      <c r="O500" s="87"/>
      <c r="P500" s="87"/>
      <c r="Q500" s="87"/>
      <c r="R500" s="87"/>
      <c r="S500" s="87"/>
      <c r="T500" s="88"/>
      <c r="U500" s="41"/>
      <c r="V500" s="41"/>
      <c r="W500" s="41"/>
      <c r="X500" s="41"/>
      <c r="Y500" s="41"/>
      <c r="Z500" s="41"/>
      <c r="AA500" s="41"/>
      <c r="AB500" s="41"/>
      <c r="AC500" s="41"/>
      <c r="AD500" s="41"/>
      <c r="AE500" s="41"/>
      <c r="AT500" s="19" t="s">
        <v>555</v>
      </c>
      <c r="AU500" s="19" t="s">
        <v>89</v>
      </c>
    </row>
    <row r="501" s="14" customFormat="1">
      <c r="A501" s="14"/>
      <c r="B501" s="265"/>
      <c r="C501" s="266"/>
      <c r="D501" s="250" t="s">
        <v>609</v>
      </c>
      <c r="E501" s="267" t="s">
        <v>35</v>
      </c>
      <c r="F501" s="268" t="s">
        <v>3187</v>
      </c>
      <c r="G501" s="266"/>
      <c r="H501" s="269">
        <v>31.574000000000002</v>
      </c>
      <c r="I501" s="270"/>
      <c r="J501" s="266"/>
      <c r="K501" s="266"/>
      <c r="L501" s="271"/>
      <c r="M501" s="272"/>
      <c r="N501" s="273"/>
      <c r="O501" s="273"/>
      <c r="P501" s="273"/>
      <c r="Q501" s="273"/>
      <c r="R501" s="273"/>
      <c r="S501" s="273"/>
      <c r="T501" s="274"/>
      <c r="U501" s="14"/>
      <c r="V501" s="14"/>
      <c r="W501" s="14"/>
      <c r="X501" s="14"/>
      <c r="Y501" s="14"/>
      <c r="Z501" s="14"/>
      <c r="AA501" s="14"/>
      <c r="AB501" s="14"/>
      <c r="AC501" s="14"/>
      <c r="AD501" s="14"/>
      <c r="AE501" s="14"/>
      <c r="AT501" s="275" t="s">
        <v>609</v>
      </c>
      <c r="AU501" s="275" t="s">
        <v>89</v>
      </c>
      <c r="AV501" s="14" t="s">
        <v>89</v>
      </c>
      <c r="AW501" s="14" t="s">
        <v>41</v>
      </c>
      <c r="AX501" s="14" t="s">
        <v>80</v>
      </c>
      <c r="AY501" s="275" t="s">
        <v>298</v>
      </c>
    </row>
    <row r="502" s="15" customFormat="1">
      <c r="A502" s="15"/>
      <c r="B502" s="276"/>
      <c r="C502" s="277"/>
      <c r="D502" s="250" t="s">
        <v>609</v>
      </c>
      <c r="E502" s="278" t="s">
        <v>35</v>
      </c>
      <c r="F502" s="279" t="s">
        <v>612</v>
      </c>
      <c r="G502" s="277"/>
      <c r="H502" s="280">
        <v>31.574000000000002</v>
      </c>
      <c r="I502" s="281"/>
      <c r="J502" s="277"/>
      <c r="K502" s="277"/>
      <c r="L502" s="282"/>
      <c r="M502" s="283"/>
      <c r="N502" s="284"/>
      <c r="O502" s="284"/>
      <c r="P502" s="284"/>
      <c r="Q502" s="284"/>
      <c r="R502" s="284"/>
      <c r="S502" s="284"/>
      <c r="T502" s="285"/>
      <c r="U502" s="15"/>
      <c r="V502" s="15"/>
      <c r="W502" s="15"/>
      <c r="X502" s="15"/>
      <c r="Y502" s="15"/>
      <c r="Z502" s="15"/>
      <c r="AA502" s="15"/>
      <c r="AB502" s="15"/>
      <c r="AC502" s="15"/>
      <c r="AD502" s="15"/>
      <c r="AE502" s="15"/>
      <c r="AT502" s="286" t="s">
        <v>609</v>
      </c>
      <c r="AU502" s="286" t="s">
        <v>89</v>
      </c>
      <c r="AV502" s="15" t="s">
        <v>100</v>
      </c>
      <c r="AW502" s="15" t="s">
        <v>41</v>
      </c>
      <c r="AX502" s="15" t="s">
        <v>87</v>
      </c>
      <c r="AY502" s="286" t="s">
        <v>298</v>
      </c>
    </row>
    <row r="503" s="2" customFormat="1" ht="24.15" customHeight="1">
      <c r="A503" s="41"/>
      <c r="B503" s="42"/>
      <c r="C503" s="217" t="s">
        <v>1393</v>
      </c>
      <c r="D503" s="217" t="s">
        <v>301</v>
      </c>
      <c r="E503" s="218" t="s">
        <v>2910</v>
      </c>
      <c r="F503" s="219" t="s">
        <v>2911</v>
      </c>
      <c r="G503" s="220" t="s">
        <v>658</v>
      </c>
      <c r="H503" s="221">
        <v>12.630000000000001</v>
      </c>
      <c r="I503" s="222"/>
      <c r="J503" s="223">
        <f>ROUND(I503*H503,2)</f>
        <v>0</v>
      </c>
      <c r="K503" s="219" t="s">
        <v>471</v>
      </c>
      <c r="L503" s="47"/>
      <c r="M503" s="224" t="s">
        <v>35</v>
      </c>
      <c r="N503" s="225" t="s">
        <v>51</v>
      </c>
      <c r="O503" s="87"/>
      <c r="P503" s="226">
        <f>O503*H503</f>
        <v>0</v>
      </c>
      <c r="Q503" s="226">
        <v>0</v>
      </c>
      <c r="R503" s="226">
        <f>Q503*H503</f>
        <v>0</v>
      </c>
      <c r="S503" s="226">
        <v>0</v>
      </c>
      <c r="T503" s="227">
        <f>S503*H503</f>
        <v>0</v>
      </c>
      <c r="U503" s="41"/>
      <c r="V503" s="41"/>
      <c r="W503" s="41"/>
      <c r="X503" s="41"/>
      <c r="Y503" s="41"/>
      <c r="Z503" s="41"/>
      <c r="AA503" s="41"/>
      <c r="AB503" s="41"/>
      <c r="AC503" s="41"/>
      <c r="AD503" s="41"/>
      <c r="AE503" s="41"/>
      <c r="AR503" s="228" t="s">
        <v>359</v>
      </c>
      <c r="AT503" s="228" t="s">
        <v>301</v>
      </c>
      <c r="AU503" s="228" t="s">
        <v>89</v>
      </c>
      <c r="AY503" s="19" t="s">
        <v>298</v>
      </c>
      <c r="BE503" s="229">
        <f>IF(N503="základní",J503,0)</f>
        <v>0</v>
      </c>
      <c r="BF503" s="229">
        <f>IF(N503="snížená",J503,0)</f>
        <v>0</v>
      </c>
      <c r="BG503" s="229">
        <f>IF(N503="zákl. přenesená",J503,0)</f>
        <v>0</v>
      </c>
      <c r="BH503" s="229">
        <f>IF(N503="sníž. přenesená",J503,0)</f>
        <v>0</v>
      </c>
      <c r="BI503" s="229">
        <f>IF(N503="nulová",J503,0)</f>
        <v>0</v>
      </c>
      <c r="BJ503" s="19" t="s">
        <v>87</v>
      </c>
      <c r="BK503" s="229">
        <f>ROUND(I503*H503,2)</f>
        <v>0</v>
      </c>
      <c r="BL503" s="19" t="s">
        <v>359</v>
      </c>
      <c r="BM503" s="228" t="s">
        <v>3191</v>
      </c>
    </row>
    <row r="504" s="2" customFormat="1">
      <c r="A504" s="41"/>
      <c r="B504" s="42"/>
      <c r="C504" s="43"/>
      <c r="D504" s="250" t="s">
        <v>555</v>
      </c>
      <c r="E504" s="43"/>
      <c r="F504" s="251" t="s">
        <v>2913</v>
      </c>
      <c r="G504" s="43"/>
      <c r="H504" s="43"/>
      <c r="I504" s="247"/>
      <c r="J504" s="43"/>
      <c r="K504" s="43"/>
      <c r="L504" s="47"/>
      <c r="M504" s="248"/>
      <c r="N504" s="249"/>
      <c r="O504" s="87"/>
      <c r="P504" s="87"/>
      <c r="Q504" s="87"/>
      <c r="R504" s="87"/>
      <c r="S504" s="87"/>
      <c r="T504" s="88"/>
      <c r="U504" s="41"/>
      <c r="V504" s="41"/>
      <c r="W504" s="41"/>
      <c r="X504" s="41"/>
      <c r="Y504" s="41"/>
      <c r="Z504" s="41"/>
      <c r="AA504" s="41"/>
      <c r="AB504" s="41"/>
      <c r="AC504" s="41"/>
      <c r="AD504" s="41"/>
      <c r="AE504" s="41"/>
      <c r="AT504" s="19" t="s">
        <v>555</v>
      </c>
      <c r="AU504" s="19" t="s">
        <v>89</v>
      </c>
    </row>
    <row r="505" s="13" customFormat="1">
      <c r="A505" s="13"/>
      <c r="B505" s="255"/>
      <c r="C505" s="256"/>
      <c r="D505" s="250" t="s">
        <v>609</v>
      </c>
      <c r="E505" s="257" t="s">
        <v>35</v>
      </c>
      <c r="F505" s="258" t="s">
        <v>2914</v>
      </c>
      <c r="G505" s="256"/>
      <c r="H505" s="257" t="s">
        <v>35</v>
      </c>
      <c r="I505" s="259"/>
      <c r="J505" s="256"/>
      <c r="K505" s="256"/>
      <c r="L505" s="260"/>
      <c r="M505" s="261"/>
      <c r="N505" s="262"/>
      <c r="O505" s="262"/>
      <c r="P505" s="262"/>
      <c r="Q505" s="262"/>
      <c r="R505" s="262"/>
      <c r="S505" s="262"/>
      <c r="T505" s="263"/>
      <c r="U505" s="13"/>
      <c r="V505" s="13"/>
      <c r="W505" s="13"/>
      <c r="X505" s="13"/>
      <c r="Y505" s="13"/>
      <c r="Z505" s="13"/>
      <c r="AA505" s="13"/>
      <c r="AB505" s="13"/>
      <c r="AC505" s="13"/>
      <c r="AD505" s="13"/>
      <c r="AE505" s="13"/>
      <c r="AT505" s="264" t="s">
        <v>609</v>
      </c>
      <c r="AU505" s="264" t="s">
        <v>89</v>
      </c>
      <c r="AV505" s="13" t="s">
        <v>87</v>
      </c>
      <c r="AW505" s="13" t="s">
        <v>41</v>
      </c>
      <c r="AX505" s="13" t="s">
        <v>80</v>
      </c>
      <c r="AY505" s="264" t="s">
        <v>298</v>
      </c>
    </row>
    <row r="506" s="14" customFormat="1">
      <c r="A506" s="14"/>
      <c r="B506" s="265"/>
      <c r="C506" s="266"/>
      <c r="D506" s="250" t="s">
        <v>609</v>
      </c>
      <c r="E506" s="267" t="s">
        <v>35</v>
      </c>
      <c r="F506" s="268" t="s">
        <v>3192</v>
      </c>
      <c r="G506" s="266"/>
      <c r="H506" s="269">
        <v>12.630000000000001</v>
      </c>
      <c r="I506" s="270"/>
      <c r="J506" s="266"/>
      <c r="K506" s="266"/>
      <c r="L506" s="271"/>
      <c r="M506" s="272"/>
      <c r="N506" s="273"/>
      <c r="O506" s="273"/>
      <c r="P506" s="273"/>
      <c r="Q506" s="273"/>
      <c r="R506" s="273"/>
      <c r="S506" s="273"/>
      <c r="T506" s="274"/>
      <c r="U506" s="14"/>
      <c r="V506" s="14"/>
      <c r="W506" s="14"/>
      <c r="X506" s="14"/>
      <c r="Y506" s="14"/>
      <c r="Z506" s="14"/>
      <c r="AA506" s="14"/>
      <c r="AB506" s="14"/>
      <c r="AC506" s="14"/>
      <c r="AD506" s="14"/>
      <c r="AE506" s="14"/>
      <c r="AT506" s="275" t="s">
        <v>609</v>
      </c>
      <c r="AU506" s="275" t="s">
        <v>89</v>
      </c>
      <c r="AV506" s="14" t="s">
        <v>89</v>
      </c>
      <c r="AW506" s="14" t="s">
        <v>41</v>
      </c>
      <c r="AX506" s="14" t="s">
        <v>80</v>
      </c>
      <c r="AY506" s="275" t="s">
        <v>298</v>
      </c>
    </row>
    <row r="507" s="15" customFormat="1">
      <c r="A507" s="15"/>
      <c r="B507" s="276"/>
      <c r="C507" s="277"/>
      <c r="D507" s="250" t="s">
        <v>609</v>
      </c>
      <c r="E507" s="278" t="s">
        <v>35</v>
      </c>
      <c r="F507" s="279" t="s">
        <v>612</v>
      </c>
      <c r="G507" s="277"/>
      <c r="H507" s="280">
        <v>12.630000000000001</v>
      </c>
      <c r="I507" s="281"/>
      <c r="J507" s="277"/>
      <c r="K507" s="277"/>
      <c r="L507" s="282"/>
      <c r="M507" s="283"/>
      <c r="N507" s="284"/>
      <c r="O507" s="284"/>
      <c r="P507" s="284"/>
      <c r="Q507" s="284"/>
      <c r="R507" s="284"/>
      <c r="S507" s="284"/>
      <c r="T507" s="285"/>
      <c r="U507" s="15"/>
      <c r="V507" s="15"/>
      <c r="W507" s="15"/>
      <c r="X507" s="15"/>
      <c r="Y507" s="15"/>
      <c r="Z507" s="15"/>
      <c r="AA507" s="15"/>
      <c r="AB507" s="15"/>
      <c r="AC507" s="15"/>
      <c r="AD507" s="15"/>
      <c r="AE507" s="15"/>
      <c r="AT507" s="286" t="s">
        <v>609</v>
      </c>
      <c r="AU507" s="286" t="s">
        <v>89</v>
      </c>
      <c r="AV507" s="15" t="s">
        <v>100</v>
      </c>
      <c r="AW507" s="15" t="s">
        <v>41</v>
      </c>
      <c r="AX507" s="15" t="s">
        <v>87</v>
      </c>
      <c r="AY507" s="286" t="s">
        <v>298</v>
      </c>
    </row>
    <row r="508" s="2" customFormat="1" ht="24.15" customHeight="1">
      <c r="A508" s="41"/>
      <c r="B508" s="42"/>
      <c r="C508" s="217" t="s">
        <v>1400</v>
      </c>
      <c r="D508" s="217" t="s">
        <v>301</v>
      </c>
      <c r="E508" s="218" t="s">
        <v>2916</v>
      </c>
      <c r="F508" s="219" t="s">
        <v>2917</v>
      </c>
      <c r="G508" s="220" t="s">
        <v>594</v>
      </c>
      <c r="H508" s="221">
        <v>0.64400000000000002</v>
      </c>
      <c r="I508" s="222"/>
      <c r="J508" s="223">
        <f>ROUND(I508*H508,2)</f>
        <v>0</v>
      </c>
      <c r="K508" s="219" t="s">
        <v>551</v>
      </c>
      <c r="L508" s="47"/>
      <c r="M508" s="224" t="s">
        <v>35</v>
      </c>
      <c r="N508" s="225" t="s">
        <v>51</v>
      </c>
      <c r="O508" s="87"/>
      <c r="P508" s="226">
        <f>O508*H508</f>
        <v>0</v>
      </c>
      <c r="Q508" s="226">
        <v>0</v>
      </c>
      <c r="R508" s="226">
        <f>Q508*H508</f>
        <v>0</v>
      </c>
      <c r="S508" s="226">
        <v>0</v>
      </c>
      <c r="T508" s="227">
        <f>S508*H508</f>
        <v>0</v>
      </c>
      <c r="U508" s="41"/>
      <c r="V508" s="41"/>
      <c r="W508" s="41"/>
      <c r="X508" s="41"/>
      <c r="Y508" s="41"/>
      <c r="Z508" s="41"/>
      <c r="AA508" s="41"/>
      <c r="AB508" s="41"/>
      <c r="AC508" s="41"/>
      <c r="AD508" s="41"/>
      <c r="AE508" s="41"/>
      <c r="AR508" s="228" t="s">
        <v>359</v>
      </c>
      <c r="AT508" s="228" t="s">
        <v>301</v>
      </c>
      <c r="AU508" s="228" t="s">
        <v>89</v>
      </c>
      <c r="AY508" s="19" t="s">
        <v>298</v>
      </c>
      <c r="BE508" s="229">
        <f>IF(N508="základní",J508,0)</f>
        <v>0</v>
      </c>
      <c r="BF508" s="229">
        <f>IF(N508="snížená",J508,0)</f>
        <v>0</v>
      </c>
      <c r="BG508" s="229">
        <f>IF(N508="zákl. přenesená",J508,0)</f>
        <v>0</v>
      </c>
      <c r="BH508" s="229">
        <f>IF(N508="sníž. přenesená",J508,0)</f>
        <v>0</v>
      </c>
      <c r="BI508" s="229">
        <f>IF(N508="nulová",J508,0)</f>
        <v>0</v>
      </c>
      <c r="BJ508" s="19" t="s">
        <v>87</v>
      </c>
      <c r="BK508" s="229">
        <f>ROUND(I508*H508,2)</f>
        <v>0</v>
      </c>
      <c r="BL508" s="19" t="s">
        <v>359</v>
      </c>
      <c r="BM508" s="228" t="s">
        <v>3193</v>
      </c>
    </row>
    <row r="509" s="2" customFormat="1">
      <c r="A509" s="41"/>
      <c r="B509" s="42"/>
      <c r="C509" s="43"/>
      <c r="D509" s="245" t="s">
        <v>553</v>
      </c>
      <c r="E509" s="43"/>
      <c r="F509" s="246" t="s">
        <v>2919</v>
      </c>
      <c r="G509" s="43"/>
      <c r="H509" s="43"/>
      <c r="I509" s="247"/>
      <c r="J509" s="43"/>
      <c r="K509" s="43"/>
      <c r="L509" s="47"/>
      <c r="M509" s="248"/>
      <c r="N509" s="249"/>
      <c r="O509" s="87"/>
      <c r="P509" s="87"/>
      <c r="Q509" s="87"/>
      <c r="R509" s="87"/>
      <c r="S509" s="87"/>
      <c r="T509" s="88"/>
      <c r="U509" s="41"/>
      <c r="V509" s="41"/>
      <c r="W509" s="41"/>
      <c r="X509" s="41"/>
      <c r="Y509" s="41"/>
      <c r="Z509" s="41"/>
      <c r="AA509" s="41"/>
      <c r="AB509" s="41"/>
      <c r="AC509" s="41"/>
      <c r="AD509" s="41"/>
      <c r="AE509" s="41"/>
      <c r="AT509" s="19" t="s">
        <v>553</v>
      </c>
      <c r="AU509" s="19" t="s">
        <v>89</v>
      </c>
    </row>
    <row r="510" s="12" customFormat="1" ht="25.92" customHeight="1">
      <c r="A510" s="12"/>
      <c r="B510" s="201"/>
      <c r="C510" s="202"/>
      <c r="D510" s="203" t="s">
        <v>79</v>
      </c>
      <c r="E510" s="204" t="s">
        <v>474</v>
      </c>
      <c r="F510" s="204" t="s">
        <v>546</v>
      </c>
      <c r="G510" s="202"/>
      <c r="H510" s="202"/>
      <c r="I510" s="205"/>
      <c r="J510" s="206">
        <f>BK510</f>
        <v>0</v>
      </c>
      <c r="K510" s="202"/>
      <c r="L510" s="207"/>
      <c r="M510" s="208"/>
      <c r="N510" s="209"/>
      <c r="O510" s="209"/>
      <c r="P510" s="210">
        <f>P511</f>
        <v>0</v>
      </c>
      <c r="Q510" s="209"/>
      <c r="R510" s="210">
        <f>R511</f>
        <v>0</v>
      </c>
      <c r="S510" s="209"/>
      <c r="T510" s="211">
        <f>T511</f>
        <v>0</v>
      </c>
      <c r="U510" s="12"/>
      <c r="V510" s="12"/>
      <c r="W510" s="12"/>
      <c r="X510" s="12"/>
      <c r="Y510" s="12"/>
      <c r="Z510" s="12"/>
      <c r="AA510" s="12"/>
      <c r="AB510" s="12"/>
      <c r="AC510" s="12"/>
      <c r="AD510" s="12"/>
      <c r="AE510" s="12"/>
      <c r="AR510" s="212" t="s">
        <v>96</v>
      </c>
      <c r="AT510" s="213" t="s">
        <v>79</v>
      </c>
      <c r="AU510" s="213" t="s">
        <v>80</v>
      </c>
      <c r="AY510" s="212" t="s">
        <v>298</v>
      </c>
      <c r="BK510" s="214">
        <f>BK511</f>
        <v>0</v>
      </c>
    </row>
    <row r="511" s="12" customFormat="1" ht="22.8" customHeight="1">
      <c r="A511" s="12"/>
      <c r="B511" s="201"/>
      <c r="C511" s="202"/>
      <c r="D511" s="203" t="s">
        <v>79</v>
      </c>
      <c r="E511" s="215" t="s">
        <v>3194</v>
      </c>
      <c r="F511" s="215" t="s">
        <v>3195</v>
      </c>
      <c r="G511" s="202"/>
      <c r="H511" s="202"/>
      <c r="I511" s="205"/>
      <c r="J511" s="216">
        <f>BK511</f>
        <v>0</v>
      </c>
      <c r="K511" s="202"/>
      <c r="L511" s="207"/>
      <c r="M511" s="208"/>
      <c r="N511" s="209"/>
      <c r="O511" s="209"/>
      <c r="P511" s="210">
        <f>SUM(P512:P515)</f>
        <v>0</v>
      </c>
      <c r="Q511" s="209"/>
      <c r="R511" s="210">
        <f>SUM(R512:R515)</f>
        <v>0</v>
      </c>
      <c r="S511" s="209"/>
      <c r="T511" s="211">
        <f>SUM(T512:T515)</f>
        <v>0</v>
      </c>
      <c r="U511" s="12"/>
      <c r="V511" s="12"/>
      <c r="W511" s="12"/>
      <c r="X511" s="12"/>
      <c r="Y511" s="12"/>
      <c r="Z511" s="12"/>
      <c r="AA511" s="12"/>
      <c r="AB511" s="12"/>
      <c r="AC511" s="12"/>
      <c r="AD511" s="12"/>
      <c r="AE511" s="12"/>
      <c r="AR511" s="212" t="s">
        <v>96</v>
      </c>
      <c r="AT511" s="213" t="s">
        <v>79</v>
      </c>
      <c r="AU511" s="213" t="s">
        <v>87</v>
      </c>
      <c r="AY511" s="212" t="s">
        <v>298</v>
      </c>
      <c r="BK511" s="214">
        <f>SUM(BK512:BK515)</f>
        <v>0</v>
      </c>
    </row>
    <row r="512" s="2" customFormat="1" ht="16.5" customHeight="1">
      <c r="A512" s="41"/>
      <c r="B512" s="42"/>
      <c r="C512" s="217" t="s">
        <v>1405</v>
      </c>
      <c r="D512" s="217" t="s">
        <v>301</v>
      </c>
      <c r="E512" s="218" t="s">
        <v>3196</v>
      </c>
      <c r="F512" s="219" t="s">
        <v>3197</v>
      </c>
      <c r="G512" s="220" t="s">
        <v>3198</v>
      </c>
      <c r="H512" s="221">
        <v>1</v>
      </c>
      <c r="I512" s="222"/>
      <c r="J512" s="223">
        <f>ROUND(I512*H512,2)</f>
        <v>0</v>
      </c>
      <c r="K512" s="219" t="s">
        <v>471</v>
      </c>
      <c r="L512" s="47"/>
      <c r="M512" s="224" t="s">
        <v>35</v>
      </c>
      <c r="N512" s="225" t="s">
        <v>51</v>
      </c>
      <c r="O512" s="87"/>
      <c r="P512" s="226">
        <f>O512*H512</f>
        <v>0</v>
      </c>
      <c r="Q512" s="226">
        <v>0</v>
      </c>
      <c r="R512" s="226">
        <f>Q512*H512</f>
        <v>0</v>
      </c>
      <c r="S512" s="226">
        <v>0</v>
      </c>
      <c r="T512" s="227">
        <f>S512*H512</f>
        <v>0</v>
      </c>
      <c r="U512" s="41"/>
      <c r="V512" s="41"/>
      <c r="W512" s="41"/>
      <c r="X512" s="41"/>
      <c r="Y512" s="41"/>
      <c r="Z512" s="41"/>
      <c r="AA512" s="41"/>
      <c r="AB512" s="41"/>
      <c r="AC512" s="41"/>
      <c r="AD512" s="41"/>
      <c r="AE512" s="41"/>
      <c r="AR512" s="228" t="s">
        <v>559</v>
      </c>
      <c r="AT512" s="228" t="s">
        <v>301</v>
      </c>
      <c r="AU512" s="228" t="s">
        <v>89</v>
      </c>
      <c r="AY512" s="19" t="s">
        <v>298</v>
      </c>
      <c r="BE512" s="229">
        <f>IF(N512="základní",J512,0)</f>
        <v>0</v>
      </c>
      <c r="BF512" s="229">
        <f>IF(N512="snížená",J512,0)</f>
        <v>0</v>
      </c>
      <c r="BG512" s="229">
        <f>IF(N512="zákl. přenesená",J512,0)</f>
        <v>0</v>
      </c>
      <c r="BH512" s="229">
        <f>IF(N512="sníž. přenesená",J512,0)</f>
        <v>0</v>
      </c>
      <c r="BI512" s="229">
        <f>IF(N512="nulová",J512,0)</f>
        <v>0</v>
      </c>
      <c r="BJ512" s="19" t="s">
        <v>87</v>
      </c>
      <c r="BK512" s="229">
        <f>ROUND(I512*H512,2)</f>
        <v>0</v>
      </c>
      <c r="BL512" s="19" t="s">
        <v>559</v>
      </c>
      <c r="BM512" s="228" t="s">
        <v>3199</v>
      </c>
    </row>
    <row r="513" s="2" customFormat="1">
      <c r="A513" s="41"/>
      <c r="B513" s="42"/>
      <c r="C513" s="43"/>
      <c r="D513" s="250" t="s">
        <v>555</v>
      </c>
      <c r="E513" s="43"/>
      <c r="F513" s="251" t="s">
        <v>3200</v>
      </c>
      <c r="G513" s="43"/>
      <c r="H513" s="43"/>
      <c r="I513" s="247"/>
      <c r="J513" s="43"/>
      <c r="K513" s="43"/>
      <c r="L513" s="47"/>
      <c r="M513" s="248"/>
      <c r="N513" s="249"/>
      <c r="O513" s="87"/>
      <c r="P513" s="87"/>
      <c r="Q513" s="87"/>
      <c r="R513" s="87"/>
      <c r="S513" s="87"/>
      <c r="T513" s="88"/>
      <c r="U513" s="41"/>
      <c r="V513" s="41"/>
      <c r="W513" s="41"/>
      <c r="X513" s="41"/>
      <c r="Y513" s="41"/>
      <c r="Z513" s="41"/>
      <c r="AA513" s="41"/>
      <c r="AB513" s="41"/>
      <c r="AC513" s="41"/>
      <c r="AD513" s="41"/>
      <c r="AE513" s="41"/>
      <c r="AT513" s="19" t="s">
        <v>555</v>
      </c>
      <c r="AU513" s="19" t="s">
        <v>89</v>
      </c>
    </row>
    <row r="514" s="13" customFormat="1">
      <c r="A514" s="13"/>
      <c r="B514" s="255"/>
      <c r="C514" s="256"/>
      <c r="D514" s="250" t="s">
        <v>609</v>
      </c>
      <c r="E514" s="257" t="s">
        <v>35</v>
      </c>
      <c r="F514" s="258" t="s">
        <v>3201</v>
      </c>
      <c r="G514" s="256"/>
      <c r="H514" s="257" t="s">
        <v>35</v>
      </c>
      <c r="I514" s="259"/>
      <c r="J514" s="256"/>
      <c r="K514" s="256"/>
      <c r="L514" s="260"/>
      <c r="M514" s="261"/>
      <c r="N514" s="262"/>
      <c r="O514" s="262"/>
      <c r="P514" s="262"/>
      <c r="Q514" s="262"/>
      <c r="R514" s="262"/>
      <c r="S514" s="262"/>
      <c r="T514" s="263"/>
      <c r="U514" s="13"/>
      <c r="V514" s="13"/>
      <c r="W514" s="13"/>
      <c r="X514" s="13"/>
      <c r="Y514" s="13"/>
      <c r="Z514" s="13"/>
      <c r="AA514" s="13"/>
      <c r="AB514" s="13"/>
      <c r="AC514" s="13"/>
      <c r="AD514" s="13"/>
      <c r="AE514" s="13"/>
      <c r="AT514" s="264" t="s">
        <v>609</v>
      </c>
      <c r="AU514" s="264" t="s">
        <v>89</v>
      </c>
      <c r="AV514" s="13" t="s">
        <v>87</v>
      </c>
      <c r="AW514" s="13" t="s">
        <v>41</v>
      </c>
      <c r="AX514" s="13" t="s">
        <v>80</v>
      </c>
      <c r="AY514" s="264" t="s">
        <v>298</v>
      </c>
    </row>
    <row r="515" s="14" customFormat="1">
      <c r="A515" s="14"/>
      <c r="B515" s="265"/>
      <c r="C515" s="266"/>
      <c r="D515" s="250" t="s">
        <v>609</v>
      </c>
      <c r="E515" s="267" t="s">
        <v>35</v>
      </c>
      <c r="F515" s="268" t="s">
        <v>3202</v>
      </c>
      <c r="G515" s="266"/>
      <c r="H515" s="269">
        <v>1</v>
      </c>
      <c r="I515" s="270"/>
      <c r="J515" s="266"/>
      <c r="K515" s="266"/>
      <c r="L515" s="271"/>
      <c r="M515" s="292"/>
      <c r="N515" s="293"/>
      <c r="O515" s="293"/>
      <c r="P515" s="293"/>
      <c r="Q515" s="293"/>
      <c r="R515" s="293"/>
      <c r="S515" s="293"/>
      <c r="T515" s="294"/>
      <c r="U515" s="14"/>
      <c r="V515" s="14"/>
      <c r="W515" s="14"/>
      <c r="X515" s="14"/>
      <c r="Y515" s="14"/>
      <c r="Z515" s="14"/>
      <c r="AA515" s="14"/>
      <c r="AB515" s="14"/>
      <c r="AC515" s="14"/>
      <c r="AD515" s="14"/>
      <c r="AE515" s="14"/>
      <c r="AT515" s="275" t="s">
        <v>609</v>
      </c>
      <c r="AU515" s="275" t="s">
        <v>89</v>
      </c>
      <c r="AV515" s="14" t="s">
        <v>89</v>
      </c>
      <c r="AW515" s="14" t="s">
        <v>41</v>
      </c>
      <c r="AX515" s="14" t="s">
        <v>87</v>
      </c>
      <c r="AY515" s="275" t="s">
        <v>298</v>
      </c>
    </row>
    <row r="516" s="2" customFormat="1" ht="6.96" customHeight="1">
      <c r="A516" s="41"/>
      <c r="B516" s="62"/>
      <c r="C516" s="63"/>
      <c r="D516" s="63"/>
      <c r="E516" s="63"/>
      <c r="F516" s="63"/>
      <c r="G516" s="63"/>
      <c r="H516" s="63"/>
      <c r="I516" s="63"/>
      <c r="J516" s="63"/>
      <c r="K516" s="63"/>
      <c r="L516" s="47"/>
      <c r="M516" s="41"/>
      <c r="O516" s="41"/>
      <c r="P516" s="41"/>
      <c r="Q516" s="41"/>
      <c r="R516" s="41"/>
      <c r="S516" s="41"/>
      <c r="T516" s="41"/>
      <c r="U516" s="41"/>
      <c r="V516" s="41"/>
      <c r="W516" s="41"/>
      <c r="X516" s="41"/>
      <c r="Y516" s="41"/>
      <c r="Z516" s="41"/>
      <c r="AA516" s="41"/>
      <c r="AB516" s="41"/>
      <c r="AC516" s="41"/>
      <c r="AD516" s="41"/>
      <c r="AE516" s="41"/>
    </row>
  </sheetData>
  <sheetProtection sheet="1" autoFilter="0" formatColumns="0" formatRows="0" objects="1" scenarios="1" spinCount="100000" saltValue="V0j1H6ULz4NlP+A4QGQn7nlMSkky280a+N5LQWWHmcGNUntqO67Sc4OJb4NlPVR+7pzsRpK2gBDsyzMpmNxflQ==" hashValue="4AEZGttNkmfalLYddR953ztgITfikpidMVBHidgjq8+K7+5YvwTrUATJsl7TYI+kXt0zGRHyK61CLpiZxm9ucw==" algorithmName="SHA-512" password="CC35"/>
  <autoFilter ref="C104:K515"/>
  <mergeCells count="15">
    <mergeCell ref="E7:H7"/>
    <mergeCell ref="E11:H11"/>
    <mergeCell ref="E9:H9"/>
    <mergeCell ref="E13:H13"/>
    <mergeCell ref="E22:H22"/>
    <mergeCell ref="E31:H31"/>
    <mergeCell ref="E52:H52"/>
    <mergeCell ref="E56:H56"/>
    <mergeCell ref="E54:H54"/>
    <mergeCell ref="E58:H58"/>
    <mergeCell ref="E91:H91"/>
    <mergeCell ref="E95:H95"/>
    <mergeCell ref="E93:H93"/>
    <mergeCell ref="E97:H97"/>
    <mergeCell ref="L2:V2"/>
  </mergeCells>
  <hyperlinks>
    <hyperlink ref="F109" r:id="rId1" display="https://podminky.urs.cz/item/CS_URS_2023_01/111251102"/>
    <hyperlink ref="F113" r:id="rId2" display="https://podminky.urs.cz/item/CS_URS_2023_01/131151202"/>
    <hyperlink ref="F118" r:id="rId3" display="https://podminky.urs.cz/item/CS_URS_2023_01/162301501"/>
    <hyperlink ref="F121" r:id="rId4" display="https://podminky.urs.cz/item/CS_URS_2023_01/162301981"/>
    <hyperlink ref="F125" r:id="rId5" display="https://podminky.urs.cz/item/CS_URS_2023_01/162751117"/>
    <hyperlink ref="F128" r:id="rId6" display="https://podminky.urs.cz/item/CS_URS_2023_01/162751119"/>
    <hyperlink ref="F132" r:id="rId7" display="https://podminky.urs.cz/item/CS_URS_2023_01/171201221"/>
    <hyperlink ref="F136" r:id="rId8" display="https://podminky.urs.cz/item/CS_URS_2023_01/171251201"/>
    <hyperlink ref="F140" r:id="rId9" display="https://podminky.urs.cz/item/CS_URS_2023_01/174151101"/>
    <hyperlink ref="F149" r:id="rId10" display="https://podminky.urs.cz/item/CS_URS_2023_01/212755216"/>
    <hyperlink ref="F154" r:id="rId11" display="https://podminky.urs.cz/item/CS_URS_2023_01/457311115"/>
    <hyperlink ref="F158" r:id="rId12" display="https://podminky.urs.cz/item/CS_URS_2023_01/452351101"/>
    <hyperlink ref="F162" r:id="rId13" display="https://podminky.urs.cz/item/CS_URS_2023_01/451476111"/>
    <hyperlink ref="F170" r:id="rId14" display="https://podminky.urs.cz/item/CS_URS_2023_01/451476112"/>
    <hyperlink ref="F178" r:id="rId15" display="https://podminky.urs.cz/item/CS_URS_2023_01/452368211"/>
    <hyperlink ref="F182" r:id="rId16" display="https://podminky.urs.cz/item/CS_URS_2023_01/457451134"/>
    <hyperlink ref="F188" r:id="rId17" display="https://podminky.urs.cz/item/CS_URS_2023_01/628611102"/>
    <hyperlink ref="F199" r:id="rId18" display="https://podminky.urs.cz/item/CS_URS_2023_01/911121211"/>
    <hyperlink ref="F235" r:id="rId19" display="https://podminky.urs.cz/item/CS_URS_2023_01/911121311"/>
    <hyperlink ref="F240" r:id="rId20" display="https://podminky.urs.cz/item/CS_URS_2023_01/919726122"/>
    <hyperlink ref="F245" r:id="rId21" display="https://podminky.urs.cz/item/CS_URS_2023_01/919726124"/>
    <hyperlink ref="F250" r:id="rId22" display="https://podminky.urs.cz/item/CS_URS_2023_01/919726123"/>
    <hyperlink ref="F255" r:id="rId23" display="https://podminky.urs.cz/item/CS_URS_2023_01/962041211"/>
    <hyperlink ref="F260" r:id="rId24" display="https://podminky.urs.cz/item/CS_URS_2023_01/966075141"/>
    <hyperlink ref="F264" r:id="rId25" display="https://podminky.urs.cz/item/CS_URS_2023_01/938111111"/>
    <hyperlink ref="F273" r:id="rId26" display="https://podminky.urs.cz/item/CS_URS_2023_01/938908411"/>
    <hyperlink ref="F281" r:id="rId27" display="https://podminky.urs.cz/item/CS_URS_2023_01/985121222"/>
    <hyperlink ref="F286" r:id="rId28" display="https://podminky.urs.cz/item/CS_URS_2023_01/985121122"/>
    <hyperlink ref="F296" r:id="rId29" display="https://podminky.urs.cz/item/CS_URS_2023_01/985131111"/>
    <hyperlink ref="F310" r:id="rId30" display="https://podminky.urs.cz/item/CS_URS_2023_01/985142211"/>
    <hyperlink ref="F319" r:id="rId31" display="https://podminky.urs.cz/item/CS_URS_2023_01/985232111"/>
    <hyperlink ref="F328" r:id="rId32" display="https://podminky.urs.cz/item/CS_URS_2023_01/985311112"/>
    <hyperlink ref="F336" r:id="rId33" display="https://podminky.urs.cz/item/CS_URS_2023_01/985311212"/>
    <hyperlink ref="F342" r:id="rId34" display="https://podminky.urs.cz/item/CS_URS_2023_01/985311312"/>
    <hyperlink ref="F349" r:id="rId35" display="https://podminky.urs.cz/item/CS_URS_2023_01/985311315"/>
    <hyperlink ref="F354" r:id="rId36" display="https://podminky.urs.cz/item/CS_URS_2023_01/985312114"/>
    <hyperlink ref="F362" r:id="rId37" display="https://podminky.urs.cz/item/CS_URS_2023_01/985312124"/>
    <hyperlink ref="F367" r:id="rId38" display="https://podminky.urs.cz/item/CS_URS_2023_01/985312134"/>
    <hyperlink ref="F374" r:id="rId39" display="https://podminky.urs.cz/item/CS_URS_2023_01/985321112"/>
    <hyperlink ref="F384" r:id="rId40" display="https://podminky.urs.cz/item/CS_URS_2023_01/985422223"/>
    <hyperlink ref="F392" r:id="rId41" display="https://podminky.urs.cz/item/CS_URS_2023_01/997013501"/>
    <hyperlink ref="F394" r:id="rId42" display="https://podminky.urs.cz/item/CS_URS_2023_01/997013509"/>
    <hyperlink ref="F398" r:id="rId43" display="https://podminky.urs.cz/item/CS_URS_2023_01/997013655"/>
    <hyperlink ref="F403" r:id="rId44" display="https://podminky.urs.cz/item/CS_URS_2023_01/997013814"/>
    <hyperlink ref="F406" r:id="rId45" display="https://podminky.urs.cz/item/CS_URS_2023_01/997013841"/>
    <hyperlink ref="F413" r:id="rId46" display="https://podminky.urs.cz/item/CS_URS_2023_01/998241021"/>
    <hyperlink ref="F415" r:id="rId47" display="https://podminky.urs.cz/item/CS_URS_2023_01/998241025"/>
    <hyperlink ref="F420" r:id="rId48" display="https://podminky.urs.cz/item/CS_URS_2023_01/711131811"/>
    <hyperlink ref="F425" r:id="rId49" display="https://podminky.urs.cz/item/CS_URS_2023_01/711111001"/>
    <hyperlink ref="F433" r:id="rId50" display="https://podminky.urs.cz/item/CS_URS_2023_01/711441559"/>
    <hyperlink ref="F453" r:id="rId51" display="https://podminky.urs.cz/item/CS_URS_2023_01/711491177"/>
    <hyperlink ref="F467" r:id="rId52" display="https://podminky.urs.cz/item/CS_URS_2023_01/998711101"/>
    <hyperlink ref="F470" r:id="rId53" display="https://podminky.urs.cz/item/CS_URS_2023_01/628613611"/>
    <hyperlink ref="F487" r:id="rId54" display="https://podminky.urs.cz/item/CS_URS_2023_01/789212123"/>
    <hyperlink ref="F509" r:id="rId55" display="https://podminky.urs.cz/item/CS_URS_2023_01/998781101"/>
  </hyperlinks>
  <pageMargins left="0.39375" right="0.39375" top="0.39375" bottom="0.39375" header="0" footer="0"/>
  <pageSetup paperSize="9" orientation="landscape" blackAndWhite="1" fitToHeight="100"/>
  <headerFooter>
    <oddFooter>&amp;CStrana &amp;P z &amp;N</oddFooter>
  </headerFooter>
  <drawing r:id="rId56"/>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217</v>
      </c>
    </row>
    <row r="3" s="1" customFormat="1" ht="6.96" customHeight="1">
      <c r="B3" s="142"/>
      <c r="C3" s="143"/>
      <c r="D3" s="143"/>
      <c r="E3" s="143"/>
      <c r="F3" s="143"/>
      <c r="G3" s="143"/>
      <c r="H3" s="143"/>
      <c r="I3" s="143"/>
      <c r="J3" s="143"/>
      <c r="K3" s="143"/>
      <c r="L3" s="22"/>
      <c r="AT3" s="19" t="s">
        <v>89</v>
      </c>
    </row>
    <row r="4" s="1" customFormat="1" ht="24.96" customHeight="1">
      <c r="B4" s="22"/>
      <c r="D4" s="144" t="s">
        <v>269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Oprava trati v úseku Kunovice - Veselí nad Moravou</v>
      </c>
      <c r="F7" s="146"/>
      <c r="G7" s="146"/>
      <c r="H7" s="146"/>
      <c r="L7" s="22"/>
    </row>
    <row r="8">
      <c r="B8" s="22"/>
      <c r="D8" s="146" t="s">
        <v>270</v>
      </c>
      <c r="L8" s="22"/>
    </row>
    <row r="9" s="1" customFormat="1" ht="16.5" customHeight="1">
      <c r="B9" s="22"/>
      <c r="E9" s="147" t="s">
        <v>1001</v>
      </c>
      <c r="F9" s="1"/>
      <c r="G9" s="1"/>
      <c r="H9" s="1"/>
      <c r="L9" s="22"/>
    </row>
    <row r="10" s="1" customFormat="1" ht="12" customHeight="1">
      <c r="B10" s="22"/>
      <c r="D10" s="146" t="s">
        <v>272</v>
      </c>
      <c r="L10" s="22"/>
    </row>
    <row r="11" s="2" customFormat="1" ht="16.5" customHeight="1">
      <c r="A11" s="41"/>
      <c r="B11" s="47"/>
      <c r="C11" s="41"/>
      <c r="D11" s="41"/>
      <c r="E11" s="148" t="s">
        <v>1002</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2211</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3203</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35</v>
      </c>
      <c r="G15" s="41"/>
      <c r="H15" s="41"/>
      <c r="I15" s="146" t="s">
        <v>20</v>
      </c>
      <c r="J15" s="136" t="s">
        <v>35</v>
      </c>
      <c r="K15" s="41"/>
      <c r="L15" s="149"/>
      <c r="S15" s="41"/>
      <c r="T15" s="41"/>
      <c r="U15" s="41"/>
      <c r="V15" s="41"/>
      <c r="W15" s="41"/>
      <c r="X15" s="41"/>
      <c r="Y15" s="41"/>
      <c r="Z15" s="41"/>
      <c r="AA15" s="41"/>
      <c r="AB15" s="41"/>
      <c r="AC15" s="41"/>
      <c r="AD15" s="41"/>
      <c r="AE15" s="41"/>
    </row>
    <row r="16" s="2" customFormat="1" ht="12" customHeight="1">
      <c r="A16" s="41"/>
      <c r="B16" s="47"/>
      <c r="C16" s="41"/>
      <c r="D16" s="146" t="s">
        <v>22</v>
      </c>
      <c r="E16" s="41"/>
      <c r="F16" s="136" t="s">
        <v>2478</v>
      </c>
      <c r="G16" s="41"/>
      <c r="H16" s="41"/>
      <c r="I16" s="146" t="s">
        <v>24</v>
      </c>
      <c r="J16" s="151" t="str">
        <f>'Rekapitulace stavby'!AN8</f>
        <v>13. 4. 2021</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30</v>
      </c>
      <c r="E18" s="41"/>
      <c r="F18" s="41"/>
      <c r="G18" s="41"/>
      <c r="H18" s="41"/>
      <c r="I18" s="146" t="s">
        <v>31</v>
      </c>
      <c r="J18" s="136" t="s">
        <v>2479</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
        <v>2480</v>
      </c>
      <c r="F19" s="41"/>
      <c r="G19" s="41"/>
      <c r="H19" s="41"/>
      <c r="I19" s="146" t="s">
        <v>34</v>
      </c>
      <c r="J19" s="136" t="s">
        <v>2481</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36</v>
      </c>
      <c r="E21" s="41"/>
      <c r="F21" s="41"/>
      <c r="G21" s="41"/>
      <c r="H21" s="41"/>
      <c r="I21" s="146" t="s">
        <v>31</v>
      </c>
      <c r="J21" s="35"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6"/>
      <c r="G22" s="136"/>
      <c r="H22" s="136"/>
      <c r="I22" s="146" t="s">
        <v>34</v>
      </c>
      <c r="J22" s="35"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38</v>
      </c>
      <c r="E24" s="41"/>
      <c r="F24" s="41"/>
      <c r="G24" s="41"/>
      <c r="H24" s="41"/>
      <c r="I24" s="146" t="s">
        <v>31</v>
      </c>
      <c r="J24" s="136" t="s">
        <v>2482</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
        <v>2483</v>
      </c>
      <c r="F25" s="41"/>
      <c r="G25" s="41"/>
      <c r="H25" s="41"/>
      <c r="I25" s="146" t="s">
        <v>34</v>
      </c>
      <c r="J25" s="136" t="s">
        <v>2484</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42</v>
      </c>
      <c r="E27" s="41"/>
      <c r="F27" s="41"/>
      <c r="G27" s="41"/>
      <c r="H27" s="41"/>
      <c r="I27" s="146" t="s">
        <v>31</v>
      </c>
      <c r="J27" s="136" t="s">
        <v>35</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
        <v>2485</v>
      </c>
      <c r="F28" s="41"/>
      <c r="G28" s="41"/>
      <c r="H28" s="41"/>
      <c r="I28" s="146" t="s">
        <v>34</v>
      </c>
      <c r="J28" s="136" t="s">
        <v>35</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44</v>
      </c>
      <c r="E30" s="41"/>
      <c r="F30" s="41"/>
      <c r="G30" s="41"/>
      <c r="H30" s="41"/>
      <c r="I30" s="41"/>
      <c r="J30" s="41"/>
      <c r="K30" s="41"/>
      <c r="L30" s="149"/>
      <c r="S30" s="41"/>
      <c r="T30" s="41"/>
      <c r="U30" s="41"/>
      <c r="V30" s="41"/>
      <c r="W30" s="41"/>
      <c r="X30" s="41"/>
      <c r="Y30" s="41"/>
      <c r="Z30" s="41"/>
      <c r="AA30" s="41"/>
      <c r="AB30" s="41"/>
      <c r="AC30" s="41"/>
      <c r="AD30" s="41"/>
      <c r="AE30" s="41"/>
    </row>
    <row r="31" s="8" customFormat="1" ht="23.25" customHeight="1">
      <c r="A31" s="152"/>
      <c r="B31" s="153"/>
      <c r="C31" s="152"/>
      <c r="D31" s="152"/>
      <c r="E31" s="154" t="s">
        <v>45</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46</v>
      </c>
      <c r="E34" s="41"/>
      <c r="F34" s="41"/>
      <c r="G34" s="41"/>
      <c r="H34" s="41"/>
      <c r="I34" s="41"/>
      <c r="J34" s="158">
        <f>ROUND(J103,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48</v>
      </c>
      <c r="G36" s="41"/>
      <c r="H36" s="41"/>
      <c r="I36" s="159" t="s">
        <v>47</v>
      </c>
      <c r="J36" s="159" t="s">
        <v>49</v>
      </c>
      <c r="K36" s="41"/>
      <c r="L36" s="149"/>
      <c r="S36" s="41"/>
      <c r="T36" s="41"/>
      <c r="U36" s="41"/>
      <c r="V36" s="41"/>
      <c r="W36" s="41"/>
      <c r="X36" s="41"/>
      <c r="Y36" s="41"/>
      <c r="Z36" s="41"/>
      <c r="AA36" s="41"/>
      <c r="AB36" s="41"/>
      <c r="AC36" s="41"/>
      <c r="AD36" s="41"/>
      <c r="AE36" s="41"/>
    </row>
    <row r="37" s="2" customFormat="1" ht="14.4" customHeight="1">
      <c r="A37" s="41"/>
      <c r="B37" s="47"/>
      <c r="C37" s="41"/>
      <c r="D37" s="148" t="s">
        <v>50</v>
      </c>
      <c r="E37" s="146" t="s">
        <v>51</v>
      </c>
      <c r="F37" s="160">
        <f>ROUND((SUM(BE103:BE468)),  2)</f>
        <v>0</v>
      </c>
      <c r="G37" s="41"/>
      <c r="H37" s="41"/>
      <c r="I37" s="161">
        <v>0.20999999999999999</v>
      </c>
      <c r="J37" s="160">
        <f>ROUND(((SUM(BE103:BE468))*I37),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52</v>
      </c>
      <c r="F38" s="160">
        <f>ROUND((SUM(BF103:BF468)),  2)</f>
        <v>0</v>
      </c>
      <c r="G38" s="41"/>
      <c r="H38" s="41"/>
      <c r="I38" s="161">
        <v>0.14999999999999999</v>
      </c>
      <c r="J38" s="160">
        <f>ROUND(((SUM(BF103:BF468))*I38),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53</v>
      </c>
      <c r="F39" s="160">
        <f>ROUND((SUM(BG103:BG468)),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54</v>
      </c>
      <c r="F40" s="160">
        <f>ROUND((SUM(BH103:BH468)),  2)</f>
        <v>0</v>
      </c>
      <c r="G40" s="41"/>
      <c r="H40" s="41"/>
      <c r="I40" s="161">
        <v>0.14999999999999999</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55</v>
      </c>
      <c r="F41" s="160">
        <f>ROUND((SUM(BI103:BI468)),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56</v>
      </c>
      <c r="E43" s="164"/>
      <c r="F43" s="164"/>
      <c r="G43" s="165" t="s">
        <v>57</v>
      </c>
      <c r="H43" s="166" t="s">
        <v>58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5" t="s">
        <v>277</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Oprava trati v úseku Kunovice - Veselí nad Moravou</v>
      </c>
      <c r="F52" s="34"/>
      <c r="G52" s="34"/>
      <c r="H52" s="34"/>
      <c r="I52" s="43"/>
      <c r="J52" s="43"/>
      <c r="K52" s="43"/>
      <c r="L52" s="149"/>
      <c r="S52" s="41"/>
      <c r="T52" s="41"/>
      <c r="U52" s="41"/>
      <c r="V52" s="41"/>
      <c r="W52" s="41"/>
      <c r="X52" s="41"/>
      <c r="Y52" s="41"/>
      <c r="Z52" s="41"/>
      <c r="AA52" s="41"/>
      <c r="AB52" s="41"/>
      <c r="AC52" s="41"/>
      <c r="AD52" s="41"/>
      <c r="AE52" s="41"/>
    </row>
    <row r="53" s="1" customFormat="1" ht="12" customHeight="1">
      <c r="B53" s="23"/>
      <c r="C53" s="34" t="s">
        <v>270</v>
      </c>
      <c r="D53" s="24"/>
      <c r="E53" s="24"/>
      <c r="F53" s="24"/>
      <c r="G53" s="24"/>
      <c r="H53" s="24"/>
      <c r="I53" s="24"/>
      <c r="J53" s="24"/>
      <c r="K53" s="24"/>
      <c r="L53" s="22"/>
    </row>
    <row r="54" s="1" customFormat="1" ht="16.5" customHeight="1">
      <c r="B54" s="23"/>
      <c r="C54" s="24"/>
      <c r="D54" s="24"/>
      <c r="E54" s="173" t="s">
        <v>1001</v>
      </c>
      <c r="F54" s="24"/>
      <c r="G54" s="24"/>
      <c r="H54" s="24"/>
      <c r="I54" s="24"/>
      <c r="J54" s="24"/>
      <c r="K54" s="24"/>
      <c r="L54" s="22"/>
    </row>
    <row r="55" s="1" customFormat="1" ht="12" customHeight="1">
      <c r="B55" s="23"/>
      <c r="C55" s="34" t="s">
        <v>272</v>
      </c>
      <c r="D55" s="24"/>
      <c r="E55" s="24"/>
      <c r="F55" s="24"/>
      <c r="G55" s="24"/>
      <c r="H55" s="24"/>
      <c r="I55" s="24"/>
      <c r="J55" s="24"/>
      <c r="K55" s="24"/>
      <c r="L55" s="22"/>
    </row>
    <row r="56" s="2" customFormat="1" ht="16.5" customHeight="1">
      <c r="A56" s="41"/>
      <c r="B56" s="42"/>
      <c r="C56" s="43"/>
      <c r="D56" s="43"/>
      <c r="E56" s="174" t="s">
        <v>1002</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4" t="s">
        <v>2211</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SO 11-20-03 - Most v km 100,318</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Kunovice/Veselí n. Moravou</v>
      </c>
      <c r="G60" s="43"/>
      <c r="H60" s="43"/>
      <c r="I60" s="34" t="s">
        <v>24</v>
      </c>
      <c r="J60" s="75" t="str">
        <f>IF(J16="","",J16)</f>
        <v>13. 4. 2021</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25.65" customHeight="1">
      <c r="A62" s="41"/>
      <c r="B62" s="42"/>
      <c r="C62" s="34" t="s">
        <v>30</v>
      </c>
      <c r="D62" s="43"/>
      <c r="E62" s="43"/>
      <c r="F62" s="29" t="str">
        <f>E19</f>
        <v>Správa železnic, státní organizace</v>
      </c>
      <c r="G62" s="43"/>
      <c r="H62" s="43"/>
      <c r="I62" s="34" t="s">
        <v>38</v>
      </c>
      <c r="J62" s="39" t="str">
        <f>E25</f>
        <v>Moravia Consult Olomouc a.s.</v>
      </c>
      <c r="K62" s="43"/>
      <c r="L62" s="149"/>
      <c r="S62" s="41"/>
      <c r="T62" s="41"/>
      <c r="U62" s="41"/>
      <c r="V62" s="41"/>
      <c r="W62" s="41"/>
      <c r="X62" s="41"/>
      <c r="Y62" s="41"/>
      <c r="Z62" s="41"/>
      <c r="AA62" s="41"/>
      <c r="AB62" s="41"/>
      <c r="AC62" s="41"/>
      <c r="AD62" s="41"/>
      <c r="AE62" s="41"/>
    </row>
    <row r="63" s="2" customFormat="1" ht="25.65" customHeight="1">
      <c r="A63" s="41"/>
      <c r="B63" s="42"/>
      <c r="C63" s="34" t="s">
        <v>36</v>
      </c>
      <c r="D63" s="43"/>
      <c r="E63" s="43"/>
      <c r="F63" s="29" t="str">
        <f>IF(E22="","",E22)</f>
        <v>Vyplň údaj</v>
      </c>
      <c r="G63" s="43"/>
      <c r="H63" s="43"/>
      <c r="I63" s="34" t="s">
        <v>42</v>
      </c>
      <c r="J63" s="39" t="str">
        <f>E28</f>
        <v>Ing. et Ing. Ondřej Suk</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278</v>
      </c>
      <c r="D65" s="176"/>
      <c r="E65" s="176"/>
      <c r="F65" s="176"/>
      <c r="G65" s="176"/>
      <c r="H65" s="176"/>
      <c r="I65" s="176"/>
      <c r="J65" s="177" t="s">
        <v>279</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78</v>
      </c>
      <c r="D67" s="43"/>
      <c r="E67" s="43"/>
      <c r="F67" s="43"/>
      <c r="G67" s="43"/>
      <c r="H67" s="43"/>
      <c r="I67" s="43"/>
      <c r="J67" s="105">
        <f>J103</f>
        <v>0</v>
      </c>
      <c r="K67" s="43"/>
      <c r="L67" s="149"/>
      <c r="S67" s="41"/>
      <c r="T67" s="41"/>
      <c r="U67" s="41"/>
      <c r="V67" s="41"/>
      <c r="W67" s="41"/>
      <c r="X67" s="41"/>
      <c r="Y67" s="41"/>
      <c r="Z67" s="41"/>
      <c r="AA67" s="41"/>
      <c r="AB67" s="41"/>
      <c r="AC67" s="41"/>
      <c r="AD67" s="41"/>
      <c r="AE67" s="41"/>
      <c r="AU67" s="19" t="s">
        <v>280</v>
      </c>
    </row>
    <row r="68" s="9" customFormat="1" ht="24.96" customHeight="1">
      <c r="A68" s="9"/>
      <c r="B68" s="179"/>
      <c r="C68" s="180"/>
      <c r="D68" s="181" t="s">
        <v>598</v>
      </c>
      <c r="E68" s="182"/>
      <c r="F68" s="182"/>
      <c r="G68" s="182"/>
      <c r="H68" s="182"/>
      <c r="I68" s="182"/>
      <c r="J68" s="183">
        <f>J104</f>
        <v>0</v>
      </c>
      <c r="K68" s="180"/>
      <c r="L68" s="184"/>
      <c r="S68" s="9"/>
      <c r="T68" s="9"/>
      <c r="U68" s="9"/>
      <c r="V68" s="9"/>
      <c r="W68" s="9"/>
      <c r="X68" s="9"/>
      <c r="Y68" s="9"/>
      <c r="Z68" s="9"/>
      <c r="AA68" s="9"/>
      <c r="AB68" s="9"/>
      <c r="AC68" s="9"/>
      <c r="AD68" s="9"/>
      <c r="AE68" s="9"/>
    </row>
    <row r="69" s="10" customFormat="1" ht="19.92" customHeight="1">
      <c r="A69" s="10"/>
      <c r="B69" s="185"/>
      <c r="C69" s="127"/>
      <c r="D69" s="186" t="s">
        <v>599</v>
      </c>
      <c r="E69" s="187"/>
      <c r="F69" s="187"/>
      <c r="G69" s="187"/>
      <c r="H69" s="187"/>
      <c r="I69" s="187"/>
      <c r="J69" s="188">
        <f>J105</f>
        <v>0</v>
      </c>
      <c r="K69" s="127"/>
      <c r="L69" s="189"/>
      <c r="S69" s="10"/>
      <c r="T69" s="10"/>
      <c r="U69" s="10"/>
      <c r="V69" s="10"/>
      <c r="W69" s="10"/>
      <c r="X69" s="10"/>
      <c r="Y69" s="10"/>
      <c r="Z69" s="10"/>
      <c r="AA69" s="10"/>
      <c r="AB69" s="10"/>
      <c r="AC69" s="10"/>
      <c r="AD69" s="10"/>
      <c r="AE69" s="10"/>
    </row>
    <row r="70" s="10" customFormat="1" ht="19.92" customHeight="1">
      <c r="A70" s="10"/>
      <c r="B70" s="185"/>
      <c r="C70" s="127"/>
      <c r="D70" s="186" t="s">
        <v>1536</v>
      </c>
      <c r="E70" s="187"/>
      <c r="F70" s="187"/>
      <c r="G70" s="187"/>
      <c r="H70" s="187"/>
      <c r="I70" s="187"/>
      <c r="J70" s="188">
        <f>J132</f>
        <v>0</v>
      </c>
      <c r="K70" s="127"/>
      <c r="L70" s="189"/>
      <c r="S70" s="10"/>
      <c r="T70" s="10"/>
      <c r="U70" s="10"/>
      <c r="V70" s="10"/>
      <c r="W70" s="10"/>
      <c r="X70" s="10"/>
      <c r="Y70" s="10"/>
      <c r="Z70" s="10"/>
      <c r="AA70" s="10"/>
      <c r="AB70" s="10"/>
      <c r="AC70" s="10"/>
      <c r="AD70" s="10"/>
      <c r="AE70" s="10"/>
    </row>
    <row r="71" s="10" customFormat="1" ht="19.92" customHeight="1">
      <c r="A71" s="10"/>
      <c r="B71" s="185"/>
      <c r="C71" s="127"/>
      <c r="D71" s="186" t="s">
        <v>1005</v>
      </c>
      <c r="E71" s="187"/>
      <c r="F71" s="187"/>
      <c r="G71" s="187"/>
      <c r="H71" s="187"/>
      <c r="I71" s="187"/>
      <c r="J71" s="188">
        <f>J224</f>
        <v>0</v>
      </c>
      <c r="K71" s="127"/>
      <c r="L71" s="189"/>
      <c r="S71" s="10"/>
      <c r="T71" s="10"/>
      <c r="U71" s="10"/>
      <c r="V71" s="10"/>
      <c r="W71" s="10"/>
      <c r="X71" s="10"/>
      <c r="Y71" s="10"/>
      <c r="Z71" s="10"/>
      <c r="AA71" s="10"/>
      <c r="AB71" s="10"/>
      <c r="AC71" s="10"/>
      <c r="AD71" s="10"/>
      <c r="AE71" s="10"/>
    </row>
    <row r="72" s="10" customFormat="1" ht="19.92" customHeight="1">
      <c r="A72" s="10"/>
      <c r="B72" s="185"/>
      <c r="C72" s="127"/>
      <c r="D72" s="186" t="s">
        <v>2486</v>
      </c>
      <c r="E72" s="187"/>
      <c r="F72" s="187"/>
      <c r="G72" s="187"/>
      <c r="H72" s="187"/>
      <c r="I72" s="187"/>
      <c r="J72" s="188">
        <f>J247</f>
        <v>0</v>
      </c>
      <c r="K72" s="127"/>
      <c r="L72" s="189"/>
      <c r="S72" s="10"/>
      <c r="T72" s="10"/>
      <c r="U72" s="10"/>
      <c r="V72" s="10"/>
      <c r="W72" s="10"/>
      <c r="X72" s="10"/>
      <c r="Y72" s="10"/>
      <c r="Z72" s="10"/>
      <c r="AA72" s="10"/>
      <c r="AB72" s="10"/>
      <c r="AC72" s="10"/>
      <c r="AD72" s="10"/>
      <c r="AE72" s="10"/>
    </row>
    <row r="73" s="10" customFormat="1" ht="19.92" customHeight="1">
      <c r="A73" s="10"/>
      <c r="B73" s="185"/>
      <c r="C73" s="127"/>
      <c r="D73" s="186" t="s">
        <v>600</v>
      </c>
      <c r="E73" s="187"/>
      <c r="F73" s="187"/>
      <c r="G73" s="187"/>
      <c r="H73" s="187"/>
      <c r="I73" s="187"/>
      <c r="J73" s="188">
        <f>J262</f>
        <v>0</v>
      </c>
      <c r="K73" s="127"/>
      <c r="L73" s="189"/>
      <c r="S73" s="10"/>
      <c r="T73" s="10"/>
      <c r="U73" s="10"/>
      <c r="V73" s="10"/>
      <c r="W73" s="10"/>
      <c r="X73" s="10"/>
      <c r="Y73" s="10"/>
      <c r="Z73" s="10"/>
      <c r="AA73" s="10"/>
      <c r="AB73" s="10"/>
      <c r="AC73" s="10"/>
      <c r="AD73" s="10"/>
      <c r="AE73" s="10"/>
    </row>
    <row r="74" s="10" customFormat="1" ht="19.92" customHeight="1">
      <c r="A74" s="10"/>
      <c r="B74" s="185"/>
      <c r="C74" s="127"/>
      <c r="D74" s="186" t="s">
        <v>1539</v>
      </c>
      <c r="E74" s="187"/>
      <c r="F74" s="187"/>
      <c r="G74" s="187"/>
      <c r="H74" s="187"/>
      <c r="I74" s="187"/>
      <c r="J74" s="188">
        <f>J377</f>
        <v>0</v>
      </c>
      <c r="K74" s="127"/>
      <c r="L74" s="189"/>
      <c r="S74" s="10"/>
      <c r="T74" s="10"/>
      <c r="U74" s="10"/>
      <c r="V74" s="10"/>
      <c r="W74" s="10"/>
      <c r="X74" s="10"/>
      <c r="Y74" s="10"/>
      <c r="Z74" s="10"/>
      <c r="AA74" s="10"/>
      <c r="AB74" s="10"/>
      <c r="AC74" s="10"/>
      <c r="AD74" s="10"/>
      <c r="AE74" s="10"/>
    </row>
    <row r="75" s="10" customFormat="1" ht="19.92" customHeight="1">
      <c r="A75" s="10"/>
      <c r="B75" s="185"/>
      <c r="C75" s="127"/>
      <c r="D75" s="186" t="s">
        <v>1540</v>
      </c>
      <c r="E75" s="187"/>
      <c r="F75" s="187"/>
      <c r="G75" s="187"/>
      <c r="H75" s="187"/>
      <c r="I75" s="187"/>
      <c r="J75" s="188">
        <f>J392</f>
        <v>0</v>
      </c>
      <c r="K75" s="127"/>
      <c r="L75" s="189"/>
      <c r="S75" s="10"/>
      <c r="T75" s="10"/>
      <c r="U75" s="10"/>
      <c r="V75" s="10"/>
      <c r="W75" s="10"/>
      <c r="X75" s="10"/>
      <c r="Y75" s="10"/>
      <c r="Z75" s="10"/>
      <c r="AA75" s="10"/>
      <c r="AB75" s="10"/>
      <c r="AC75" s="10"/>
      <c r="AD75" s="10"/>
      <c r="AE75" s="10"/>
    </row>
    <row r="76" s="9" customFormat="1" ht="24.96" customHeight="1">
      <c r="A76" s="9"/>
      <c r="B76" s="179"/>
      <c r="C76" s="180"/>
      <c r="D76" s="181" t="s">
        <v>281</v>
      </c>
      <c r="E76" s="182"/>
      <c r="F76" s="182"/>
      <c r="G76" s="182"/>
      <c r="H76" s="182"/>
      <c r="I76" s="182"/>
      <c r="J76" s="183">
        <f>J398</f>
        <v>0</v>
      </c>
      <c r="K76" s="180"/>
      <c r="L76" s="184"/>
      <c r="S76" s="9"/>
      <c r="T76" s="9"/>
      <c r="U76" s="9"/>
      <c r="V76" s="9"/>
      <c r="W76" s="9"/>
      <c r="X76" s="9"/>
      <c r="Y76" s="9"/>
      <c r="Z76" s="9"/>
      <c r="AA76" s="9"/>
      <c r="AB76" s="9"/>
      <c r="AC76" s="9"/>
      <c r="AD76" s="9"/>
      <c r="AE76" s="9"/>
    </row>
    <row r="77" s="10" customFormat="1" ht="19.92" customHeight="1">
      <c r="A77" s="10"/>
      <c r="B77" s="185"/>
      <c r="C77" s="127"/>
      <c r="D77" s="186" t="s">
        <v>1970</v>
      </c>
      <c r="E77" s="187"/>
      <c r="F77" s="187"/>
      <c r="G77" s="187"/>
      <c r="H77" s="187"/>
      <c r="I77" s="187"/>
      <c r="J77" s="188">
        <f>J399</f>
        <v>0</v>
      </c>
      <c r="K77" s="127"/>
      <c r="L77" s="189"/>
      <c r="S77" s="10"/>
      <c r="T77" s="10"/>
      <c r="U77" s="10"/>
      <c r="V77" s="10"/>
      <c r="W77" s="10"/>
      <c r="X77" s="10"/>
      <c r="Y77" s="10"/>
      <c r="Z77" s="10"/>
      <c r="AA77" s="10"/>
      <c r="AB77" s="10"/>
      <c r="AC77" s="10"/>
      <c r="AD77" s="10"/>
      <c r="AE77" s="10"/>
    </row>
    <row r="78" s="10" customFormat="1" ht="19.92" customHeight="1">
      <c r="A78" s="10"/>
      <c r="B78" s="185"/>
      <c r="C78" s="127"/>
      <c r="D78" s="186" t="s">
        <v>1972</v>
      </c>
      <c r="E78" s="187"/>
      <c r="F78" s="187"/>
      <c r="G78" s="187"/>
      <c r="H78" s="187"/>
      <c r="I78" s="187"/>
      <c r="J78" s="188">
        <f>J431</f>
        <v>0</v>
      </c>
      <c r="K78" s="127"/>
      <c r="L78" s="189"/>
      <c r="S78" s="10"/>
      <c r="T78" s="10"/>
      <c r="U78" s="10"/>
      <c r="V78" s="10"/>
      <c r="W78" s="10"/>
      <c r="X78" s="10"/>
      <c r="Y78" s="10"/>
      <c r="Z78" s="10"/>
      <c r="AA78" s="10"/>
      <c r="AB78" s="10"/>
      <c r="AC78" s="10"/>
      <c r="AD78" s="10"/>
      <c r="AE78" s="10"/>
    </row>
    <row r="79" s="10" customFormat="1" ht="19.92" customHeight="1">
      <c r="A79" s="10"/>
      <c r="B79" s="185"/>
      <c r="C79" s="127"/>
      <c r="D79" s="186" t="s">
        <v>2487</v>
      </c>
      <c r="E79" s="187"/>
      <c r="F79" s="187"/>
      <c r="G79" s="187"/>
      <c r="H79" s="187"/>
      <c r="I79" s="187"/>
      <c r="J79" s="188">
        <f>J436</f>
        <v>0</v>
      </c>
      <c r="K79" s="127"/>
      <c r="L79" s="189"/>
      <c r="S79" s="10"/>
      <c r="T79" s="10"/>
      <c r="U79" s="10"/>
      <c r="V79" s="10"/>
      <c r="W79" s="10"/>
      <c r="X79" s="10"/>
      <c r="Y79" s="10"/>
      <c r="Z79" s="10"/>
      <c r="AA79" s="10"/>
      <c r="AB79" s="10"/>
      <c r="AC79" s="10"/>
      <c r="AD79" s="10"/>
      <c r="AE79" s="10"/>
    </row>
    <row r="80" s="2" customFormat="1" ht="21.84" customHeight="1">
      <c r="A80" s="41"/>
      <c r="B80" s="42"/>
      <c r="C80" s="43"/>
      <c r="D80" s="43"/>
      <c r="E80" s="43"/>
      <c r="F80" s="43"/>
      <c r="G80" s="43"/>
      <c r="H80" s="43"/>
      <c r="I80" s="43"/>
      <c r="J80" s="43"/>
      <c r="K80" s="43"/>
      <c r="L80" s="149"/>
      <c r="S80" s="41"/>
      <c r="T80" s="41"/>
      <c r="U80" s="41"/>
      <c r="V80" s="41"/>
      <c r="W80" s="41"/>
      <c r="X80" s="41"/>
      <c r="Y80" s="41"/>
      <c r="Z80" s="41"/>
      <c r="AA80" s="41"/>
      <c r="AB80" s="41"/>
      <c r="AC80" s="41"/>
      <c r="AD80" s="41"/>
      <c r="AE80" s="41"/>
    </row>
    <row r="81" s="2" customFormat="1" ht="6.96" customHeight="1">
      <c r="A81" s="41"/>
      <c r="B81" s="62"/>
      <c r="C81" s="63"/>
      <c r="D81" s="63"/>
      <c r="E81" s="63"/>
      <c r="F81" s="63"/>
      <c r="G81" s="63"/>
      <c r="H81" s="63"/>
      <c r="I81" s="63"/>
      <c r="J81" s="63"/>
      <c r="K81" s="63"/>
      <c r="L81" s="149"/>
      <c r="S81" s="41"/>
      <c r="T81" s="41"/>
      <c r="U81" s="41"/>
      <c r="V81" s="41"/>
      <c r="W81" s="41"/>
      <c r="X81" s="41"/>
      <c r="Y81" s="41"/>
      <c r="Z81" s="41"/>
      <c r="AA81" s="41"/>
      <c r="AB81" s="41"/>
      <c r="AC81" s="41"/>
      <c r="AD81" s="41"/>
      <c r="AE81" s="41"/>
    </row>
    <row r="85" s="2" customFormat="1" ht="6.96" customHeight="1">
      <c r="A85" s="41"/>
      <c r="B85" s="64"/>
      <c r="C85" s="65"/>
      <c r="D85" s="65"/>
      <c r="E85" s="65"/>
      <c r="F85" s="65"/>
      <c r="G85" s="65"/>
      <c r="H85" s="65"/>
      <c r="I85" s="65"/>
      <c r="J85" s="65"/>
      <c r="K85" s="65"/>
      <c r="L85" s="149"/>
      <c r="S85" s="41"/>
      <c r="T85" s="41"/>
      <c r="U85" s="41"/>
      <c r="V85" s="41"/>
      <c r="W85" s="41"/>
      <c r="X85" s="41"/>
      <c r="Y85" s="41"/>
      <c r="Z85" s="41"/>
      <c r="AA85" s="41"/>
      <c r="AB85" s="41"/>
      <c r="AC85" s="41"/>
      <c r="AD85" s="41"/>
      <c r="AE85" s="41"/>
    </row>
    <row r="86" s="2" customFormat="1" ht="24.96" customHeight="1">
      <c r="A86" s="41"/>
      <c r="B86" s="42"/>
      <c r="C86" s="25" t="s">
        <v>283</v>
      </c>
      <c r="D86" s="43"/>
      <c r="E86" s="43"/>
      <c r="F86" s="43"/>
      <c r="G86" s="43"/>
      <c r="H86" s="43"/>
      <c r="I86" s="43"/>
      <c r="J86" s="43"/>
      <c r="K86" s="43"/>
      <c r="L86" s="149"/>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49"/>
      <c r="S87" s="41"/>
      <c r="T87" s="41"/>
      <c r="U87" s="41"/>
      <c r="V87" s="41"/>
      <c r="W87" s="41"/>
      <c r="X87" s="41"/>
      <c r="Y87" s="41"/>
      <c r="Z87" s="41"/>
      <c r="AA87" s="41"/>
      <c r="AB87" s="41"/>
      <c r="AC87" s="41"/>
      <c r="AD87" s="41"/>
      <c r="AE87" s="41"/>
    </row>
    <row r="88" s="2" customFormat="1" ht="12" customHeight="1">
      <c r="A88" s="41"/>
      <c r="B88" s="42"/>
      <c r="C88" s="34" t="s">
        <v>16</v>
      </c>
      <c r="D88" s="43"/>
      <c r="E88" s="43"/>
      <c r="F88" s="43"/>
      <c r="G88" s="43"/>
      <c r="H88" s="43"/>
      <c r="I88" s="43"/>
      <c r="J88" s="43"/>
      <c r="K88" s="43"/>
      <c r="L88" s="149"/>
      <c r="S88" s="41"/>
      <c r="T88" s="41"/>
      <c r="U88" s="41"/>
      <c r="V88" s="41"/>
      <c r="W88" s="41"/>
      <c r="X88" s="41"/>
      <c r="Y88" s="41"/>
      <c r="Z88" s="41"/>
      <c r="AA88" s="41"/>
      <c r="AB88" s="41"/>
      <c r="AC88" s="41"/>
      <c r="AD88" s="41"/>
      <c r="AE88" s="41"/>
    </row>
    <row r="89" s="2" customFormat="1" ht="16.5" customHeight="1">
      <c r="A89" s="41"/>
      <c r="B89" s="42"/>
      <c r="C89" s="43"/>
      <c r="D89" s="43"/>
      <c r="E89" s="173" t="str">
        <f>E7</f>
        <v>Oprava trati v úseku Kunovice - Veselí nad Moravou</v>
      </c>
      <c r="F89" s="34"/>
      <c r="G89" s="34"/>
      <c r="H89" s="34"/>
      <c r="I89" s="43"/>
      <c r="J89" s="43"/>
      <c r="K89" s="43"/>
      <c r="L89" s="149"/>
      <c r="S89" s="41"/>
      <c r="T89" s="41"/>
      <c r="U89" s="41"/>
      <c r="V89" s="41"/>
      <c r="W89" s="41"/>
      <c r="X89" s="41"/>
      <c r="Y89" s="41"/>
      <c r="Z89" s="41"/>
      <c r="AA89" s="41"/>
      <c r="AB89" s="41"/>
      <c r="AC89" s="41"/>
      <c r="AD89" s="41"/>
      <c r="AE89" s="41"/>
    </row>
    <row r="90" s="1" customFormat="1" ht="12" customHeight="1">
      <c r="B90" s="23"/>
      <c r="C90" s="34" t="s">
        <v>270</v>
      </c>
      <c r="D90" s="24"/>
      <c r="E90" s="24"/>
      <c r="F90" s="24"/>
      <c r="G90" s="24"/>
      <c r="H90" s="24"/>
      <c r="I90" s="24"/>
      <c r="J90" s="24"/>
      <c r="K90" s="24"/>
      <c r="L90" s="22"/>
    </row>
    <row r="91" s="1" customFormat="1" ht="16.5" customHeight="1">
      <c r="B91" s="23"/>
      <c r="C91" s="24"/>
      <c r="D91" s="24"/>
      <c r="E91" s="173" t="s">
        <v>1001</v>
      </c>
      <c r="F91" s="24"/>
      <c r="G91" s="24"/>
      <c r="H91" s="24"/>
      <c r="I91" s="24"/>
      <c r="J91" s="24"/>
      <c r="K91" s="24"/>
      <c r="L91" s="22"/>
    </row>
    <row r="92" s="1" customFormat="1" ht="12" customHeight="1">
      <c r="B92" s="23"/>
      <c r="C92" s="34" t="s">
        <v>272</v>
      </c>
      <c r="D92" s="24"/>
      <c r="E92" s="24"/>
      <c r="F92" s="24"/>
      <c r="G92" s="24"/>
      <c r="H92" s="24"/>
      <c r="I92" s="24"/>
      <c r="J92" s="24"/>
      <c r="K92" s="24"/>
      <c r="L92" s="22"/>
    </row>
    <row r="93" s="2" customFormat="1" ht="16.5" customHeight="1">
      <c r="A93" s="41"/>
      <c r="B93" s="42"/>
      <c r="C93" s="43"/>
      <c r="D93" s="43"/>
      <c r="E93" s="174" t="s">
        <v>1002</v>
      </c>
      <c r="F93" s="43"/>
      <c r="G93" s="43"/>
      <c r="H93" s="43"/>
      <c r="I93" s="43"/>
      <c r="J93" s="43"/>
      <c r="K93" s="43"/>
      <c r="L93" s="149"/>
      <c r="S93" s="41"/>
      <c r="T93" s="41"/>
      <c r="U93" s="41"/>
      <c r="V93" s="41"/>
      <c r="W93" s="41"/>
      <c r="X93" s="41"/>
      <c r="Y93" s="41"/>
      <c r="Z93" s="41"/>
      <c r="AA93" s="41"/>
      <c r="AB93" s="41"/>
      <c r="AC93" s="41"/>
      <c r="AD93" s="41"/>
      <c r="AE93" s="41"/>
    </row>
    <row r="94" s="2" customFormat="1" ht="12" customHeight="1">
      <c r="A94" s="41"/>
      <c r="B94" s="42"/>
      <c r="C94" s="34" t="s">
        <v>2211</v>
      </c>
      <c r="D94" s="43"/>
      <c r="E94" s="43"/>
      <c r="F94" s="43"/>
      <c r="G94" s="43"/>
      <c r="H94" s="43"/>
      <c r="I94" s="43"/>
      <c r="J94" s="43"/>
      <c r="K94" s="43"/>
      <c r="L94" s="149"/>
      <c r="S94" s="41"/>
      <c r="T94" s="41"/>
      <c r="U94" s="41"/>
      <c r="V94" s="41"/>
      <c r="W94" s="41"/>
      <c r="X94" s="41"/>
      <c r="Y94" s="41"/>
      <c r="Z94" s="41"/>
      <c r="AA94" s="41"/>
      <c r="AB94" s="41"/>
      <c r="AC94" s="41"/>
      <c r="AD94" s="41"/>
      <c r="AE94" s="41"/>
    </row>
    <row r="95" s="2" customFormat="1" ht="16.5" customHeight="1">
      <c r="A95" s="41"/>
      <c r="B95" s="42"/>
      <c r="C95" s="43"/>
      <c r="D95" s="43"/>
      <c r="E95" s="72" t="str">
        <f>E13</f>
        <v>SO 11-20-03 - Most v km 100,318</v>
      </c>
      <c r="F95" s="43"/>
      <c r="G95" s="43"/>
      <c r="H95" s="43"/>
      <c r="I95" s="43"/>
      <c r="J95" s="43"/>
      <c r="K95" s="43"/>
      <c r="L95" s="149"/>
      <c r="S95" s="41"/>
      <c r="T95" s="41"/>
      <c r="U95" s="41"/>
      <c r="V95" s="41"/>
      <c r="W95" s="41"/>
      <c r="X95" s="41"/>
      <c r="Y95" s="41"/>
      <c r="Z95" s="41"/>
      <c r="AA95" s="41"/>
      <c r="AB95" s="41"/>
      <c r="AC95" s="41"/>
      <c r="AD95" s="41"/>
      <c r="AE95" s="41"/>
    </row>
    <row r="96" s="2" customFormat="1" ht="6.96" customHeight="1">
      <c r="A96" s="41"/>
      <c r="B96" s="42"/>
      <c r="C96" s="43"/>
      <c r="D96" s="43"/>
      <c r="E96" s="43"/>
      <c r="F96" s="43"/>
      <c r="G96" s="43"/>
      <c r="H96" s="43"/>
      <c r="I96" s="43"/>
      <c r="J96" s="43"/>
      <c r="K96" s="43"/>
      <c r="L96" s="149"/>
      <c r="S96" s="41"/>
      <c r="T96" s="41"/>
      <c r="U96" s="41"/>
      <c r="V96" s="41"/>
      <c r="W96" s="41"/>
      <c r="X96" s="41"/>
      <c r="Y96" s="41"/>
      <c r="Z96" s="41"/>
      <c r="AA96" s="41"/>
      <c r="AB96" s="41"/>
      <c r="AC96" s="41"/>
      <c r="AD96" s="41"/>
      <c r="AE96" s="41"/>
    </row>
    <row r="97" s="2" customFormat="1" ht="12" customHeight="1">
      <c r="A97" s="41"/>
      <c r="B97" s="42"/>
      <c r="C97" s="34" t="s">
        <v>22</v>
      </c>
      <c r="D97" s="43"/>
      <c r="E97" s="43"/>
      <c r="F97" s="29" t="str">
        <f>F16</f>
        <v>Kunovice/Veselí n. Moravou</v>
      </c>
      <c r="G97" s="43"/>
      <c r="H97" s="43"/>
      <c r="I97" s="34" t="s">
        <v>24</v>
      </c>
      <c r="J97" s="75" t="str">
        <f>IF(J16="","",J16)</f>
        <v>13. 4. 2021</v>
      </c>
      <c r="K97" s="43"/>
      <c r="L97" s="149"/>
      <c r="S97" s="41"/>
      <c r="T97" s="41"/>
      <c r="U97" s="41"/>
      <c r="V97" s="41"/>
      <c r="W97" s="41"/>
      <c r="X97" s="41"/>
      <c r="Y97" s="41"/>
      <c r="Z97" s="41"/>
      <c r="AA97" s="41"/>
      <c r="AB97" s="41"/>
      <c r="AC97" s="41"/>
      <c r="AD97" s="41"/>
      <c r="AE97" s="41"/>
    </row>
    <row r="98" s="2" customFormat="1" ht="6.96" customHeight="1">
      <c r="A98" s="41"/>
      <c r="B98" s="42"/>
      <c r="C98" s="43"/>
      <c r="D98" s="43"/>
      <c r="E98" s="43"/>
      <c r="F98" s="43"/>
      <c r="G98" s="43"/>
      <c r="H98" s="43"/>
      <c r="I98" s="43"/>
      <c r="J98" s="43"/>
      <c r="K98" s="43"/>
      <c r="L98" s="149"/>
      <c r="S98" s="41"/>
      <c r="T98" s="41"/>
      <c r="U98" s="41"/>
      <c r="V98" s="41"/>
      <c r="W98" s="41"/>
      <c r="X98" s="41"/>
      <c r="Y98" s="41"/>
      <c r="Z98" s="41"/>
      <c r="AA98" s="41"/>
      <c r="AB98" s="41"/>
      <c r="AC98" s="41"/>
      <c r="AD98" s="41"/>
      <c r="AE98" s="41"/>
    </row>
    <row r="99" s="2" customFormat="1" ht="25.65" customHeight="1">
      <c r="A99" s="41"/>
      <c r="B99" s="42"/>
      <c r="C99" s="34" t="s">
        <v>30</v>
      </c>
      <c r="D99" s="43"/>
      <c r="E99" s="43"/>
      <c r="F99" s="29" t="str">
        <f>E19</f>
        <v>Správa železnic, státní organizace</v>
      </c>
      <c r="G99" s="43"/>
      <c r="H99" s="43"/>
      <c r="I99" s="34" t="s">
        <v>38</v>
      </c>
      <c r="J99" s="39" t="str">
        <f>E25</f>
        <v>Moravia Consult Olomouc a.s.</v>
      </c>
      <c r="K99" s="43"/>
      <c r="L99" s="149"/>
      <c r="S99" s="41"/>
      <c r="T99" s="41"/>
      <c r="U99" s="41"/>
      <c r="V99" s="41"/>
      <c r="W99" s="41"/>
      <c r="X99" s="41"/>
      <c r="Y99" s="41"/>
      <c r="Z99" s="41"/>
      <c r="AA99" s="41"/>
      <c r="AB99" s="41"/>
      <c r="AC99" s="41"/>
      <c r="AD99" s="41"/>
      <c r="AE99" s="41"/>
    </row>
    <row r="100" s="2" customFormat="1" ht="25.65" customHeight="1">
      <c r="A100" s="41"/>
      <c r="B100" s="42"/>
      <c r="C100" s="34" t="s">
        <v>36</v>
      </c>
      <c r="D100" s="43"/>
      <c r="E100" s="43"/>
      <c r="F100" s="29" t="str">
        <f>IF(E22="","",E22)</f>
        <v>Vyplň údaj</v>
      </c>
      <c r="G100" s="43"/>
      <c r="H100" s="43"/>
      <c r="I100" s="34" t="s">
        <v>42</v>
      </c>
      <c r="J100" s="39" t="str">
        <f>E28</f>
        <v>Ing. et Ing. Ondřej Suk</v>
      </c>
      <c r="K100" s="43"/>
      <c r="L100" s="149"/>
      <c r="S100" s="41"/>
      <c r="T100" s="41"/>
      <c r="U100" s="41"/>
      <c r="V100" s="41"/>
      <c r="W100" s="41"/>
      <c r="X100" s="41"/>
      <c r="Y100" s="41"/>
      <c r="Z100" s="41"/>
      <c r="AA100" s="41"/>
      <c r="AB100" s="41"/>
      <c r="AC100" s="41"/>
      <c r="AD100" s="41"/>
      <c r="AE100" s="41"/>
    </row>
    <row r="101" s="2" customFormat="1" ht="10.32" customHeight="1">
      <c r="A101" s="41"/>
      <c r="B101" s="42"/>
      <c r="C101" s="43"/>
      <c r="D101" s="43"/>
      <c r="E101" s="43"/>
      <c r="F101" s="43"/>
      <c r="G101" s="43"/>
      <c r="H101" s="43"/>
      <c r="I101" s="43"/>
      <c r="J101" s="43"/>
      <c r="K101" s="43"/>
      <c r="L101" s="149"/>
      <c r="S101" s="41"/>
      <c r="T101" s="41"/>
      <c r="U101" s="41"/>
      <c r="V101" s="41"/>
      <c r="W101" s="41"/>
      <c r="X101" s="41"/>
      <c r="Y101" s="41"/>
      <c r="Z101" s="41"/>
      <c r="AA101" s="41"/>
      <c r="AB101" s="41"/>
      <c r="AC101" s="41"/>
      <c r="AD101" s="41"/>
      <c r="AE101" s="41"/>
    </row>
    <row r="102" s="11" customFormat="1" ht="29.28" customHeight="1">
      <c r="A102" s="190"/>
      <c r="B102" s="191"/>
      <c r="C102" s="192" t="s">
        <v>284</v>
      </c>
      <c r="D102" s="193" t="s">
        <v>65</v>
      </c>
      <c r="E102" s="193" t="s">
        <v>61</v>
      </c>
      <c r="F102" s="193" t="s">
        <v>62</v>
      </c>
      <c r="G102" s="193" t="s">
        <v>285</v>
      </c>
      <c r="H102" s="193" t="s">
        <v>286</v>
      </c>
      <c r="I102" s="193" t="s">
        <v>287</v>
      </c>
      <c r="J102" s="193" t="s">
        <v>279</v>
      </c>
      <c r="K102" s="194" t="s">
        <v>288</v>
      </c>
      <c r="L102" s="195"/>
      <c r="M102" s="95" t="s">
        <v>35</v>
      </c>
      <c r="N102" s="96" t="s">
        <v>50</v>
      </c>
      <c r="O102" s="96" t="s">
        <v>289</v>
      </c>
      <c r="P102" s="96" t="s">
        <v>290</v>
      </c>
      <c r="Q102" s="96" t="s">
        <v>291</v>
      </c>
      <c r="R102" s="96" t="s">
        <v>292</v>
      </c>
      <c r="S102" s="96" t="s">
        <v>293</v>
      </c>
      <c r="T102" s="97" t="s">
        <v>294</v>
      </c>
      <c r="U102" s="190"/>
      <c r="V102" s="190"/>
      <c r="W102" s="190"/>
      <c r="X102" s="190"/>
      <c r="Y102" s="190"/>
      <c r="Z102" s="190"/>
      <c r="AA102" s="190"/>
      <c r="AB102" s="190"/>
      <c r="AC102" s="190"/>
      <c r="AD102" s="190"/>
      <c r="AE102" s="190"/>
    </row>
    <row r="103" s="2" customFormat="1" ht="22.8" customHeight="1">
      <c r="A103" s="41"/>
      <c r="B103" s="42"/>
      <c r="C103" s="102" t="s">
        <v>295</v>
      </c>
      <c r="D103" s="43"/>
      <c r="E103" s="43"/>
      <c r="F103" s="43"/>
      <c r="G103" s="43"/>
      <c r="H103" s="43"/>
      <c r="I103" s="43"/>
      <c r="J103" s="196">
        <f>BK103</f>
        <v>0</v>
      </c>
      <c r="K103" s="43"/>
      <c r="L103" s="47"/>
      <c r="M103" s="98"/>
      <c r="N103" s="197"/>
      <c r="O103" s="99"/>
      <c r="P103" s="198">
        <f>P104+P398</f>
        <v>0</v>
      </c>
      <c r="Q103" s="99"/>
      <c r="R103" s="198">
        <f>R104+R398</f>
        <v>80.774321320000013</v>
      </c>
      <c r="S103" s="99"/>
      <c r="T103" s="199">
        <f>T104+T398</f>
        <v>29.041440000000001</v>
      </c>
      <c r="U103" s="41"/>
      <c r="V103" s="41"/>
      <c r="W103" s="41"/>
      <c r="X103" s="41"/>
      <c r="Y103" s="41"/>
      <c r="Z103" s="41"/>
      <c r="AA103" s="41"/>
      <c r="AB103" s="41"/>
      <c r="AC103" s="41"/>
      <c r="AD103" s="41"/>
      <c r="AE103" s="41"/>
      <c r="AT103" s="19" t="s">
        <v>79</v>
      </c>
      <c r="AU103" s="19" t="s">
        <v>280</v>
      </c>
      <c r="BK103" s="200">
        <f>BK104+BK398</f>
        <v>0</v>
      </c>
    </row>
    <row r="104" s="12" customFormat="1" ht="25.92" customHeight="1">
      <c r="A104" s="12"/>
      <c r="B104" s="201"/>
      <c r="C104" s="202"/>
      <c r="D104" s="203" t="s">
        <v>79</v>
      </c>
      <c r="E104" s="204" t="s">
        <v>602</v>
      </c>
      <c r="F104" s="204" t="s">
        <v>603</v>
      </c>
      <c r="G104" s="202"/>
      <c r="H104" s="202"/>
      <c r="I104" s="205"/>
      <c r="J104" s="206">
        <f>BK104</f>
        <v>0</v>
      </c>
      <c r="K104" s="202"/>
      <c r="L104" s="207"/>
      <c r="M104" s="208"/>
      <c r="N104" s="209"/>
      <c r="O104" s="209"/>
      <c r="P104" s="210">
        <f>P105+P132+P224+P247+P262+P377+P392</f>
        <v>0</v>
      </c>
      <c r="Q104" s="209"/>
      <c r="R104" s="210">
        <f>R105+R132+R224+R247+R262+R377+R392</f>
        <v>16.181160200000001</v>
      </c>
      <c r="S104" s="209"/>
      <c r="T104" s="211">
        <f>T105+T132+T224+T247+T262+T377+T392</f>
        <v>29.041440000000001</v>
      </c>
      <c r="U104" s="12"/>
      <c r="V104" s="12"/>
      <c r="W104" s="12"/>
      <c r="X104" s="12"/>
      <c r="Y104" s="12"/>
      <c r="Z104" s="12"/>
      <c r="AA104" s="12"/>
      <c r="AB104" s="12"/>
      <c r="AC104" s="12"/>
      <c r="AD104" s="12"/>
      <c r="AE104" s="12"/>
      <c r="AR104" s="212" t="s">
        <v>87</v>
      </c>
      <c r="AT104" s="213" t="s">
        <v>79</v>
      </c>
      <c r="AU104" s="213" t="s">
        <v>80</v>
      </c>
      <c r="AY104" s="212" t="s">
        <v>298</v>
      </c>
      <c r="BK104" s="214">
        <f>BK105+BK132+BK224+BK247+BK262+BK377+BK392</f>
        <v>0</v>
      </c>
    </row>
    <row r="105" s="12" customFormat="1" ht="22.8" customHeight="1">
      <c r="A105" s="12"/>
      <c r="B105" s="201"/>
      <c r="C105" s="202"/>
      <c r="D105" s="203" t="s">
        <v>79</v>
      </c>
      <c r="E105" s="215" t="s">
        <v>87</v>
      </c>
      <c r="F105" s="215" t="s">
        <v>107</v>
      </c>
      <c r="G105" s="202"/>
      <c r="H105" s="202"/>
      <c r="I105" s="205"/>
      <c r="J105" s="216">
        <f>BK105</f>
        <v>0</v>
      </c>
      <c r="K105" s="202"/>
      <c r="L105" s="207"/>
      <c r="M105" s="208"/>
      <c r="N105" s="209"/>
      <c r="O105" s="209"/>
      <c r="P105" s="210">
        <f>SUM(P106:P131)</f>
        <v>0</v>
      </c>
      <c r="Q105" s="209"/>
      <c r="R105" s="210">
        <f>SUM(R106:R131)</f>
        <v>0</v>
      </c>
      <c r="S105" s="209"/>
      <c r="T105" s="211">
        <f>SUM(T106:T131)</f>
        <v>0</v>
      </c>
      <c r="U105" s="12"/>
      <c r="V105" s="12"/>
      <c r="W105" s="12"/>
      <c r="X105" s="12"/>
      <c r="Y105" s="12"/>
      <c r="Z105" s="12"/>
      <c r="AA105" s="12"/>
      <c r="AB105" s="12"/>
      <c r="AC105" s="12"/>
      <c r="AD105" s="12"/>
      <c r="AE105" s="12"/>
      <c r="AR105" s="212" t="s">
        <v>87</v>
      </c>
      <c r="AT105" s="213" t="s">
        <v>79</v>
      </c>
      <c r="AU105" s="213" t="s">
        <v>87</v>
      </c>
      <c r="AY105" s="212" t="s">
        <v>298</v>
      </c>
      <c r="BK105" s="214">
        <f>SUM(BK106:BK131)</f>
        <v>0</v>
      </c>
    </row>
    <row r="106" s="2" customFormat="1" ht="24.15" customHeight="1">
      <c r="A106" s="41"/>
      <c r="B106" s="42"/>
      <c r="C106" s="217" t="s">
        <v>87</v>
      </c>
      <c r="D106" s="217" t="s">
        <v>301</v>
      </c>
      <c r="E106" s="218" t="s">
        <v>2488</v>
      </c>
      <c r="F106" s="219" t="s">
        <v>2489</v>
      </c>
      <c r="G106" s="220" t="s">
        <v>658</v>
      </c>
      <c r="H106" s="221">
        <v>400</v>
      </c>
      <c r="I106" s="222"/>
      <c r="J106" s="223">
        <f>ROUND(I106*H106,2)</f>
        <v>0</v>
      </c>
      <c r="K106" s="219" t="s">
        <v>551</v>
      </c>
      <c r="L106" s="47"/>
      <c r="M106" s="224" t="s">
        <v>35</v>
      </c>
      <c r="N106" s="225" t="s">
        <v>51</v>
      </c>
      <c r="O106" s="87"/>
      <c r="P106" s="226">
        <f>O106*H106</f>
        <v>0</v>
      </c>
      <c r="Q106" s="226">
        <v>0</v>
      </c>
      <c r="R106" s="226">
        <f>Q106*H106</f>
        <v>0</v>
      </c>
      <c r="S106" s="226">
        <v>0</v>
      </c>
      <c r="T106" s="227">
        <f>S106*H106</f>
        <v>0</v>
      </c>
      <c r="U106" s="41"/>
      <c r="V106" s="41"/>
      <c r="W106" s="41"/>
      <c r="X106" s="41"/>
      <c r="Y106" s="41"/>
      <c r="Z106" s="41"/>
      <c r="AA106" s="41"/>
      <c r="AB106" s="41"/>
      <c r="AC106" s="41"/>
      <c r="AD106" s="41"/>
      <c r="AE106" s="41"/>
      <c r="AR106" s="228" t="s">
        <v>100</v>
      </c>
      <c r="AT106" s="228" t="s">
        <v>301</v>
      </c>
      <c r="AU106" s="228" t="s">
        <v>89</v>
      </c>
      <c r="AY106" s="19" t="s">
        <v>298</v>
      </c>
      <c r="BE106" s="229">
        <f>IF(N106="základní",J106,0)</f>
        <v>0</v>
      </c>
      <c r="BF106" s="229">
        <f>IF(N106="snížená",J106,0)</f>
        <v>0</v>
      </c>
      <c r="BG106" s="229">
        <f>IF(N106="zákl. přenesená",J106,0)</f>
        <v>0</v>
      </c>
      <c r="BH106" s="229">
        <f>IF(N106="sníž. přenesená",J106,0)</f>
        <v>0</v>
      </c>
      <c r="BI106" s="229">
        <f>IF(N106="nulová",J106,0)</f>
        <v>0</v>
      </c>
      <c r="BJ106" s="19" t="s">
        <v>87</v>
      </c>
      <c r="BK106" s="229">
        <f>ROUND(I106*H106,2)</f>
        <v>0</v>
      </c>
      <c r="BL106" s="19" t="s">
        <v>100</v>
      </c>
      <c r="BM106" s="228" t="s">
        <v>3204</v>
      </c>
    </row>
    <row r="107" s="2" customFormat="1">
      <c r="A107" s="41"/>
      <c r="B107" s="42"/>
      <c r="C107" s="43"/>
      <c r="D107" s="245" t="s">
        <v>553</v>
      </c>
      <c r="E107" s="43"/>
      <c r="F107" s="246" t="s">
        <v>2491</v>
      </c>
      <c r="G107" s="43"/>
      <c r="H107" s="43"/>
      <c r="I107" s="247"/>
      <c r="J107" s="43"/>
      <c r="K107" s="43"/>
      <c r="L107" s="47"/>
      <c r="M107" s="248"/>
      <c r="N107" s="249"/>
      <c r="O107" s="87"/>
      <c r="P107" s="87"/>
      <c r="Q107" s="87"/>
      <c r="R107" s="87"/>
      <c r="S107" s="87"/>
      <c r="T107" s="88"/>
      <c r="U107" s="41"/>
      <c r="V107" s="41"/>
      <c r="W107" s="41"/>
      <c r="X107" s="41"/>
      <c r="Y107" s="41"/>
      <c r="Z107" s="41"/>
      <c r="AA107" s="41"/>
      <c r="AB107" s="41"/>
      <c r="AC107" s="41"/>
      <c r="AD107" s="41"/>
      <c r="AE107" s="41"/>
      <c r="AT107" s="19" t="s">
        <v>553</v>
      </c>
      <c r="AU107" s="19" t="s">
        <v>89</v>
      </c>
    </row>
    <row r="108" s="13" customFormat="1">
      <c r="A108" s="13"/>
      <c r="B108" s="255"/>
      <c r="C108" s="256"/>
      <c r="D108" s="250" t="s">
        <v>609</v>
      </c>
      <c r="E108" s="257" t="s">
        <v>35</v>
      </c>
      <c r="F108" s="258" t="s">
        <v>2492</v>
      </c>
      <c r="G108" s="256"/>
      <c r="H108" s="257" t="s">
        <v>35</v>
      </c>
      <c r="I108" s="259"/>
      <c r="J108" s="256"/>
      <c r="K108" s="256"/>
      <c r="L108" s="260"/>
      <c r="M108" s="261"/>
      <c r="N108" s="262"/>
      <c r="O108" s="262"/>
      <c r="P108" s="262"/>
      <c r="Q108" s="262"/>
      <c r="R108" s="262"/>
      <c r="S108" s="262"/>
      <c r="T108" s="263"/>
      <c r="U108" s="13"/>
      <c r="V108" s="13"/>
      <c r="W108" s="13"/>
      <c r="X108" s="13"/>
      <c r="Y108" s="13"/>
      <c r="Z108" s="13"/>
      <c r="AA108" s="13"/>
      <c r="AB108" s="13"/>
      <c r="AC108" s="13"/>
      <c r="AD108" s="13"/>
      <c r="AE108" s="13"/>
      <c r="AT108" s="264" t="s">
        <v>609</v>
      </c>
      <c r="AU108" s="264" t="s">
        <v>89</v>
      </c>
      <c r="AV108" s="13" t="s">
        <v>87</v>
      </c>
      <c r="AW108" s="13" t="s">
        <v>41</v>
      </c>
      <c r="AX108" s="13" t="s">
        <v>80</v>
      </c>
      <c r="AY108" s="264" t="s">
        <v>298</v>
      </c>
    </row>
    <row r="109" s="14" customFormat="1">
      <c r="A109" s="14"/>
      <c r="B109" s="265"/>
      <c r="C109" s="266"/>
      <c r="D109" s="250" t="s">
        <v>609</v>
      </c>
      <c r="E109" s="267" t="s">
        <v>35</v>
      </c>
      <c r="F109" s="268" t="s">
        <v>3205</v>
      </c>
      <c r="G109" s="266"/>
      <c r="H109" s="269">
        <v>400</v>
      </c>
      <c r="I109" s="270"/>
      <c r="J109" s="266"/>
      <c r="K109" s="266"/>
      <c r="L109" s="271"/>
      <c r="M109" s="272"/>
      <c r="N109" s="273"/>
      <c r="O109" s="273"/>
      <c r="P109" s="273"/>
      <c r="Q109" s="273"/>
      <c r="R109" s="273"/>
      <c r="S109" s="273"/>
      <c r="T109" s="274"/>
      <c r="U109" s="14"/>
      <c r="V109" s="14"/>
      <c r="W109" s="14"/>
      <c r="X109" s="14"/>
      <c r="Y109" s="14"/>
      <c r="Z109" s="14"/>
      <c r="AA109" s="14"/>
      <c r="AB109" s="14"/>
      <c r="AC109" s="14"/>
      <c r="AD109" s="14"/>
      <c r="AE109" s="14"/>
      <c r="AT109" s="275" t="s">
        <v>609</v>
      </c>
      <c r="AU109" s="275" t="s">
        <v>89</v>
      </c>
      <c r="AV109" s="14" t="s">
        <v>89</v>
      </c>
      <c r="AW109" s="14" t="s">
        <v>41</v>
      </c>
      <c r="AX109" s="14" t="s">
        <v>87</v>
      </c>
      <c r="AY109" s="275" t="s">
        <v>298</v>
      </c>
    </row>
    <row r="110" s="2" customFormat="1" ht="24.15" customHeight="1">
      <c r="A110" s="41"/>
      <c r="B110" s="42"/>
      <c r="C110" s="217" t="s">
        <v>89</v>
      </c>
      <c r="D110" s="217" t="s">
        <v>301</v>
      </c>
      <c r="E110" s="218" t="s">
        <v>3206</v>
      </c>
      <c r="F110" s="219" t="s">
        <v>3207</v>
      </c>
      <c r="G110" s="220" t="s">
        <v>606</v>
      </c>
      <c r="H110" s="221">
        <v>168</v>
      </c>
      <c r="I110" s="222"/>
      <c r="J110" s="223">
        <f>ROUND(I110*H110,2)</f>
        <v>0</v>
      </c>
      <c r="K110" s="219" t="s">
        <v>551</v>
      </c>
      <c r="L110" s="47"/>
      <c r="M110" s="224" t="s">
        <v>35</v>
      </c>
      <c r="N110" s="225" t="s">
        <v>51</v>
      </c>
      <c r="O110" s="87"/>
      <c r="P110" s="226">
        <f>O110*H110</f>
        <v>0</v>
      </c>
      <c r="Q110" s="226">
        <v>0</v>
      </c>
      <c r="R110" s="226">
        <f>Q110*H110</f>
        <v>0</v>
      </c>
      <c r="S110" s="226">
        <v>0</v>
      </c>
      <c r="T110" s="227">
        <f>S110*H110</f>
        <v>0</v>
      </c>
      <c r="U110" s="41"/>
      <c r="V110" s="41"/>
      <c r="W110" s="41"/>
      <c r="X110" s="41"/>
      <c r="Y110" s="41"/>
      <c r="Z110" s="41"/>
      <c r="AA110" s="41"/>
      <c r="AB110" s="41"/>
      <c r="AC110" s="41"/>
      <c r="AD110" s="41"/>
      <c r="AE110" s="41"/>
      <c r="AR110" s="228" t="s">
        <v>100</v>
      </c>
      <c r="AT110" s="228" t="s">
        <v>301</v>
      </c>
      <c r="AU110" s="228" t="s">
        <v>89</v>
      </c>
      <c r="AY110" s="19" t="s">
        <v>298</v>
      </c>
      <c r="BE110" s="229">
        <f>IF(N110="základní",J110,0)</f>
        <v>0</v>
      </c>
      <c r="BF110" s="229">
        <f>IF(N110="snížená",J110,0)</f>
        <v>0</v>
      </c>
      <c r="BG110" s="229">
        <f>IF(N110="zákl. přenesená",J110,0)</f>
        <v>0</v>
      </c>
      <c r="BH110" s="229">
        <f>IF(N110="sníž. přenesená",J110,0)</f>
        <v>0</v>
      </c>
      <c r="BI110" s="229">
        <f>IF(N110="nulová",J110,0)</f>
        <v>0</v>
      </c>
      <c r="BJ110" s="19" t="s">
        <v>87</v>
      </c>
      <c r="BK110" s="229">
        <f>ROUND(I110*H110,2)</f>
        <v>0</v>
      </c>
      <c r="BL110" s="19" t="s">
        <v>100</v>
      </c>
      <c r="BM110" s="228" t="s">
        <v>3208</v>
      </c>
    </row>
    <row r="111" s="2" customFormat="1">
      <c r="A111" s="41"/>
      <c r="B111" s="42"/>
      <c r="C111" s="43"/>
      <c r="D111" s="245" t="s">
        <v>553</v>
      </c>
      <c r="E111" s="43"/>
      <c r="F111" s="246" t="s">
        <v>3209</v>
      </c>
      <c r="G111" s="43"/>
      <c r="H111" s="43"/>
      <c r="I111" s="247"/>
      <c r="J111" s="43"/>
      <c r="K111" s="43"/>
      <c r="L111" s="47"/>
      <c r="M111" s="248"/>
      <c r="N111" s="249"/>
      <c r="O111" s="87"/>
      <c r="P111" s="87"/>
      <c r="Q111" s="87"/>
      <c r="R111" s="87"/>
      <c r="S111" s="87"/>
      <c r="T111" s="88"/>
      <c r="U111" s="41"/>
      <c r="V111" s="41"/>
      <c r="W111" s="41"/>
      <c r="X111" s="41"/>
      <c r="Y111" s="41"/>
      <c r="Z111" s="41"/>
      <c r="AA111" s="41"/>
      <c r="AB111" s="41"/>
      <c r="AC111" s="41"/>
      <c r="AD111" s="41"/>
      <c r="AE111" s="41"/>
      <c r="AT111" s="19" t="s">
        <v>553</v>
      </c>
      <c r="AU111" s="19" t="s">
        <v>89</v>
      </c>
    </row>
    <row r="112" s="13" customFormat="1">
      <c r="A112" s="13"/>
      <c r="B112" s="255"/>
      <c r="C112" s="256"/>
      <c r="D112" s="250" t="s">
        <v>609</v>
      </c>
      <c r="E112" s="257" t="s">
        <v>35</v>
      </c>
      <c r="F112" s="258" t="s">
        <v>2498</v>
      </c>
      <c r="G112" s="256"/>
      <c r="H112" s="257" t="s">
        <v>35</v>
      </c>
      <c r="I112" s="259"/>
      <c r="J112" s="256"/>
      <c r="K112" s="256"/>
      <c r="L112" s="260"/>
      <c r="M112" s="261"/>
      <c r="N112" s="262"/>
      <c r="O112" s="262"/>
      <c r="P112" s="262"/>
      <c r="Q112" s="262"/>
      <c r="R112" s="262"/>
      <c r="S112" s="262"/>
      <c r="T112" s="263"/>
      <c r="U112" s="13"/>
      <c r="V112" s="13"/>
      <c r="W112" s="13"/>
      <c r="X112" s="13"/>
      <c r="Y112" s="13"/>
      <c r="Z112" s="13"/>
      <c r="AA112" s="13"/>
      <c r="AB112" s="13"/>
      <c r="AC112" s="13"/>
      <c r="AD112" s="13"/>
      <c r="AE112" s="13"/>
      <c r="AT112" s="264" t="s">
        <v>609</v>
      </c>
      <c r="AU112" s="264" t="s">
        <v>89</v>
      </c>
      <c r="AV112" s="13" t="s">
        <v>87</v>
      </c>
      <c r="AW112" s="13" t="s">
        <v>41</v>
      </c>
      <c r="AX112" s="13" t="s">
        <v>80</v>
      </c>
      <c r="AY112" s="264" t="s">
        <v>298</v>
      </c>
    </row>
    <row r="113" s="13" customFormat="1">
      <c r="A113" s="13"/>
      <c r="B113" s="255"/>
      <c r="C113" s="256"/>
      <c r="D113" s="250" t="s">
        <v>609</v>
      </c>
      <c r="E113" s="257" t="s">
        <v>35</v>
      </c>
      <c r="F113" s="258" t="s">
        <v>3210</v>
      </c>
      <c r="G113" s="256"/>
      <c r="H113" s="257" t="s">
        <v>35</v>
      </c>
      <c r="I113" s="259"/>
      <c r="J113" s="256"/>
      <c r="K113" s="256"/>
      <c r="L113" s="260"/>
      <c r="M113" s="261"/>
      <c r="N113" s="262"/>
      <c r="O113" s="262"/>
      <c r="P113" s="262"/>
      <c r="Q113" s="262"/>
      <c r="R113" s="262"/>
      <c r="S113" s="262"/>
      <c r="T113" s="263"/>
      <c r="U113" s="13"/>
      <c r="V113" s="13"/>
      <c r="W113" s="13"/>
      <c r="X113" s="13"/>
      <c r="Y113" s="13"/>
      <c r="Z113" s="13"/>
      <c r="AA113" s="13"/>
      <c r="AB113" s="13"/>
      <c r="AC113" s="13"/>
      <c r="AD113" s="13"/>
      <c r="AE113" s="13"/>
      <c r="AT113" s="264" t="s">
        <v>609</v>
      </c>
      <c r="AU113" s="264" t="s">
        <v>89</v>
      </c>
      <c r="AV113" s="13" t="s">
        <v>87</v>
      </c>
      <c r="AW113" s="13" t="s">
        <v>41</v>
      </c>
      <c r="AX113" s="13" t="s">
        <v>80</v>
      </c>
      <c r="AY113" s="264" t="s">
        <v>298</v>
      </c>
    </row>
    <row r="114" s="14" customFormat="1">
      <c r="A114" s="14"/>
      <c r="B114" s="265"/>
      <c r="C114" s="266"/>
      <c r="D114" s="250" t="s">
        <v>609</v>
      </c>
      <c r="E114" s="267" t="s">
        <v>35</v>
      </c>
      <c r="F114" s="268" t="s">
        <v>3211</v>
      </c>
      <c r="G114" s="266"/>
      <c r="H114" s="269">
        <v>168</v>
      </c>
      <c r="I114" s="270"/>
      <c r="J114" s="266"/>
      <c r="K114" s="266"/>
      <c r="L114" s="271"/>
      <c r="M114" s="272"/>
      <c r="N114" s="273"/>
      <c r="O114" s="273"/>
      <c r="P114" s="273"/>
      <c r="Q114" s="273"/>
      <c r="R114" s="273"/>
      <c r="S114" s="273"/>
      <c r="T114" s="274"/>
      <c r="U114" s="14"/>
      <c r="V114" s="14"/>
      <c r="W114" s="14"/>
      <c r="X114" s="14"/>
      <c r="Y114" s="14"/>
      <c r="Z114" s="14"/>
      <c r="AA114" s="14"/>
      <c r="AB114" s="14"/>
      <c r="AC114" s="14"/>
      <c r="AD114" s="14"/>
      <c r="AE114" s="14"/>
      <c r="AT114" s="275" t="s">
        <v>609</v>
      </c>
      <c r="AU114" s="275" t="s">
        <v>89</v>
      </c>
      <c r="AV114" s="14" t="s">
        <v>89</v>
      </c>
      <c r="AW114" s="14" t="s">
        <v>41</v>
      </c>
      <c r="AX114" s="14" t="s">
        <v>80</v>
      </c>
      <c r="AY114" s="275" t="s">
        <v>298</v>
      </c>
    </row>
    <row r="115" s="15" customFormat="1">
      <c r="A115" s="15"/>
      <c r="B115" s="276"/>
      <c r="C115" s="277"/>
      <c r="D115" s="250" t="s">
        <v>609</v>
      </c>
      <c r="E115" s="278" t="s">
        <v>35</v>
      </c>
      <c r="F115" s="279" t="s">
        <v>612</v>
      </c>
      <c r="G115" s="277"/>
      <c r="H115" s="280">
        <v>168</v>
      </c>
      <c r="I115" s="281"/>
      <c r="J115" s="277"/>
      <c r="K115" s="277"/>
      <c r="L115" s="282"/>
      <c r="M115" s="283"/>
      <c r="N115" s="284"/>
      <c r="O115" s="284"/>
      <c r="P115" s="284"/>
      <c r="Q115" s="284"/>
      <c r="R115" s="284"/>
      <c r="S115" s="284"/>
      <c r="T115" s="285"/>
      <c r="U115" s="15"/>
      <c r="V115" s="15"/>
      <c r="W115" s="15"/>
      <c r="X115" s="15"/>
      <c r="Y115" s="15"/>
      <c r="Z115" s="15"/>
      <c r="AA115" s="15"/>
      <c r="AB115" s="15"/>
      <c r="AC115" s="15"/>
      <c r="AD115" s="15"/>
      <c r="AE115" s="15"/>
      <c r="AT115" s="286" t="s">
        <v>609</v>
      </c>
      <c r="AU115" s="286" t="s">
        <v>89</v>
      </c>
      <c r="AV115" s="15" t="s">
        <v>100</v>
      </c>
      <c r="AW115" s="15" t="s">
        <v>41</v>
      </c>
      <c r="AX115" s="15" t="s">
        <v>87</v>
      </c>
      <c r="AY115" s="286" t="s">
        <v>298</v>
      </c>
    </row>
    <row r="116" s="2" customFormat="1" ht="37.8" customHeight="1">
      <c r="A116" s="41"/>
      <c r="B116" s="42"/>
      <c r="C116" s="217" t="s">
        <v>96</v>
      </c>
      <c r="D116" s="217" t="s">
        <v>301</v>
      </c>
      <c r="E116" s="218" t="s">
        <v>1998</v>
      </c>
      <c r="F116" s="219" t="s">
        <v>1999</v>
      </c>
      <c r="G116" s="220" t="s">
        <v>606</v>
      </c>
      <c r="H116" s="221">
        <v>168</v>
      </c>
      <c r="I116" s="222"/>
      <c r="J116" s="223">
        <f>ROUND(I116*H116,2)</f>
        <v>0</v>
      </c>
      <c r="K116" s="219" t="s">
        <v>551</v>
      </c>
      <c r="L116" s="47"/>
      <c r="M116" s="224" t="s">
        <v>35</v>
      </c>
      <c r="N116" s="225" t="s">
        <v>51</v>
      </c>
      <c r="O116" s="87"/>
      <c r="P116" s="226">
        <f>O116*H116</f>
        <v>0</v>
      </c>
      <c r="Q116" s="226">
        <v>0</v>
      </c>
      <c r="R116" s="226">
        <f>Q116*H116</f>
        <v>0</v>
      </c>
      <c r="S116" s="226">
        <v>0</v>
      </c>
      <c r="T116" s="227">
        <f>S116*H116</f>
        <v>0</v>
      </c>
      <c r="U116" s="41"/>
      <c r="V116" s="41"/>
      <c r="W116" s="41"/>
      <c r="X116" s="41"/>
      <c r="Y116" s="41"/>
      <c r="Z116" s="41"/>
      <c r="AA116" s="41"/>
      <c r="AB116" s="41"/>
      <c r="AC116" s="41"/>
      <c r="AD116" s="41"/>
      <c r="AE116" s="41"/>
      <c r="AR116" s="228" t="s">
        <v>100</v>
      </c>
      <c r="AT116" s="228" t="s">
        <v>301</v>
      </c>
      <c r="AU116" s="228" t="s">
        <v>89</v>
      </c>
      <c r="AY116" s="19" t="s">
        <v>298</v>
      </c>
      <c r="BE116" s="229">
        <f>IF(N116="základní",J116,0)</f>
        <v>0</v>
      </c>
      <c r="BF116" s="229">
        <f>IF(N116="snížená",J116,0)</f>
        <v>0</v>
      </c>
      <c r="BG116" s="229">
        <f>IF(N116="zákl. přenesená",J116,0)</f>
        <v>0</v>
      </c>
      <c r="BH116" s="229">
        <f>IF(N116="sníž. přenesená",J116,0)</f>
        <v>0</v>
      </c>
      <c r="BI116" s="229">
        <f>IF(N116="nulová",J116,0)</f>
        <v>0</v>
      </c>
      <c r="BJ116" s="19" t="s">
        <v>87</v>
      </c>
      <c r="BK116" s="229">
        <f>ROUND(I116*H116,2)</f>
        <v>0</v>
      </c>
      <c r="BL116" s="19" t="s">
        <v>100</v>
      </c>
      <c r="BM116" s="228" t="s">
        <v>3212</v>
      </c>
    </row>
    <row r="117" s="2" customFormat="1">
      <c r="A117" s="41"/>
      <c r="B117" s="42"/>
      <c r="C117" s="43"/>
      <c r="D117" s="245" t="s">
        <v>553</v>
      </c>
      <c r="E117" s="43"/>
      <c r="F117" s="246" t="s">
        <v>2001</v>
      </c>
      <c r="G117" s="43"/>
      <c r="H117" s="43"/>
      <c r="I117" s="247"/>
      <c r="J117" s="43"/>
      <c r="K117" s="43"/>
      <c r="L117" s="47"/>
      <c r="M117" s="248"/>
      <c r="N117" s="249"/>
      <c r="O117" s="87"/>
      <c r="P117" s="87"/>
      <c r="Q117" s="87"/>
      <c r="R117" s="87"/>
      <c r="S117" s="87"/>
      <c r="T117" s="88"/>
      <c r="U117" s="41"/>
      <c r="V117" s="41"/>
      <c r="W117" s="41"/>
      <c r="X117" s="41"/>
      <c r="Y117" s="41"/>
      <c r="Z117" s="41"/>
      <c r="AA117" s="41"/>
      <c r="AB117" s="41"/>
      <c r="AC117" s="41"/>
      <c r="AD117" s="41"/>
      <c r="AE117" s="41"/>
      <c r="AT117" s="19" t="s">
        <v>553</v>
      </c>
      <c r="AU117" s="19" t="s">
        <v>89</v>
      </c>
    </row>
    <row r="118" s="14" customFormat="1">
      <c r="A118" s="14"/>
      <c r="B118" s="265"/>
      <c r="C118" s="266"/>
      <c r="D118" s="250" t="s">
        <v>609</v>
      </c>
      <c r="E118" s="267" t="s">
        <v>35</v>
      </c>
      <c r="F118" s="268" t="s">
        <v>3213</v>
      </c>
      <c r="G118" s="266"/>
      <c r="H118" s="269">
        <v>168</v>
      </c>
      <c r="I118" s="270"/>
      <c r="J118" s="266"/>
      <c r="K118" s="266"/>
      <c r="L118" s="271"/>
      <c r="M118" s="272"/>
      <c r="N118" s="273"/>
      <c r="O118" s="273"/>
      <c r="P118" s="273"/>
      <c r="Q118" s="273"/>
      <c r="R118" s="273"/>
      <c r="S118" s="273"/>
      <c r="T118" s="274"/>
      <c r="U118" s="14"/>
      <c r="V118" s="14"/>
      <c r="W118" s="14"/>
      <c r="X118" s="14"/>
      <c r="Y118" s="14"/>
      <c r="Z118" s="14"/>
      <c r="AA118" s="14"/>
      <c r="AB118" s="14"/>
      <c r="AC118" s="14"/>
      <c r="AD118" s="14"/>
      <c r="AE118" s="14"/>
      <c r="AT118" s="275" t="s">
        <v>609</v>
      </c>
      <c r="AU118" s="275" t="s">
        <v>89</v>
      </c>
      <c r="AV118" s="14" t="s">
        <v>89</v>
      </c>
      <c r="AW118" s="14" t="s">
        <v>41</v>
      </c>
      <c r="AX118" s="14" t="s">
        <v>80</v>
      </c>
      <c r="AY118" s="275" t="s">
        <v>298</v>
      </c>
    </row>
    <row r="119" s="15" customFormat="1">
      <c r="A119" s="15"/>
      <c r="B119" s="276"/>
      <c r="C119" s="277"/>
      <c r="D119" s="250" t="s">
        <v>609</v>
      </c>
      <c r="E119" s="278" t="s">
        <v>35</v>
      </c>
      <c r="F119" s="279" t="s">
        <v>612</v>
      </c>
      <c r="G119" s="277"/>
      <c r="H119" s="280">
        <v>168</v>
      </c>
      <c r="I119" s="281"/>
      <c r="J119" s="277"/>
      <c r="K119" s="277"/>
      <c r="L119" s="282"/>
      <c r="M119" s="283"/>
      <c r="N119" s="284"/>
      <c r="O119" s="284"/>
      <c r="P119" s="284"/>
      <c r="Q119" s="284"/>
      <c r="R119" s="284"/>
      <c r="S119" s="284"/>
      <c r="T119" s="285"/>
      <c r="U119" s="15"/>
      <c r="V119" s="15"/>
      <c r="W119" s="15"/>
      <c r="X119" s="15"/>
      <c r="Y119" s="15"/>
      <c r="Z119" s="15"/>
      <c r="AA119" s="15"/>
      <c r="AB119" s="15"/>
      <c r="AC119" s="15"/>
      <c r="AD119" s="15"/>
      <c r="AE119" s="15"/>
      <c r="AT119" s="286" t="s">
        <v>609</v>
      </c>
      <c r="AU119" s="286" t="s">
        <v>89</v>
      </c>
      <c r="AV119" s="15" t="s">
        <v>100</v>
      </c>
      <c r="AW119" s="15" t="s">
        <v>41</v>
      </c>
      <c r="AX119" s="15" t="s">
        <v>87</v>
      </c>
      <c r="AY119" s="286" t="s">
        <v>298</v>
      </c>
    </row>
    <row r="120" s="2" customFormat="1" ht="37.8" customHeight="1">
      <c r="A120" s="41"/>
      <c r="B120" s="42"/>
      <c r="C120" s="217" t="s">
        <v>100</v>
      </c>
      <c r="D120" s="217" t="s">
        <v>301</v>
      </c>
      <c r="E120" s="218" t="s">
        <v>2002</v>
      </c>
      <c r="F120" s="219" t="s">
        <v>2003</v>
      </c>
      <c r="G120" s="220" t="s">
        <v>606</v>
      </c>
      <c r="H120" s="221">
        <v>1680</v>
      </c>
      <c r="I120" s="222"/>
      <c r="J120" s="223">
        <f>ROUND(I120*H120,2)</f>
        <v>0</v>
      </c>
      <c r="K120" s="219" t="s">
        <v>551</v>
      </c>
      <c r="L120" s="47"/>
      <c r="M120" s="224" t="s">
        <v>35</v>
      </c>
      <c r="N120" s="225" t="s">
        <v>51</v>
      </c>
      <c r="O120" s="87"/>
      <c r="P120" s="226">
        <f>O120*H120</f>
        <v>0</v>
      </c>
      <c r="Q120" s="226">
        <v>0</v>
      </c>
      <c r="R120" s="226">
        <f>Q120*H120</f>
        <v>0</v>
      </c>
      <c r="S120" s="226">
        <v>0</v>
      </c>
      <c r="T120" s="227">
        <f>S120*H120</f>
        <v>0</v>
      </c>
      <c r="U120" s="41"/>
      <c r="V120" s="41"/>
      <c r="W120" s="41"/>
      <c r="X120" s="41"/>
      <c r="Y120" s="41"/>
      <c r="Z120" s="41"/>
      <c r="AA120" s="41"/>
      <c r="AB120" s="41"/>
      <c r="AC120" s="41"/>
      <c r="AD120" s="41"/>
      <c r="AE120" s="41"/>
      <c r="AR120" s="228" t="s">
        <v>100</v>
      </c>
      <c r="AT120" s="228" t="s">
        <v>301</v>
      </c>
      <c r="AU120" s="228" t="s">
        <v>89</v>
      </c>
      <c r="AY120" s="19" t="s">
        <v>298</v>
      </c>
      <c r="BE120" s="229">
        <f>IF(N120="základní",J120,0)</f>
        <v>0</v>
      </c>
      <c r="BF120" s="229">
        <f>IF(N120="snížená",J120,0)</f>
        <v>0</v>
      </c>
      <c r="BG120" s="229">
        <f>IF(N120="zákl. přenesená",J120,0)</f>
        <v>0</v>
      </c>
      <c r="BH120" s="229">
        <f>IF(N120="sníž. přenesená",J120,0)</f>
        <v>0</v>
      </c>
      <c r="BI120" s="229">
        <f>IF(N120="nulová",J120,0)</f>
        <v>0</v>
      </c>
      <c r="BJ120" s="19" t="s">
        <v>87</v>
      </c>
      <c r="BK120" s="229">
        <f>ROUND(I120*H120,2)</f>
        <v>0</v>
      </c>
      <c r="BL120" s="19" t="s">
        <v>100</v>
      </c>
      <c r="BM120" s="228" t="s">
        <v>3214</v>
      </c>
    </row>
    <row r="121" s="2" customFormat="1">
      <c r="A121" s="41"/>
      <c r="B121" s="42"/>
      <c r="C121" s="43"/>
      <c r="D121" s="245" t="s">
        <v>553</v>
      </c>
      <c r="E121" s="43"/>
      <c r="F121" s="246" t="s">
        <v>2005</v>
      </c>
      <c r="G121" s="43"/>
      <c r="H121" s="43"/>
      <c r="I121" s="247"/>
      <c r="J121" s="43"/>
      <c r="K121" s="43"/>
      <c r="L121" s="47"/>
      <c r="M121" s="248"/>
      <c r="N121" s="249"/>
      <c r="O121" s="87"/>
      <c r="P121" s="87"/>
      <c r="Q121" s="87"/>
      <c r="R121" s="87"/>
      <c r="S121" s="87"/>
      <c r="T121" s="88"/>
      <c r="U121" s="41"/>
      <c r="V121" s="41"/>
      <c r="W121" s="41"/>
      <c r="X121" s="41"/>
      <c r="Y121" s="41"/>
      <c r="Z121" s="41"/>
      <c r="AA121" s="41"/>
      <c r="AB121" s="41"/>
      <c r="AC121" s="41"/>
      <c r="AD121" s="41"/>
      <c r="AE121" s="41"/>
      <c r="AT121" s="19" t="s">
        <v>553</v>
      </c>
      <c r="AU121" s="19" t="s">
        <v>89</v>
      </c>
    </row>
    <row r="122" s="13" customFormat="1">
      <c r="A122" s="13"/>
      <c r="B122" s="255"/>
      <c r="C122" s="256"/>
      <c r="D122" s="250" t="s">
        <v>609</v>
      </c>
      <c r="E122" s="257" t="s">
        <v>35</v>
      </c>
      <c r="F122" s="258" t="s">
        <v>2516</v>
      </c>
      <c r="G122" s="256"/>
      <c r="H122" s="257" t="s">
        <v>35</v>
      </c>
      <c r="I122" s="259"/>
      <c r="J122" s="256"/>
      <c r="K122" s="256"/>
      <c r="L122" s="260"/>
      <c r="M122" s="261"/>
      <c r="N122" s="262"/>
      <c r="O122" s="262"/>
      <c r="P122" s="262"/>
      <c r="Q122" s="262"/>
      <c r="R122" s="262"/>
      <c r="S122" s="262"/>
      <c r="T122" s="263"/>
      <c r="U122" s="13"/>
      <c r="V122" s="13"/>
      <c r="W122" s="13"/>
      <c r="X122" s="13"/>
      <c r="Y122" s="13"/>
      <c r="Z122" s="13"/>
      <c r="AA122" s="13"/>
      <c r="AB122" s="13"/>
      <c r="AC122" s="13"/>
      <c r="AD122" s="13"/>
      <c r="AE122" s="13"/>
      <c r="AT122" s="264" t="s">
        <v>609</v>
      </c>
      <c r="AU122" s="264" t="s">
        <v>89</v>
      </c>
      <c r="AV122" s="13" t="s">
        <v>87</v>
      </c>
      <c r="AW122" s="13" t="s">
        <v>41</v>
      </c>
      <c r="AX122" s="13" t="s">
        <v>80</v>
      </c>
      <c r="AY122" s="264" t="s">
        <v>298</v>
      </c>
    </row>
    <row r="123" s="14" customFormat="1">
      <c r="A123" s="14"/>
      <c r="B123" s="265"/>
      <c r="C123" s="266"/>
      <c r="D123" s="250" t="s">
        <v>609</v>
      </c>
      <c r="E123" s="267" t="s">
        <v>35</v>
      </c>
      <c r="F123" s="268" t="s">
        <v>3215</v>
      </c>
      <c r="G123" s="266"/>
      <c r="H123" s="269">
        <v>1680</v>
      </c>
      <c r="I123" s="270"/>
      <c r="J123" s="266"/>
      <c r="K123" s="266"/>
      <c r="L123" s="271"/>
      <c r="M123" s="272"/>
      <c r="N123" s="273"/>
      <c r="O123" s="273"/>
      <c r="P123" s="273"/>
      <c r="Q123" s="273"/>
      <c r="R123" s="273"/>
      <c r="S123" s="273"/>
      <c r="T123" s="274"/>
      <c r="U123" s="14"/>
      <c r="V123" s="14"/>
      <c r="W123" s="14"/>
      <c r="X123" s="14"/>
      <c r="Y123" s="14"/>
      <c r="Z123" s="14"/>
      <c r="AA123" s="14"/>
      <c r="AB123" s="14"/>
      <c r="AC123" s="14"/>
      <c r="AD123" s="14"/>
      <c r="AE123" s="14"/>
      <c r="AT123" s="275" t="s">
        <v>609</v>
      </c>
      <c r="AU123" s="275" t="s">
        <v>89</v>
      </c>
      <c r="AV123" s="14" t="s">
        <v>89</v>
      </c>
      <c r="AW123" s="14" t="s">
        <v>41</v>
      </c>
      <c r="AX123" s="14" t="s">
        <v>87</v>
      </c>
      <c r="AY123" s="275" t="s">
        <v>298</v>
      </c>
    </row>
    <row r="124" s="2" customFormat="1" ht="24.15" customHeight="1">
      <c r="A124" s="41"/>
      <c r="B124" s="42"/>
      <c r="C124" s="217" t="s">
        <v>104</v>
      </c>
      <c r="D124" s="217" t="s">
        <v>301</v>
      </c>
      <c r="E124" s="218" t="s">
        <v>2518</v>
      </c>
      <c r="F124" s="219" t="s">
        <v>644</v>
      </c>
      <c r="G124" s="220" t="s">
        <v>594</v>
      </c>
      <c r="H124" s="221">
        <v>319.19999999999999</v>
      </c>
      <c r="I124" s="222"/>
      <c r="J124" s="223">
        <f>ROUND(I124*H124,2)</f>
        <v>0</v>
      </c>
      <c r="K124" s="219" t="s">
        <v>551</v>
      </c>
      <c r="L124" s="47"/>
      <c r="M124" s="224" t="s">
        <v>35</v>
      </c>
      <c r="N124" s="225" t="s">
        <v>51</v>
      </c>
      <c r="O124" s="87"/>
      <c r="P124" s="226">
        <f>O124*H124</f>
        <v>0</v>
      </c>
      <c r="Q124" s="226">
        <v>0</v>
      </c>
      <c r="R124" s="226">
        <f>Q124*H124</f>
        <v>0</v>
      </c>
      <c r="S124" s="226">
        <v>0</v>
      </c>
      <c r="T124" s="227">
        <f>S124*H124</f>
        <v>0</v>
      </c>
      <c r="U124" s="41"/>
      <c r="V124" s="41"/>
      <c r="W124" s="41"/>
      <c r="X124" s="41"/>
      <c r="Y124" s="41"/>
      <c r="Z124" s="41"/>
      <c r="AA124" s="41"/>
      <c r="AB124" s="41"/>
      <c r="AC124" s="41"/>
      <c r="AD124" s="41"/>
      <c r="AE124" s="41"/>
      <c r="AR124" s="228" t="s">
        <v>100</v>
      </c>
      <c r="AT124" s="228" t="s">
        <v>301</v>
      </c>
      <c r="AU124" s="228" t="s">
        <v>89</v>
      </c>
      <c r="AY124" s="19" t="s">
        <v>298</v>
      </c>
      <c r="BE124" s="229">
        <f>IF(N124="základní",J124,0)</f>
        <v>0</v>
      </c>
      <c r="BF124" s="229">
        <f>IF(N124="snížená",J124,0)</f>
        <v>0</v>
      </c>
      <c r="BG124" s="229">
        <f>IF(N124="zákl. přenesená",J124,0)</f>
        <v>0</v>
      </c>
      <c r="BH124" s="229">
        <f>IF(N124="sníž. přenesená",J124,0)</f>
        <v>0</v>
      </c>
      <c r="BI124" s="229">
        <f>IF(N124="nulová",J124,0)</f>
        <v>0</v>
      </c>
      <c r="BJ124" s="19" t="s">
        <v>87</v>
      </c>
      <c r="BK124" s="229">
        <f>ROUND(I124*H124,2)</f>
        <v>0</v>
      </c>
      <c r="BL124" s="19" t="s">
        <v>100</v>
      </c>
      <c r="BM124" s="228" t="s">
        <v>3216</v>
      </c>
    </row>
    <row r="125" s="2" customFormat="1">
      <c r="A125" s="41"/>
      <c r="B125" s="42"/>
      <c r="C125" s="43"/>
      <c r="D125" s="245" t="s">
        <v>553</v>
      </c>
      <c r="E125" s="43"/>
      <c r="F125" s="246" t="s">
        <v>2520</v>
      </c>
      <c r="G125" s="43"/>
      <c r="H125" s="43"/>
      <c r="I125" s="247"/>
      <c r="J125" s="43"/>
      <c r="K125" s="43"/>
      <c r="L125" s="47"/>
      <c r="M125" s="248"/>
      <c r="N125" s="249"/>
      <c r="O125" s="87"/>
      <c r="P125" s="87"/>
      <c r="Q125" s="87"/>
      <c r="R125" s="87"/>
      <c r="S125" s="87"/>
      <c r="T125" s="88"/>
      <c r="U125" s="41"/>
      <c r="V125" s="41"/>
      <c r="W125" s="41"/>
      <c r="X125" s="41"/>
      <c r="Y125" s="41"/>
      <c r="Z125" s="41"/>
      <c r="AA125" s="41"/>
      <c r="AB125" s="41"/>
      <c r="AC125" s="41"/>
      <c r="AD125" s="41"/>
      <c r="AE125" s="41"/>
      <c r="AT125" s="19" t="s">
        <v>553</v>
      </c>
      <c r="AU125" s="19" t="s">
        <v>89</v>
      </c>
    </row>
    <row r="126" s="13" customFormat="1">
      <c r="A126" s="13"/>
      <c r="B126" s="255"/>
      <c r="C126" s="256"/>
      <c r="D126" s="250" t="s">
        <v>609</v>
      </c>
      <c r="E126" s="257" t="s">
        <v>35</v>
      </c>
      <c r="F126" s="258" t="s">
        <v>2521</v>
      </c>
      <c r="G126" s="256"/>
      <c r="H126" s="257" t="s">
        <v>35</v>
      </c>
      <c r="I126" s="259"/>
      <c r="J126" s="256"/>
      <c r="K126" s="256"/>
      <c r="L126" s="260"/>
      <c r="M126" s="261"/>
      <c r="N126" s="262"/>
      <c r="O126" s="262"/>
      <c r="P126" s="262"/>
      <c r="Q126" s="262"/>
      <c r="R126" s="262"/>
      <c r="S126" s="262"/>
      <c r="T126" s="263"/>
      <c r="U126" s="13"/>
      <c r="V126" s="13"/>
      <c r="W126" s="13"/>
      <c r="X126" s="13"/>
      <c r="Y126" s="13"/>
      <c r="Z126" s="13"/>
      <c r="AA126" s="13"/>
      <c r="AB126" s="13"/>
      <c r="AC126" s="13"/>
      <c r="AD126" s="13"/>
      <c r="AE126" s="13"/>
      <c r="AT126" s="264" t="s">
        <v>609</v>
      </c>
      <c r="AU126" s="264" t="s">
        <v>89</v>
      </c>
      <c r="AV126" s="13" t="s">
        <v>87</v>
      </c>
      <c r="AW126" s="13" t="s">
        <v>41</v>
      </c>
      <c r="AX126" s="13" t="s">
        <v>80</v>
      </c>
      <c r="AY126" s="264" t="s">
        <v>298</v>
      </c>
    </row>
    <row r="127" s="14" customFormat="1">
      <c r="A127" s="14"/>
      <c r="B127" s="265"/>
      <c r="C127" s="266"/>
      <c r="D127" s="250" t="s">
        <v>609</v>
      </c>
      <c r="E127" s="267" t="s">
        <v>35</v>
      </c>
      <c r="F127" s="268" t="s">
        <v>3217</v>
      </c>
      <c r="G127" s="266"/>
      <c r="H127" s="269">
        <v>319.19999999999999</v>
      </c>
      <c r="I127" s="270"/>
      <c r="J127" s="266"/>
      <c r="K127" s="266"/>
      <c r="L127" s="271"/>
      <c r="M127" s="272"/>
      <c r="N127" s="273"/>
      <c r="O127" s="273"/>
      <c r="P127" s="273"/>
      <c r="Q127" s="273"/>
      <c r="R127" s="273"/>
      <c r="S127" s="273"/>
      <c r="T127" s="274"/>
      <c r="U127" s="14"/>
      <c r="V127" s="14"/>
      <c r="W127" s="14"/>
      <c r="X127" s="14"/>
      <c r="Y127" s="14"/>
      <c r="Z127" s="14"/>
      <c r="AA127" s="14"/>
      <c r="AB127" s="14"/>
      <c r="AC127" s="14"/>
      <c r="AD127" s="14"/>
      <c r="AE127" s="14"/>
      <c r="AT127" s="275" t="s">
        <v>609</v>
      </c>
      <c r="AU127" s="275" t="s">
        <v>89</v>
      </c>
      <c r="AV127" s="14" t="s">
        <v>89</v>
      </c>
      <c r="AW127" s="14" t="s">
        <v>41</v>
      </c>
      <c r="AX127" s="14" t="s">
        <v>87</v>
      </c>
      <c r="AY127" s="275" t="s">
        <v>298</v>
      </c>
    </row>
    <row r="128" s="2" customFormat="1" ht="24.15" customHeight="1">
      <c r="A128" s="41"/>
      <c r="B128" s="42"/>
      <c r="C128" s="217" t="s">
        <v>320</v>
      </c>
      <c r="D128" s="217" t="s">
        <v>301</v>
      </c>
      <c r="E128" s="218" t="s">
        <v>2523</v>
      </c>
      <c r="F128" s="219" t="s">
        <v>2524</v>
      </c>
      <c r="G128" s="220" t="s">
        <v>606</v>
      </c>
      <c r="H128" s="221">
        <v>168</v>
      </c>
      <c r="I128" s="222"/>
      <c r="J128" s="223">
        <f>ROUND(I128*H128,2)</f>
        <v>0</v>
      </c>
      <c r="K128" s="219" t="s">
        <v>551</v>
      </c>
      <c r="L128" s="47"/>
      <c r="M128" s="224" t="s">
        <v>35</v>
      </c>
      <c r="N128" s="225" t="s">
        <v>51</v>
      </c>
      <c r="O128" s="87"/>
      <c r="P128" s="226">
        <f>O128*H128</f>
        <v>0</v>
      </c>
      <c r="Q128" s="226">
        <v>0</v>
      </c>
      <c r="R128" s="226">
        <f>Q128*H128</f>
        <v>0</v>
      </c>
      <c r="S128" s="226">
        <v>0</v>
      </c>
      <c r="T128" s="227">
        <f>S128*H128</f>
        <v>0</v>
      </c>
      <c r="U128" s="41"/>
      <c r="V128" s="41"/>
      <c r="W128" s="41"/>
      <c r="X128" s="41"/>
      <c r="Y128" s="41"/>
      <c r="Z128" s="41"/>
      <c r="AA128" s="41"/>
      <c r="AB128" s="41"/>
      <c r="AC128" s="41"/>
      <c r="AD128" s="41"/>
      <c r="AE128" s="41"/>
      <c r="AR128" s="228" t="s">
        <v>100</v>
      </c>
      <c r="AT128" s="228" t="s">
        <v>301</v>
      </c>
      <c r="AU128" s="228" t="s">
        <v>89</v>
      </c>
      <c r="AY128" s="19" t="s">
        <v>298</v>
      </c>
      <c r="BE128" s="229">
        <f>IF(N128="základní",J128,0)</f>
        <v>0</v>
      </c>
      <c r="BF128" s="229">
        <f>IF(N128="snížená",J128,0)</f>
        <v>0</v>
      </c>
      <c r="BG128" s="229">
        <f>IF(N128="zákl. přenesená",J128,0)</f>
        <v>0</v>
      </c>
      <c r="BH128" s="229">
        <f>IF(N128="sníž. přenesená",J128,0)</f>
        <v>0</v>
      </c>
      <c r="BI128" s="229">
        <f>IF(N128="nulová",J128,0)</f>
        <v>0</v>
      </c>
      <c r="BJ128" s="19" t="s">
        <v>87</v>
      </c>
      <c r="BK128" s="229">
        <f>ROUND(I128*H128,2)</f>
        <v>0</v>
      </c>
      <c r="BL128" s="19" t="s">
        <v>100</v>
      </c>
      <c r="BM128" s="228" t="s">
        <v>3218</v>
      </c>
    </row>
    <row r="129" s="2" customFormat="1">
      <c r="A129" s="41"/>
      <c r="B129" s="42"/>
      <c r="C129" s="43"/>
      <c r="D129" s="245" t="s">
        <v>553</v>
      </c>
      <c r="E129" s="43"/>
      <c r="F129" s="246" t="s">
        <v>2526</v>
      </c>
      <c r="G129" s="43"/>
      <c r="H129" s="43"/>
      <c r="I129" s="247"/>
      <c r="J129" s="43"/>
      <c r="K129" s="43"/>
      <c r="L129" s="47"/>
      <c r="M129" s="248"/>
      <c r="N129" s="249"/>
      <c r="O129" s="87"/>
      <c r="P129" s="87"/>
      <c r="Q129" s="87"/>
      <c r="R129" s="87"/>
      <c r="S129" s="87"/>
      <c r="T129" s="88"/>
      <c r="U129" s="41"/>
      <c r="V129" s="41"/>
      <c r="W129" s="41"/>
      <c r="X129" s="41"/>
      <c r="Y129" s="41"/>
      <c r="Z129" s="41"/>
      <c r="AA129" s="41"/>
      <c r="AB129" s="41"/>
      <c r="AC129" s="41"/>
      <c r="AD129" s="41"/>
      <c r="AE129" s="41"/>
      <c r="AT129" s="19" t="s">
        <v>553</v>
      </c>
      <c r="AU129" s="19" t="s">
        <v>89</v>
      </c>
    </row>
    <row r="130" s="13" customFormat="1">
      <c r="A130" s="13"/>
      <c r="B130" s="255"/>
      <c r="C130" s="256"/>
      <c r="D130" s="250" t="s">
        <v>609</v>
      </c>
      <c r="E130" s="257" t="s">
        <v>35</v>
      </c>
      <c r="F130" s="258" t="s">
        <v>2527</v>
      </c>
      <c r="G130" s="256"/>
      <c r="H130" s="257" t="s">
        <v>35</v>
      </c>
      <c r="I130" s="259"/>
      <c r="J130" s="256"/>
      <c r="K130" s="256"/>
      <c r="L130" s="260"/>
      <c r="M130" s="261"/>
      <c r="N130" s="262"/>
      <c r="O130" s="262"/>
      <c r="P130" s="262"/>
      <c r="Q130" s="262"/>
      <c r="R130" s="262"/>
      <c r="S130" s="262"/>
      <c r="T130" s="263"/>
      <c r="U130" s="13"/>
      <c r="V130" s="13"/>
      <c r="W130" s="13"/>
      <c r="X130" s="13"/>
      <c r="Y130" s="13"/>
      <c r="Z130" s="13"/>
      <c r="AA130" s="13"/>
      <c r="AB130" s="13"/>
      <c r="AC130" s="13"/>
      <c r="AD130" s="13"/>
      <c r="AE130" s="13"/>
      <c r="AT130" s="264" t="s">
        <v>609</v>
      </c>
      <c r="AU130" s="264" t="s">
        <v>89</v>
      </c>
      <c r="AV130" s="13" t="s">
        <v>87</v>
      </c>
      <c r="AW130" s="13" t="s">
        <v>41</v>
      </c>
      <c r="AX130" s="13" t="s">
        <v>80</v>
      </c>
      <c r="AY130" s="264" t="s">
        <v>298</v>
      </c>
    </row>
    <row r="131" s="14" customFormat="1">
      <c r="A131" s="14"/>
      <c r="B131" s="265"/>
      <c r="C131" s="266"/>
      <c r="D131" s="250" t="s">
        <v>609</v>
      </c>
      <c r="E131" s="267" t="s">
        <v>35</v>
      </c>
      <c r="F131" s="268" t="s">
        <v>3219</v>
      </c>
      <c r="G131" s="266"/>
      <c r="H131" s="269">
        <v>168</v>
      </c>
      <c r="I131" s="270"/>
      <c r="J131" s="266"/>
      <c r="K131" s="266"/>
      <c r="L131" s="271"/>
      <c r="M131" s="272"/>
      <c r="N131" s="273"/>
      <c r="O131" s="273"/>
      <c r="P131" s="273"/>
      <c r="Q131" s="273"/>
      <c r="R131" s="273"/>
      <c r="S131" s="273"/>
      <c r="T131" s="274"/>
      <c r="U131" s="14"/>
      <c r="V131" s="14"/>
      <c r="W131" s="14"/>
      <c r="X131" s="14"/>
      <c r="Y131" s="14"/>
      <c r="Z131" s="14"/>
      <c r="AA131" s="14"/>
      <c r="AB131" s="14"/>
      <c r="AC131" s="14"/>
      <c r="AD131" s="14"/>
      <c r="AE131" s="14"/>
      <c r="AT131" s="275" t="s">
        <v>609</v>
      </c>
      <c r="AU131" s="275" t="s">
        <v>89</v>
      </c>
      <c r="AV131" s="14" t="s">
        <v>89</v>
      </c>
      <c r="AW131" s="14" t="s">
        <v>41</v>
      </c>
      <c r="AX131" s="14" t="s">
        <v>87</v>
      </c>
      <c r="AY131" s="275" t="s">
        <v>298</v>
      </c>
    </row>
    <row r="132" s="12" customFormat="1" ht="22.8" customHeight="1">
      <c r="A132" s="12"/>
      <c r="B132" s="201"/>
      <c r="C132" s="202"/>
      <c r="D132" s="203" t="s">
        <v>79</v>
      </c>
      <c r="E132" s="215" t="s">
        <v>100</v>
      </c>
      <c r="F132" s="215" t="s">
        <v>841</v>
      </c>
      <c r="G132" s="202"/>
      <c r="H132" s="202"/>
      <c r="I132" s="205"/>
      <c r="J132" s="216">
        <f>BK132</f>
        <v>0</v>
      </c>
      <c r="K132" s="202"/>
      <c r="L132" s="207"/>
      <c r="M132" s="208"/>
      <c r="N132" s="209"/>
      <c r="O132" s="209"/>
      <c r="P132" s="210">
        <f>SUM(P133:P223)</f>
        <v>0</v>
      </c>
      <c r="Q132" s="209"/>
      <c r="R132" s="210">
        <f>SUM(R133:R223)</f>
        <v>1.5845859700000002</v>
      </c>
      <c r="S132" s="209"/>
      <c r="T132" s="211">
        <f>SUM(T133:T223)</f>
        <v>6.0746400000000005</v>
      </c>
      <c r="U132" s="12"/>
      <c r="V132" s="12"/>
      <c r="W132" s="12"/>
      <c r="X132" s="12"/>
      <c r="Y132" s="12"/>
      <c r="Z132" s="12"/>
      <c r="AA132" s="12"/>
      <c r="AB132" s="12"/>
      <c r="AC132" s="12"/>
      <c r="AD132" s="12"/>
      <c r="AE132" s="12"/>
      <c r="AR132" s="212" t="s">
        <v>87</v>
      </c>
      <c r="AT132" s="213" t="s">
        <v>79</v>
      </c>
      <c r="AU132" s="213" t="s">
        <v>87</v>
      </c>
      <c r="AY132" s="212" t="s">
        <v>298</v>
      </c>
      <c r="BK132" s="214">
        <f>SUM(BK133:BK223)</f>
        <v>0</v>
      </c>
    </row>
    <row r="133" s="2" customFormat="1" ht="16.5" customHeight="1">
      <c r="A133" s="41"/>
      <c r="B133" s="42"/>
      <c r="C133" s="217" t="s">
        <v>324</v>
      </c>
      <c r="D133" s="217" t="s">
        <v>301</v>
      </c>
      <c r="E133" s="218" t="s">
        <v>3220</v>
      </c>
      <c r="F133" s="219" t="s">
        <v>3221</v>
      </c>
      <c r="G133" s="220" t="s">
        <v>658</v>
      </c>
      <c r="H133" s="221">
        <v>22.16</v>
      </c>
      <c r="I133" s="222"/>
      <c r="J133" s="223">
        <f>ROUND(I133*H133,2)</f>
        <v>0</v>
      </c>
      <c r="K133" s="219" t="s">
        <v>551</v>
      </c>
      <c r="L133" s="47"/>
      <c r="M133" s="224" t="s">
        <v>35</v>
      </c>
      <c r="N133" s="225" t="s">
        <v>51</v>
      </c>
      <c r="O133" s="87"/>
      <c r="P133" s="226">
        <f>O133*H133</f>
        <v>0</v>
      </c>
      <c r="Q133" s="226">
        <v>0.00077999999999999999</v>
      </c>
      <c r="R133" s="226">
        <f>Q133*H133</f>
        <v>0.017284799999999999</v>
      </c>
      <c r="S133" s="226">
        <v>0</v>
      </c>
      <c r="T133" s="227">
        <f>S133*H133</f>
        <v>0</v>
      </c>
      <c r="U133" s="41"/>
      <c r="V133" s="41"/>
      <c r="W133" s="41"/>
      <c r="X133" s="41"/>
      <c r="Y133" s="41"/>
      <c r="Z133" s="41"/>
      <c r="AA133" s="41"/>
      <c r="AB133" s="41"/>
      <c r="AC133" s="41"/>
      <c r="AD133" s="41"/>
      <c r="AE133" s="41"/>
      <c r="AR133" s="228" t="s">
        <v>100</v>
      </c>
      <c r="AT133" s="228" t="s">
        <v>301</v>
      </c>
      <c r="AU133" s="228" t="s">
        <v>89</v>
      </c>
      <c r="AY133" s="19" t="s">
        <v>298</v>
      </c>
      <c r="BE133" s="229">
        <f>IF(N133="základní",J133,0)</f>
        <v>0</v>
      </c>
      <c r="BF133" s="229">
        <f>IF(N133="snížená",J133,0)</f>
        <v>0</v>
      </c>
      <c r="BG133" s="229">
        <f>IF(N133="zákl. přenesená",J133,0)</f>
        <v>0</v>
      </c>
      <c r="BH133" s="229">
        <f>IF(N133="sníž. přenesená",J133,0)</f>
        <v>0</v>
      </c>
      <c r="BI133" s="229">
        <f>IF(N133="nulová",J133,0)</f>
        <v>0</v>
      </c>
      <c r="BJ133" s="19" t="s">
        <v>87</v>
      </c>
      <c r="BK133" s="229">
        <f>ROUND(I133*H133,2)</f>
        <v>0</v>
      </c>
      <c r="BL133" s="19" t="s">
        <v>100</v>
      </c>
      <c r="BM133" s="228" t="s">
        <v>3222</v>
      </c>
    </row>
    <row r="134" s="2" customFormat="1">
      <c r="A134" s="41"/>
      <c r="B134" s="42"/>
      <c r="C134" s="43"/>
      <c r="D134" s="245" t="s">
        <v>553</v>
      </c>
      <c r="E134" s="43"/>
      <c r="F134" s="246" t="s">
        <v>3223</v>
      </c>
      <c r="G134" s="43"/>
      <c r="H134" s="43"/>
      <c r="I134" s="247"/>
      <c r="J134" s="43"/>
      <c r="K134" s="43"/>
      <c r="L134" s="47"/>
      <c r="M134" s="248"/>
      <c r="N134" s="249"/>
      <c r="O134" s="87"/>
      <c r="P134" s="87"/>
      <c r="Q134" s="87"/>
      <c r="R134" s="87"/>
      <c r="S134" s="87"/>
      <c r="T134" s="88"/>
      <c r="U134" s="41"/>
      <c r="V134" s="41"/>
      <c r="W134" s="41"/>
      <c r="X134" s="41"/>
      <c r="Y134" s="41"/>
      <c r="Z134" s="41"/>
      <c r="AA134" s="41"/>
      <c r="AB134" s="41"/>
      <c r="AC134" s="41"/>
      <c r="AD134" s="41"/>
      <c r="AE134" s="41"/>
      <c r="AT134" s="19" t="s">
        <v>553</v>
      </c>
      <c r="AU134" s="19" t="s">
        <v>89</v>
      </c>
    </row>
    <row r="135" s="13" customFormat="1">
      <c r="A135" s="13"/>
      <c r="B135" s="255"/>
      <c r="C135" s="256"/>
      <c r="D135" s="250" t="s">
        <v>609</v>
      </c>
      <c r="E135" s="257" t="s">
        <v>35</v>
      </c>
      <c r="F135" s="258" t="s">
        <v>3224</v>
      </c>
      <c r="G135" s="256"/>
      <c r="H135" s="257" t="s">
        <v>35</v>
      </c>
      <c r="I135" s="259"/>
      <c r="J135" s="256"/>
      <c r="K135" s="256"/>
      <c r="L135" s="260"/>
      <c r="M135" s="261"/>
      <c r="N135" s="262"/>
      <c r="O135" s="262"/>
      <c r="P135" s="262"/>
      <c r="Q135" s="262"/>
      <c r="R135" s="262"/>
      <c r="S135" s="262"/>
      <c r="T135" s="263"/>
      <c r="U135" s="13"/>
      <c r="V135" s="13"/>
      <c r="W135" s="13"/>
      <c r="X135" s="13"/>
      <c r="Y135" s="13"/>
      <c r="Z135" s="13"/>
      <c r="AA135" s="13"/>
      <c r="AB135" s="13"/>
      <c r="AC135" s="13"/>
      <c r="AD135" s="13"/>
      <c r="AE135" s="13"/>
      <c r="AT135" s="264" t="s">
        <v>609</v>
      </c>
      <c r="AU135" s="264" t="s">
        <v>89</v>
      </c>
      <c r="AV135" s="13" t="s">
        <v>87</v>
      </c>
      <c r="AW135" s="13" t="s">
        <v>41</v>
      </c>
      <c r="AX135" s="13" t="s">
        <v>80</v>
      </c>
      <c r="AY135" s="264" t="s">
        <v>298</v>
      </c>
    </row>
    <row r="136" s="14" customFormat="1">
      <c r="A136" s="14"/>
      <c r="B136" s="265"/>
      <c r="C136" s="266"/>
      <c r="D136" s="250" t="s">
        <v>609</v>
      </c>
      <c r="E136" s="267" t="s">
        <v>35</v>
      </c>
      <c r="F136" s="268" t="s">
        <v>3225</v>
      </c>
      <c r="G136" s="266"/>
      <c r="H136" s="269">
        <v>10.817</v>
      </c>
      <c r="I136" s="270"/>
      <c r="J136" s="266"/>
      <c r="K136" s="266"/>
      <c r="L136" s="271"/>
      <c r="M136" s="272"/>
      <c r="N136" s="273"/>
      <c r="O136" s="273"/>
      <c r="P136" s="273"/>
      <c r="Q136" s="273"/>
      <c r="R136" s="273"/>
      <c r="S136" s="273"/>
      <c r="T136" s="274"/>
      <c r="U136" s="14"/>
      <c r="V136" s="14"/>
      <c r="W136" s="14"/>
      <c r="X136" s="14"/>
      <c r="Y136" s="14"/>
      <c r="Z136" s="14"/>
      <c r="AA136" s="14"/>
      <c r="AB136" s="14"/>
      <c r="AC136" s="14"/>
      <c r="AD136" s="14"/>
      <c r="AE136" s="14"/>
      <c r="AT136" s="275" t="s">
        <v>609</v>
      </c>
      <c r="AU136" s="275" t="s">
        <v>89</v>
      </c>
      <c r="AV136" s="14" t="s">
        <v>89</v>
      </c>
      <c r="AW136" s="14" t="s">
        <v>41</v>
      </c>
      <c r="AX136" s="14" t="s">
        <v>80</v>
      </c>
      <c r="AY136" s="275" t="s">
        <v>298</v>
      </c>
    </row>
    <row r="137" s="13" customFormat="1">
      <c r="A137" s="13"/>
      <c r="B137" s="255"/>
      <c r="C137" s="256"/>
      <c r="D137" s="250" t="s">
        <v>609</v>
      </c>
      <c r="E137" s="257" t="s">
        <v>35</v>
      </c>
      <c r="F137" s="258" t="s">
        <v>3226</v>
      </c>
      <c r="G137" s="256"/>
      <c r="H137" s="257" t="s">
        <v>35</v>
      </c>
      <c r="I137" s="259"/>
      <c r="J137" s="256"/>
      <c r="K137" s="256"/>
      <c r="L137" s="260"/>
      <c r="M137" s="261"/>
      <c r="N137" s="262"/>
      <c r="O137" s="262"/>
      <c r="P137" s="262"/>
      <c r="Q137" s="262"/>
      <c r="R137" s="262"/>
      <c r="S137" s="262"/>
      <c r="T137" s="263"/>
      <c r="U137" s="13"/>
      <c r="V137" s="13"/>
      <c r="W137" s="13"/>
      <c r="X137" s="13"/>
      <c r="Y137" s="13"/>
      <c r="Z137" s="13"/>
      <c r="AA137" s="13"/>
      <c r="AB137" s="13"/>
      <c r="AC137" s="13"/>
      <c r="AD137" s="13"/>
      <c r="AE137" s="13"/>
      <c r="AT137" s="264" t="s">
        <v>609</v>
      </c>
      <c r="AU137" s="264" t="s">
        <v>89</v>
      </c>
      <c r="AV137" s="13" t="s">
        <v>87</v>
      </c>
      <c r="AW137" s="13" t="s">
        <v>41</v>
      </c>
      <c r="AX137" s="13" t="s">
        <v>80</v>
      </c>
      <c r="AY137" s="264" t="s">
        <v>298</v>
      </c>
    </row>
    <row r="138" s="14" customFormat="1">
      <c r="A138" s="14"/>
      <c r="B138" s="265"/>
      <c r="C138" s="266"/>
      <c r="D138" s="250" t="s">
        <v>609</v>
      </c>
      <c r="E138" s="267" t="s">
        <v>35</v>
      </c>
      <c r="F138" s="268" t="s">
        <v>3227</v>
      </c>
      <c r="G138" s="266"/>
      <c r="H138" s="269">
        <v>11.343</v>
      </c>
      <c r="I138" s="270"/>
      <c r="J138" s="266"/>
      <c r="K138" s="266"/>
      <c r="L138" s="271"/>
      <c r="M138" s="272"/>
      <c r="N138" s="273"/>
      <c r="O138" s="273"/>
      <c r="P138" s="273"/>
      <c r="Q138" s="273"/>
      <c r="R138" s="273"/>
      <c r="S138" s="273"/>
      <c r="T138" s="274"/>
      <c r="U138" s="14"/>
      <c r="V138" s="14"/>
      <c r="W138" s="14"/>
      <c r="X138" s="14"/>
      <c r="Y138" s="14"/>
      <c r="Z138" s="14"/>
      <c r="AA138" s="14"/>
      <c r="AB138" s="14"/>
      <c r="AC138" s="14"/>
      <c r="AD138" s="14"/>
      <c r="AE138" s="14"/>
      <c r="AT138" s="275" t="s">
        <v>609</v>
      </c>
      <c r="AU138" s="275" t="s">
        <v>89</v>
      </c>
      <c r="AV138" s="14" t="s">
        <v>89</v>
      </c>
      <c r="AW138" s="14" t="s">
        <v>41</v>
      </c>
      <c r="AX138" s="14" t="s">
        <v>80</v>
      </c>
      <c r="AY138" s="275" t="s">
        <v>298</v>
      </c>
    </row>
    <row r="139" s="15" customFormat="1">
      <c r="A139" s="15"/>
      <c r="B139" s="276"/>
      <c r="C139" s="277"/>
      <c r="D139" s="250" t="s">
        <v>609</v>
      </c>
      <c r="E139" s="278" t="s">
        <v>35</v>
      </c>
      <c r="F139" s="279" t="s">
        <v>612</v>
      </c>
      <c r="G139" s="277"/>
      <c r="H139" s="280">
        <v>22.16</v>
      </c>
      <c r="I139" s="281"/>
      <c r="J139" s="277"/>
      <c r="K139" s="277"/>
      <c r="L139" s="282"/>
      <c r="M139" s="283"/>
      <c r="N139" s="284"/>
      <c r="O139" s="284"/>
      <c r="P139" s="284"/>
      <c r="Q139" s="284"/>
      <c r="R139" s="284"/>
      <c r="S139" s="284"/>
      <c r="T139" s="285"/>
      <c r="U139" s="15"/>
      <c r="V139" s="15"/>
      <c r="W139" s="15"/>
      <c r="X139" s="15"/>
      <c r="Y139" s="15"/>
      <c r="Z139" s="15"/>
      <c r="AA139" s="15"/>
      <c r="AB139" s="15"/>
      <c r="AC139" s="15"/>
      <c r="AD139" s="15"/>
      <c r="AE139" s="15"/>
      <c r="AT139" s="286" t="s">
        <v>609</v>
      </c>
      <c r="AU139" s="286" t="s">
        <v>89</v>
      </c>
      <c r="AV139" s="15" t="s">
        <v>100</v>
      </c>
      <c r="AW139" s="15" t="s">
        <v>41</v>
      </c>
      <c r="AX139" s="15" t="s">
        <v>87</v>
      </c>
      <c r="AY139" s="286" t="s">
        <v>298</v>
      </c>
    </row>
    <row r="140" s="2" customFormat="1" ht="16.5" customHeight="1">
      <c r="A140" s="41"/>
      <c r="B140" s="42"/>
      <c r="C140" s="230" t="s">
        <v>328</v>
      </c>
      <c r="D140" s="230" t="s">
        <v>474</v>
      </c>
      <c r="E140" s="231" t="s">
        <v>3228</v>
      </c>
      <c r="F140" s="232" t="s">
        <v>3229</v>
      </c>
      <c r="G140" s="233" t="s">
        <v>594</v>
      </c>
      <c r="H140" s="234">
        <v>1</v>
      </c>
      <c r="I140" s="235"/>
      <c r="J140" s="236">
        <f>ROUND(I140*H140,2)</f>
        <v>0</v>
      </c>
      <c r="K140" s="232" t="s">
        <v>551</v>
      </c>
      <c r="L140" s="237"/>
      <c r="M140" s="238" t="s">
        <v>35</v>
      </c>
      <c r="N140" s="239" t="s">
        <v>51</v>
      </c>
      <c r="O140" s="87"/>
      <c r="P140" s="226">
        <f>O140*H140</f>
        <v>0</v>
      </c>
      <c r="Q140" s="226">
        <v>1</v>
      </c>
      <c r="R140" s="226">
        <f>Q140*H140</f>
        <v>1</v>
      </c>
      <c r="S140" s="226">
        <v>0</v>
      </c>
      <c r="T140" s="227">
        <f>S140*H140</f>
        <v>0</v>
      </c>
      <c r="U140" s="41"/>
      <c r="V140" s="41"/>
      <c r="W140" s="41"/>
      <c r="X140" s="41"/>
      <c r="Y140" s="41"/>
      <c r="Z140" s="41"/>
      <c r="AA140" s="41"/>
      <c r="AB140" s="41"/>
      <c r="AC140" s="41"/>
      <c r="AD140" s="41"/>
      <c r="AE140" s="41"/>
      <c r="AR140" s="228" t="s">
        <v>328</v>
      </c>
      <c r="AT140" s="228" t="s">
        <v>474</v>
      </c>
      <c r="AU140" s="228" t="s">
        <v>89</v>
      </c>
      <c r="AY140" s="19" t="s">
        <v>298</v>
      </c>
      <c r="BE140" s="229">
        <f>IF(N140="základní",J140,0)</f>
        <v>0</v>
      </c>
      <c r="BF140" s="229">
        <f>IF(N140="snížená",J140,0)</f>
        <v>0</v>
      </c>
      <c r="BG140" s="229">
        <f>IF(N140="zákl. přenesená",J140,0)</f>
        <v>0</v>
      </c>
      <c r="BH140" s="229">
        <f>IF(N140="sníž. přenesená",J140,0)</f>
        <v>0</v>
      </c>
      <c r="BI140" s="229">
        <f>IF(N140="nulová",J140,0)</f>
        <v>0</v>
      </c>
      <c r="BJ140" s="19" t="s">
        <v>87</v>
      </c>
      <c r="BK140" s="229">
        <f>ROUND(I140*H140,2)</f>
        <v>0</v>
      </c>
      <c r="BL140" s="19" t="s">
        <v>100</v>
      </c>
      <c r="BM140" s="228" t="s">
        <v>3230</v>
      </c>
    </row>
    <row r="141" s="13" customFormat="1">
      <c r="A141" s="13"/>
      <c r="B141" s="255"/>
      <c r="C141" s="256"/>
      <c r="D141" s="250" t="s">
        <v>609</v>
      </c>
      <c r="E141" s="257" t="s">
        <v>35</v>
      </c>
      <c r="F141" s="258" t="s">
        <v>3231</v>
      </c>
      <c r="G141" s="256"/>
      <c r="H141" s="257" t="s">
        <v>35</v>
      </c>
      <c r="I141" s="259"/>
      <c r="J141" s="256"/>
      <c r="K141" s="256"/>
      <c r="L141" s="260"/>
      <c r="M141" s="261"/>
      <c r="N141" s="262"/>
      <c r="O141" s="262"/>
      <c r="P141" s="262"/>
      <c r="Q141" s="262"/>
      <c r="R141" s="262"/>
      <c r="S141" s="262"/>
      <c r="T141" s="263"/>
      <c r="U141" s="13"/>
      <c r="V141" s="13"/>
      <c r="W141" s="13"/>
      <c r="X141" s="13"/>
      <c r="Y141" s="13"/>
      <c r="Z141" s="13"/>
      <c r="AA141" s="13"/>
      <c r="AB141" s="13"/>
      <c r="AC141" s="13"/>
      <c r="AD141" s="13"/>
      <c r="AE141" s="13"/>
      <c r="AT141" s="264" t="s">
        <v>609</v>
      </c>
      <c r="AU141" s="264" t="s">
        <v>89</v>
      </c>
      <c r="AV141" s="13" t="s">
        <v>87</v>
      </c>
      <c r="AW141" s="13" t="s">
        <v>41</v>
      </c>
      <c r="AX141" s="13" t="s">
        <v>80</v>
      </c>
      <c r="AY141" s="264" t="s">
        <v>298</v>
      </c>
    </row>
    <row r="142" s="14" customFormat="1">
      <c r="A142" s="14"/>
      <c r="B142" s="265"/>
      <c r="C142" s="266"/>
      <c r="D142" s="250" t="s">
        <v>609</v>
      </c>
      <c r="E142" s="267" t="s">
        <v>35</v>
      </c>
      <c r="F142" s="268" t="s">
        <v>3232</v>
      </c>
      <c r="G142" s="266"/>
      <c r="H142" s="269">
        <v>0.48799999999999999</v>
      </c>
      <c r="I142" s="270"/>
      <c r="J142" s="266"/>
      <c r="K142" s="266"/>
      <c r="L142" s="271"/>
      <c r="M142" s="272"/>
      <c r="N142" s="273"/>
      <c r="O142" s="273"/>
      <c r="P142" s="273"/>
      <c r="Q142" s="273"/>
      <c r="R142" s="273"/>
      <c r="S142" s="273"/>
      <c r="T142" s="274"/>
      <c r="U142" s="14"/>
      <c r="V142" s="14"/>
      <c r="W142" s="14"/>
      <c r="X142" s="14"/>
      <c r="Y142" s="14"/>
      <c r="Z142" s="14"/>
      <c r="AA142" s="14"/>
      <c r="AB142" s="14"/>
      <c r="AC142" s="14"/>
      <c r="AD142" s="14"/>
      <c r="AE142" s="14"/>
      <c r="AT142" s="275" t="s">
        <v>609</v>
      </c>
      <c r="AU142" s="275" t="s">
        <v>89</v>
      </c>
      <c r="AV142" s="14" t="s">
        <v>89</v>
      </c>
      <c r="AW142" s="14" t="s">
        <v>41</v>
      </c>
      <c r="AX142" s="14" t="s">
        <v>80</v>
      </c>
      <c r="AY142" s="275" t="s">
        <v>298</v>
      </c>
    </row>
    <row r="143" s="13" customFormat="1">
      <c r="A143" s="13"/>
      <c r="B143" s="255"/>
      <c r="C143" s="256"/>
      <c r="D143" s="250" t="s">
        <v>609</v>
      </c>
      <c r="E143" s="257" t="s">
        <v>35</v>
      </c>
      <c r="F143" s="258" t="s">
        <v>3226</v>
      </c>
      <c r="G143" s="256"/>
      <c r="H143" s="257" t="s">
        <v>35</v>
      </c>
      <c r="I143" s="259"/>
      <c r="J143" s="256"/>
      <c r="K143" s="256"/>
      <c r="L143" s="260"/>
      <c r="M143" s="261"/>
      <c r="N143" s="262"/>
      <c r="O143" s="262"/>
      <c r="P143" s="262"/>
      <c r="Q143" s="262"/>
      <c r="R143" s="262"/>
      <c r="S143" s="262"/>
      <c r="T143" s="263"/>
      <c r="U143" s="13"/>
      <c r="V143" s="13"/>
      <c r="W143" s="13"/>
      <c r="X143" s="13"/>
      <c r="Y143" s="13"/>
      <c r="Z143" s="13"/>
      <c r="AA143" s="13"/>
      <c r="AB143" s="13"/>
      <c r="AC143" s="13"/>
      <c r="AD143" s="13"/>
      <c r="AE143" s="13"/>
      <c r="AT143" s="264" t="s">
        <v>609</v>
      </c>
      <c r="AU143" s="264" t="s">
        <v>89</v>
      </c>
      <c r="AV143" s="13" t="s">
        <v>87</v>
      </c>
      <c r="AW143" s="13" t="s">
        <v>41</v>
      </c>
      <c r="AX143" s="13" t="s">
        <v>80</v>
      </c>
      <c r="AY143" s="264" t="s">
        <v>298</v>
      </c>
    </row>
    <row r="144" s="14" customFormat="1">
      <c r="A144" s="14"/>
      <c r="B144" s="265"/>
      <c r="C144" s="266"/>
      <c r="D144" s="250" t="s">
        <v>609</v>
      </c>
      <c r="E144" s="267" t="s">
        <v>35</v>
      </c>
      <c r="F144" s="268" t="s">
        <v>3233</v>
      </c>
      <c r="G144" s="266"/>
      <c r="H144" s="269">
        <v>0.51200000000000001</v>
      </c>
      <c r="I144" s="270"/>
      <c r="J144" s="266"/>
      <c r="K144" s="266"/>
      <c r="L144" s="271"/>
      <c r="M144" s="272"/>
      <c r="N144" s="273"/>
      <c r="O144" s="273"/>
      <c r="P144" s="273"/>
      <c r="Q144" s="273"/>
      <c r="R144" s="273"/>
      <c r="S144" s="273"/>
      <c r="T144" s="274"/>
      <c r="U144" s="14"/>
      <c r="V144" s="14"/>
      <c r="W144" s="14"/>
      <c r="X144" s="14"/>
      <c r="Y144" s="14"/>
      <c r="Z144" s="14"/>
      <c r="AA144" s="14"/>
      <c r="AB144" s="14"/>
      <c r="AC144" s="14"/>
      <c r="AD144" s="14"/>
      <c r="AE144" s="14"/>
      <c r="AT144" s="275" t="s">
        <v>609</v>
      </c>
      <c r="AU144" s="275" t="s">
        <v>89</v>
      </c>
      <c r="AV144" s="14" t="s">
        <v>89</v>
      </c>
      <c r="AW144" s="14" t="s">
        <v>41</v>
      </c>
      <c r="AX144" s="14" t="s">
        <v>80</v>
      </c>
      <c r="AY144" s="275" t="s">
        <v>298</v>
      </c>
    </row>
    <row r="145" s="15" customFormat="1">
      <c r="A145" s="15"/>
      <c r="B145" s="276"/>
      <c r="C145" s="277"/>
      <c r="D145" s="250" t="s">
        <v>609</v>
      </c>
      <c r="E145" s="278" t="s">
        <v>35</v>
      </c>
      <c r="F145" s="279" t="s">
        <v>612</v>
      </c>
      <c r="G145" s="277"/>
      <c r="H145" s="280">
        <v>1</v>
      </c>
      <c r="I145" s="281"/>
      <c r="J145" s="277"/>
      <c r="K145" s="277"/>
      <c r="L145" s="282"/>
      <c r="M145" s="283"/>
      <c r="N145" s="284"/>
      <c r="O145" s="284"/>
      <c r="P145" s="284"/>
      <c r="Q145" s="284"/>
      <c r="R145" s="284"/>
      <c r="S145" s="284"/>
      <c r="T145" s="285"/>
      <c r="U145" s="15"/>
      <c r="V145" s="15"/>
      <c r="W145" s="15"/>
      <c r="X145" s="15"/>
      <c r="Y145" s="15"/>
      <c r="Z145" s="15"/>
      <c r="AA145" s="15"/>
      <c r="AB145" s="15"/>
      <c r="AC145" s="15"/>
      <c r="AD145" s="15"/>
      <c r="AE145" s="15"/>
      <c r="AT145" s="286" t="s">
        <v>609</v>
      </c>
      <c r="AU145" s="286" t="s">
        <v>89</v>
      </c>
      <c r="AV145" s="15" t="s">
        <v>100</v>
      </c>
      <c r="AW145" s="15" t="s">
        <v>41</v>
      </c>
      <c r="AX145" s="15" t="s">
        <v>87</v>
      </c>
      <c r="AY145" s="286" t="s">
        <v>298</v>
      </c>
    </row>
    <row r="146" s="2" customFormat="1" ht="16.5" customHeight="1">
      <c r="A146" s="41"/>
      <c r="B146" s="42"/>
      <c r="C146" s="230" t="s">
        <v>332</v>
      </c>
      <c r="D146" s="230" t="s">
        <v>474</v>
      </c>
      <c r="E146" s="231" t="s">
        <v>3234</v>
      </c>
      <c r="F146" s="232" t="s">
        <v>3235</v>
      </c>
      <c r="G146" s="233" t="s">
        <v>594</v>
      </c>
      <c r="H146" s="234">
        <v>0.13800000000000001</v>
      </c>
      <c r="I146" s="235"/>
      <c r="J146" s="236">
        <f>ROUND(I146*H146,2)</f>
        <v>0</v>
      </c>
      <c r="K146" s="232" t="s">
        <v>551</v>
      </c>
      <c r="L146" s="237"/>
      <c r="M146" s="238" t="s">
        <v>35</v>
      </c>
      <c r="N146" s="239" t="s">
        <v>51</v>
      </c>
      <c r="O146" s="87"/>
      <c r="P146" s="226">
        <f>O146*H146</f>
        <v>0</v>
      </c>
      <c r="Q146" s="226">
        <v>1</v>
      </c>
      <c r="R146" s="226">
        <f>Q146*H146</f>
        <v>0.13800000000000001</v>
      </c>
      <c r="S146" s="226">
        <v>0</v>
      </c>
      <c r="T146" s="227">
        <f>S146*H146</f>
        <v>0</v>
      </c>
      <c r="U146" s="41"/>
      <c r="V146" s="41"/>
      <c r="W146" s="41"/>
      <c r="X146" s="41"/>
      <c r="Y146" s="41"/>
      <c r="Z146" s="41"/>
      <c r="AA146" s="41"/>
      <c r="AB146" s="41"/>
      <c r="AC146" s="41"/>
      <c r="AD146" s="41"/>
      <c r="AE146" s="41"/>
      <c r="AR146" s="228" t="s">
        <v>328</v>
      </c>
      <c r="AT146" s="228" t="s">
        <v>474</v>
      </c>
      <c r="AU146" s="228" t="s">
        <v>89</v>
      </c>
      <c r="AY146" s="19" t="s">
        <v>298</v>
      </c>
      <c r="BE146" s="229">
        <f>IF(N146="základní",J146,0)</f>
        <v>0</v>
      </c>
      <c r="BF146" s="229">
        <f>IF(N146="snížená",J146,0)</f>
        <v>0</v>
      </c>
      <c r="BG146" s="229">
        <f>IF(N146="zákl. přenesená",J146,0)</f>
        <v>0</v>
      </c>
      <c r="BH146" s="229">
        <f>IF(N146="sníž. přenesená",J146,0)</f>
        <v>0</v>
      </c>
      <c r="BI146" s="229">
        <f>IF(N146="nulová",J146,0)</f>
        <v>0</v>
      </c>
      <c r="BJ146" s="19" t="s">
        <v>87</v>
      </c>
      <c r="BK146" s="229">
        <f>ROUND(I146*H146,2)</f>
        <v>0</v>
      </c>
      <c r="BL146" s="19" t="s">
        <v>100</v>
      </c>
      <c r="BM146" s="228" t="s">
        <v>3236</v>
      </c>
    </row>
    <row r="147" s="13" customFormat="1">
      <c r="A147" s="13"/>
      <c r="B147" s="255"/>
      <c r="C147" s="256"/>
      <c r="D147" s="250" t="s">
        <v>609</v>
      </c>
      <c r="E147" s="257" t="s">
        <v>35</v>
      </c>
      <c r="F147" s="258" t="s">
        <v>3237</v>
      </c>
      <c r="G147" s="256"/>
      <c r="H147" s="257" t="s">
        <v>35</v>
      </c>
      <c r="I147" s="259"/>
      <c r="J147" s="256"/>
      <c r="K147" s="256"/>
      <c r="L147" s="260"/>
      <c r="M147" s="261"/>
      <c r="N147" s="262"/>
      <c r="O147" s="262"/>
      <c r="P147" s="262"/>
      <c r="Q147" s="262"/>
      <c r="R147" s="262"/>
      <c r="S147" s="262"/>
      <c r="T147" s="263"/>
      <c r="U147" s="13"/>
      <c r="V147" s="13"/>
      <c r="W147" s="13"/>
      <c r="X147" s="13"/>
      <c r="Y147" s="13"/>
      <c r="Z147" s="13"/>
      <c r="AA147" s="13"/>
      <c r="AB147" s="13"/>
      <c r="AC147" s="13"/>
      <c r="AD147" s="13"/>
      <c r="AE147" s="13"/>
      <c r="AT147" s="264" t="s">
        <v>609</v>
      </c>
      <c r="AU147" s="264" t="s">
        <v>89</v>
      </c>
      <c r="AV147" s="13" t="s">
        <v>87</v>
      </c>
      <c r="AW147" s="13" t="s">
        <v>41</v>
      </c>
      <c r="AX147" s="13" t="s">
        <v>80</v>
      </c>
      <c r="AY147" s="264" t="s">
        <v>298</v>
      </c>
    </row>
    <row r="148" s="14" customFormat="1">
      <c r="A148" s="14"/>
      <c r="B148" s="265"/>
      <c r="C148" s="266"/>
      <c r="D148" s="250" t="s">
        <v>609</v>
      </c>
      <c r="E148" s="267" t="s">
        <v>35</v>
      </c>
      <c r="F148" s="268" t="s">
        <v>3238</v>
      </c>
      <c r="G148" s="266"/>
      <c r="H148" s="269">
        <v>0.13800000000000001</v>
      </c>
      <c r="I148" s="270"/>
      <c r="J148" s="266"/>
      <c r="K148" s="266"/>
      <c r="L148" s="271"/>
      <c r="M148" s="272"/>
      <c r="N148" s="273"/>
      <c r="O148" s="273"/>
      <c r="P148" s="273"/>
      <c r="Q148" s="273"/>
      <c r="R148" s="273"/>
      <c r="S148" s="273"/>
      <c r="T148" s="274"/>
      <c r="U148" s="14"/>
      <c r="V148" s="14"/>
      <c r="W148" s="14"/>
      <c r="X148" s="14"/>
      <c r="Y148" s="14"/>
      <c r="Z148" s="14"/>
      <c r="AA148" s="14"/>
      <c r="AB148" s="14"/>
      <c r="AC148" s="14"/>
      <c r="AD148" s="14"/>
      <c r="AE148" s="14"/>
      <c r="AT148" s="275" t="s">
        <v>609</v>
      </c>
      <c r="AU148" s="275" t="s">
        <v>89</v>
      </c>
      <c r="AV148" s="14" t="s">
        <v>89</v>
      </c>
      <c r="AW148" s="14" t="s">
        <v>41</v>
      </c>
      <c r="AX148" s="14" t="s">
        <v>80</v>
      </c>
      <c r="AY148" s="275" t="s">
        <v>298</v>
      </c>
    </row>
    <row r="149" s="15" customFormat="1">
      <c r="A149" s="15"/>
      <c r="B149" s="276"/>
      <c r="C149" s="277"/>
      <c r="D149" s="250" t="s">
        <v>609</v>
      </c>
      <c r="E149" s="278" t="s">
        <v>35</v>
      </c>
      <c r="F149" s="279" t="s">
        <v>612</v>
      </c>
      <c r="G149" s="277"/>
      <c r="H149" s="280">
        <v>0.13800000000000001</v>
      </c>
      <c r="I149" s="281"/>
      <c r="J149" s="277"/>
      <c r="K149" s="277"/>
      <c r="L149" s="282"/>
      <c r="M149" s="283"/>
      <c r="N149" s="284"/>
      <c r="O149" s="284"/>
      <c r="P149" s="284"/>
      <c r="Q149" s="284"/>
      <c r="R149" s="284"/>
      <c r="S149" s="284"/>
      <c r="T149" s="285"/>
      <c r="U149" s="15"/>
      <c r="V149" s="15"/>
      <c r="W149" s="15"/>
      <c r="X149" s="15"/>
      <c r="Y149" s="15"/>
      <c r="Z149" s="15"/>
      <c r="AA149" s="15"/>
      <c r="AB149" s="15"/>
      <c r="AC149" s="15"/>
      <c r="AD149" s="15"/>
      <c r="AE149" s="15"/>
      <c r="AT149" s="286" t="s">
        <v>609</v>
      </c>
      <c r="AU149" s="286" t="s">
        <v>89</v>
      </c>
      <c r="AV149" s="15" t="s">
        <v>100</v>
      </c>
      <c r="AW149" s="15" t="s">
        <v>41</v>
      </c>
      <c r="AX149" s="15" t="s">
        <v>87</v>
      </c>
      <c r="AY149" s="286" t="s">
        <v>298</v>
      </c>
    </row>
    <row r="150" s="2" customFormat="1" ht="16.5" customHeight="1">
      <c r="A150" s="41"/>
      <c r="B150" s="42"/>
      <c r="C150" s="230" t="s">
        <v>336</v>
      </c>
      <c r="D150" s="230" t="s">
        <v>474</v>
      </c>
      <c r="E150" s="231" t="s">
        <v>3239</v>
      </c>
      <c r="F150" s="232" t="s">
        <v>3240</v>
      </c>
      <c r="G150" s="233" t="s">
        <v>594</v>
      </c>
      <c r="H150" s="234">
        <v>0.029999999999999999</v>
      </c>
      <c r="I150" s="235"/>
      <c r="J150" s="236">
        <f>ROUND(I150*H150,2)</f>
        <v>0</v>
      </c>
      <c r="K150" s="232" t="s">
        <v>551</v>
      </c>
      <c r="L150" s="237"/>
      <c r="M150" s="238" t="s">
        <v>35</v>
      </c>
      <c r="N150" s="239" t="s">
        <v>51</v>
      </c>
      <c r="O150" s="87"/>
      <c r="P150" s="226">
        <f>O150*H150</f>
        <v>0</v>
      </c>
      <c r="Q150" s="226">
        <v>1</v>
      </c>
      <c r="R150" s="226">
        <f>Q150*H150</f>
        <v>0.029999999999999999</v>
      </c>
      <c r="S150" s="226">
        <v>0</v>
      </c>
      <c r="T150" s="227">
        <f>S150*H150</f>
        <v>0</v>
      </c>
      <c r="U150" s="41"/>
      <c r="V150" s="41"/>
      <c r="W150" s="41"/>
      <c r="X150" s="41"/>
      <c r="Y150" s="41"/>
      <c r="Z150" s="41"/>
      <c r="AA150" s="41"/>
      <c r="AB150" s="41"/>
      <c r="AC150" s="41"/>
      <c r="AD150" s="41"/>
      <c r="AE150" s="41"/>
      <c r="AR150" s="228" t="s">
        <v>328</v>
      </c>
      <c r="AT150" s="228" t="s">
        <v>474</v>
      </c>
      <c r="AU150" s="228" t="s">
        <v>89</v>
      </c>
      <c r="AY150" s="19" t="s">
        <v>298</v>
      </c>
      <c r="BE150" s="229">
        <f>IF(N150="základní",J150,0)</f>
        <v>0</v>
      </c>
      <c r="BF150" s="229">
        <f>IF(N150="snížená",J150,0)</f>
        <v>0</v>
      </c>
      <c r="BG150" s="229">
        <f>IF(N150="zákl. přenesená",J150,0)</f>
        <v>0</v>
      </c>
      <c r="BH150" s="229">
        <f>IF(N150="sníž. přenesená",J150,0)</f>
        <v>0</v>
      </c>
      <c r="BI150" s="229">
        <f>IF(N150="nulová",J150,0)</f>
        <v>0</v>
      </c>
      <c r="BJ150" s="19" t="s">
        <v>87</v>
      </c>
      <c r="BK150" s="229">
        <f>ROUND(I150*H150,2)</f>
        <v>0</v>
      </c>
      <c r="BL150" s="19" t="s">
        <v>100</v>
      </c>
      <c r="BM150" s="228" t="s">
        <v>3241</v>
      </c>
    </row>
    <row r="151" s="13" customFormat="1">
      <c r="A151" s="13"/>
      <c r="B151" s="255"/>
      <c r="C151" s="256"/>
      <c r="D151" s="250" t="s">
        <v>609</v>
      </c>
      <c r="E151" s="257" t="s">
        <v>35</v>
      </c>
      <c r="F151" s="258" t="s">
        <v>3242</v>
      </c>
      <c r="G151" s="256"/>
      <c r="H151" s="257" t="s">
        <v>35</v>
      </c>
      <c r="I151" s="259"/>
      <c r="J151" s="256"/>
      <c r="K151" s="256"/>
      <c r="L151" s="260"/>
      <c r="M151" s="261"/>
      <c r="N151" s="262"/>
      <c r="O151" s="262"/>
      <c r="P151" s="262"/>
      <c r="Q151" s="262"/>
      <c r="R151" s="262"/>
      <c r="S151" s="262"/>
      <c r="T151" s="263"/>
      <c r="U151" s="13"/>
      <c r="V151" s="13"/>
      <c r="W151" s="13"/>
      <c r="X151" s="13"/>
      <c r="Y151" s="13"/>
      <c r="Z151" s="13"/>
      <c r="AA151" s="13"/>
      <c r="AB151" s="13"/>
      <c r="AC151" s="13"/>
      <c r="AD151" s="13"/>
      <c r="AE151" s="13"/>
      <c r="AT151" s="264" t="s">
        <v>609</v>
      </c>
      <c r="AU151" s="264" t="s">
        <v>89</v>
      </c>
      <c r="AV151" s="13" t="s">
        <v>87</v>
      </c>
      <c r="AW151" s="13" t="s">
        <v>41</v>
      </c>
      <c r="AX151" s="13" t="s">
        <v>80</v>
      </c>
      <c r="AY151" s="264" t="s">
        <v>298</v>
      </c>
    </row>
    <row r="152" s="14" customFormat="1">
      <c r="A152" s="14"/>
      <c r="B152" s="265"/>
      <c r="C152" s="266"/>
      <c r="D152" s="250" t="s">
        <v>609</v>
      </c>
      <c r="E152" s="267" t="s">
        <v>35</v>
      </c>
      <c r="F152" s="268" t="s">
        <v>3243</v>
      </c>
      <c r="G152" s="266"/>
      <c r="H152" s="269">
        <v>0.029999999999999999</v>
      </c>
      <c r="I152" s="270"/>
      <c r="J152" s="266"/>
      <c r="K152" s="266"/>
      <c r="L152" s="271"/>
      <c r="M152" s="272"/>
      <c r="N152" s="273"/>
      <c r="O152" s="273"/>
      <c r="P152" s="273"/>
      <c r="Q152" s="273"/>
      <c r="R152" s="273"/>
      <c r="S152" s="273"/>
      <c r="T152" s="274"/>
      <c r="U152" s="14"/>
      <c r="V152" s="14"/>
      <c r="W152" s="14"/>
      <c r="X152" s="14"/>
      <c r="Y152" s="14"/>
      <c r="Z152" s="14"/>
      <c r="AA152" s="14"/>
      <c r="AB152" s="14"/>
      <c r="AC152" s="14"/>
      <c r="AD152" s="14"/>
      <c r="AE152" s="14"/>
      <c r="AT152" s="275" t="s">
        <v>609</v>
      </c>
      <c r="AU152" s="275" t="s">
        <v>89</v>
      </c>
      <c r="AV152" s="14" t="s">
        <v>89</v>
      </c>
      <c r="AW152" s="14" t="s">
        <v>41</v>
      </c>
      <c r="AX152" s="14" t="s">
        <v>80</v>
      </c>
      <c r="AY152" s="275" t="s">
        <v>298</v>
      </c>
    </row>
    <row r="153" s="15" customFormat="1">
      <c r="A153" s="15"/>
      <c r="B153" s="276"/>
      <c r="C153" s="277"/>
      <c r="D153" s="250" t="s">
        <v>609</v>
      </c>
      <c r="E153" s="278" t="s">
        <v>35</v>
      </c>
      <c r="F153" s="279" t="s">
        <v>612</v>
      </c>
      <c r="G153" s="277"/>
      <c r="H153" s="280">
        <v>0.029999999999999999</v>
      </c>
      <c r="I153" s="281"/>
      <c r="J153" s="277"/>
      <c r="K153" s="277"/>
      <c r="L153" s="282"/>
      <c r="M153" s="283"/>
      <c r="N153" s="284"/>
      <c r="O153" s="284"/>
      <c r="P153" s="284"/>
      <c r="Q153" s="284"/>
      <c r="R153" s="284"/>
      <c r="S153" s="284"/>
      <c r="T153" s="285"/>
      <c r="U153" s="15"/>
      <c r="V153" s="15"/>
      <c r="W153" s="15"/>
      <c r="X153" s="15"/>
      <c r="Y153" s="15"/>
      <c r="Z153" s="15"/>
      <c r="AA153" s="15"/>
      <c r="AB153" s="15"/>
      <c r="AC153" s="15"/>
      <c r="AD153" s="15"/>
      <c r="AE153" s="15"/>
      <c r="AT153" s="286" t="s">
        <v>609</v>
      </c>
      <c r="AU153" s="286" t="s">
        <v>89</v>
      </c>
      <c r="AV153" s="15" t="s">
        <v>100</v>
      </c>
      <c r="AW153" s="15" t="s">
        <v>41</v>
      </c>
      <c r="AX153" s="15" t="s">
        <v>87</v>
      </c>
      <c r="AY153" s="286" t="s">
        <v>298</v>
      </c>
    </row>
    <row r="154" s="2" customFormat="1" ht="16.5" customHeight="1">
      <c r="A154" s="41"/>
      <c r="B154" s="42"/>
      <c r="C154" s="230" t="s">
        <v>340</v>
      </c>
      <c r="D154" s="230" t="s">
        <v>474</v>
      </c>
      <c r="E154" s="231" t="s">
        <v>3244</v>
      </c>
      <c r="F154" s="232" t="s">
        <v>3245</v>
      </c>
      <c r="G154" s="233" t="s">
        <v>594</v>
      </c>
      <c r="H154" s="234">
        <v>0.065000000000000002</v>
      </c>
      <c r="I154" s="235"/>
      <c r="J154" s="236">
        <f>ROUND(I154*H154,2)</f>
        <v>0</v>
      </c>
      <c r="K154" s="232" t="s">
        <v>471</v>
      </c>
      <c r="L154" s="237"/>
      <c r="M154" s="238" t="s">
        <v>35</v>
      </c>
      <c r="N154" s="239" t="s">
        <v>51</v>
      </c>
      <c r="O154" s="87"/>
      <c r="P154" s="226">
        <f>O154*H154</f>
        <v>0</v>
      </c>
      <c r="Q154" s="226">
        <v>1</v>
      </c>
      <c r="R154" s="226">
        <f>Q154*H154</f>
        <v>0.065000000000000002</v>
      </c>
      <c r="S154" s="226">
        <v>0</v>
      </c>
      <c r="T154" s="227">
        <f>S154*H154</f>
        <v>0</v>
      </c>
      <c r="U154" s="41"/>
      <c r="V154" s="41"/>
      <c r="W154" s="41"/>
      <c r="X154" s="41"/>
      <c r="Y154" s="41"/>
      <c r="Z154" s="41"/>
      <c r="AA154" s="41"/>
      <c r="AB154" s="41"/>
      <c r="AC154" s="41"/>
      <c r="AD154" s="41"/>
      <c r="AE154" s="41"/>
      <c r="AR154" s="228" t="s">
        <v>328</v>
      </c>
      <c r="AT154" s="228" t="s">
        <v>474</v>
      </c>
      <c r="AU154" s="228" t="s">
        <v>89</v>
      </c>
      <c r="AY154" s="19" t="s">
        <v>298</v>
      </c>
      <c r="BE154" s="229">
        <f>IF(N154="základní",J154,0)</f>
        <v>0</v>
      </c>
      <c r="BF154" s="229">
        <f>IF(N154="snížená",J154,0)</f>
        <v>0</v>
      </c>
      <c r="BG154" s="229">
        <f>IF(N154="zákl. přenesená",J154,0)</f>
        <v>0</v>
      </c>
      <c r="BH154" s="229">
        <f>IF(N154="sníž. přenesená",J154,0)</f>
        <v>0</v>
      </c>
      <c r="BI154" s="229">
        <f>IF(N154="nulová",J154,0)</f>
        <v>0</v>
      </c>
      <c r="BJ154" s="19" t="s">
        <v>87</v>
      </c>
      <c r="BK154" s="229">
        <f>ROUND(I154*H154,2)</f>
        <v>0</v>
      </c>
      <c r="BL154" s="19" t="s">
        <v>100</v>
      </c>
      <c r="BM154" s="228" t="s">
        <v>3246</v>
      </c>
    </row>
    <row r="155" s="13" customFormat="1">
      <c r="A155" s="13"/>
      <c r="B155" s="255"/>
      <c r="C155" s="256"/>
      <c r="D155" s="250" t="s">
        <v>609</v>
      </c>
      <c r="E155" s="257" t="s">
        <v>35</v>
      </c>
      <c r="F155" s="258" t="s">
        <v>3247</v>
      </c>
      <c r="G155" s="256"/>
      <c r="H155" s="257" t="s">
        <v>35</v>
      </c>
      <c r="I155" s="259"/>
      <c r="J155" s="256"/>
      <c r="K155" s="256"/>
      <c r="L155" s="260"/>
      <c r="M155" s="261"/>
      <c r="N155" s="262"/>
      <c r="O155" s="262"/>
      <c r="P155" s="262"/>
      <c r="Q155" s="262"/>
      <c r="R155" s="262"/>
      <c r="S155" s="262"/>
      <c r="T155" s="263"/>
      <c r="U155" s="13"/>
      <c r="V155" s="13"/>
      <c r="W155" s="13"/>
      <c r="X155" s="13"/>
      <c r="Y155" s="13"/>
      <c r="Z155" s="13"/>
      <c r="AA155" s="13"/>
      <c r="AB155" s="13"/>
      <c r="AC155" s="13"/>
      <c r="AD155" s="13"/>
      <c r="AE155" s="13"/>
      <c r="AT155" s="264" t="s">
        <v>609</v>
      </c>
      <c r="AU155" s="264" t="s">
        <v>89</v>
      </c>
      <c r="AV155" s="13" t="s">
        <v>87</v>
      </c>
      <c r="AW155" s="13" t="s">
        <v>41</v>
      </c>
      <c r="AX155" s="13" t="s">
        <v>80</v>
      </c>
      <c r="AY155" s="264" t="s">
        <v>298</v>
      </c>
    </row>
    <row r="156" s="14" customFormat="1">
      <c r="A156" s="14"/>
      <c r="B156" s="265"/>
      <c r="C156" s="266"/>
      <c r="D156" s="250" t="s">
        <v>609</v>
      </c>
      <c r="E156" s="267" t="s">
        <v>35</v>
      </c>
      <c r="F156" s="268" t="s">
        <v>3248</v>
      </c>
      <c r="G156" s="266"/>
      <c r="H156" s="269">
        <v>0.065000000000000002</v>
      </c>
      <c r="I156" s="270"/>
      <c r="J156" s="266"/>
      <c r="K156" s="266"/>
      <c r="L156" s="271"/>
      <c r="M156" s="272"/>
      <c r="N156" s="273"/>
      <c r="O156" s="273"/>
      <c r="P156" s="273"/>
      <c r="Q156" s="273"/>
      <c r="R156" s="273"/>
      <c r="S156" s="273"/>
      <c r="T156" s="274"/>
      <c r="U156" s="14"/>
      <c r="V156" s="14"/>
      <c r="W156" s="14"/>
      <c r="X156" s="14"/>
      <c r="Y156" s="14"/>
      <c r="Z156" s="14"/>
      <c r="AA156" s="14"/>
      <c r="AB156" s="14"/>
      <c r="AC156" s="14"/>
      <c r="AD156" s="14"/>
      <c r="AE156" s="14"/>
      <c r="AT156" s="275" t="s">
        <v>609</v>
      </c>
      <c r="AU156" s="275" t="s">
        <v>89</v>
      </c>
      <c r="AV156" s="14" t="s">
        <v>89</v>
      </c>
      <c r="AW156" s="14" t="s">
        <v>41</v>
      </c>
      <c r="AX156" s="14" t="s">
        <v>80</v>
      </c>
      <c r="AY156" s="275" t="s">
        <v>298</v>
      </c>
    </row>
    <row r="157" s="15" customFormat="1">
      <c r="A157" s="15"/>
      <c r="B157" s="276"/>
      <c r="C157" s="277"/>
      <c r="D157" s="250" t="s">
        <v>609</v>
      </c>
      <c r="E157" s="278" t="s">
        <v>35</v>
      </c>
      <c r="F157" s="279" t="s">
        <v>612</v>
      </c>
      <c r="G157" s="277"/>
      <c r="H157" s="280">
        <v>0.065000000000000002</v>
      </c>
      <c r="I157" s="281"/>
      <c r="J157" s="277"/>
      <c r="K157" s="277"/>
      <c r="L157" s="282"/>
      <c r="M157" s="283"/>
      <c r="N157" s="284"/>
      <c r="O157" s="284"/>
      <c r="P157" s="284"/>
      <c r="Q157" s="284"/>
      <c r="R157" s="284"/>
      <c r="S157" s="284"/>
      <c r="T157" s="285"/>
      <c r="U157" s="15"/>
      <c r="V157" s="15"/>
      <c r="W157" s="15"/>
      <c r="X157" s="15"/>
      <c r="Y157" s="15"/>
      <c r="Z157" s="15"/>
      <c r="AA157" s="15"/>
      <c r="AB157" s="15"/>
      <c r="AC157" s="15"/>
      <c r="AD157" s="15"/>
      <c r="AE157" s="15"/>
      <c r="AT157" s="286" t="s">
        <v>609</v>
      </c>
      <c r="AU157" s="286" t="s">
        <v>89</v>
      </c>
      <c r="AV157" s="15" t="s">
        <v>100</v>
      </c>
      <c r="AW157" s="15" t="s">
        <v>41</v>
      </c>
      <c r="AX157" s="15" t="s">
        <v>87</v>
      </c>
      <c r="AY157" s="286" t="s">
        <v>298</v>
      </c>
    </row>
    <row r="158" s="2" customFormat="1" ht="16.5" customHeight="1">
      <c r="A158" s="41"/>
      <c r="B158" s="42"/>
      <c r="C158" s="230" t="s">
        <v>344</v>
      </c>
      <c r="D158" s="230" t="s">
        <v>474</v>
      </c>
      <c r="E158" s="231" t="s">
        <v>3249</v>
      </c>
      <c r="F158" s="232" t="s">
        <v>3250</v>
      </c>
      <c r="G158" s="233" t="s">
        <v>594</v>
      </c>
      <c r="H158" s="234">
        <v>0.047</v>
      </c>
      <c r="I158" s="235"/>
      <c r="J158" s="236">
        <f>ROUND(I158*H158,2)</f>
        <v>0</v>
      </c>
      <c r="K158" s="232" t="s">
        <v>551</v>
      </c>
      <c r="L158" s="237"/>
      <c r="M158" s="238" t="s">
        <v>35</v>
      </c>
      <c r="N158" s="239" t="s">
        <v>51</v>
      </c>
      <c r="O158" s="87"/>
      <c r="P158" s="226">
        <f>O158*H158</f>
        <v>0</v>
      </c>
      <c r="Q158" s="226">
        <v>1</v>
      </c>
      <c r="R158" s="226">
        <f>Q158*H158</f>
        <v>0.047</v>
      </c>
      <c r="S158" s="226">
        <v>0</v>
      </c>
      <c r="T158" s="227">
        <f>S158*H158</f>
        <v>0</v>
      </c>
      <c r="U158" s="41"/>
      <c r="V158" s="41"/>
      <c r="W158" s="41"/>
      <c r="X158" s="41"/>
      <c r="Y158" s="41"/>
      <c r="Z158" s="41"/>
      <c r="AA158" s="41"/>
      <c r="AB158" s="41"/>
      <c r="AC158" s="41"/>
      <c r="AD158" s="41"/>
      <c r="AE158" s="41"/>
      <c r="AR158" s="228" t="s">
        <v>328</v>
      </c>
      <c r="AT158" s="228" t="s">
        <v>474</v>
      </c>
      <c r="AU158" s="228" t="s">
        <v>89</v>
      </c>
      <c r="AY158" s="19" t="s">
        <v>298</v>
      </c>
      <c r="BE158" s="229">
        <f>IF(N158="základní",J158,0)</f>
        <v>0</v>
      </c>
      <c r="BF158" s="229">
        <f>IF(N158="snížená",J158,0)</f>
        <v>0</v>
      </c>
      <c r="BG158" s="229">
        <f>IF(N158="zákl. přenesená",J158,0)</f>
        <v>0</v>
      </c>
      <c r="BH158" s="229">
        <f>IF(N158="sníž. přenesená",J158,0)</f>
        <v>0</v>
      </c>
      <c r="BI158" s="229">
        <f>IF(N158="nulová",J158,0)</f>
        <v>0</v>
      </c>
      <c r="BJ158" s="19" t="s">
        <v>87</v>
      </c>
      <c r="BK158" s="229">
        <f>ROUND(I158*H158,2)</f>
        <v>0</v>
      </c>
      <c r="BL158" s="19" t="s">
        <v>100</v>
      </c>
      <c r="BM158" s="228" t="s">
        <v>3251</v>
      </c>
    </row>
    <row r="159" s="13" customFormat="1">
      <c r="A159" s="13"/>
      <c r="B159" s="255"/>
      <c r="C159" s="256"/>
      <c r="D159" s="250" t="s">
        <v>609</v>
      </c>
      <c r="E159" s="257" t="s">
        <v>35</v>
      </c>
      <c r="F159" s="258" t="s">
        <v>3252</v>
      </c>
      <c r="G159" s="256"/>
      <c r="H159" s="257" t="s">
        <v>35</v>
      </c>
      <c r="I159" s="259"/>
      <c r="J159" s="256"/>
      <c r="K159" s="256"/>
      <c r="L159" s="260"/>
      <c r="M159" s="261"/>
      <c r="N159" s="262"/>
      <c r="O159" s="262"/>
      <c r="P159" s="262"/>
      <c r="Q159" s="262"/>
      <c r="R159" s="262"/>
      <c r="S159" s="262"/>
      <c r="T159" s="263"/>
      <c r="U159" s="13"/>
      <c r="V159" s="13"/>
      <c r="W159" s="13"/>
      <c r="X159" s="13"/>
      <c r="Y159" s="13"/>
      <c r="Z159" s="13"/>
      <c r="AA159" s="13"/>
      <c r="AB159" s="13"/>
      <c r="AC159" s="13"/>
      <c r="AD159" s="13"/>
      <c r="AE159" s="13"/>
      <c r="AT159" s="264" t="s">
        <v>609</v>
      </c>
      <c r="AU159" s="264" t="s">
        <v>89</v>
      </c>
      <c r="AV159" s="13" t="s">
        <v>87</v>
      </c>
      <c r="AW159" s="13" t="s">
        <v>41</v>
      </c>
      <c r="AX159" s="13" t="s">
        <v>80</v>
      </c>
      <c r="AY159" s="264" t="s">
        <v>298</v>
      </c>
    </row>
    <row r="160" s="14" customFormat="1">
      <c r="A160" s="14"/>
      <c r="B160" s="265"/>
      <c r="C160" s="266"/>
      <c r="D160" s="250" t="s">
        <v>609</v>
      </c>
      <c r="E160" s="267" t="s">
        <v>35</v>
      </c>
      <c r="F160" s="268" t="s">
        <v>3253</v>
      </c>
      <c r="G160" s="266"/>
      <c r="H160" s="269">
        <v>0.047</v>
      </c>
      <c r="I160" s="270"/>
      <c r="J160" s="266"/>
      <c r="K160" s="266"/>
      <c r="L160" s="271"/>
      <c r="M160" s="272"/>
      <c r="N160" s="273"/>
      <c r="O160" s="273"/>
      <c r="P160" s="273"/>
      <c r="Q160" s="273"/>
      <c r="R160" s="273"/>
      <c r="S160" s="273"/>
      <c r="T160" s="274"/>
      <c r="U160" s="14"/>
      <c r="V160" s="14"/>
      <c r="W160" s="14"/>
      <c r="X160" s="14"/>
      <c r="Y160" s="14"/>
      <c r="Z160" s="14"/>
      <c r="AA160" s="14"/>
      <c r="AB160" s="14"/>
      <c r="AC160" s="14"/>
      <c r="AD160" s="14"/>
      <c r="AE160" s="14"/>
      <c r="AT160" s="275" t="s">
        <v>609</v>
      </c>
      <c r="AU160" s="275" t="s">
        <v>89</v>
      </c>
      <c r="AV160" s="14" t="s">
        <v>89</v>
      </c>
      <c r="AW160" s="14" t="s">
        <v>41</v>
      </c>
      <c r="AX160" s="14" t="s">
        <v>80</v>
      </c>
      <c r="AY160" s="275" t="s">
        <v>298</v>
      </c>
    </row>
    <row r="161" s="15" customFormat="1">
      <c r="A161" s="15"/>
      <c r="B161" s="276"/>
      <c r="C161" s="277"/>
      <c r="D161" s="250" t="s">
        <v>609</v>
      </c>
      <c r="E161" s="278" t="s">
        <v>35</v>
      </c>
      <c r="F161" s="279" t="s">
        <v>612</v>
      </c>
      <c r="G161" s="277"/>
      <c r="H161" s="280">
        <v>0.047</v>
      </c>
      <c r="I161" s="281"/>
      <c r="J161" s="277"/>
      <c r="K161" s="277"/>
      <c r="L161" s="282"/>
      <c r="M161" s="283"/>
      <c r="N161" s="284"/>
      <c r="O161" s="284"/>
      <c r="P161" s="284"/>
      <c r="Q161" s="284"/>
      <c r="R161" s="284"/>
      <c r="S161" s="284"/>
      <c r="T161" s="285"/>
      <c r="U161" s="15"/>
      <c r="V161" s="15"/>
      <c r="W161" s="15"/>
      <c r="X161" s="15"/>
      <c r="Y161" s="15"/>
      <c r="Z161" s="15"/>
      <c r="AA161" s="15"/>
      <c r="AB161" s="15"/>
      <c r="AC161" s="15"/>
      <c r="AD161" s="15"/>
      <c r="AE161" s="15"/>
      <c r="AT161" s="286" t="s">
        <v>609</v>
      </c>
      <c r="AU161" s="286" t="s">
        <v>89</v>
      </c>
      <c r="AV161" s="15" t="s">
        <v>100</v>
      </c>
      <c r="AW161" s="15" t="s">
        <v>41</v>
      </c>
      <c r="AX161" s="15" t="s">
        <v>87</v>
      </c>
      <c r="AY161" s="286" t="s">
        <v>298</v>
      </c>
    </row>
    <row r="162" s="2" customFormat="1" ht="16.5" customHeight="1">
      <c r="A162" s="41"/>
      <c r="B162" s="42"/>
      <c r="C162" s="230" t="s">
        <v>348</v>
      </c>
      <c r="D162" s="230" t="s">
        <v>474</v>
      </c>
      <c r="E162" s="231" t="s">
        <v>3254</v>
      </c>
      <c r="F162" s="232" t="s">
        <v>3255</v>
      </c>
      <c r="G162" s="233" t="s">
        <v>594</v>
      </c>
      <c r="H162" s="234">
        <v>0.040000000000000001</v>
      </c>
      <c r="I162" s="235"/>
      <c r="J162" s="236">
        <f>ROUND(I162*H162,2)</f>
        <v>0</v>
      </c>
      <c r="K162" s="232" t="s">
        <v>551</v>
      </c>
      <c r="L162" s="237"/>
      <c r="M162" s="238" t="s">
        <v>35</v>
      </c>
      <c r="N162" s="239" t="s">
        <v>51</v>
      </c>
      <c r="O162" s="87"/>
      <c r="P162" s="226">
        <f>O162*H162</f>
        <v>0</v>
      </c>
      <c r="Q162" s="226">
        <v>1</v>
      </c>
      <c r="R162" s="226">
        <f>Q162*H162</f>
        <v>0.040000000000000001</v>
      </c>
      <c r="S162" s="226">
        <v>0</v>
      </c>
      <c r="T162" s="227">
        <f>S162*H162</f>
        <v>0</v>
      </c>
      <c r="U162" s="41"/>
      <c r="V162" s="41"/>
      <c r="W162" s="41"/>
      <c r="X162" s="41"/>
      <c r="Y162" s="41"/>
      <c r="Z162" s="41"/>
      <c r="AA162" s="41"/>
      <c r="AB162" s="41"/>
      <c r="AC162" s="41"/>
      <c r="AD162" s="41"/>
      <c r="AE162" s="41"/>
      <c r="AR162" s="228" t="s">
        <v>328</v>
      </c>
      <c r="AT162" s="228" t="s">
        <v>474</v>
      </c>
      <c r="AU162" s="228" t="s">
        <v>89</v>
      </c>
      <c r="AY162" s="19" t="s">
        <v>298</v>
      </c>
      <c r="BE162" s="229">
        <f>IF(N162="základní",J162,0)</f>
        <v>0</v>
      </c>
      <c r="BF162" s="229">
        <f>IF(N162="snížená",J162,0)</f>
        <v>0</v>
      </c>
      <c r="BG162" s="229">
        <f>IF(N162="zákl. přenesená",J162,0)</f>
        <v>0</v>
      </c>
      <c r="BH162" s="229">
        <f>IF(N162="sníž. přenesená",J162,0)</f>
        <v>0</v>
      </c>
      <c r="BI162" s="229">
        <f>IF(N162="nulová",J162,0)</f>
        <v>0</v>
      </c>
      <c r="BJ162" s="19" t="s">
        <v>87</v>
      </c>
      <c r="BK162" s="229">
        <f>ROUND(I162*H162,2)</f>
        <v>0</v>
      </c>
      <c r="BL162" s="19" t="s">
        <v>100</v>
      </c>
      <c r="BM162" s="228" t="s">
        <v>3256</v>
      </c>
    </row>
    <row r="163" s="13" customFormat="1">
      <c r="A163" s="13"/>
      <c r="B163" s="255"/>
      <c r="C163" s="256"/>
      <c r="D163" s="250" t="s">
        <v>609</v>
      </c>
      <c r="E163" s="257" t="s">
        <v>35</v>
      </c>
      <c r="F163" s="258" t="s">
        <v>3257</v>
      </c>
      <c r="G163" s="256"/>
      <c r="H163" s="257" t="s">
        <v>35</v>
      </c>
      <c r="I163" s="259"/>
      <c r="J163" s="256"/>
      <c r="K163" s="256"/>
      <c r="L163" s="260"/>
      <c r="M163" s="261"/>
      <c r="N163" s="262"/>
      <c r="O163" s="262"/>
      <c r="P163" s="262"/>
      <c r="Q163" s="262"/>
      <c r="R163" s="262"/>
      <c r="S163" s="262"/>
      <c r="T163" s="263"/>
      <c r="U163" s="13"/>
      <c r="V163" s="13"/>
      <c r="W163" s="13"/>
      <c r="X163" s="13"/>
      <c r="Y163" s="13"/>
      <c r="Z163" s="13"/>
      <c r="AA163" s="13"/>
      <c r="AB163" s="13"/>
      <c r="AC163" s="13"/>
      <c r="AD163" s="13"/>
      <c r="AE163" s="13"/>
      <c r="AT163" s="264" t="s">
        <v>609</v>
      </c>
      <c r="AU163" s="264" t="s">
        <v>89</v>
      </c>
      <c r="AV163" s="13" t="s">
        <v>87</v>
      </c>
      <c r="AW163" s="13" t="s">
        <v>41</v>
      </c>
      <c r="AX163" s="13" t="s">
        <v>80</v>
      </c>
      <c r="AY163" s="264" t="s">
        <v>298</v>
      </c>
    </row>
    <row r="164" s="14" customFormat="1">
      <c r="A164" s="14"/>
      <c r="B164" s="265"/>
      <c r="C164" s="266"/>
      <c r="D164" s="250" t="s">
        <v>609</v>
      </c>
      <c r="E164" s="267" t="s">
        <v>35</v>
      </c>
      <c r="F164" s="268" t="s">
        <v>3258</v>
      </c>
      <c r="G164" s="266"/>
      <c r="H164" s="269">
        <v>0.040000000000000001</v>
      </c>
      <c r="I164" s="270"/>
      <c r="J164" s="266"/>
      <c r="K164" s="266"/>
      <c r="L164" s="271"/>
      <c r="M164" s="272"/>
      <c r="N164" s="273"/>
      <c r="O164" s="273"/>
      <c r="P164" s="273"/>
      <c r="Q164" s="273"/>
      <c r="R164" s="273"/>
      <c r="S164" s="273"/>
      <c r="T164" s="274"/>
      <c r="U164" s="14"/>
      <c r="V164" s="14"/>
      <c r="W164" s="14"/>
      <c r="X164" s="14"/>
      <c r="Y164" s="14"/>
      <c r="Z164" s="14"/>
      <c r="AA164" s="14"/>
      <c r="AB164" s="14"/>
      <c r="AC164" s="14"/>
      <c r="AD164" s="14"/>
      <c r="AE164" s="14"/>
      <c r="AT164" s="275" t="s">
        <v>609</v>
      </c>
      <c r="AU164" s="275" t="s">
        <v>89</v>
      </c>
      <c r="AV164" s="14" t="s">
        <v>89</v>
      </c>
      <c r="AW164" s="14" t="s">
        <v>41</v>
      </c>
      <c r="AX164" s="14" t="s">
        <v>80</v>
      </c>
      <c r="AY164" s="275" t="s">
        <v>298</v>
      </c>
    </row>
    <row r="165" s="15" customFormat="1">
      <c r="A165" s="15"/>
      <c r="B165" s="276"/>
      <c r="C165" s="277"/>
      <c r="D165" s="250" t="s">
        <v>609</v>
      </c>
      <c r="E165" s="278" t="s">
        <v>35</v>
      </c>
      <c r="F165" s="279" t="s">
        <v>612</v>
      </c>
      <c r="G165" s="277"/>
      <c r="H165" s="280">
        <v>0.040000000000000001</v>
      </c>
      <c r="I165" s="281"/>
      <c r="J165" s="277"/>
      <c r="K165" s="277"/>
      <c r="L165" s="282"/>
      <c r="M165" s="283"/>
      <c r="N165" s="284"/>
      <c r="O165" s="284"/>
      <c r="P165" s="284"/>
      <c r="Q165" s="284"/>
      <c r="R165" s="284"/>
      <c r="S165" s="284"/>
      <c r="T165" s="285"/>
      <c r="U165" s="15"/>
      <c r="V165" s="15"/>
      <c r="W165" s="15"/>
      <c r="X165" s="15"/>
      <c r="Y165" s="15"/>
      <c r="Z165" s="15"/>
      <c r="AA165" s="15"/>
      <c r="AB165" s="15"/>
      <c r="AC165" s="15"/>
      <c r="AD165" s="15"/>
      <c r="AE165" s="15"/>
      <c r="AT165" s="286" t="s">
        <v>609</v>
      </c>
      <c r="AU165" s="286" t="s">
        <v>89</v>
      </c>
      <c r="AV165" s="15" t="s">
        <v>100</v>
      </c>
      <c r="AW165" s="15" t="s">
        <v>41</v>
      </c>
      <c r="AX165" s="15" t="s">
        <v>87</v>
      </c>
      <c r="AY165" s="286" t="s">
        <v>298</v>
      </c>
    </row>
    <row r="166" s="2" customFormat="1" ht="16.5" customHeight="1">
      <c r="A166" s="41"/>
      <c r="B166" s="42"/>
      <c r="C166" s="217" t="s">
        <v>352</v>
      </c>
      <c r="D166" s="217" t="s">
        <v>301</v>
      </c>
      <c r="E166" s="218" t="s">
        <v>3259</v>
      </c>
      <c r="F166" s="219" t="s">
        <v>3260</v>
      </c>
      <c r="G166" s="220" t="s">
        <v>658</v>
      </c>
      <c r="H166" s="221">
        <v>57.061999999999998</v>
      </c>
      <c r="I166" s="222"/>
      <c r="J166" s="223">
        <f>ROUND(I166*H166,2)</f>
        <v>0</v>
      </c>
      <c r="K166" s="219" t="s">
        <v>551</v>
      </c>
      <c r="L166" s="47"/>
      <c r="M166" s="224" t="s">
        <v>35</v>
      </c>
      <c r="N166" s="225" t="s">
        <v>51</v>
      </c>
      <c r="O166" s="87"/>
      <c r="P166" s="226">
        <f>O166*H166</f>
        <v>0</v>
      </c>
      <c r="Q166" s="226">
        <v>0.00059999999999999995</v>
      </c>
      <c r="R166" s="226">
        <f>Q166*H166</f>
        <v>0.034237199999999995</v>
      </c>
      <c r="S166" s="226">
        <v>0</v>
      </c>
      <c r="T166" s="227">
        <f>S166*H166</f>
        <v>0</v>
      </c>
      <c r="U166" s="41"/>
      <c r="V166" s="41"/>
      <c r="W166" s="41"/>
      <c r="X166" s="41"/>
      <c r="Y166" s="41"/>
      <c r="Z166" s="41"/>
      <c r="AA166" s="41"/>
      <c r="AB166" s="41"/>
      <c r="AC166" s="41"/>
      <c r="AD166" s="41"/>
      <c r="AE166" s="41"/>
      <c r="AR166" s="228" t="s">
        <v>100</v>
      </c>
      <c r="AT166" s="228" t="s">
        <v>301</v>
      </c>
      <c r="AU166" s="228" t="s">
        <v>89</v>
      </c>
      <c r="AY166" s="19" t="s">
        <v>298</v>
      </c>
      <c r="BE166" s="229">
        <f>IF(N166="základní",J166,0)</f>
        <v>0</v>
      </c>
      <c r="BF166" s="229">
        <f>IF(N166="snížená",J166,0)</f>
        <v>0</v>
      </c>
      <c r="BG166" s="229">
        <f>IF(N166="zákl. přenesená",J166,0)</f>
        <v>0</v>
      </c>
      <c r="BH166" s="229">
        <f>IF(N166="sníž. přenesená",J166,0)</f>
        <v>0</v>
      </c>
      <c r="BI166" s="229">
        <f>IF(N166="nulová",J166,0)</f>
        <v>0</v>
      </c>
      <c r="BJ166" s="19" t="s">
        <v>87</v>
      </c>
      <c r="BK166" s="229">
        <f>ROUND(I166*H166,2)</f>
        <v>0</v>
      </c>
      <c r="BL166" s="19" t="s">
        <v>100</v>
      </c>
      <c r="BM166" s="228" t="s">
        <v>3261</v>
      </c>
    </row>
    <row r="167" s="2" customFormat="1">
      <c r="A167" s="41"/>
      <c r="B167" s="42"/>
      <c r="C167" s="43"/>
      <c r="D167" s="245" t="s">
        <v>553</v>
      </c>
      <c r="E167" s="43"/>
      <c r="F167" s="246" t="s">
        <v>3262</v>
      </c>
      <c r="G167" s="43"/>
      <c r="H167" s="43"/>
      <c r="I167" s="247"/>
      <c r="J167" s="43"/>
      <c r="K167" s="43"/>
      <c r="L167" s="47"/>
      <c r="M167" s="248"/>
      <c r="N167" s="249"/>
      <c r="O167" s="87"/>
      <c r="P167" s="87"/>
      <c r="Q167" s="87"/>
      <c r="R167" s="87"/>
      <c r="S167" s="87"/>
      <c r="T167" s="88"/>
      <c r="U167" s="41"/>
      <c r="V167" s="41"/>
      <c r="W167" s="41"/>
      <c r="X167" s="41"/>
      <c r="Y167" s="41"/>
      <c r="Z167" s="41"/>
      <c r="AA167" s="41"/>
      <c r="AB167" s="41"/>
      <c r="AC167" s="41"/>
      <c r="AD167" s="41"/>
      <c r="AE167" s="41"/>
      <c r="AT167" s="19" t="s">
        <v>553</v>
      </c>
      <c r="AU167" s="19" t="s">
        <v>89</v>
      </c>
    </row>
    <row r="168" s="13" customFormat="1">
      <c r="A168" s="13"/>
      <c r="B168" s="255"/>
      <c r="C168" s="256"/>
      <c r="D168" s="250" t="s">
        <v>609</v>
      </c>
      <c r="E168" s="257" t="s">
        <v>35</v>
      </c>
      <c r="F168" s="258" t="s">
        <v>3263</v>
      </c>
      <c r="G168" s="256"/>
      <c r="H168" s="257" t="s">
        <v>35</v>
      </c>
      <c r="I168" s="259"/>
      <c r="J168" s="256"/>
      <c r="K168" s="256"/>
      <c r="L168" s="260"/>
      <c r="M168" s="261"/>
      <c r="N168" s="262"/>
      <c r="O168" s="262"/>
      <c r="P168" s="262"/>
      <c r="Q168" s="262"/>
      <c r="R168" s="262"/>
      <c r="S168" s="262"/>
      <c r="T168" s="263"/>
      <c r="U168" s="13"/>
      <c r="V168" s="13"/>
      <c r="W168" s="13"/>
      <c r="X168" s="13"/>
      <c r="Y168" s="13"/>
      <c r="Z168" s="13"/>
      <c r="AA168" s="13"/>
      <c r="AB168" s="13"/>
      <c r="AC168" s="13"/>
      <c r="AD168" s="13"/>
      <c r="AE168" s="13"/>
      <c r="AT168" s="264" t="s">
        <v>609</v>
      </c>
      <c r="AU168" s="264" t="s">
        <v>89</v>
      </c>
      <c r="AV168" s="13" t="s">
        <v>87</v>
      </c>
      <c r="AW168" s="13" t="s">
        <v>41</v>
      </c>
      <c r="AX168" s="13" t="s">
        <v>80</v>
      </c>
      <c r="AY168" s="264" t="s">
        <v>298</v>
      </c>
    </row>
    <row r="169" s="14" customFormat="1">
      <c r="A169" s="14"/>
      <c r="B169" s="265"/>
      <c r="C169" s="266"/>
      <c r="D169" s="250" t="s">
        <v>609</v>
      </c>
      <c r="E169" s="267" t="s">
        <v>35</v>
      </c>
      <c r="F169" s="268" t="s">
        <v>3264</v>
      </c>
      <c r="G169" s="266"/>
      <c r="H169" s="269">
        <v>57.061999999999998</v>
      </c>
      <c r="I169" s="270"/>
      <c r="J169" s="266"/>
      <c r="K169" s="266"/>
      <c r="L169" s="271"/>
      <c r="M169" s="272"/>
      <c r="N169" s="273"/>
      <c r="O169" s="273"/>
      <c r="P169" s="273"/>
      <c r="Q169" s="273"/>
      <c r="R169" s="273"/>
      <c r="S169" s="273"/>
      <c r="T169" s="274"/>
      <c r="U169" s="14"/>
      <c r="V169" s="14"/>
      <c r="W169" s="14"/>
      <c r="X169" s="14"/>
      <c r="Y169" s="14"/>
      <c r="Z169" s="14"/>
      <c r="AA169" s="14"/>
      <c r="AB169" s="14"/>
      <c r="AC169" s="14"/>
      <c r="AD169" s="14"/>
      <c r="AE169" s="14"/>
      <c r="AT169" s="275" t="s">
        <v>609</v>
      </c>
      <c r="AU169" s="275" t="s">
        <v>89</v>
      </c>
      <c r="AV169" s="14" t="s">
        <v>89</v>
      </c>
      <c r="AW169" s="14" t="s">
        <v>41</v>
      </c>
      <c r="AX169" s="14" t="s">
        <v>80</v>
      </c>
      <c r="AY169" s="275" t="s">
        <v>298</v>
      </c>
    </row>
    <row r="170" s="15" customFormat="1">
      <c r="A170" s="15"/>
      <c r="B170" s="276"/>
      <c r="C170" s="277"/>
      <c r="D170" s="250" t="s">
        <v>609</v>
      </c>
      <c r="E170" s="278" t="s">
        <v>35</v>
      </c>
      <c r="F170" s="279" t="s">
        <v>612</v>
      </c>
      <c r="G170" s="277"/>
      <c r="H170" s="280">
        <v>57.061999999999998</v>
      </c>
      <c r="I170" s="281"/>
      <c r="J170" s="277"/>
      <c r="K170" s="277"/>
      <c r="L170" s="282"/>
      <c r="M170" s="283"/>
      <c r="N170" s="284"/>
      <c r="O170" s="284"/>
      <c r="P170" s="284"/>
      <c r="Q170" s="284"/>
      <c r="R170" s="284"/>
      <c r="S170" s="284"/>
      <c r="T170" s="285"/>
      <c r="U170" s="15"/>
      <c r="V170" s="15"/>
      <c r="W170" s="15"/>
      <c r="X170" s="15"/>
      <c r="Y170" s="15"/>
      <c r="Z170" s="15"/>
      <c r="AA170" s="15"/>
      <c r="AB170" s="15"/>
      <c r="AC170" s="15"/>
      <c r="AD170" s="15"/>
      <c r="AE170" s="15"/>
      <c r="AT170" s="286" t="s">
        <v>609</v>
      </c>
      <c r="AU170" s="286" t="s">
        <v>89</v>
      </c>
      <c r="AV170" s="15" t="s">
        <v>100</v>
      </c>
      <c r="AW170" s="15" t="s">
        <v>41</v>
      </c>
      <c r="AX170" s="15" t="s">
        <v>87</v>
      </c>
      <c r="AY170" s="286" t="s">
        <v>298</v>
      </c>
    </row>
    <row r="171" s="2" customFormat="1" ht="16.5" customHeight="1">
      <c r="A171" s="41"/>
      <c r="B171" s="42"/>
      <c r="C171" s="217" t="s">
        <v>8</v>
      </c>
      <c r="D171" s="217" t="s">
        <v>301</v>
      </c>
      <c r="E171" s="218" t="s">
        <v>3265</v>
      </c>
      <c r="F171" s="219" t="s">
        <v>3266</v>
      </c>
      <c r="G171" s="220" t="s">
        <v>658</v>
      </c>
      <c r="H171" s="221">
        <v>44.735999999999997</v>
      </c>
      <c r="I171" s="222"/>
      <c r="J171" s="223">
        <f>ROUND(I171*H171,2)</f>
        <v>0</v>
      </c>
      <c r="K171" s="219" t="s">
        <v>551</v>
      </c>
      <c r="L171" s="47"/>
      <c r="M171" s="224" t="s">
        <v>35</v>
      </c>
      <c r="N171" s="225" t="s">
        <v>51</v>
      </c>
      <c r="O171" s="87"/>
      <c r="P171" s="226">
        <f>O171*H171</f>
        <v>0</v>
      </c>
      <c r="Q171" s="226">
        <v>0.00059999999999999995</v>
      </c>
      <c r="R171" s="226">
        <f>Q171*H171</f>
        <v>0.026841599999999997</v>
      </c>
      <c r="S171" s="226">
        <v>0</v>
      </c>
      <c r="T171" s="227">
        <f>S171*H171</f>
        <v>0</v>
      </c>
      <c r="U171" s="41"/>
      <c r="V171" s="41"/>
      <c r="W171" s="41"/>
      <c r="X171" s="41"/>
      <c r="Y171" s="41"/>
      <c r="Z171" s="41"/>
      <c r="AA171" s="41"/>
      <c r="AB171" s="41"/>
      <c r="AC171" s="41"/>
      <c r="AD171" s="41"/>
      <c r="AE171" s="41"/>
      <c r="AR171" s="228" t="s">
        <v>100</v>
      </c>
      <c r="AT171" s="228" t="s">
        <v>301</v>
      </c>
      <c r="AU171" s="228" t="s">
        <v>89</v>
      </c>
      <c r="AY171" s="19" t="s">
        <v>298</v>
      </c>
      <c r="BE171" s="229">
        <f>IF(N171="základní",J171,0)</f>
        <v>0</v>
      </c>
      <c r="BF171" s="229">
        <f>IF(N171="snížená",J171,0)</f>
        <v>0</v>
      </c>
      <c r="BG171" s="229">
        <f>IF(N171="zákl. přenesená",J171,0)</f>
        <v>0</v>
      </c>
      <c r="BH171" s="229">
        <f>IF(N171="sníž. přenesená",J171,0)</f>
        <v>0</v>
      </c>
      <c r="BI171" s="229">
        <f>IF(N171="nulová",J171,0)</f>
        <v>0</v>
      </c>
      <c r="BJ171" s="19" t="s">
        <v>87</v>
      </c>
      <c r="BK171" s="229">
        <f>ROUND(I171*H171,2)</f>
        <v>0</v>
      </c>
      <c r="BL171" s="19" t="s">
        <v>100</v>
      </c>
      <c r="BM171" s="228" t="s">
        <v>3267</v>
      </c>
    </row>
    <row r="172" s="2" customFormat="1">
      <c r="A172" s="41"/>
      <c r="B172" s="42"/>
      <c r="C172" s="43"/>
      <c r="D172" s="245" t="s">
        <v>553</v>
      </c>
      <c r="E172" s="43"/>
      <c r="F172" s="246" t="s">
        <v>3268</v>
      </c>
      <c r="G172" s="43"/>
      <c r="H172" s="43"/>
      <c r="I172" s="247"/>
      <c r="J172" s="43"/>
      <c r="K172" s="43"/>
      <c r="L172" s="47"/>
      <c r="M172" s="248"/>
      <c r="N172" s="249"/>
      <c r="O172" s="87"/>
      <c r="P172" s="87"/>
      <c r="Q172" s="87"/>
      <c r="R172" s="87"/>
      <c r="S172" s="87"/>
      <c r="T172" s="88"/>
      <c r="U172" s="41"/>
      <c r="V172" s="41"/>
      <c r="W172" s="41"/>
      <c r="X172" s="41"/>
      <c r="Y172" s="41"/>
      <c r="Z172" s="41"/>
      <c r="AA172" s="41"/>
      <c r="AB172" s="41"/>
      <c r="AC172" s="41"/>
      <c r="AD172" s="41"/>
      <c r="AE172" s="41"/>
      <c r="AT172" s="19" t="s">
        <v>553</v>
      </c>
      <c r="AU172" s="19" t="s">
        <v>89</v>
      </c>
    </row>
    <row r="173" s="13" customFormat="1">
      <c r="A173" s="13"/>
      <c r="B173" s="255"/>
      <c r="C173" s="256"/>
      <c r="D173" s="250" t="s">
        <v>609</v>
      </c>
      <c r="E173" s="257" t="s">
        <v>35</v>
      </c>
      <c r="F173" s="258" t="s">
        <v>3224</v>
      </c>
      <c r="G173" s="256"/>
      <c r="H173" s="257" t="s">
        <v>35</v>
      </c>
      <c r="I173" s="259"/>
      <c r="J173" s="256"/>
      <c r="K173" s="256"/>
      <c r="L173" s="260"/>
      <c r="M173" s="261"/>
      <c r="N173" s="262"/>
      <c r="O173" s="262"/>
      <c r="P173" s="262"/>
      <c r="Q173" s="262"/>
      <c r="R173" s="262"/>
      <c r="S173" s="262"/>
      <c r="T173" s="263"/>
      <c r="U173" s="13"/>
      <c r="V173" s="13"/>
      <c r="W173" s="13"/>
      <c r="X173" s="13"/>
      <c r="Y173" s="13"/>
      <c r="Z173" s="13"/>
      <c r="AA173" s="13"/>
      <c r="AB173" s="13"/>
      <c r="AC173" s="13"/>
      <c r="AD173" s="13"/>
      <c r="AE173" s="13"/>
      <c r="AT173" s="264" t="s">
        <v>609</v>
      </c>
      <c r="AU173" s="264" t="s">
        <v>89</v>
      </c>
      <c r="AV173" s="13" t="s">
        <v>87</v>
      </c>
      <c r="AW173" s="13" t="s">
        <v>41</v>
      </c>
      <c r="AX173" s="13" t="s">
        <v>80</v>
      </c>
      <c r="AY173" s="264" t="s">
        <v>298</v>
      </c>
    </row>
    <row r="174" s="14" customFormat="1">
      <c r="A174" s="14"/>
      <c r="B174" s="265"/>
      <c r="C174" s="266"/>
      <c r="D174" s="250" t="s">
        <v>609</v>
      </c>
      <c r="E174" s="267" t="s">
        <v>35</v>
      </c>
      <c r="F174" s="268" t="s">
        <v>3225</v>
      </c>
      <c r="G174" s="266"/>
      <c r="H174" s="269">
        <v>10.817</v>
      </c>
      <c r="I174" s="270"/>
      <c r="J174" s="266"/>
      <c r="K174" s="266"/>
      <c r="L174" s="271"/>
      <c r="M174" s="272"/>
      <c r="N174" s="273"/>
      <c r="O174" s="273"/>
      <c r="P174" s="273"/>
      <c r="Q174" s="273"/>
      <c r="R174" s="273"/>
      <c r="S174" s="273"/>
      <c r="T174" s="274"/>
      <c r="U174" s="14"/>
      <c r="V174" s="14"/>
      <c r="W174" s="14"/>
      <c r="X174" s="14"/>
      <c r="Y174" s="14"/>
      <c r="Z174" s="14"/>
      <c r="AA174" s="14"/>
      <c r="AB174" s="14"/>
      <c r="AC174" s="14"/>
      <c r="AD174" s="14"/>
      <c r="AE174" s="14"/>
      <c r="AT174" s="275" t="s">
        <v>609</v>
      </c>
      <c r="AU174" s="275" t="s">
        <v>89</v>
      </c>
      <c r="AV174" s="14" t="s">
        <v>89</v>
      </c>
      <c r="AW174" s="14" t="s">
        <v>41</v>
      </c>
      <c r="AX174" s="14" t="s">
        <v>80</v>
      </c>
      <c r="AY174" s="275" t="s">
        <v>298</v>
      </c>
    </row>
    <row r="175" s="13" customFormat="1">
      <c r="A175" s="13"/>
      <c r="B175" s="255"/>
      <c r="C175" s="256"/>
      <c r="D175" s="250" t="s">
        <v>609</v>
      </c>
      <c r="E175" s="257" t="s">
        <v>35</v>
      </c>
      <c r="F175" s="258" t="s">
        <v>3226</v>
      </c>
      <c r="G175" s="256"/>
      <c r="H175" s="257" t="s">
        <v>35</v>
      </c>
      <c r="I175" s="259"/>
      <c r="J175" s="256"/>
      <c r="K175" s="256"/>
      <c r="L175" s="260"/>
      <c r="M175" s="261"/>
      <c r="N175" s="262"/>
      <c r="O175" s="262"/>
      <c r="P175" s="262"/>
      <c r="Q175" s="262"/>
      <c r="R175" s="262"/>
      <c r="S175" s="262"/>
      <c r="T175" s="263"/>
      <c r="U175" s="13"/>
      <c r="V175" s="13"/>
      <c r="W175" s="13"/>
      <c r="X175" s="13"/>
      <c r="Y175" s="13"/>
      <c r="Z175" s="13"/>
      <c r="AA175" s="13"/>
      <c r="AB175" s="13"/>
      <c r="AC175" s="13"/>
      <c r="AD175" s="13"/>
      <c r="AE175" s="13"/>
      <c r="AT175" s="264" t="s">
        <v>609</v>
      </c>
      <c r="AU175" s="264" t="s">
        <v>89</v>
      </c>
      <c r="AV175" s="13" t="s">
        <v>87</v>
      </c>
      <c r="AW175" s="13" t="s">
        <v>41</v>
      </c>
      <c r="AX175" s="13" t="s">
        <v>80</v>
      </c>
      <c r="AY175" s="264" t="s">
        <v>298</v>
      </c>
    </row>
    <row r="176" s="14" customFormat="1">
      <c r="A176" s="14"/>
      <c r="B176" s="265"/>
      <c r="C176" s="266"/>
      <c r="D176" s="250" t="s">
        <v>609</v>
      </c>
      <c r="E176" s="267" t="s">
        <v>35</v>
      </c>
      <c r="F176" s="268" t="s">
        <v>3227</v>
      </c>
      <c r="G176" s="266"/>
      <c r="H176" s="269">
        <v>11.343</v>
      </c>
      <c r="I176" s="270"/>
      <c r="J176" s="266"/>
      <c r="K176" s="266"/>
      <c r="L176" s="271"/>
      <c r="M176" s="272"/>
      <c r="N176" s="273"/>
      <c r="O176" s="273"/>
      <c r="P176" s="273"/>
      <c r="Q176" s="273"/>
      <c r="R176" s="273"/>
      <c r="S176" s="273"/>
      <c r="T176" s="274"/>
      <c r="U176" s="14"/>
      <c r="V176" s="14"/>
      <c r="W176" s="14"/>
      <c r="X176" s="14"/>
      <c r="Y176" s="14"/>
      <c r="Z176" s="14"/>
      <c r="AA176" s="14"/>
      <c r="AB176" s="14"/>
      <c r="AC176" s="14"/>
      <c r="AD176" s="14"/>
      <c r="AE176" s="14"/>
      <c r="AT176" s="275" t="s">
        <v>609</v>
      </c>
      <c r="AU176" s="275" t="s">
        <v>89</v>
      </c>
      <c r="AV176" s="14" t="s">
        <v>89</v>
      </c>
      <c r="AW176" s="14" t="s">
        <v>41</v>
      </c>
      <c r="AX176" s="14" t="s">
        <v>80</v>
      </c>
      <c r="AY176" s="275" t="s">
        <v>298</v>
      </c>
    </row>
    <row r="177" s="13" customFormat="1">
      <c r="A177" s="13"/>
      <c r="B177" s="255"/>
      <c r="C177" s="256"/>
      <c r="D177" s="250" t="s">
        <v>609</v>
      </c>
      <c r="E177" s="257" t="s">
        <v>35</v>
      </c>
      <c r="F177" s="258" t="s">
        <v>3269</v>
      </c>
      <c r="G177" s="256"/>
      <c r="H177" s="257" t="s">
        <v>35</v>
      </c>
      <c r="I177" s="259"/>
      <c r="J177" s="256"/>
      <c r="K177" s="256"/>
      <c r="L177" s="260"/>
      <c r="M177" s="261"/>
      <c r="N177" s="262"/>
      <c r="O177" s="262"/>
      <c r="P177" s="262"/>
      <c r="Q177" s="262"/>
      <c r="R177" s="262"/>
      <c r="S177" s="262"/>
      <c r="T177" s="263"/>
      <c r="U177" s="13"/>
      <c r="V177" s="13"/>
      <c r="W177" s="13"/>
      <c r="X177" s="13"/>
      <c r="Y177" s="13"/>
      <c r="Z177" s="13"/>
      <c r="AA177" s="13"/>
      <c r="AB177" s="13"/>
      <c r="AC177" s="13"/>
      <c r="AD177" s="13"/>
      <c r="AE177" s="13"/>
      <c r="AT177" s="264" t="s">
        <v>609</v>
      </c>
      <c r="AU177" s="264" t="s">
        <v>89</v>
      </c>
      <c r="AV177" s="13" t="s">
        <v>87</v>
      </c>
      <c r="AW177" s="13" t="s">
        <v>41</v>
      </c>
      <c r="AX177" s="13" t="s">
        <v>80</v>
      </c>
      <c r="AY177" s="264" t="s">
        <v>298</v>
      </c>
    </row>
    <row r="178" s="14" customFormat="1">
      <c r="A178" s="14"/>
      <c r="B178" s="265"/>
      <c r="C178" s="266"/>
      <c r="D178" s="250" t="s">
        <v>609</v>
      </c>
      <c r="E178" s="267" t="s">
        <v>35</v>
      </c>
      <c r="F178" s="268" t="s">
        <v>3270</v>
      </c>
      <c r="G178" s="266"/>
      <c r="H178" s="269">
        <v>22.576000000000001</v>
      </c>
      <c r="I178" s="270"/>
      <c r="J178" s="266"/>
      <c r="K178" s="266"/>
      <c r="L178" s="271"/>
      <c r="M178" s="272"/>
      <c r="N178" s="273"/>
      <c r="O178" s="273"/>
      <c r="P178" s="273"/>
      <c r="Q178" s="273"/>
      <c r="R178" s="273"/>
      <c r="S178" s="273"/>
      <c r="T178" s="274"/>
      <c r="U178" s="14"/>
      <c r="V178" s="14"/>
      <c r="W178" s="14"/>
      <c r="X178" s="14"/>
      <c r="Y178" s="14"/>
      <c r="Z178" s="14"/>
      <c r="AA178" s="14"/>
      <c r="AB178" s="14"/>
      <c r="AC178" s="14"/>
      <c r="AD178" s="14"/>
      <c r="AE178" s="14"/>
      <c r="AT178" s="275" t="s">
        <v>609</v>
      </c>
      <c r="AU178" s="275" t="s">
        <v>89</v>
      </c>
      <c r="AV178" s="14" t="s">
        <v>89</v>
      </c>
      <c r="AW178" s="14" t="s">
        <v>41</v>
      </c>
      <c r="AX178" s="14" t="s">
        <v>80</v>
      </c>
      <c r="AY178" s="275" t="s">
        <v>298</v>
      </c>
    </row>
    <row r="179" s="15" customFormat="1">
      <c r="A179" s="15"/>
      <c r="B179" s="276"/>
      <c r="C179" s="277"/>
      <c r="D179" s="250" t="s">
        <v>609</v>
      </c>
      <c r="E179" s="278" t="s">
        <v>35</v>
      </c>
      <c r="F179" s="279" t="s">
        <v>612</v>
      </c>
      <c r="G179" s="277"/>
      <c r="H179" s="280">
        <v>44.736000000000004</v>
      </c>
      <c r="I179" s="281"/>
      <c r="J179" s="277"/>
      <c r="K179" s="277"/>
      <c r="L179" s="282"/>
      <c r="M179" s="283"/>
      <c r="N179" s="284"/>
      <c r="O179" s="284"/>
      <c r="P179" s="284"/>
      <c r="Q179" s="284"/>
      <c r="R179" s="284"/>
      <c r="S179" s="284"/>
      <c r="T179" s="285"/>
      <c r="U179" s="15"/>
      <c r="V179" s="15"/>
      <c r="W179" s="15"/>
      <c r="X179" s="15"/>
      <c r="Y179" s="15"/>
      <c r="Z179" s="15"/>
      <c r="AA179" s="15"/>
      <c r="AB179" s="15"/>
      <c r="AC179" s="15"/>
      <c r="AD179" s="15"/>
      <c r="AE179" s="15"/>
      <c r="AT179" s="286" t="s">
        <v>609</v>
      </c>
      <c r="AU179" s="286" t="s">
        <v>89</v>
      </c>
      <c r="AV179" s="15" t="s">
        <v>100</v>
      </c>
      <c r="AW179" s="15" t="s">
        <v>41</v>
      </c>
      <c r="AX179" s="15" t="s">
        <v>87</v>
      </c>
      <c r="AY179" s="286" t="s">
        <v>298</v>
      </c>
    </row>
    <row r="180" s="2" customFormat="1" ht="16.5" customHeight="1">
      <c r="A180" s="41"/>
      <c r="B180" s="42"/>
      <c r="C180" s="217" t="s">
        <v>359</v>
      </c>
      <c r="D180" s="217" t="s">
        <v>301</v>
      </c>
      <c r="E180" s="218" t="s">
        <v>3271</v>
      </c>
      <c r="F180" s="219" t="s">
        <v>3272</v>
      </c>
      <c r="G180" s="220" t="s">
        <v>658</v>
      </c>
      <c r="H180" s="221">
        <v>57.061999999999998</v>
      </c>
      <c r="I180" s="222"/>
      <c r="J180" s="223">
        <f>ROUND(I180*H180,2)</f>
        <v>0</v>
      </c>
      <c r="K180" s="219" t="s">
        <v>551</v>
      </c>
      <c r="L180" s="47"/>
      <c r="M180" s="224" t="s">
        <v>35</v>
      </c>
      <c r="N180" s="225" t="s">
        <v>51</v>
      </c>
      <c r="O180" s="87"/>
      <c r="P180" s="226">
        <f>O180*H180</f>
        <v>0</v>
      </c>
      <c r="Q180" s="226">
        <v>0.00036999999999999999</v>
      </c>
      <c r="R180" s="226">
        <f>Q180*H180</f>
        <v>0.02111294</v>
      </c>
      <c r="S180" s="226">
        <v>0.059999999999999998</v>
      </c>
      <c r="T180" s="227">
        <f>S180*H180</f>
        <v>3.4237199999999999</v>
      </c>
      <c r="U180" s="41"/>
      <c r="V180" s="41"/>
      <c r="W180" s="41"/>
      <c r="X180" s="41"/>
      <c r="Y180" s="41"/>
      <c r="Z180" s="41"/>
      <c r="AA180" s="41"/>
      <c r="AB180" s="41"/>
      <c r="AC180" s="41"/>
      <c r="AD180" s="41"/>
      <c r="AE180" s="41"/>
      <c r="AR180" s="228" t="s">
        <v>100</v>
      </c>
      <c r="AT180" s="228" t="s">
        <v>301</v>
      </c>
      <c r="AU180" s="228" t="s">
        <v>89</v>
      </c>
      <c r="AY180" s="19" t="s">
        <v>298</v>
      </c>
      <c r="BE180" s="229">
        <f>IF(N180="základní",J180,0)</f>
        <v>0</v>
      </c>
      <c r="BF180" s="229">
        <f>IF(N180="snížená",J180,0)</f>
        <v>0</v>
      </c>
      <c r="BG180" s="229">
        <f>IF(N180="zákl. přenesená",J180,0)</f>
        <v>0</v>
      </c>
      <c r="BH180" s="229">
        <f>IF(N180="sníž. přenesená",J180,0)</f>
        <v>0</v>
      </c>
      <c r="BI180" s="229">
        <f>IF(N180="nulová",J180,0)</f>
        <v>0</v>
      </c>
      <c r="BJ180" s="19" t="s">
        <v>87</v>
      </c>
      <c r="BK180" s="229">
        <f>ROUND(I180*H180,2)</f>
        <v>0</v>
      </c>
      <c r="BL180" s="19" t="s">
        <v>100</v>
      </c>
      <c r="BM180" s="228" t="s">
        <v>3273</v>
      </c>
    </row>
    <row r="181" s="2" customFormat="1">
      <c r="A181" s="41"/>
      <c r="B181" s="42"/>
      <c r="C181" s="43"/>
      <c r="D181" s="245" t="s">
        <v>553</v>
      </c>
      <c r="E181" s="43"/>
      <c r="F181" s="246" t="s">
        <v>3274</v>
      </c>
      <c r="G181" s="43"/>
      <c r="H181" s="43"/>
      <c r="I181" s="247"/>
      <c r="J181" s="43"/>
      <c r="K181" s="43"/>
      <c r="L181" s="47"/>
      <c r="M181" s="248"/>
      <c r="N181" s="249"/>
      <c r="O181" s="87"/>
      <c r="P181" s="87"/>
      <c r="Q181" s="87"/>
      <c r="R181" s="87"/>
      <c r="S181" s="87"/>
      <c r="T181" s="88"/>
      <c r="U181" s="41"/>
      <c r="V181" s="41"/>
      <c r="W181" s="41"/>
      <c r="X181" s="41"/>
      <c r="Y181" s="41"/>
      <c r="Z181" s="41"/>
      <c r="AA181" s="41"/>
      <c r="AB181" s="41"/>
      <c r="AC181" s="41"/>
      <c r="AD181" s="41"/>
      <c r="AE181" s="41"/>
      <c r="AT181" s="19" t="s">
        <v>553</v>
      </c>
      <c r="AU181" s="19" t="s">
        <v>89</v>
      </c>
    </row>
    <row r="182" s="13" customFormat="1">
      <c r="A182" s="13"/>
      <c r="B182" s="255"/>
      <c r="C182" s="256"/>
      <c r="D182" s="250" t="s">
        <v>609</v>
      </c>
      <c r="E182" s="257" t="s">
        <v>35</v>
      </c>
      <c r="F182" s="258" t="s">
        <v>3263</v>
      </c>
      <c r="G182" s="256"/>
      <c r="H182" s="257" t="s">
        <v>35</v>
      </c>
      <c r="I182" s="259"/>
      <c r="J182" s="256"/>
      <c r="K182" s="256"/>
      <c r="L182" s="260"/>
      <c r="M182" s="261"/>
      <c r="N182" s="262"/>
      <c r="O182" s="262"/>
      <c r="P182" s="262"/>
      <c r="Q182" s="262"/>
      <c r="R182" s="262"/>
      <c r="S182" s="262"/>
      <c r="T182" s="263"/>
      <c r="U182" s="13"/>
      <c r="V182" s="13"/>
      <c r="W182" s="13"/>
      <c r="X182" s="13"/>
      <c r="Y182" s="13"/>
      <c r="Z182" s="13"/>
      <c r="AA182" s="13"/>
      <c r="AB182" s="13"/>
      <c r="AC182" s="13"/>
      <c r="AD182" s="13"/>
      <c r="AE182" s="13"/>
      <c r="AT182" s="264" t="s">
        <v>609</v>
      </c>
      <c r="AU182" s="264" t="s">
        <v>89</v>
      </c>
      <c r="AV182" s="13" t="s">
        <v>87</v>
      </c>
      <c r="AW182" s="13" t="s">
        <v>41</v>
      </c>
      <c r="AX182" s="13" t="s">
        <v>80</v>
      </c>
      <c r="AY182" s="264" t="s">
        <v>298</v>
      </c>
    </row>
    <row r="183" s="14" customFormat="1">
      <c r="A183" s="14"/>
      <c r="B183" s="265"/>
      <c r="C183" s="266"/>
      <c r="D183" s="250" t="s">
        <v>609</v>
      </c>
      <c r="E183" s="267" t="s">
        <v>35</v>
      </c>
      <c r="F183" s="268" t="s">
        <v>3264</v>
      </c>
      <c r="G183" s="266"/>
      <c r="H183" s="269">
        <v>57.061999999999998</v>
      </c>
      <c r="I183" s="270"/>
      <c r="J183" s="266"/>
      <c r="K183" s="266"/>
      <c r="L183" s="271"/>
      <c r="M183" s="272"/>
      <c r="N183" s="273"/>
      <c r="O183" s="273"/>
      <c r="P183" s="273"/>
      <c r="Q183" s="273"/>
      <c r="R183" s="273"/>
      <c r="S183" s="273"/>
      <c r="T183" s="274"/>
      <c r="U183" s="14"/>
      <c r="V183" s="14"/>
      <c r="W183" s="14"/>
      <c r="X183" s="14"/>
      <c r="Y183" s="14"/>
      <c r="Z183" s="14"/>
      <c r="AA183" s="14"/>
      <c r="AB183" s="14"/>
      <c r="AC183" s="14"/>
      <c r="AD183" s="14"/>
      <c r="AE183" s="14"/>
      <c r="AT183" s="275" t="s">
        <v>609</v>
      </c>
      <c r="AU183" s="275" t="s">
        <v>89</v>
      </c>
      <c r="AV183" s="14" t="s">
        <v>89</v>
      </c>
      <c r="AW183" s="14" t="s">
        <v>41</v>
      </c>
      <c r="AX183" s="14" t="s">
        <v>80</v>
      </c>
      <c r="AY183" s="275" t="s">
        <v>298</v>
      </c>
    </row>
    <row r="184" s="15" customFormat="1">
      <c r="A184" s="15"/>
      <c r="B184" s="276"/>
      <c r="C184" s="277"/>
      <c r="D184" s="250" t="s">
        <v>609</v>
      </c>
      <c r="E184" s="278" t="s">
        <v>35</v>
      </c>
      <c r="F184" s="279" t="s">
        <v>612</v>
      </c>
      <c r="G184" s="277"/>
      <c r="H184" s="280">
        <v>57.061999999999998</v>
      </c>
      <c r="I184" s="281"/>
      <c r="J184" s="277"/>
      <c r="K184" s="277"/>
      <c r="L184" s="282"/>
      <c r="M184" s="283"/>
      <c r="N184" s="284"/>
      <c r="O184" s="284"/>
      <c r="P184" s="284"/>
      <c r="Q184" s="284"/>
      <c r="R184" s="284"/>
      <c r="S184" s="284"/>
      <c r="T184" s="285"/>
      <c r="U184" s="15"/>
      <c r="V184" s="15"/>
      <c r="W184" s="15"/>
      <c r="X184" s="15"/>
      <c r="Y184" s="15"/>
      <c r="Z184" s="15"/>
      <c r="AA184" s="15"/>
      <c r="AB184" s="15"/>
      <c r="AC184" s="15"/>
      <c r="AD184" s="15"/>
      <c r="AE184" s="15"/>
      <c r="AT184" s="286" t="s">
        <v>609</v>
      </c>
      <c r="AU184" s="286" t="s">
        <v>89</v>
      </c>
      <c r="AV184" s="15" t="s">
        <v>100</v>
      </c>
      <c r="AW184" s="15" t="s">
        <v>41</v>
      </c>
      <c r="AX184" s="15" t="s">
        <v>87</v>
      </c>
      <c r="AY184" s="286" t="s">
        <v>298</v>
      </c>
    </row>
    <row r="185" s="2" customFormat="1" ht="16.5" customHeight="1">
      <c r="A185" s="41"/>
      <c r="B185" s="42"/>
      <c r="C185" s="217" t="s">
        <v>363</v>
      </c>
      <c r="D185" s="217" t="s">
        <v>301</v>
      </c>
      <c r="E185" s="218" t="s">
        <v>3275</v>
      </c>
      <c r="F185" s="219" t="s">
        <v>3276</v>
      </c>
      <c r="G185" s="220" t="s">
        <v>658</v>
      </c>
      <c r="H185" s="221">
        <v>44.182000000000002</v>
      </c>
      <c r="I185" s="222"/>
      <c r="J185" s="223">
        <f>ROUND(I185*H185,2)</f>
        <v>0</v>
      </c>
      <c r="K185" s="219" t="s">
        <v>551</v>
      </c>
      <c r="L185" s="47"/>
      <c r="M185" s="224" t="s">
        <v>35</v>
      </c>
      <c r="N185" s="225" t="s">
        <v>51</v>
      </c>
      <c r="O185" s="87"/>
      <c r="P185" s="226">
        <f>O185*H185</f>
        <v>0</v>
      </c>
      <c r="Q185" s="226">
        <v>0.00036999999999999999</v>
      </c>
      <c r="R185" s="226">
        <f>Q185*H185</f>
        <v>0.016347340000000002</v>
      </c>
      <c r="S185" s="226">
        <v>0.059999999999999998</v>
      </c>
      <c r="T185" s="227">
        <f>S185*H185</f>
        <v>2.6509200000000002</v>
      </c>
      <c r="U185" s="41"/>
      <c r="V185" s="41"/>
      <c r="W185" s="41"/>
      <c r="X185" s="41"/>
      <c r="Y185" s="41"/>
      <c r="Z185" s="41"/>
      <c r="AA185" s="41"/>
      <c r="AB185" s="41"/>
      <c r="AC185" s="41"/>
      <c r="AD185" s="41"/>
      <c r="AE185" s="41"/>
      <c r="AR185" s="228" t="s">
        <v>100</v>
      </c>
      <c r="AT185" s="228" t="s">
        <v>301</v>
      </c>
      <c r="AU185" s="228" t="s">
        <v>89</v>
      </c>
      <c r="AY185" s="19" t="s">
        <v>298</v>
      </c>
      <c r="BE185" s="229">
        <f>IF(N185="základní",J185,0)</f>
        <v>0</v>
      </c>
      <c r="BF185" s="229">
        <f>IF(N185="snížená",J185,0)</f>
        <v>0</v>
      </c>
      <c r="BG185" s="229">
        <f>IF(N185="zákl. přenesená",J185,0)</f>
        <v>0</v>
      </c>
      <c r="BH185" s="229">
        <f>IF(N185="sníž. přenesená",J185,0)</f>
        <v>0</v>
      </c>
      <c r="BI185" s="229">
        <f>IF(N185="nulová",J185,0)</f>
        <v>0</v>
      </c>
      <c r="BJ185" s="19" t="s">
        <v>87</v>
      </c>
      <c r="BK185" s="229">
        <f>ROUND(I185*H185,2)</f>
        <v>0</v>
      </c>
      <c r="BL185" s="19" t="s">
        <v>100</v>
      </c>
      <c r="BM185" s="228" t="s">
        <v>3277</v>
      </c>
    </row>
    <row r="186" s="2" customFormat="1">
      <c r="A186" s="41"/>
      <c r="B186" s="42"/>
      <c r="C186" s="43"/>
      <c r="D186" s="245" t="s">
        <v>553</v>
      </c>
      <c r="E186" s="43"/>
      <c r="F186" s="246" t="s">
        <v>3278</v>
      </c>
      <c r="G186" s="43"/>
      <c r="H186" s="43"/>
      <c r="I186" s="247"/>
      <c r="J186" s="43"/>
      <c r="K186" s="43"/>
      <c r="L186" s="47"/>
      <c r="M186" s="248"/>
      <c r="N186" s="249"/>
      <c r="O186" s="87"/>
      <c r="P186" s="87"/>
      <c r="Q186" s="87"/>
      <c r="R186" s="87"/>
      <c r="S186" s="87"/>
      <c r="T186" s="88"/>
      <c r="U186" s="41"/>
      <c r="V186" s="41"/>
      <c r="W186" s="41"/>
      <c r="X186" s="41"/>
      <c r="Y186" s="41"/>
      <c r="Z186" s="41"/>
      <c r="AA186" s="41"/>
      <c r="AB186" s="41"/>
      <c r="AC186" s="41"/>
      <c r="AD186" s="41"/>
      <c r="AE186" s="41"/>
      <c r="AT186" s="19" t="s">
        <v>553</v>
      </c>
      <c r="AU186" s="19" t="s">
        <v>89</v>
      </c>
    </row>
    <row r="187" s="13" customFormat="1">
      <c r="A187" s="13"/>
      <c r="B187" s="255"/>
      <c r="C187" s="256"/>
      <c r="D187" s="250" t="s">
        <v>609</v>
      </c>
      <c r="E187" s="257" t="s">
        <v>35</v>
      </c>
      <c r="F187" s="258" t="s">
        <v>3279</v>
      </c>
      <c r="G187" s="256"/>
      <c r="H187" s="257" t="s">
        <v>35</v>
      </c>
      <c r="I187" s="259"/>
      <c r="J187" s="256"/>
      <c r="K187" s="256"/>
      <c r="L187" s="260"/>
      <c r="M187" s="261"/>
      <c r="N187" s="262"/>
      <c r="O187" s="262"/>
      <c r="P187" s="262"/>
      <c r="Q187" s="262"/>
      <c r="R187" s="262"/>
      <c r="S187" s="262"/>
      <c r="T187" s="263"/>
      <c r="U187" s="13"/>
      <c r="V187" s="13"/>
      <c r="W187" s="13"/>
      <c r="X187" s="13"/>
      <c r="Y187" s="13"/>
      <c r="Z187" s="13"/>
      <c r="AA187" s="13"/>
      <c r="AB187" s="13"/>
      <c r="AC187" s="13"/>
      <c r="AD187" s="13"/>
      <c r="AE187" s="13"/>
      <c r="AT187" s="264" t="s">
        <v>609</v>
      </c>
      <c r="AU187" s="264" t="s">
        <v>89</v>
      </c>
      <c r="AV187" s="13" t="s">
        <v>87</v>
      </c>
      <c r="AW187" s="13" t="s">
        <v>41</v>
      </c>
      <c r="AX187" s="13" t="s">
        <v>80</v>
      </c>
      <c r="AY187" s="264" t="s">
        <v>298</v>
      </c>
    </row>
    <row r="188" s="14" customFormat="1">
      <c r="A188" s="14"/>
      <c r="B188" s="265"/>
      <c r="C188" s="266"/>
      <c r="D188" s="250" t="s">
        <v>609</v>
      </c>
      <c r="E188" s="267" t="s">
        <v>35</v>
      </c>
      <c r="F188" s="268" t="s">
        <v>3280</v>
      </c>
      <c r="G188" s="266"/>
      <c r="H188" s="269">
        <v>21.606000000000002</v>
      </c>
      <c r="I188" s="270"/>
      <c r="J188" s="266"/>
      <c r="K188" s="266"/>
      <c r="L188" s="271"/>
      <c r="M188" s="272"/>
      <c r="N188" s="273"/>
      <c r="O188" s="273"/>
      <c r="P188" s="273"/>
      <c r="Q188" s="273"/>
      <c r="R188" s="273"/>
      <c r="S188" s="273"/>
      <c r="T188" s="274"/>
      <c r="U188" s="14"/>
      <c r="V188" s="14"/>
      <c r="W188" s="14"/>
      <c r="X188" s="14"/>
      <c r="Y188" s="14"/>
      <c r="Z188" s="14"/>
      <c r="AA188" s="14"/>
      <c r="AB188" s="14"/>
      <c r="AC188" s="14"/>
      <c r="AD188" s="14"/>
      <c r="AE188" s="14"/>
      <c r="AT188" s="275" t="s">
        <v>609</v>
      </c>
      <c r="AU188" s="275" t="s">
        <v>89</v>
      </c>
      <c r="AV188" s="14" t="s">
        <v>89</v>
      </c>
      <c r="AW188" s="14" t="s">
        <v>41</v>
      </c>
      <c r="AX188" s="14" t="s">
        <v>80</v>
      </c>
      <c r="AY188" s="275" t="s">
        <v>298</v>
      </c>
    </row>
    <row r="189" s="13" customFormat="1">
      <c r="A189" s="13"/>
      <c r="B189" s="255"/>
      <c r="C189" s="256"/>
      <c r="D189" s="250" t="s">
        <v>609</v>
      </c>
      <c r="E189" s="257" t="s">
        <v>35</v>
      </c>
      <c r="F189" s="258" t="s">
        <v>3269</v>
      </c>
      <c r="G189" s="256"/>
      <c r="H189" s="257" t="s">
        <v>35</v>
      </c>
      <c r="I189" s="259"/>
      <c r="J189" s="256"/>
      <c r="K189" s="256"/>
      <c r="L189" s="260"/>
      <c r="M189" s="261"/>
      <c r="N189" s="262"/>
      <c r="O189" s="262"/>
      <c r="P189" s="262"/>
      <c r="Q189" s="262"/>
      <c r="R189" s="262"/>
      <c r="S189" s="262"/>
      <c r="T189" s="263"/>
      <c r="U189" s="13"/>
      <c r="V189" s="13"/>
      <c r="W189" s="13"/>
      <c r="X189" s="13"/>
      <c r="Y189" s="13"/>
      <c r="Z189" s="13"/>
      <c r="AA189" s="13"/>
      <c r="AB189" s="13"/>
      <c r="AC189" s="13"/>
      <c r="AD189" s="13"/>
      <c r="AE189" s="13"/>
      <c r="AT189" s="264" t="s">
        <v>609</v>
      </c>
      <c r="AU189" s="264" t="s">
        <v>89</v>
      </c>
      <c r="AV189" s="13" t="s">
        <v>87</v>
      </c>
      <c r="AW189" s="13" t="s">
        <v>41</v>
      </c>
      <c r="AX189" s="13" t="s">
        <v>80</v>
      </c>
      <c r="AY189" s="264" t="s">
        <v>298</v>
      </c>
    </row>
    <row r="190" s="14" customFormat="1">
      <c r="A190" s="14"/>
      <c r="B190" s="265"/>
      <c r="C190" s="266"/>
      <c r="D190" s="250" t="s">
        <v>609</v>
      </c>
      <c r="E190" s="267" t="s">
        <v>35</v>
      </c>
      <c r="F190" s="268" t="s">
        <v>3270</v>
      </c>
      <c r="G190" s="266"/>
      <c r="H190" s="269">
        <v>22.576000000000001</v>
      </c>
      <c r="I190" s="270"/>
      <c r="J190" s="266"/>
      <c r="K190" s="266"/>
      <c r="L190" s="271"/>
      <c r="M190" s="272"/>
      <c r="N190" s="273"/>
      <c r="O190" s="273"/>
      <c r="P190" s="273"/>
      <c r="Q190" s="273"/>
      <c r="R190" s="273"/>
      <c r="S190" s="273"/>
      <c r="T190" s="274"/>
      <c r="U190" s="14"/>
      <c r="V190" s="14"/>
      <c r="W190" s="14"/>
      <c r="X190" s="14"/>
      <c r="Y190" s="14"/>
      <c r="Z190" s="14"/>
      <c r="AA190" s="14"/>
      <c r="AB190" s="14"/>
      <c r="AC190" s="14"/>
      <c r="AD190" s="14"/>
      <c r="AE190" s="14"/>
      <c r="AT190" s="275" t="s">
        <v>609</v>
      </c>
      <c r="AU190" s="275" t="s">
        <v>89</v>
      </c>
      <c r="AV190" s="14" t="s">
        <v>89</v>
      </c>
      <c r="AW190" s="14" t="s">
        <v>41</v>
      </c>
      <c r="AX190" s="14" t="s">
        <v>80</v>
      </c>
      <c r="AY190" s="275" t="s">
        <v>298</v>
      </c>
    </row>
    <row r="191" s="15" customFormat="1">
      <c r="A191" s="15"/>
      <c r="B191" s="276"/>
      <c r="C191" s="277"/>
      <c r="D191" s="250" t="s">
        <v>609</v>
      </c>
      <c r="E191" s="278" t="s">
        <v>35</v>
      </c>
      <c r="F191" s="279" t="s">
        <v>612</v>
      </c>
      <c r="G191" s="277"/>
      <c r="H191" s="280">
        <v>44.182000000000002</v>
      </c>
      <c r="I191" s="281"/>
      <c r="J191" s="277"/>
      <c r="K191" s="277"/>
      <c r="L191" s="282"/>
      <c r="M191" s="283"/>
      <c r="N191" s="284"/>
      <c r="O191" s="284"/>
      <c r="P191" s="284"/>
      <c r="Q191" s="284"/>
      <c r="R191" s="284"/>
      <c r="S191" s="284"/>
      <c r="T191" s="285"/>
      <c r="U191" s="15"/>
      <c r="V191" s="15"/>
      <c r="W191" s="15"/>
      <c r="X191" s="15"/>
      <c r="Y191" s="15"/>
      <c r="Z191" s="15"/>
      <c r="AA191" s="15"/>
      <c r="AB191" s="15"/>
      <c r="AC191" s="15"/>
      <c r="AD191" s="15"/>
      <c r="AE191" s="15"/>
      <c r="AT191" s="286" t="s">
        <v>609</v>
      </c>
      <c r="AU191" s="286" t="s">
        <v>89</v>
      </c>
      <c r="AV191" s="15" t="s">
        <v>100</v>
      </c>
      <c r="AW191" s="15" t="s">
        <v>41</v>
      </c>
      <c r="AX191" s="15" t="s">
        <v>87</v>
      </c>
      <c r="AY191" s="286" t="s">
        <v>298</v>
      </c>
    </row>
    <row r="192" s="2" customFormat="1" ht="16.5" customHeight="1">
      <c r="A192" s="41"/>
      <c r="B192" s="42"/>
      <c r="C192" s="217" t="s">
        <v>367</v>
      </c>
      <c r="D192" s="217" t="s">
        <v>301</v>
      </c>
      <c r="E192" s="218" t="s">
        <v>3281</v>
      </c>
      <c r="F192" s="219" t="s">
        <v>3282</v>
      </c>
      <c r="G192" s="220" t="s">
        <v>315</v>
      </c>
      <c r="H192" s="221">
        <v>2</v>
      </c>
      <c r="I192" s="222"/>
      <c r="J192" s="223">
        <f>ROUND(I192*H192,2)</f>
        <v>0</v>
      </c>
      <c r="K192" s="219" t="s">
        <v>551</v>
      </c>
      <c r="L192" s="47"/>
      <c r="M192" s="224" t="s">
        <v>35</v>
      </c>
      <c r="N192" s="225" t="s">
        <v>51</v>
      </c>
      <c r="O192" s="87"/>
      <c r="P192" s="226">
        <f>O192*H192</f>
        <v>0</v>
      </c>
      <c r="Q192" s="226">
        <v>0.0385</v>
      </c>
      <c r="R192" s="226">
        <f>Q192*H192</f>
        <v>0.076999999999999999</v>
      </c>
      <c r="S192" s="226">
        <v>0</v>
      </c>
      <c r="T192" s="227">
        <f>S192*H192</f>
        <v>0</v>
      </c>
      <c r="U192" s="41"/>
      <c r="V192" s="41"/>
      <c r="W192" s="41"/>
      <c r="X192" s="41"/>
      <c r="Y192" s="41"/>
      <c r="Z192" s="41"/>
      <c r="AA192" s="41"/>
      <c r="AB192" s="41"/>
      <c r="AC192" s="41"/>
      <c r="AD192" s="41"/>
      <c r="AE192" s="41"/>
      <c r="AR192" s="228" t="s">
        <v>100</v>
      </c>
      <c r="AT192" s="228" t="s">
        <v>301</v>
      </c>
      <c r="AU192" s="228" t="s">
        <v>89</v>
      </c>
      <c r="AY192" s="19" t="s">
        <v>298</v>
      </c>
      <c r="BE192" s="229">
        <f>IF(N192="základní",J192,0)</f>
        <v>0</v>
      </c>
      <c r="BF192" s="229">
        <f>IF(N192="snížená",J192,0)</f>
        <v>0</v>
      </c>
      <c r="BG192" s="229">
        <f>IF(N192="zákl. přenesená",J192,0)</f>
        <v>0</v>
      </c>
      <c r="BH192" s="229">
        <f>IF(N192="sníž. přenesená",J192,0)</f>
        <v>0</v>
      </c>
      <c r="BI192" s="229">
        <f>IF(N192="nulová",J192,0)</f>
        <v>0</v>
      </c>
      <c r="BJ192" s="19" t="s">
        <v>87</v>
      </c>
      <c r="BK192" s="229">
        <f>ROUND(I192*H192,2)</f>
        <v>0</v>
      </c>
      <c r="BL192" s="19" t="s">
        <v>100</v>
      </c>
      <c r="BM192" s="228" t="s">
        <v>3283</v>
      </c>
    </row>
    <row r="193" s="2" customFormat="1">
      <c r="A193" s="41"/>
      <c r="B193" s="42"/>
      <c r="C193" s="43"/>
      <c r="D193" s="245" t="s">
        <v>553</v>
      </c>
      <c r="E193" s="43"/>
      <c r="F193" s="246" t="s">
        <v>3284</v>
      </c>
      <c r="G193" s="43"/>
      <c r="H193" s="43"/>
      <c r="I193" s="247"/>
      <c r="J193" s="43"/>
      <c r="K193" s="43"/>
      <c r="L193" s="47"/>
      <c r="M193" s="248"/>
      <c r="N193" s="249"/>
      <c r="O193" s="87"/>
      <c r="P193" s="87"/>
      <c r="Q193" s="87"/>
      <c r="R193" s="87"/>
      <c r="S193" s="87"/>
      <c r="T193" s="88"/>
      <c r="U193" s="41"/>
      <c r="V193" s="41"/>
      <c r="W193" s="41"/>
      <c r="X193" s="41"/>
      <c r="Y193" s="41"/>
      <c r="Z193" s="41"/>
      <c r="AA193" s="41"/>
      <c r="AB193" s="41"/>
      <c r="AC193" s="41"/>
      <c r="AD193" s="41"/>
      <c r="AE193" s="41"/>
      <c r="AT193" s="19" t="s">
        <v>553</v>
      </c>
      <c r="AU193" s="19" t="s">
        <v>89</v>
      </c>
    </row>
    <row r="194" s="13" customFormat="1">
      <c r="A194" s="13"/>
      <c r="B194" s="255"/>
      <c r="C194" s="256"/>
      <c r="D194" s="250" t="s">
        <v>609</v>
      </c>
      <c r="E194" s="257" t="s">
        <v>35</v>
      </c>
      <c r="F194" s="258" t="s">
        <v>2540</v>
      </c>
      <c r="G194" s="256"/>
      <c r="H194" s="257" t="s">
        <v>35</v>
      </c>
      <c r="I194" s="259"/>
      <c r="J194" s="256"/>
      <c r="K194" s="256"/>
      <c r="L194" s="260"/>
      <c r="M194" s="261"/>
      <c r="N194" s="262"/>
      <c r="O194" s="262"/>
      <c r="P194" s="262"/>
      <c r="Q194" s="262"/>
      <c r="R194" s="262"/>
      <c r="S194" s="262"/>
      <c r="T194" s="263"/>
      <c r="U194" s="13"/>
      <c r="V194" s="13"/>
      <c r="W194" s="13"/>
      <c r="X194" s="13"/>
      <c r="Y194" s="13"/>
      <c r="Z194" s="13"/>
      <c r="AA194" s="13"/>
      <c r="AB194" s="13"/>
      <c r="AC194" s="13"/>
      <c r="AD194" s="13"/>
      <c r="AE194" s="13"/>
      <c r="AT194" s="264" t="s">
        <v>609</v>
      </c>
      <c r="AU194" s="264" t="s">
        <v>89</v>
      </c>
      <c r="AV194" s="13" t="s">
        <v>87</v>
      </c>
      <c r="AW194" s="13" t="s">
        <v>41</v>
      </c>
      <c r="AX194" s="13" t="s">
        <v>80</v>
      </c>
      <c r="AY194" s="264" t="s">
        <v>298</v>
      </c>
    </row>
    <row r="195" s="14" customFormat="1">
      <c r="A195" s="14"/>
      <c r="B195" s="265"/>
      <c r="C195" s="266"/>
      <c r="D195" s="250" t="s">
        <v>609</v>
      </c>
      <c r="E195" s="267" t="s">
        <v>35</v>
      </c>
      <c r="F195" s="268" t="s">
        <v>3285</v>
      </c>
      <c r="G195" s="266"/>
      <c r="H195" s="269">
        <v>2</v>
      </c>
      <c r="I195" s="270"/>
      <c r="J195" s="266"/>
      <c r="K195" s="266"/>
      <c r="L195" s="271"/>
      <c r="M195" s="272"/>
      <c r="N195" s="273"/>
      <c r="O195" s="273"/>
      <c r="P195" s="273"/>
      <c r="Q195" s="273"/>
      <c r="R195" s="273"/>
      <c r="S195" s="273"/>
      <c r="T195" s="274"/>
      <c r="U195" s="14"/>
      <c r="V195" s="14"/>
      <c r="W195" s="14"/>
      <c r="X195" s="14"/>
      <c r="Y195" s="14"/>
      <c r="Z195" s="14"/>
      <c r="AA195" s="14"/>
      <c r="AB195" s="14"/>
      <c r="AC195" s="14"/>
      <c r="AD195" s="14"/>
      <c r="AE195" s="14"/>
      <c r="AT195" s="275" t="s">
        <v>609</v>
      </c>
      <c r="AU195" s="275" t="s">
        <v>89</v>
      </c>
      <c r="AV195" s="14" t="s">
        <v>89</v>
      </c>
      <c r="AW195" s="14" t="s">
        <v>41</v>
      </c>
      <c r="AX195" s="14" t="s">
        <v>87</v>
      </c>
      <c r="AY195" s="275" t="s">
        <v>298</v>
      </c>
    </row>
    <row r="196" s="2" customFormat="1" ht="37.8" customHeight="1">
      <c r="A196" s="41"/>
      <c r="B196" s="42"/>
      <c r="C196" s="217" t="s">
        <v>371</v>
      </c>
      <c r="D196" s="217" t="s">
        <v>301</v>
      </c>
      <c r="E196" s="218" t="s">
        <v>3286</v>
      </c>
      <c r="F196" s="219" t="s">
        <v>3287</v>
      </c>
      <c r="G196" s="220" t="s">
        <v>385</v>
      </c>
      <c r="H196" s="221">
        <v>304.84199999999998</v>
      </c>
      <c r="I196" s="222"/>
      <c r="J196" s="223">
        <f>ROUND(I196*H196,2)</f>
        <v>0</v>
      </c>
      <c r="K196" s="219" t="s">
        <v>551</v>
      </c>
      <c r="L196" s="47"/>
      <c r="M196" s="224" t="s">
        <v>35</v>
      </c>
      <c r="N196" s="225" t="s">
        <v>51</v>
      </c>
      <c r="O196" s="87"/>
      <c r="P196" s="226">
        <f>O196*H196</f>
        <v>0</v>
      </c>
      <c r="Q196" s="226">
        <v>0</v>
      </c>
      <c r="R196" s="226">
        <f>Q196*H196</f>
        <v>0</v>
      </c>
      <c r="S196" s="226">
        <v>0</v>
      </c>
      <c r="T196" s="227">
        <f>S196*H196</f>
        <v>0</v>
      </c>
      <c r="U196" s="41"/>
      <c r="V196" s="41"/>
      <c r="W196" s="41"/>
      <c r="X196" s="41"/>
      <c r="Y196" s="41"/>
      <c r="Z196" s="41"/>
      <c r="AA196" s="41"/>
      <c r="AB196" s="41"/>
      <c r="AC196" s="41"/>
      <c r="AD196" s="41"/>
      <c r="AE196" s="41"/>
      <c r="AR196" s="228" t="s">
        <v>100</v>
      </c>
      <c r="AT196" s="228" t="s">
        <v>301</v>
      </c>
      <c r="AU196" s="228" t="s">
        <v>89</v>
      </c>
      <c r="AY196" s="19" t="s">
        <v>298</v>
      </c>
      <c r="BE196" s="229">
        <f>IF(N196="základní",J196,0)</f>
        <v>0</v>
      </c>
      <c r="BF196" s="229">
        <f>IF(N196="snížená",J196,0)</f>
        <v>0</v>
      </c>
      <c r="BG196" s="229">
        <f>IF(N196="zákl. přenesená",J196,0)</f>
        <v>0</v>
      </c>
      <c r="BH196" s="229">
        <f>IF(N196="sníž. přenesená",J196,0)</f>
        <v>0</v>
      </c>
      <c r="BI196" s="229">
        <f>IF(N196="nulová",J196,0)</f>
        <v>0</v>
      </c>
      <c r="BJ196" s="19" t="s">
        <v>87</v>
      </c>
      <c r="BK196" s="229">
        <f>ROUND(I196*H196,2)</f>
        <v>0</v>
      </c>
      <c r="BL196" s="19" t="s">
        <v>100</v>
      </c>
      <c r="BM196" s="228" t="s">
        <v>3288</v>
      </c>
    </row>
    <row r="197" s="2" customFormat="1">
      <c r="A197" s="41"/>
      <c r="B197" s="42"/>
      <c r="C197" s="43"/>
      <c r="D197" s="245" t="s">
        <v>553</v>
      </c>
      <c r="E197" s="43"/>
      <c r="F197" s="246" t="s">
        <v>3289</v>
      </c>
      <c r="G197" s="43"/>
      <c r="H197" s="43"/>
      <c r="I197" s="247"/>
      <c r="J197" s="43"/>
      <c r="K197" s="43"/>
      <c r="L197" s="47"/>
      <c r="M197" s="248"/>
      <c r="N197" s="249"/>
      <c r="O197" s="87"/>
      <c r="P197" s="87"/>
      <c r="Q197" s="87"/>
      <c r="R197" s="87"/>
      <c r="S197" s="87"/>
      <c r="T197" s="88"/>
      <c r="U197" s="41"/>
      <c r="V197" s="41"/>
      <c r="W197" s="41"/>
      <c r="X197" s="41"/>
      <c r="Y197" s="41"/>
      <c r="Z197" s="41"/>
      <c r="AA197" s="41"/>
      <c r="AB197" s="41"/>
      <c r="AC197" s="41"/>
      <c r="AD197" s="41"/>
      <c r="AE197" s="41"/>
      <c r="AT197" s="19" t="s">
        <v>553</v>
      </c>
      <c r="AU197" s="19" t="s">
        <v>89</v>
      </c>
    </row>
    <row r="198" s="13" customFormat="1">
      <c r="A198" s="13"/>
      <c r="B198" s="255"/>
      <c r="C198" s="256"/>
      <c r="D198" s="250" t="s">
        <v>609</v>
      </c>
      <c r="E198" s="257" t="s">
        <v>35</v>
      </c>
      <c r="F198" s="258" t="s">
        <v>3290</v>
      </c>
      <c r="G198" s="256"/>
      <c r="H198" s="257" t="s">
        <v>35</v>
      </c>
      <c r="I198" s="259"/>
      <c r="J198" s="256"/>
      <c r="K198" s="256"/>
      <c r="L198" s="260"/>
      <c r="M198" s="261"/>
      <c r="N198" s="262"/>
      <c r="O198" s="262"/>
      <c r="P198" s="262"/>
      <c r="Q198" s="262"/>
      <c r="R198" s="262"/>
      <c r="S198" s="262"/>
      <c r="T198" s="263"/>
      <c r="U198" s="13"/>
      <c r="V198" s="13"/>
      <c r="W198" s="13"/>
      <c r="X198" s="13"/>
      <c r="Y198" s="13"/>
      <c r="Z198" s="13"/>
      <c r="AA198" s="13"/>
      <c r="AB198" s="13"/>
      <c r="AC198" s="13"/>
      <c r="AD198" s="13"/>
      <c r="AE198" s="13"/>
      <c r="AT198" s="264" t="s">
        <v>609</v>
      </c>
      <c r="AU198" s="264" t="s">
        <v>89</v>
      </c>
      <c r="AV198" s="13" t="s">
        <v>87</v>
      </c>
      <c r="AW198" s="13" t="s">
        <v>41</v>
      </c>
      <c r="AX198" s="13" t="s">
        <v>80</v>
      </c>
      <c r="AY198" s="264" t="s">
        <v>298</v>
      </c>
    </row>
    <row r="199" s="14" customFormat="1">
      <c r="A199" s="14"/>
      <c r="B199" s="265"/>
      <c r="C199" s="266"/>
      <c r="D199" s="250" t="s">
        <v>609</v>
      </c>
      <c r="E199" s="267" t="s">
        <v>35</v>
      </c>
      <c r="F199" s="268" t="s">
        <v>3291</v>
      </c>
      <c r="G199" s="266"/>
      <c r="H199" s="269">
        <v>131.39400000000001</v>
      </c>
      <c r="I199" s="270"/>
      <c r="J199" s="266"/>
      <c r="K199" s="266"/>
      <c r="L199" s="271"/>
      <c r="M199" s="272"/>
      <c r="N199" s="273"/>
      <c r="O199" s="273"/>
      <c r="P199" s="273"/>
      <c r="Q199" s="273"/>
      <c r="R199" s="273"/>
      <c r="S199" s="273"/>
      <c r="T199" s="274"/>
      <c r="U199" s="14"/>
      <c r="V199" s="14"/>
      <c r="W199" s="14"/>
      <c r="X199" s="14"/>
      <c r="Y199" s="14"/>
      <c r="Z199" s="14"/>
      <c r="AA199" s="14"/>
      <c r="AB199" s="14"/>
      <c r="AC199" s="14"/>
      <c r="AD199" s="14"/>
      <c r="AE199" s="14"/>
      <c r="AT199" s="275" t="s">
        <v>609</v>
      </c>
      <c r="AU199" s="275" t="s">
        <v>89</v>
      </c>
      <c r="AV199" s="14" t="s">
        <v>89</v>
      </c>
      <c r="AW199" s="14" t="s">
        <v>41</v>
      </c>
      <c r="AX199" s="14" t="s">
        <v>80</v>
      </c>
      <c r="AY199" s="275" t="s">
        <v>298</v>
      </c>
    </row>
    <row r="200" s="14" customFormat="1">
      <c r="A200" s="14"/>
      <c r="B200" s="265"/>
      <c r="C200" s="266"/>
      <c r="D200" s="250" t="s">
        <v>609</v>
      </c>
      <c r="E200" s="267" t="s">
        <v>35</v>
      </c>
      <c r="F200" s="268" t="s">
        <v>3292</v>
      </c>
      <c r="G200" s="266"/>
      <c r="H200" s="269">
        <v>28.495999999999999</v>
      </c>
      <c r="I200" s="270"/>
      <c r="J200" s="266"/>
      <c r="K200" s="266"/>
      <c r="L200" s="271"/>
      <c r="M200" s="272"/>
      <c r="N200" s="273"/>
      <c r="O200" s="273"/>
      <c r="P200" s="273"/>
      <c r="Q200" s="273"/>
      <c r="R200" s="273"/>
      <c r="S200" s="273"/>
      <c r="T200" s="274"/>
      <c r="U200" s="14"/>
      <c r="V200" s="14"/>
      <c r="W200" s="14"/>
      <c r="X200" s="14"/>
      <c r="Y200" s="14"/>
      <c r="Z200" s="14"/>
      <c r="AA200" s="14"/>
      <c r="AB200" s="14"/>
      <c r="AC200" s="14"/>
      <c r="AD200" s="14"/>
      <c r="AE200" s="14"/>
      <c r="AT200" s="275" t="s">
        <v>609</v>
      </c>
      <c r="AU200" s="275" t="s">
        <v>89</v>
      </c>
      <c r="AV200" s="14" t="s">
        <v>89</v>
      </c>
      <c r="AW200" s="14" t="s">
        <v>41</v>
      </c>
      <c r="AX200" s="14" t="s">
        <v>80</v>
      </c>
      <c r="AY200" s="275" t="s">
        <v>298</v>
      </c>
    </row>
    <row r="201" s="14" customFormat="1">
      <c r="A201" s="14"/>
      <c r="B201" s="265"/>
      <c r="C201" s="266"/>
      <c r="D201" s="250" t="s">
        <v>609</v>
      </c>
      <c r="E201" s="267" t="s">
        <v>35</v>
      </c>
      <c r="F201" s="268" t="s">
        <v>3293</v>
      </c>
      <c r="G201" s="266"/>
      <c r="H201" s="269">
        <v>38.271999999999998</v>
      </c>
      <c r="I201" s="270"/>
      <c r="J201" s="266"/>
      <c r="K201" s="266"/>
      <c r="L201" s="271"/>
      <c r="M201" s="272"/>
      <c r="N201" s="273"/>
      <c r="O201" s="273"/>
      <c r="P201" s="273"/>
      <c r="Q201" s="273"/>
      <c r="R201" s="273"/>
      <c r="S201" s="273"/>
      <c r="T201" s="274"/>
      <c r="U201" s="14"/>
      <c r="V201" s="14"/>
      <c r="W201" s="14"/>
      <c r="X201" s="14"/>
      <c r="Y201" s="14"/>
      <c r="Z201" s="14"/>
      <c r="AA201" s="14"/>
      <c r="AB201" s="14"/>
      <c r="AC201" s="14"/>
      <c r="AD201" s="14"/>
      <c r="AE201" s="14"/>
      <c r="AT201" s="275" t="s">
        <v>609</v>
      </c>
      <c r="AU201" s="275" t="s">
        <v>89</v>
      </c>
      <c r="AV201" s="14" t="s">
        <v>89</v>
      </c>
      <c r="AW201" s="14" t="s">
        <v>41</v>
      </c>
      <c r="AX201" s="14" t="s">
        <v>80</v>
      </c>
      <c r="AY201" s="275" t="s">
        <v>298</v>
      </c>
    </row>
    <row r="202" s="13" customFormat="1">
      <c r="A202" s="13"/>
      <c r="B202" s="255"/>
      <c r="C202" s="256"/>
      <c r="D202" s="250" t="s">
        <v>609</v>
      </c>
      <c r="E202" s="257" t="s">
        <v>35</v>
      </c>
      <c r="F202" s="258" t="s">
        <v>3294</v>
      </c>
      <c r="G202" s="256"/>
      <c r="H202" s="257" t="s">
        <v>35</v>
      </c>
      <c r="I202" s="259"/>
      <c r="J202" s="256"/>
      <c r="K202" s="256"/>
      <c r="L202" s="260"/>
      <c r="M202" s="261"/>
      <c r="N202" s="262"/>
      <c r="O202" s="262"/>
      <c r="P202" s="262"/>
      <c r="Q202" s="262"/>
      <c r="R202" s="262"/>
      <c r="S202" s="262"/>
      <c r="T202" s="263"/>
      <c r="U202" s="13"/>
      <c r="V202" s="13"/>
      <c r="W202" s="13"/>
      <c r="X202" s="13"/>
      <c r="Y202" s="13"/>
      <c r="Z202" s="13"/>
      <c r="AA202" s="13"/>
      <c r="AB202" s="13"/>
      <c r="AC202" s="13"/>
      <c r="AD202" s="13"/>
      <c r="AE202" s="13"/>
      <c r="AT202" s="264" t="s">
        <v>609</v>
      </c>
      <c r="AU202" s="264" t="s">
        <v>89</v>
      </c>
      <c r="AV202" s="13" t="s">
        <v>87</v>
      </c>
      <c r="AW202" s="13" t="s">
        <v>41</v>
      </c>
      <c r="AX202" s="13" t="s">
        <v>80</v>
      </c>
      <c r="AY202" s="264" t="s">
        <v>298</v>
      </c>
    </row>
    <row r="203" s="14" customFormat="1">
      <c r="A203" s="14"/>
      <c r="B203" s="265"/>
      <c r="C203" s="266"/>
      <c r="D203" s="250" t="s">
        <v>609</v>
      </c>
      <c r="E203" s="267" t="s">
        <v>35</v>
      </c>
      <c r="F203" s="268" t="s">
        <v>3295</v>
      </c>
      <c r="G203" s="266"/>
      <c r="H203" s="269">
        <v>61.463999999999999</v>
      </c>
      <c r="I203" s="270"/>
      <c r="J203" s="266"/>
      <c r="K203" s="266"/>
      <c r="L203" s="271"/>
      <c r="M203" s="272"/>
      <c r="N203" s="273"/>
      <c r="O203" s="273"/>
      <c r="P203" s="273"/>
      <c r="Q203" s="273"/>
      <c r="R203" s="273"/>
      <c r="S203" s="273"/>
      <c r="T203" s="274"/>
      <c r="U203" s="14"/>
      <c r="V203" s="14"/>
      <c r="W203" s="14"/>
      <c r="X203" s="14"/>
      <c r="Y203" s="14"/>
      <c r="Z203" s="14"/>
      <c r="AA203" s="14"/>
      <c r="AB203" s="14"/>
      <c r="AC203" s="14"/>
      <c r="AD203" s="14"/>
      <c r="AE203" s="14"/>
      <c r="AT203" s="275" t="s">
        <v>609</v>
      </c>
      <c r="AU203" s="275" t="s">
        <v>89</v>
      </c>
      <c r="AV203" s="14" t="s">
        <v>89</v>
      </c>
      <c r="AW203" s="14" t="s">
        <v>41</v>
      </c>
      <c r="AX203" s="14" t="s">
        <v>80</v>
      </c>
      <c r="AY203" s="275" t="s">
        <v>298</v>
      </c>
    </row>
    <row r="204" s="13" customFormat="1">
      <c r="A204" s="13"/>
      <c r="B204" s="255"/>
      <c r="C204" s="256"/>
      <c r="D204" s="250" t="s">
        <v>609</v>
      </c>
      <c r="E204" s="257" t="s">
        <v>35</v>
      </c>
      <c r="F204" s="258" t="s">
        <v>3252</v>
      </c>
      <c r="G204" s="256"/>
      <c r="H204" s="257" t="s">
        <v>35</v>
      </c>
      <c r="I204" s="259"/>
      <c r="J204" s="256"/>
      <c r="K204" s="256"/>
      <c r="L204" s="260"/>
      <c r="M204" s="261"/>
      <c r="N204" s="262"/>
      <c r="O204" s="262"/>
      <c r="P204" s="262"/>
      <c r="Q204" s="262"/>
      <c r="R204" s="262"/>
      <c r="S204" s="262"/>
      <c r="T204" s="263"/>
      <c r="U204" s="13"/>
      <c r="V204" s="13"/>
      <c r="W204" s="13"/>
      <c r="X204" s="13"/>
      <c r="Y204" s="13"/>
      <c r="Z204" s="13"/>
      <c r="AA204" s="13"/>
      <c r="AB204" s="13"/>
      <c r="AC204" s="13"/>
      <c r="AD204" s="13"/>
      <c r="AE204" s="13"/>
      <c r="AT204" s="264" t="s">
        <v>609</v>
      </c>
      <c r="AU204" s="264" t="s">
        <v>89</v>
      </c>
      <c r="AV204" s="13" t="s">
        <v>87</v>
      </c>
      <c r="AW204" s="13" t="s">
        <v>41</v>
      </c>
      <c r="AX204" s="13" t="s">
        <v>80</v>
      </c>
      <c r="AY204" s="264" t="s">
        <v>298</v>
      </c>
    </row>
    <row r="205" s="14" customFormat="1">
      <c r="A205" s="14"/>
      <c r="B205" s="265"/>
      <c r="C205" s="266"/>
      <c r="D205" s="250" t="s">
        <v>609</v>
      </c>
      <c r="E205" s="267" t="s">
        <v>35</v>
      </c>
      <c r="F205" s="268" t="s">
        <v>3296</v>
      </c>
      <c r="G205" s="266"/>
      <c r="H205" s="269">
        <v>45.216000000000001</v>
      </c>
      <c r="I205" s="270"/>
      <c r="J205" s="266"/>
      <c r="K205" s="266"/>
      <c r="L205" s="271"/>
      <c r="M205" s="272"/>
      <c r="N205" s="273"/>
      <c r="O205" s="273"/>
      <c r="P205" s="273"/>
      <c r="Q205" s="273"/>
      <c r="R205" s="273"/>
      <c r="S205" s="273"/>
      <c r="T205" s="274"/>
      <c r="U205" s="14"/>
      <c r="V205" s="14"/>
      <c r="W205" s="14"/>
      <c r="X205" s="14"/>
      <c r="Y205" s="14"/>
      <c r="Z205" s="14"/>
      <c r="AA205" s="14"/>
      <c r="AB205" s="14"/>
      <c r="AC205" s="14"/>
      <c r="AD205" s="14"/>
      <c r="AE205" s="14"/>
      <c r="AT205" s="275" t="s">
        <v>609</v>
      </c>
      <c r="AU205" s="275" t="s">
        <v>89</v>
      </c>
      <c r="AV205" s="14" t="s">
        <v>89</v>
      </c>
      <c r="AW205" s="14" t="s">
        <v>41</v>
      </c>
      <c r="AX205" s="14" t="s">
        <v>80</v>
      </c>
      <c r="AY205" s="275" t="s">
        <v>298</v>
      </c>
    </row>
    <row r="206" s="15" customFormat="1">
      <c r="A206" s="15"/>
      <c r="B206" s="276"/>
      <c r="C206" s="277"/>
      <c r="D206" s="250" t="s">
        <v>609</v>
      </c>
      <c r="E206" s="278" t="s">
        <v>35</v>
      </c>
      <c r="F206" s="279" t="s">
        <v>612</v>
      </c>
      <c r="G206" s="277"/>
      <c r="H206" s="280">
        <v>304.84199999999998</v>
      </c>
      <c r="I206" s="281"/>
      <c r="J206" s="277"/>
      <c r="K206" s="277"/>
      <c r="L206" s="282"/>
      <c r="M206" s="283"/>
      <c r="N206" s="284"/>
      <c r="O206" s="284"/>
      <c r="P206" s="284"/>
      <c r="Q206" s="284"/>
      <c r="R206" s="284"/>
      <c r="S206" s="284"/>
      <c r="T206" s="285"/>
      <c r="U206" s="15"/>
      <c r="V206" s="15"/>
      <c r="W206" s="15"/>
      <c r="X206" s="15"/>
      <c r="Y206" s="15"/>
      <c r="Z206" s="15"/>
      <c r="AA206" s="15"/>
      <c r="AB206" s="15"/>
      <c r="AC206" s="15"/>
      <c r="AD206" s="15"/>
      <c r="AE206" s="15"/>
      <c r="AT206" s="286" t="s">
        <v>609</v>
      </c>
      <c r="AU206" s="286" t="s">
        <v>89</v>
      </c>
      <c r="AV206" s="15" t="s">
        <v>100</v>
      </c>
      <c r="AW206" s="15" t="s">
        <v>41</v>
      </c>
      <c r="AX206" s="15" t="s">
        <v>87</v>
      </c>
      <c r="AY206" s="286" t="s">
        <v>298</v>
      </c>
    </row>
    <row r="207" s="2" customFormat="1" ht="16.5" customHeight="1">
      <c r="A207" s="41"/>
      <c r="B207" s="42"/>
      <c r="C207" s="217" t="s">
        <v>375</v>
      </c>
      <c r="D207" s="217" t="s">
        <v>301</v>
      </c>
      <c r="E207" s="218" t="s">
        <v>2542</v>
      </c>
      <c r="F207" s="219" t="s">
        <v>2543</v>
      </c>
      <c r="G207" s="220" t="s">
        <v>658</v>
      </c>
      <c r="H207" s="221">
        <v>1.169</v>
      </c>
      <c r="I207" s="222"/>
      <c r="J207" s="223">
        <f>ROUND(I207*H207,2)</f>
        <v>0</v>
      </c>
      <c r="K207" s="219" t="s">
        <v>551</v>
      </c>
      <c r="L207" s="47"/>
      <c r="M207" s="224" t="s">
        <v>35</v>
      </c>
      <c r="N207" s="225" t="s">
        <v>51</v>
      </c>
      <c r="O207" s="87"/>
      <c r="P207" s="226">
        <f>O207*H207</f>
        <v>0</v>
      </c>
      <c r="Q207" s="226">
        <v>0.01453</v>
      </c>
      <c r="R207" s="226">
        <f>Q207*H207</f>
        <v>0.016985569999999998</v>
      </c>
      <c r="S207" s="226">
        <v>0</v>
      </c>
      <c r="T207" s="227">
        <f>S207*H207</f>
        <v>0</v>
      </c>
      <c r="U207" s="41"/>
      <c r="V207" s="41"/>
      <c r="W207" s="41"/>
      <c r="X207" s="41"/>
      <c r="Y207" s="41"/>
      <c r="Z207" s="41"/>
      <c r="AA207" s="41"/>
      <c r="AB207" s="41"/>
      <c r="AC207" s="41"/>
      <c r="AD207" s="41"/>
      <c r="AE207" s="41"/>
      <c r="AR207" s="228" t="s">
        <v>100</v>
      </c>
      <c r="AT207" s="228" t="s">
        <v>301</v>
      </c>
      <c r="AU207" s="228" t="s">
        <v>89</v>
      </c>
      <c r="AY207" s="19" t="s">
        <v>298</v>
      </c>
      <c r="BE207" s="229">
        <f>IF(N207="základní",J207,0)</f>
        <v>0</v>
      </c>
      <c r="BF207" s="229">
        <f>IF(N207="snížená",J207,0)</f>
        <v>0</v>
      </c>
      <c r="BG207" s="229">
        <f>IF(N207="zákl. přenesená",J207,0)</f>
        <v>0</v>
      </c>
      <c r="BH207" s="229">
        <f>IF(N207="sníž. přenesená",J207,0)</f>
        <v>0</v>
      </c>
      <c r="BI207" s="229">
        <f>IF(N207="nulová",J207,0)</f>
        <v>0</v>
      </c>
      <c r="BJ207" s="19" t="s">
        <v>87</v>
      </c>
      <c r="BK207" s="229">
        <f>ROUND(I207*H207,2)</f>
        <v>0</v>
      </c>
      <c r="BL207" s="19" t="s">
        <v>100</v>
      </c>
      <c r="BM207" s="228" t="s">
        <v>3297</v>
      </c>
    </row>
    <row r="208" s="2" customFormat="1">
      <c r="A208" s="41"/>
      <c r="B208" s="42"/>
      <c r="C208" s="43"/>
      <c r="D208" s="245" t="s">
        <v>553</v>
      </c>
      <c r="E208" s="43"/>
      <c r="F208" s="246" t="s">
        <v>2545</v>
      </c>
      <c r="G208" s="43"/>
      <c r="H208" s="43"/>
      <c r="I208" s="247"/>
      <c r="J208" s="43"/>
      <c r="K208" s="43"/>
      <c r="L208" s="47"/>
      <c r="M208" s="248"/>
      <c r="N208" s="249"/>
      <c r="O208" s="87"/>
      <c r="P208" s="87"/>
      <c r="Q208" s="87"/>
      <c r="R208" s="87"/>
      <c r="S208" s="87"/>
      <c r="T208" s="88"/>
      <c r="U208" s="41"/>
      <c r="V208" s="41"/>
      <c r="W208" s="41"/>
      <c r="X208" s="41"/>
      <c r="Y208" s="41"/>
      <c r="Z208" s="41"/>
      <c r="AA208" s="41"/>
      <c r="AB208" s="41"/>
      <c r="AC208" s="41"/>
      <c r="AD208" s="41"/>
      <c r="AE208" s="41"/>
      <c r="AT208" s="19" t="s">
        <v>553</v>
      </c>
      <c r="AU208" s="19" t="s">
        <v>89</v>
      </c>
    </row>
    <row r="209" s="13" customFormat="1">
      <c r="A209" s="13"/>
      <c r="B209" s="255"/>
      <c r="C209" s="256"/>
      <c r="D209" s="250" t="s">
        <v>609</v>
      </c>
      <c r="E209" s="257" t="s">
        <v>35</v>
      </c>
      <c r="F209" s="258" t="s">
        <v>3298</v>
      </c>
      <c r="G209" s="256"/>
      <c r="H209" s="257" t="s">
        <v>35</v>
      </c>
      <c r="I209" s="259"/>
      <c r="J209" s="256"/>
      <c r="K209" s="256"/>
      <c r="L209" s="260"/>
      <c r="M209" s="261"/>
      <c r="N209" s="262"/>
      <c r="O209" s="262"/>
      <c r="P209" s="262"/>
      <c r="Q209" s="262"/>
      <c r="R209" s="262"/>
      <c r="S209" s="262"/>
      <c r="T209" s="263"/>
      <c r="U209" s="13"/>
      <c r="V209" s="13"/>
      <c r="W209" s="13"/>
      <c r="X209" s="13"/>
      <c r="Y209" s="13"/>
      <c r="Z209" s="13"/>
      <c r="AA209" s="13"/>
      <c r="AB209" s="13"/>
      <c r="AC209" s="13"/>
      <c r="AD209" s="13"/>
      <c r="AE209" s="13"/>
      <c r="AT209" s="264" t="s">
        <v>609</v>
      </c>
      <c r="AU209" s="264" t="s">
        <v>89</v>
      </c>
      <c r="AV209" s="13" t="s">
        <v>87</v>
      </c>
      <c r="AW209" s="13" t="s">
        <v>41</v>
      </c>
      <c r="AX209" s="13" t="s">
        <v>80</v>
      </c>
      <c r="AY209" s="264" t="s">
        <v>298</v>
      </c>
    </row>
    <row r="210" s="14" customFormat="1">
      <c r="A210" s="14"/>
      <c r="B210" s="265"/>
      <c r="C210" s="266"/>
      <c r="D210" s="250" t="s">
        <v>609</v>
      </c>
      <c r="E210" s="267" t="s">
        <v>35</v>
      </c>
      <c r="F210" s="268" t="s">
        <v>3299</v>
      </c>
      <c r="G210" s="266"/>
      <c r="H210" s="269">
        <v>0.52900000000000003</v>
      </c>
      <c r="I210" s="270"/>
      <c r="J210" s="266"/>
      <c r="K210" s="266"/>
      <c r="L210" s="271"/>
      <c r="M210" s="272"/>
      <c r="N210" s="273"/>
      <c r="O210" s="273"/>
      <c r="P210" s="273"/>
      <c r="Q210" s="273"/>
      <c r="R210" s="273"/>
      <c r="S210" s="273"/>
      <c r="T210" s="274"/>
      <c r="U210" s="14"/>
      <c r="V210" s="14"/>
      <c r="W210" s="14"/>
      <c r="X210" s="14"/>
      <c r="Y210" s="14"/>
      <c r="Z210" s="14"/>
      <c r="AA210" s="14"/>
      <c r="AB210" s="14"/>
      <c r="AC210" s="14"/>
      <c r="AD210" s="14"/>
      <c r="AE210" s="14"/>
      <c r="AT210" s="275" t="s">
        <v>609</v>
      </c>
      <c r="AU210" s="275" t="s">
        <v>89</v>
      </c>
      <c r="AV210" s="14" t="s">
        <v>89</v>
      </c>
      <c r="AW210" s="14" t="s">
        <v>41</v>
      </c>
      <c r="AX210" s="14" t="s">
        <v>80</v>
      </c>
      <c r="AY210" s="275" t="s">
        <v>298</v>
      </c>
    </row>
    <row r="211" s="14" customFormat="1">
      <c r="A211" s="14"/>
      <c r="B211" s="265"/>
      <c r="C211" s="266"/>
      <c r="D211" s="250" t="s">
        <v>609</v>
      </c>
      <c r="E211" s="267" t="s">
        <v>35</v>
      </c>
      <c r="F211" s="268" t="s">
        <v>3300</v>
      </c>
      <c r="G211" s="266"/>
      <c r="H211" s="269">
        <v>0.64000000000000001</v>
      </c>
      <c r="I211" s="270"/>
      <c r="J211" s="266"/>
      <c r="K211" s="266"/>
      <c r="L211" s="271"/>
      <c r="M211" s="272"/>
      <c r="N211" s="273"/>
      <c r="O211" s="273"/>
      <c r="P211" s="273"/>
      <c r="Q211" s="273"/>
      <c r="R211" s="273"/>
      <c r="S211" s="273"/>
      <c r="T211" s="274"/>
      <c r="U211" s="14"/>
      <c r="V211" s="14"/>
      <c r="W211" s="14"/>
      <c r="X211" s="14"/>
      <c r="Y211" s="14"/>
      <c r="Z211" s="14"/>
      <c r="AA211" s="14"/>
      <c r="AB211" s="14"/>
      <c r="AC211" s="14"/>
      <c r="AD211" s="14"/>
      <c r="AE211" s="14"/>
      <c r="AT211" s="275" t="s">
        <v>609</v>
      </c>
      <c r="AU211" s="275" t="s">
        <v>89</v>
      </c>
      <c r="AV211" s="14" t="s">
        <v>89</v>
      </c>
      <c r="AW211" s="14" t="s">
        <v>41</v>
      </c>
      <c r="AX211" s="14" t="s">
        <v>80</v>
      </c>
      <c r="AY211" s="275" t="s">
        <v>298</v>
      </c>
    </row>
    <row r="212" s="15" customFormat="1">
      <c r="A212" s="15"/>
      <c r="B212" s="276"/>
      <c r="C212" s="277"/>
      <c r="D212" s="250" t="s">
        <v>609</v>
      </c>
      <c r="E212" s="278" t="s">
        <v>35</v>
      </c>
      <c r="F212" s="279" t="s">
        <v>612</v>
      </c>
      <c r="G212" s="277"/>
      <c r="H212" s="280">
        <v>1.169</v>
      </c>
      <c r="I212" s="281"/>
      <c r="J212" s="277"/>
      <c r="K212" s="277"/>
      <c r="L212" s="282"/>
      <c r="M212" s="283"/>
      <c r="N212" s="284"/>
      <c r="O212" s="284"/>
      <c r="P212" s="284"/>
      <c r="Q212" s="284"/>
      <c r="R212" s="284"/>
      <c r="S212" s="284"/>
      <c r="T212" s="285"/>
      <c r="U212" s="15"/>
      <c r="V212" s="15"/>
      <c r="W212" s="15"/>
      <c r="X212" s="15"/>
      <c r="Y212" s="15"/>
      <c r="Z212" s="15"/>
      <c r="AA212" s="15"/>
      <c r="AB212" s="15"/>
      <c r="AC212" s="15"/>
      <c r="AD212" s="15"/>
      <c r="AE212" s="15"/>
      <c r="AT212" s="286" t="s">
        <v>609</v>
      </c>
      <c r="AU212" s="286" t="s">
        <v>89</v>
      </c>
      <c r="AV212" s="15" t="s">
        <v>100</v>
      </c>
      <c r="AW212" s="15" t="s">
        <v>41</v>
      </c>
      <c r="AX212" s="15" t="s">
        <v>87</v>
      </c>
      <c r="AY212" s="286" t="s">
        <v>298</v>
      </c>
    </row>
    <row r="213" s="2" customFormat="1" ht="21.75" customHeight="1">
      <c r="A213" s="41"/>
      <c r="B213" s="42"/>
      <c r="C213" s="217" t="s">
        <v>7</v>
      </c>
      <c r="D213" s="217" t="s">
        <v>301</v>
      </c>
      <c r="E213" s="218" t="s">
        <v>2550</v>
      </c>
      <c r="F213" s="219" t="s">
        <v>2551</v>
      </c>
      <c r="G213" s="220" t="s">
        <v>658</v>
      </c>
      <c r="H213" s="221">
        <v>3.6179999999999999</v>
      </c>
      <c r="I213" s="222"/>
      <c r="J213" s="223">
        <f>ROUND(I213*H213,2)</f>
        <v>0</v>
      </c>
      <c r="K213" s="219" t="s">
        <v>551</v>
      </c>
      <c r="L213" s="47"/>
      <c r="M213" s="224" t="s">
        <v>35</v>
      </c>
      <c r="N213" s="225" t="s">
        <v>51</v>
      </c>
      <c r="O213" s="87"/>
      <c r="P213" s="226">
        <f>O213*H213</f>
        <v>0</v>
      </c>
      <c r="Q213" s="226">
        <v>0.015140000000000001</v>
      </c>
      <c r="R213" s="226">
        <f>Q213*H213</f>
        <v>0.054776520000000002</v>
      </c>
      <c r="S213" s="226">
        <v>0</v>
      </c>
      <c r="T213" s="227">
        <f>S213*H213</f>
        <v>0</v>
      </c>
      <c r="U213" s="41"/>
      <c r="V213" s="41"/>
      <c r="W213" s="41"/>
      <c r="X213" s="41"/>
      <c r="Y213" s="41"/>
      <c r="Z213" s="41"/>
      <c r="AA213" s="41"/>
      <c r="AB213" s="41"/>
      <c r="AC213" s="41"/>
      <c r="AD213" s="41"/>
      <c r="AE213" s="41"/>
      <c r="AR213" s="228" t="s">
        <v>100</v>
      </c>
      <c r="AT213" s="228" t="s">
        <v>301</v>
      </c>
      <c r="AU213" s="228" t="s">
        <v>89</v>
      </c>
      <c r="AY213" s="19" t="s">
        <v>298</v>
      </c>
      <c r="BE213" s="229">
        <f>IF(N213="základní",J213,0)</f>
        <v>0</v>
      </c>
      <c r="BF213" s="229">
        <f>IF(N213="snížená",J213,0)</f>
        <v>0</v>
      </c>
      <c r="BG213" s="229">
        <f>IF(N213="zákl. přenesená",J213,0)</f>
        <v>0</v>
      </c>
      <c r="BH213" s="229">
        <f>IF(N213="sníž. přenesená",J213,0)</f>
        <v>0</v>
      </c>
      <c r="BI213" s="229">
        <f>IF(N213="nulová",J213,0)</f>
        <v>0</v>
      </c>
      <c r="BJ213" s="19" t="s">
        <v>87</v>
      </c>
      <c r="BK213" s="229">
        <f>ROUND(I213*H213,2)</f>
        <v>0</v>
      </c>
      <c r="BL213" s="19" t="s">
        <v>100</v>
      </c>
      <c r="BM213" s="228" t="s">
        <v>3301</v>
      </c>
    </row>
    <row r="214" s="2" customFormat="1">
      <c r="A214" s="41"/>
      <c r="B214" s="42"/>
      <c r="C214" s="43"/>
      <c r="D214" s="245" t="s">
        <v>553</v>
      </c>
      <c r="E214" s="43"/>
      <c r="F214" s="246" t="s">
        <v>2553</v>
      </c>
      <c r="G214" s="43"/>
      <c r="H214" s="43"/>
      <c r="I214" s="247"/>
      <c r="J214" s="43"/>
      <c r="K214" s="43"/>
      <c r="L214" s="47"/>
      <c r="M214" s="248"/>
      <c r="N214" s="249"/>
      <c r="O214" s="87"/>
      <c r="P214" s="87"/>
      <c r="Q214" s="87"/>
      <c r="R214" s="87"/>
      <c r="S214" s="87"/>
      <c r="T214" s="88"/>
      <c r="U214" s="41"/>
      <c r="V214" s="41"/>
      <c r="W214" s="41"/>
      <c r="X214" s="41"/>
      <c r="Y214" s="41"/>
      <c r="Z214" s="41"/>
      <c r="AA214" s="41"/>
      <c r="AB214" s="41"/>
      <c r="AC214" s="41"/>
      <c r="AD214" s="41"/>
      <c r="AE214" s="41"/>
      <c r="AT214" s="19" t="s">
        <v>553</v>
      </c>
      <c r="AU214" s="19" t="s">
        <v>89</v>
      </c>
    </row>
    <row r="215" s="13" customFormat="1">
      <c r="A215" s="13"/>
      <c r="B215" s="255"/>
      <c r="C215" s="256"/>
      <c r="D215" s="250" t="s">
        <v>609</v>
      </c>
      <c r="E215" s="257" t="s">
        <v>35</v>
      </c>
      <c r="F215" s="258" t="s">
        <v>3302</v>
      </c>
      <c r="G215" s="256"/>
      <c r="H215" s="257" t="s">
        <v>35</v>
      </c>
      <c r="I215" s="259"/>
      <c r="J215" s="256"/>
      <c r="K215" s="256"/>
      <c r="L215" s="260"/>
      <c r="M215" s="261"/>
      <c r="N215" s="262"/>
      <c r="O215" s="262"/>
      <c r="P215" s="262"/>
      <c r="Q215" s="262"/>
      <c r="R215" s="262"/>
      <c r="S215" s="262"/>
      <c r="T215" s="263"/>
      <c r="U215" s="13"/>
      <c r="V215" s="13"/>
      <c r="W215" s="13"/>
      <c r="X215" s="13"/>
      <c r="Y215" s="13"/>
      <c r="Z215" s="13"/>
      <c r="AA215" s="13"/>
      <c r="AB215" s="13"/>
      <c r="AC215" s="13"/>
      <c r="AD215" s="13"/>
      <c r="AE215" s="13"/>
      <c r="AT215" s="264" t="s">
        <v>609</v>
      </c>
      <c r="AU215" s="264" t="s">
        <v>89</v>
      </c>
      <c r="AV215" s="13" t="s">
        <v>87</v>
      </c>
      <c r="AW215" s="13" t="s">
        <v>41</v>
      </c>
      <c r="AX215" s="13" t="s">
        <v>80</v>
      </c>
      <c r="AY215" s="264" t="s">
        <v>298</v>
      </c>
    </row>
    <row r="216" s="14" customFormat="1">
      <c r="A216" s="14"/>
      <c r="B216" s="265"/>
      <c r="C216" s="266"/>
      <c r="D216" s="250" t="s">
        <v>609</v>
      </c>
      <c r="E216" s="267" t="s">
        <v>35</v>
      </c>
      <c r="F216" s="268" t="s">
        <v>3303</v>
      </c>
      <c r="G216" s="266"/>
      <c r="H216" s="269">
        <v>1.0580000000000001</v>
      </c>
      <c r="I216" s="270"/>
      <c r="J216" s="266"/>
      <c r="K216" s="266"/>
      <c r="L216" s="271"/>
      <c r="M216" s="272"/>
      <c r="N216" s="273"/>
      <c r="O216" s="273"/>
      <c r="P216" s="273"/>
      <c r="Q216" s="273"/>
      <c r="R216" s="273"/>
      <c r="S216" s="273"/>
      <c r="T216" s="274"/>
      <c r="U216" s="14"/>
      <c r="V216" s="14"/>
      <c r="W216" s="14"/>
      <c r="X216" s="14"/>
      <c r="Y216" s="14"/>
      <c r="Z216" s="14"/>
      <c r="AA216" s="14"/>
      <c r="AB216" s="14"/>
      <c r="AC216" s="14"/>
      <c r="AD216" s="14"/>
      <c r="AE216" s="14"/>
      <c r="AT216" s="275" t="s">
        <v>609</v>
      </c>
      <c r="AU216" s="275" t="s">
        <v>89</v>
      </c>
      <c r="AV216" s="14" t="s">
        <v>89</v>
      </c>
      <c r="AW216" s="14" t="s">
        <v>41</v>
      </c>
      <c r="AX216" s="14" t="s">
        <v>80</v>
      </c>
      <c r="AY216" s="275" t="s">
        <v>298</v>
      </c>
    </row>
    <row r="217" s="14" customFormat="1">
      <c r="A217" s="14"/>
      <c r="B217" s="265"/>
      <c r="C217" s="266"/>
      <c r="D217" s="250" t="s">
        <v>609</v>
      </c>
      <c r="E217" s="267" t="s">
        <v>35</v>
      </c>
      <c r="F217" s="268" t="s">
        <v>3304</v>
      </c>
      <c r="G217" s="266"/>
      <c r="H217" s="269">
        <v>2.5600000000000001</v>
      </c>
      <c r="I217" s="270"/>
      <c r="J217" s="266"/>
      <c r="K217" s="266"/>
      <c r="L217" s="271"/>
      <c r="M217" s="272"/>
      <c r="N217" s="273"/>
      <c r="O217" s="273"/>
      <c r="P217" s="273"/>
      <c r="Q217" s="273"/>
      <c r="R217" s="273"/>
      <c r="S217" s="273"/>
      <c r="T217" s="274"/>
      <c r="U217" s="14"/>
      <c r="V217" s="14"/>
      <c r="W217" s="14"/>
      <c r="X217" s="14"/>
      <c r="Y217" s="14"/>
      <c r="Z217" s="14"/>
      <c r="AA217" s="14"/>
      <c r="AB217" s="14"/>
      <c r="AC217" s="14"/>
      <c r="AD217" s="14"/>
      <c r="AE217" s="14"/>
      <c r="AT217" s="275" t="s">
        <v>609</v>
      </c>
      <c r="AU217" s="275" t="s">
        <v>89</v>
      </c>
      <c r="AV217" s="14" t="s">
        <v>89</v>
      </c>
      <c r="AW217" s="14" t="s">
        <v>41</v>
      </c>
      <c r="AX217" s="14" t="s">
        <v>80</v>
      </c>
      <c r="AY217" s="275" t="s">
        <v>298</v>
      </c>
    </row>
    <row r="218" s="15" customFormat="1">
      <c r="A218" s="15"/>
      <c r="B218" s="276"/>
      <c r="C218" s="277"/>
      <c r="D218" s="250" t="s">
        <v>609</v>
      </c>
      <c r="E218" s="278" t="s">
        <v>35</v>
      </c>
      <c r="F218" s="279" t="s">
        <v>612</v>
      </c>
      <c r="G218" s="277"/>
      <c r="H218" s="280">
        <v>3.6180000000000003</v>
      </c>
      <c r="I218" s="281"/>
      <c r="J218" s="277"/>
      <c r="K218" s="277"/>
      <c r="L218" s="282"/>
      <c r="M218" s="283"/>
      <c r="N218" s="284"/>
      <c r="O218" s="284"/>
      <c r="P218" s="284"/>
      <c r="Q218" s="284"/>
      <c r="R218" s="284"/>
      <c r="S218" s="284"/>
      <c r="T218" s="285"/>
      <c r="U218" s="15"/>
      <c r="V218" s="15"/>
      <c r="W218" s="15"/>
      <c r="X218" s="15"/>
      <c r="Y218" s="15"/>
      <c r="Z218" s="15"/>
      <c r="AA218" s="15"/>
      <c r="AB218" s="15"/>
      <c r="AC218" s="15"/>
      <c r="AD218" s="15"/>
      <c r="AE218" s="15"/>
      <c r="AT218" s="286" t="s">
        <v>609</v>
      </c>
      <c r="AU218" s="286" t="s">
        <v>89</v>
      </c>
      <c r="AV218" s="15" t="s">
        <v>100</v>
      </c>
      <c r="AW218" s="15" t="s">
        <v>41</v>
      </c>
      <c r="AX218" s="15" t="s">
        <v>87</v>
      </c>
      <c r="AY218" s="286" t="s">
        <v>298</v>
      </c>
    </row>
    <row r="219" s="2" customFormat="1" ht="16.5" customHeight="1">
      <c r="A219" s="41"/>
      <c r="B219" s="42"/>
      <c r="C219" s="217" t="s">
        <v>382</v>
      </c>
      <c r="D219" s="217" t="s">
        <v>301</v>
      </c>
      <c r="E219" s="218" t="s">
        <v>2554</v>
      </c>
      <c r="F219" s="219" t="s">
        <v>2555</v>
      </c>
      <c r="G219" s="220" t="s">
        <v>606</v>
      </c>
      <c r="H219" s="221">
        <v>116</v>
      </c>
      <c r="I219" s="222"/>
      <c r="J219" s="223">
        <f>ROUND(I219*H219,2)</f>
        <v>0</v>
      </c>
      <c r="K219" s="219" t="s">
        <v>551</v>
      </c>
      <c r="L219" s="47"/>
      <c r="M219" s="224" t="s">
        <v>35</v>
      </c>
      <c r="N219" s="225" t="s">
        <v>51</v>
      </c>
      <c r="O219" s="87"/>
      <c r="P219" s="226">
        <f>O219*H219</f>
        <v>0</v>
      </c>
      <c r="Q219" s="226">
        <v>0</v>
      </c>
      <c r="R219" s="226">
        <f>Q219*H219</f>
        <v>0</v>
      </c>
      <c r="S219" s="226">
        <v>0</v>
      </c>
      <c r="T219" s="227">
        <f>S219*H219</f>
        <v>0</v>
      </c>
      <c r="U219" s="41"/>
      <c r="V219" s="41"/>
      <c r="W219" s="41"/>
      <c r="X219" s="41"/>
      <c r="Y219" s="41"/>
      <c r="Z219" s="41"/>
      <c r="AA219" s="41"/>
      <c r="AB219" s="41"/>
      <c r="AC219" s="41"/>
      <c r="AD219" s="41"/>
      <c r="AE219" s="41"/>
      <c r="AR219" s="228" t="s">
        <v>100</v>
      </c>
      <c r="AT219" s="228" t="s">
        <v>301</v>
      </c>
      <c r="AU219" s="228" t="s">
        <v>89</v>
      </c>
      <c r="AY219" s="19" t="s">
        <v>298</v>
      </c>
      <c r="BE219" s="229">
        <f>IF(N219="základní",J219,0)</f>
        <v>0</v>
      </c>
      <c r="BF219" s="229">
        <f>IF(N219="snížená",J219,0)</f>
        <v>0</v>
      </c>
      <c r="BG219" s="229">
        <f>IF(N219="zákl. přenesená",J219,0)</f>
        <v>0</v>
      </c>
      <c r="BH219" s="229">
        <f>IF(N219="sníž. přenesená",J219,0)</f>
        <v>0</v>
      </c>
      <c r="BI219" s="229">
        <f>IF(N219="nulová",J219,0)</f>
        <v>0</v>
      </c>
      <c r="BJ219" s="19" t="s">
        <v>87</v>
      </c>
      <c r="BK219" s="229">
        <f>ROUND(I219*H219,2)</f>
        <v>0</v>
      </c>
      <c r="BL219" s="19" t="s">
        <v>100</v>
      </c>
      <c r="BM219" s="228" t="s">
        <v>3305</v>
      </c>
    </row>
    <row r="220" s="2" customFormat="1">
      <c r="A220" s="41"/>
      <c r="B220" s="42"/>
      <c r="C220" s="43"/>
      <c r="D220" s="245" t="s">
        <v>553</v>
      </c>
      <c r="E220" s="43"/>
      <c r="F220" s="246" t="s">
        <v>2557</v>
      </c>
      <c r="G220" s="43"/>
      <c r="H220" s="43"/>
      <c r="I220" s="247"/>
      <c r="J220" s="43"/>
      <c r="K220" s="43"/>
      <c r="L220" s="47"/>
      <c r="M220" s="248"/>
      <c r="N220" s="249"/>
      <c r="O220" s="87"/>
      <c r="P220" s="87"/>
      <c r="Q220" s="87"/>
      <c r="R220" s="87"/>
      <c r="S220" s="87"/>
      <c r="T220" s="88"/>
      <c r="U220" s="41"/>
      <c r="V220" s="41"/>
      <c r="W220" s="41"/>
      <c r="X220" s="41"/>
      <c r="Y220" s="41"/>
      <c r="Z220" s="41"/>
      <c r="AA220" s="41"/>
      <c r="AB220" s="41"/>
      <c r="AC220" s="41"/>
      <c r="AD220" s="41"/>
      <c r="AE220" s="41"/>
      <c r="AT220" s="19" t="s">
        <v>553</v>
      </c>
      <c r="AU220" s="19" t="s">
        <v>89</v>
      </c>
    </row>
    <row r="221" s="13" customFormat="1">
      <c r="A221" s="13"/>
      <c r="B221" s="255"/>
      <c r="C221" s="256"/>
      <c r="D221" s="250" t="s">
        <v>609</v>
      </c>
      <c r="E221" s="257" t="s">
        <v>35</v>
      </c>
      <c r="F221" s="258" t="s">
        <v>2498</v>
      </c>
      <c r="G221" s="256"/>
      <c r="H221" s="257" t="s">
        <v>35</v>
      </c>
      <c r="I221" s="259"/>
      <c r="J221" s="256"/>
      <c r="K221" s="256"/>
      <c r="L221" s="260"/>
      <c r="M221" s="261"/>
      <c r="N221" s="262"/>
      <c r="O221" s="262"/>
      <c r="P221" s="262"/>
      <c r="Q221" s="262"/>
      <c r="R221" s="262"/>
      <c r="S221" s="262"/>
      <c r="T221" s="263"/>
      <c r="U221" s="13"/>
      <c r="V221" s="13"/>
      <c r="W221" s="13"/>
      <c r="X221" s="13"/>
      <c r="Y221" s="13"/>
      <c r="Z221" s="13"/>
      <c r="AA221" s="13"/>
      <c r="AB221" s="13"/>
      <c r="AC221" s="13"/>
      <c r="AD221" s="13"/>
      <c r="AE221" s="13"/>
      <c r="AT221" s="264" t="s">
        <v>609</v>
      </c>
      <c r="AU221" s="264" t="s">
        <v>89</v>
      </c>
      <c r="AV221" s="13" t="s">
        <v>87</v>
      </c>
      <c r="AW221" s="13" t="s">
        <v>41</v>
      </c>
      <c r="AX221" s="13" t="s">
        <v>80</v>
      </c>
      <c r="AY221" s="264" t="s">
        <v>298</v>
      </c>
    </row>
    <row r="222" s="14" customFormat="1">
      <c r="A222" s="14"/>
      <c r="B222" s="265"/>
      <c r="C222" s="266"/>
      <c r="D222" s="250" t="s">
        <v>609</v>
      </c>
      <c r="E222" s="267" t="s">
        <v>35</v>
      </c>
      <c r="F222" s="268" t="s">
        <v>3306</v>
      </c>
      <c r="G222" s="266"/>
      <c r="H222" s="269">
        <v>116</v>
      </c>
      <c r="I222" s="270"/>
      <c r="J222" s="266"/>
      <c r="K222" s="266"/>
      <c r="L222" s="271"/>
      <c r="M222" s="272"/>
      <c r="N222" s="273"/>
      <c r="O222" s="273"/>
      <c r="P222" s="273"/>
      <c r="Q222" s="273"/>
      <c r="R222" s="273"/>
      <c r="S222" s="273"/>
      <c r="T222" s="274"/>
      <c r="U222" s="14"/>
      <c r="V222" s="14"/>
      <c r="W222" s="14"/>
      <c r="X222" s="14"/>
      <c r="Y222" s="14"/>
      <c r="Z222" s="14"/>
      <c r="AA222" s="14"/>
      <c r="AB222" s="14"/>
      <c r="AC222" s="14"/>
      <c r="AD222" s="14"/>
      <c r="AE222" s="14"/>
      <c r="AT222" s="275" t="s">
        <v>609</v>
      </c>
      <c r="AU222" s="275" t="s">
        <v>89</v>
      </c>
      <c r="AV222" s="14" t="s">
        <v>89</v>
      </c>
      <c r="AW222" s="14" t="s">
        <v>41</v>
      </c>
      <c r="AX222" s="14" t="s">
        <v>80</v>
      </c>
      <c r="AY222" s="275" t="s">
        <v>298</v>
      </c>
    </row>
    <row r="223" s="15" customFormat="1">
      <c r="A223" s="15"/>
      <c r="B223" s="276"/>
      <c r="C223" s="277"/>
      <c r="D223" s="250" t="s">
        <v>609</v>
      </c>
      <c r="E223" s="278" t="s">
        <v>35</v>
      </c>
      <c r="F223" s="279" t="s">
        <v>612</v>
      </c>
      <c r="G223" s="277"/>
      <c r="H223" s="280">
        <v>116</v>
      </c>
      <c r="I223" s="281"/>
      <c r="J223" s="277"/>
      <c r="K223" s="277"/>
      <c r="L223" s="282"/>
      <c r="M223" s="283"/>
      <c r="N223" s="284"/>
      <c r="O223" s="284"/>
      <c r="P223" s="284"/>
      <c r="Q223" s="284"/>
      <c r="R223" s="284"/>
      <c r="S223" s="284"/>
      <c r="T223" s="285"/>
      <c r="U223" s="15"/>
      <c r="V223" s="15"/>
      <c r="W223" s="15"/>
      <c r="X223" s="15"/>
      <c r="Y223" s="15"/>
      <c r="Z223" s="15"/>
      <c r="AA223" s="15"/>
      <c r="AB223" s="15"/>
      <c r="AC223" s="15"/>
      <c r="AD223" s="15"/>
      <c r="AE223" s="15"/>
      <c r="AT223" s="286" t="s">
        <v>609</v>
      </c>
      <c r="AU223" s="286" t="s">
        <v>89</v>
      </c>
      <c r="AV223" s="15" t="s">
        <v>100</v>
      </c>
      <c r="AW223" s="15" t="s">
        <v>41</v>
      </c>
      <c r="AX223" s="15" t="s">
        <v>87</v>
      </c>
      <c r="AY223" s="286" t="s">
        <v>298</v>
      </c>
    </row>
    <row r="224" s="12" customFormat="1" ht="22.8" customHeight="1">
      <c r="A224" s="12"/>
      <c r="B224" s="201"/>
      <c r="C224" s="202"/>
      <c r="D224" s="203" t="s">
        <v>79</v>
      </c>
      <c r="E224" s="215" t="s">
        <v>104</v>
      </c>
      <c r="F224" s="215" t="s">
        <v>1010</v>
      </c>
      <c r="G224" s="202"/>
      <c r="H224" s="202"/>
      <c r="I224" s="205"/>
      <c r="J224" s="216">
        <f>BK224</f>
        <v>0</v>
      </c>
      <c r="K224" s="202"/>
      <c r="L224" s="207"/>
      <c r="M224" s="208"/>
      <c r="N224" s="209"/>
      <c r="O224" s="209"/>
      <c r="P224" s="210">
        <f>SUM(P225:P246)</f>
        <v>0</v>
      </c>
      <c r="Q224" s="209"/>
      <c r="R224" s="210">
        <f>SUM(R225:R246)</f>
        <v>6.8822499999999991</v>
      </c>
      <c r="S224" s="209"/>
      <c r="T224" s="211">
        <f>SUM(T225:T246)</f>
        <v>8.9640000000000004</v>
      </c>
      <c r="U224" s="12"/>
      <c r="V224" s="12"/>
      <c r="W224" s="12"/>
      <c r="X224" s="12"/>
      <c r="Y224" s="12"/>
      <c r="Z224" s="12"/>
      <c r="AA224" s="12"/>
      <c r="AB224" s="12"/>
      <c r="AC224" s="12"/>
      <c r="AD224" s="12"/>
      <c r="AE224" s="12"/>
      <c r="AR224" s="212" t="s">
        <v>87</v>
      </c>
      <c r="AT224" s="213" t="s">
        <v>79</v>
      </c>
      <c r="AU224" s="213" t="s">
        <v>87</v>
      </c>
      <c r="AY224" s="212" t="s">
        <v>298</v>
      </c>
      <c r="BK224" s="214">
        <f>SUM(BK225:BK246)</f>
        <v>0</v>
      </c>
    </row>
    <row r="225" s="2" customFormat="1" ht="16.5" customHeight="1">
      <c r="A225" s="41"/>
      <c r="B225" s="42"/>
      <c r="C225" s="217" t="s">
        <v>387</v>
      </c>
      <c r="D225" s="217" t="s">
        <v>301</v>
      </c>
      <c r="E225" s="218" t="s">
        <v>3307</v>
      </c>
      <c r="F225" s="219" t="s">
        <v>3308</v>
      </c>
      <c r="G225" s="220" t="s">
        <v>315</v>
      </c>
      <c r="H225" s="221">
        <v>54</v>
      </c>
      <c r="I225" s="222"/>
      <c r="J225" s="223">
        <f>ROUND(I225*H225,2)</f>
        <v>0</v>
      </c>
      <c r="K225" s="219" t="s">
        <v>551</v>
      </c>
      <c r="L225" s="47"/>
      <c r="M225" s="224" t="s">
        <v>35</v>
      </c>
      <c r="N225" s="225" t="s">
        <v>51</v>
      </c>
      <c r="O225" s="87"/>
      <c r="P225" s="226">
        <f>O225*H225</f>
        <v>0</v>
      </c>
      <c r="Q225" s="226">
        <v>0.00058</v>
      </c>
      <c r="R225" s="226">
        <f>Q225*H225</f>
        <v>0.031320000000000001</v>
      </c>
      <c r="S225" s="226">
        <v>0.16600000000000001</v>
      </c>
      <c r="T225" s="227">
        <f>S225*H225</f>
        <v>8.9640000000000004</v>
      </c>
      <c r="U225" s="41"/>
      <c r="V225" s="41"/>
      <c r="W225" s="41"/>
      <c r="X225" s="41"/>
      <c r="Y225" s="41"/>
      <c r="Z225" s="41"/>
      <c r="AA225" s="41"/>
      <c r="AB225" s="41"/>
      <c r="AC225" s="41"/>
      <c r="AD225" s="41"/>
      <c r="AE225" s="41"/>
      <c r="AR225" s="228" t="s">
        <v>100</v>
      </c>
      <c r="AT225" s="228" t="s">
        <v>301</v>
      </c>
      <c r="AU225" s="228" t="s">
        <v>89</v>
      </c>
      <c r="AY225" s="19" t="s">
        <v>298</v>
      </c>
      <c r="BE225" s="229">
        <f>IF(N225="základní",J225,0)</f>
        <v>0</v>
      </c>
      <c r="BF225" s="229">
        <f>IF(N225="snížená",J225,0)</f>
        <v>0</v>
      </c>
      <c r="BG225" s="229">
        <f>IF(N225="zákl. přenesená",J225,0)</f>
        <v>0</v>
      </c>
      <c r="BH225" s="229">
        <f>IF(N225="sníž. přenesená",J225,0)</f>
        <v>0</v>
      </c>
      <c r="BI225" s="229">
        <f>IF(N225="nulová",J225,0)</f>
        <v>0</v>
      </c>
      <c r="BJ225" s="19" t="s">
        <v>87</v>
      </c>
      <c r="BK225" s="229">
        <f>ROUND(I225*H225,2)</f>
        <v>0</v>
      </c>
      <c r="BL225" s="19" t="s">
        <v>100</v>
      </c>
      <c r="BM225" s="228" t="s">
        <v>3309</v>
      </c>
    </row>
    <row r="226" s="2" customFormat="1">
      <c r="A226" s="41"/>
      <c r="B226" s="42"/>
      <c r="C226" s="43"/>
      <c r="D226" s="245" t="s">
        <v>553</v>
      </c>
      <c r="E226" s="43"/>
      <c r="F226" s="246" t="s">
        <v>3310</v>
      </c>
      <c r="G226" s="43"/>
      <c r="H226" s="43"/>
      <c r="I226" s="247"/>
      <c r="J226" s="43"/>
      <c r="K226" s="43"/>
      <c r="L226" s="47"/>
      <c r="M226" s="248"/>
      <c r="N226" s="249"/>
      <c r="O226" s="87"/>
      <c r="P226" s="87"/>
      <c r="Q226" s="87"/>
      <c r="R226" s="87"/>
      <c r="S226" s="87"/>
      <c r="T226" s="88"/>
      <c r="U226" s="41"/>
      <c r="V226" s="41"/>
      <c r="W226" s="41"/>
      <c r="X226" s="41"/>
      <c r="Y226" s="41"/>
      <c r="Z226" s="41"/>
      <c r="AA226" s="41"/>
      <c r="AB226" s="41"/>
      <c r="AC226" s="41"/>
      <c r="AD226" s="41"/>
      <c r="AE226" s="41"/>
      <c r="AT226" s="19" t="s">
        <v>553</v>
      </c>
      <c r="AU226" s="19" t="s">
        <v>89</v>
      </c>
    </row>
    <row r="227" s="13" customFormat="1">
      <c r="A227" s="13"/>
      <c r="B227" s="255"/>
      <c r="C227" s="256"/>
      <c r="D227" s="250" t="s">
        <v>609</v>
      </c>
      <c r="E227" s="257" t="s">
        <v>35</v>
      </c>
      <c r="F227" s="258" t="s">
        <v>3311</v>
      </c>
      <c r="G227" s="256"/>
      <c r="H227" s="257" t="s">
        <v>35</v>
      </c>
      <c r="I227" s="259"/>
      <c r="J227" s="256"/>
      <c r="K227" s="256"/>
      <c r="L227" s="260"/>
      <c r="M227" s="261"/>
      <c r="N227" s="262"/>
      <c r="O227" s="262"/>
      <c r="P227" s="262"/>
      <c r="Q227" s="262"/>
      <c r="R227" s="262"/>
      <c r="S227" s="262"/>
      <c r="T227" s="263"/>
      <c r="U227" s="13"/>
      <c r="V227" s="13"/>
      <c r="W227" s="13"/>
      <c r="X227" s="13"/>
      <c r="Y227" s="13"/>
      <c r="Z227" s="13"/>
      <c r="AA227" s="13"/>
      <c r="AB227" s="13"/>
      <c r="AC227" s="13"/>
      <c r="AD227" s="13"/>
      <c r="AE227" s="13"/>
      <c r="AT227" s="264" t="s">
        <v>609</v>
      </c>
      <c r="AU227" s="264" t="s">
        <v>89</v>
      </c>
      <c r="AV227" s="13" t="s">
        <v>87</v>
      </c>
      <c r="AW227" s="13" t="s">
        <v>41</v>
      </c>
      <c r="AX227" s="13" t="s">
        <v>80</v>
      </c>
      <c r="AY227" s="264" t="s">
        <v>298</v>
      </c>
    </row>
    <row r="228" s="14" customFormat="1">
      <c r="A228" s="14"/>
      <c r="B228" s="265"/>
      <c r="C228" s="266"/>
      <c r="D228" s="250" t="s">
        <v>609</v>
      </c>
      <c r="E228" s="267" t="s">
        <v>35</v>
      </c>
      <c r="F228" s="268" t="s">
        <v>3312</v>
      </c>
      <c r="G228" s="266"/>
      <c r="H228" s="269">
        <v>52</v>
      </c>
      <c r="I228" s="270"/>
      <c r="J228" s="266"/>
      <c r="K228" s="266"/>
      <c r="L228" s="271"/>
      <c r="M228" s="272"/>
      <c r="N228" s="273"/>
      <c r="O228" s="273"/>
      <c r="P228" s="273"/>
      <c r="Q228" s="273"/>
      <c r="R228" s="273"/>
      <c r="S228" s="273"/>
      <c r="T228" s="274"/>
      <c r="U228" s="14"/>
      <c r="V228" s="14"/>
      <c r="W228" s="14"/>
      <c r="X228" s="14"/>
      <c r="Y228" s="14"/>
      <c r="Z228" s="14"/>
      <c r="AA228" s="14"/>
      <c r="AB228" s="14"/>
      <c r="AC228" s="14"/>
      <c r="AD228" s="14"/>
      <c r="AE228" s="14"/>
      <c r="AT228" s="275" t="s">
        <v>609</v>
      </c>
      <c r="AU228" s="275" t="s">
        <v>89</v>
      </c>
      <c r="AV228" s="14" t="s">
        <v>89</v>
      </c>
      <c r="AW228" s="14" t="s">
        <v>41</v>
      </c>
      <c r="AX228" s="14" t="s">
        <v>80</v>
      </c>
      <c r="AY228" s="275" t="s">
        <v>298</v>
      </c>
    </row>
    <row r="229" s="14" customFormat="1">
      <c r="A229" s="14"/>
      <c r="B229" s="265"/>
      <c r="C229" s="266"/>
      <c r="D229" s="250" t="s">
        <v>609</v>
      </c>
      <c r="E229" s="267" t="s">
        <v>35</v>
      </c>
      <c r="F229" s="268" t="s">
        <v>3313</v>
      </c>
      <c r="G229" s="266"/>
      <c r="H229" s="269">
        <v>2</v>
      </c>
      <c r="I229" s="270"/>
      <c r="J229" s="266"/>
      <c r="K229" s="266"/>
      <c r="L229" s="271"/>
      <c r="M229" s="272"/>
      <c r="N229" s="273"/>
      <c r="O229" s="273"/>
      <c r="P229" s="273"/>
      <c r="Q229" s="273"/>
      <c r="R229" s="273"/>
      <c r="S229" s="273"/>
      <c r="T229" s="274"/>
      <c r="U229" s="14"/>
      <c r="V229" s="14"/>
      <c r="W229" s="14"/>
      <c r="X229" s="14"/>
      <c r="Y229" s="14"/>
      <c r="Z229" s="14"/>
      <c r="AA229" s="14"/>
      <c r="AB229" s="14"/>
      <c r="AC229" s="14"/>
      <c r="AD229" s="14"/>
      <c r="AE229" s="14"/>
      <c r="AT229" s="275" t="s">
        <v>609</v>
      </c>
      <c r="AU229" s="275" t="s">
        <v>89</v>
      </c>
      <c r="AV229" s="14" t="s">
        <v>89</v>
      </c>
      <c r="AW229" s="14" t="s">
        <v>41</v>
      </c>
      <c r="AX229" s="14" t="s">
        <v>80</v>
      </c>
      <c r="AY229" s="275" t="s">
        <v>298</v>
      </c>
    </row>
    <row r="230" s="15" customFormat="1">
      <c r="A230" s="15"/>
      <c r="B230" s="276"/>
      <c r="C230" s="277"/>
      <c r="D230" s="250" t="s">
        <v>609</v>
      </c>
      <c r="E230" s="278" t="s">
        <v>35</v>
      </c>
      <c r="F230" s="279" t="s">
        <v>612</v>
      </c>
      <c r="G230" s="277"/>
      <c r="H230" s="280">
        <v>54</v>
      </c>
      <c r="I230" s="281"/>
      <c r="J230" s="277"/>
      <c r="K230" s="277"/>
      <c r="L230" s="282"/>
      <c r="M230" s="283"/>
      <c r="N230" s="284"/>
      <c r="O230" s="284"/>
      <c r="P230" s="284"/>
      <c r="Q230" s="284"/>
      <c r="R230" s="284"/>
      <c r="S230" s="284"/>
      <c r="T230" s="285"/>
      <c r="U230" s="15"/>
      <c r="V230" s="15"/>
      <c r="W230" s="15"/>
      <c r="X230" s="15"/>
      <c r="Y230" s="15"/>
      <c r="Z230" s="15"/>
      <c r="AA230" s="15"/>
      <c r="AB230" s="15"/>
      <c r="AC230" s="15"/>
      <c r="AD230" s="15"/>
      <c r="AE230" s="15"/>
      <c r="AT230" s="286" t="s">
        <v>609</v>
      </c>
      <c r="AU230" s="286" t="s">
        <v>89</v>
      </c>
      <c r="AV230" s="15" t="s">
        <v>100</v>
      </c>
      <c r="AW230" s="15" t="s">
        <v>41</v>
      </c>
      <c r="AX230" s="15" t="s">
        <v>87</v>
      </c>
      <c r="AY230" s="286" t="s">
        <v>298</v>
      </c>
    </row>
    <row r="231" s="2" customFormat="1" ht="21.75" customHeight="1">
      <c r="A231" s="41"/>
      <c r="B231" s="42"/>
      <c r="C231" s="217" t="s">
        <v>391</v>
      </c>
      <c r="D231" s="217" t="s">
        <v>301</v>
      </c>
      <c r="E231" s="218" t="s">
        <v>3314</v>
      </c>
      <c r="F231" s="219" t="s">
        <v>3315</v>
      </c>
      <c r="G231" s="220" t="s">
        <v>315</v>
      </c>
      <c r="H231" s="221">
        <v>54</v>
      </c>
      <c r="I231" s="222"/>
      <c r="J231" s="223">
        <f>ROUND(I231*H231,2)</f>
        <v>0</v>
      </c>
      <c r="K231" s="219" t="s">
        <v>551</v>
      </c>
      <c r="L231" s="47"/>
      <c r="M231" s="224" t="s">
        <v>35</v>
      </c>
      <c r="N231" s="225" t="s">
        <v>51</v>
      </c>
      <c r="O231" s="87"/>
      <c r="P231" s="226">
        <f>O231*H231</f>
        <v>0</v>
      </c>
      <c r="Q231" s="226">
        <v>0.0021099999999999999</v>
      </c>
      <c r="R231" s="226">
        <f>Q231*H231</f>
        <v>0.11394</v>
      </c>
      <c r="S231" s="226">
        <v>0</v>
      </c>
      <c r="T231" s="227">
        <f>S231*H231</f>
        <v>0</v>
      </c>
      <c r="U231" s="41"/>
      <c r="V231" s="41"/>
      <c r="W231" s="41"/>
      <c r="X231" s="41"/>
      <c r="Y231" s="41"/>
      <c r="Z231" s="41"/>
      <c r="AA231" s="41"/>
      <c r="AB231" s="41"/>
      <c r="AC231" s="41"/>
      <c r="AD231" s="41"/>
      <c r="AE231" s="41"/>
      <c r="AR231" s="228" t="s">
        <v>100</v>
      </c>
      <c r="AT231" s="228" t="s">
        <v>301</v>
      </c>
      <c r="AU231" s="228" t="s">
        <v>89</v>
      </c>
      <c r="AY231" s="19" t="s">
        <v>298</v>
      </c>
      <c r="BE231" s="229">
        <f>IF(N231="základní",J231,0)</f>
        <v>0</v>
      </c>
      <c r="BF231" s="229">
        <f>IF(N231="snížená",J231,0)</f>
        <v>0</v>
      </c>
      <c r="BG231" s="229">
        <f>IF(N231="zákl. přenesená",J231,0)</f>
        <v>0</v>
      </c>
      <c r="BH231" s="229">
        <f>IF(N231="sníž. přenesená",J231,0)</f>
        <v>0</v>
      </c>
      <c r="BI231" s="229">
        <f>IF(N231="nulová",J231,0)</f>
        <v>0</v>
      </c>
      <c r="BJ231" s="19" t="s">
        <v>87</v>
      </c>
      <c r="BK231" s="229">
        <f>ROUND(I231*H231,2)</f>
        <v>0</v>
      </c>
      <c r="BL231" s="19" t="s">
        <v>100</v>
      </c>
      <c r="BM231" s="228" t="s">
        <v>3316</v>
      </c>
    </row>
    <row r="232" s="2" customFormat="1">
      <c r="A232" s="41"/>
      <c r="B232" s="42"/>
      <c r="C232" s="43"/>
      <c r="D232" s="245" t="s">
        <v>553</v>
      </c>
      <c r="E232" s="43"/>
      <c r="F232" s="246" t="s">
        <v>3317</v>
      </c>
      <c r="G232" s="43"/>
      <c r="H232" s="43"/>
      <c r="I232" s="247"/>
      <c r="J232" s="43"/>
      <c r="K232" s="43"/>
      <c r="L232" s="47"/>
      <c r="M232" s="248"/>
      <c r="N232" s="249"/>
      <c r="O232" s="87"/>
      <c r="P232" s="87"/>
      <c r="Q232" s="87"/>
      <c r="R232" s="87"/>
      <c r="S232" s="87"/>
      <c r="T232" s="88"/>
      <c r="U232" s="41"/>
      <c r="V232" s="41"/>
      <c r="W232" s="41"/>
      <c r="X232" s="41"/>
      <c r="Y232" s="41"/>
      <c r="Z232" s="41"/>
      <c r="AA232" s="41"/>
      <c r="AB232" s="41"/>
      <c r="AC232" s="41"/>
      <c r="AD232" s="41"/>
      <c r="AE232" s="41"/>
      <c r="AT232" s="19" t="s">
        <v>553</v>
      </c>
      <c r="AU232" s="19" t="s">
        <v>89</v>
      </c>
    </row>
    <row r="233" s="13" customFormat="1">
      <c r="A233" s="13"/>
      <c r="B233" s="255"/>
      <c r="C233" s="256"/>
      <c r="D233" s="250" t="s">
        <v>609</v>
      </c>
      <c r="E233" s="257" t="s">
        <v>35</v>
      </c>
      <c r="F233" s="258" t="s">
        <v>3311</v>
      </c>
      <c r="G233" s="256"/>
      <c r="H233" s="257" t="s">
        <v>35</v>
      </c>
      <c r="I233" s="259"/>
      <c r="J233" s="256"/>
      <c r="K233" s="256"/>
      <c r="L233" s="260"/>
      <c r="M233" s="261"/>
      <c r="N233" s="262"/>
      <c r="O233" s="262"/>
      <c r="P233" s="262"/>
      <c r="Q233" s="262"/>
      <c r="R233" s="262"/>
      <c r="S233" s="262"/>
      <c r="T233" s="263"/>
      <c r="U233" s="13"/>
      <c r="V233" s="13"/>
      <c r="W233" s="13"/>
      <c r="X233" s="13"/>
      <c r="Y233" s="13"/>
      <c r="Z233" s="13"/>
      <c r="AA233" s="13"/>
      <c r="AB233" s="13"/>
      <c r="AC233" s="13"/>
      <c r="AD233" s="13"/>
      <c r="AE233" s="13"/>
      <c r="AT233" s="264" t="s">
        <v>609</v>
      </c>
      <c r="AU233" s="264" t="s">
        <v>89</v>
      </c>
      <c r="AV233" s="13" t="s">
        <v>87</v>
      </c>
      <c r="AW233" s="13" t="s">
        <v>41</v>
      </c>
      <c r="AX233" s="13" t="s">
        <v>80</v>
      </c>
      <c r="AY233" s="264" t="s">
        <v>298</v>
      </c>
    </row>
    <row r="234" s="14" customFormat="1">
      <c r="A234" s="14"/>
      <c r="B234" s="265"/>
      <c r="C234" s="266"/>
      <c r="D234" s="250" t="s">
        <v>609</v>
      </c>
      <c r="E234" s="267" t="s">
        <v>35</v>
      </c>
      <c r="F234" s="268" t="s">
        <v>3318</v>
      </c>
      <c r="G234" s="266"/>
      <c r="H234" s="269">
        <v>52</v>
      </c>
      <c r="I234" s="270"/>
      <c r="J234" s="266"/>
      <c r="K234" s="266"/>
      <c r="L234" s="271"/>
      <c r="M234" s="272"/>
      <c r="N234" s="273"/>
      <c r="O234" s="273"/>
      <c r="P234" s="273"/>
      <c r="Q234" s="273"/>
      <c r="R234" s="273"/>
      <c r="S234" s="273"/>
      <c r="T234" s="274"/>
      <c r="U234" s="14"/>
      <c r="V234" s="14"/>
      <c r="W234" s="14"/>
      <c r="X234" s="14"/>
      <c r="Y234" s="14"/>
      <c r="Z234" s="14"/>
      <c r="AA234" s="14"/>
      <c r="AB234" s="14"/>
      <c r="AC234" s="14"/>
      <c r="AD234" s="14"/>
      <c r="AE234" s="14"/>
      <c r="AT234" s="275" t="s">
        <v>609</v>
      </c>
      <c r="AU234" s="275" t="s">
        <v>89</v>
      </c>
      <c r="AV234" s="14" t="s">
        <v>89</v>
      </c>
      <c r="AW234" s="14" t="s">
        <v>41</v>
      </c>
      <c r="AX234" s="14" t="s">
        <v>80</v>
      </c>
      <c r="AY234" s="275" t="s">
        <v>298</v>
      </c>
    </row>
    <row r="235" s="14" customFormat="1">
      <c r="A235" s="14"/>
      <c r="B235" s="265"/>
      <c r="C235" s="266"/>
      <c r="D235" s="250" t="s">
        <v>609</v>
      </c>
      <c r="E235" s="267" t="s">
        <v>35</v>
      </c>
      <c r="F235" s="268" t="s">
        <v>3319</v>
      </c>
      <c r="G235" s="266"/>
      <c r="H235" s="269">
        <v>2</v>
      </c>
      <c r="I235" s="270"/>
      <c r="J235" s="266"/>
      <c r="K235" s="266"/>
      <c r="L235" s="271"/>
      <c r="M235" s="272"/>
      <c r="N235" s="273"/>
      <c r="O235" s="273"/>
      <c r="P235" s="273"/>
      <c r="Q235" s="273"/>
      <c r="R235" s="273"/>
      <c r="S235" s="273"/>
      <c r="T235" s="274"/>
      <c r="U235" s="14"/>
      <c r="V235" s="14"/>
      <c r="W235" s="14"/>
      <c r="X235" s="14"/>
      <c r="Y235" s="14"/>
      <c r="Z235" s="14"/>
      <c r="AA235" s="14"/>
      <c r="AB235" s="14"/>
      <c r="AC235" s="14"/>
      <c r="AD235" s="14"/>
      <c r="AE235" s="14"/>
      <c r="AT235" s="275" t="s">
        <v>609</v>
      </c>
      <c r="AU235" s="275" t="s">
        <v>89</v>
      </c>
      <c r="AV235" s="14" t="s">
        <v>89</v>
      </c>
      <c r="AW235" s="14" t="s">
        <v>41</v>
      </c>
      <c r="AX235" s="14" t="s">
        <v>80</v>
      </c>
      <c r="AY235" s="275" t="s">
        <v>298</v>
      </c>
    </row>
    <row r="236" s="15" customFormat="1">
      <c r="A236" s="15"/>
      <c r="B236" s="276"/>
      <c r="C236" s="277"/>
      <c r="D236" s="250" t="s">
        <v>609</v>
      </c>
      <c r="E236" s="278" t="s">
        <v>35</v>
      </c>
      <c r="F236" s="279" t="s">
        <v>612</v>
      </c>
      <c r="G236" s="277"/>
      <c r="H236" s="280">
        <v>54</v>
      </c>
      <c r="I236" s="281"/>
      <c r="J236" s="277"/>
      <c r="K236" s="277"/>
      <c r="L236" s="282"/>
      <c r="M236" s="283"/>
      <c r="N236" s="284"/>
      <c r="O236" s="284"/>
      <c r="P236" s="284"/>
      <c r="Q236" s="284"/>
      <c r="R236" s="284"/>
      <c r="S236" s="284"/>
      <c r="T236" s="285"/>
      <c r="U236" s="15"/>
      <c r="V236" s="15"/>
      <c r="W236" s="15"/>
      <c r="X236" s="15"/>
      <c r="Y236" s="15"/>
      <c r="Z236" s="15"/>
      <c r="AA236" s="15"/>
      <c r="AB236" s="15"/>
      <c r="AC236" s="15"/>
      <c r="AD236" s="15"/>
      <c r="AE236" s="15"/>
      <c r="AT236" s="286" t="s">
        <v>609</v>
      </c>
      <c r="AU236" s="286" t="s">
        <v>89</v>
      </c>
      <c r="AV236" s="15" t="s">
        <v>100</v>
      </c>
      <c r="AW236" s="15" t="s">
        <v>41</v>
      </c>
      <c r="AX236" s="15" t="s">
        <v>87</v>
      </c>
      <c r="AY236" s="286" t="s">
        <v>298</v>
      </c>
    </row>
    <row r="237" s="2" customFormat="1" ht="21.75" customHeight="1">
      <c r="A237" s="41"/>
      <c r="B237" s="42"/>
      <c r="C237" s="217" t="s">
        <v>395</v>
      </c>
      <c r="D237" s="217" t="s">
        <v>301</v>
      </c>
      <c r="E237" s="218" t="s">
        <v>3320</v>
      </c>
      <c r="F237" s="219" t="s">
        <v>3321</v>
      </c>
      <c r="G237" s="220" t="s">
        <v>315</v>
      </c>
      <c r="H237" s="221">
        <v>54</v>
      </c>
      <c r="I237" s="222"/>
      <c r="J237" s="223">
        <f>ROUND(I237*H237,2)</f>
        <v>0</v>
      </c>
      <c r="K237" s="219" t="s">
        <v>551</v>
      </c>
      <c r="L237" s="47"/>
      <c r="M237" s="224" t="s">
        <v>35</v>
      </c>
      <c r="N237" s="225" t="s">
        <v>51</v>
      </c>
      <c r="O237" s="87"/>
      <c r="P237" s="226">
        <f>O237*H237</f>
        <v>0</v>
      </c>
      <c r="Q237" s="226">
        <v>0.00266</v>
      </c>
      <c r="R237" s="226">
        <f>Q237*H237</f>
        <v>0.14363999999999999</v>
      </c>
      <c r="S237" s="226">
        <v>0</v>
      </c>
      <c r="T237" s="227">
        <f>S237*H237</f>
        <v>0</v>
      </c>
      <c r="U237" s="41"/>
      <c r="V237" s="41"/>
      <c r="W237" s="41"/>
      <c r="X237" s="41"/>
      <c r="Y237" s="41"/>
      <c r="Z237" s="41"/>
      <c r="AA237" s="41"/>
      <c r="AB237" s="41"/>
      <c r="AC237" s="41"/>
      <c r="AD237" s="41"/>
      <c r="AE237" s="41"/>
      <c r="AR237" s="228" t="s">
        <v>100</v>
      </c>
      <c r="AT237" s="228" t="s">
        <v>301</v>
      </c>
      <c r="AU237" s="228" t="s">
        <v>89</v>
      </c>
      <c r="AY237" s="19" t="s">
        <v>298</v>
      </c>
      <c r="BE237" s="229">
        <f>IF(N237="základní",J237,0)</f>
        <v>0</v>
      </c>
      <c r="BF237" s="229">
        <f>IF(N237="snížená",J237,0)</f>
        <v>0</v>
      </c>
      <c r="BG237" s="229">
        <f>IF(N237="zákl. přenesená",J237,0)</f>
        <v>0</v>
      </c>
      <c r="BH237" s="229">
        <f>IF(N237="sníž. přenesená",J237,0)</f>
        <v>0</v>
      </c>
      <c r="BI237" s="229">
        <f>IF(N237="nulová",J237,0)</f>
        <v>0</v>
      </c>
      <c r="BJ237" s="19" t="s">
        <v>87</v>
      </c>
      <c r="BK237" s="229">
        <f>ROUND(I237*H237,2)</f>
        <v>0</v>
      </c>
      <c r="BL237" s="19" t="s">
        <v>100</v>
      </c>
      <c r="BM237" s="228" t="s">
        <v>3322</v>
      </c>
    </row>
    <row r="238" s="2" customFormat="1">
      <c r="A238" s="41"/>
      <c r="B238" s="42"/>
      <c r="C238" s="43"/>
      <c r="D238" s="245" t="s">
        <v>553</v>
      </c>
      <c r="E238" s="43"/>
      <c r="F238" s="246" t="s">
        <v>3323</v>
      </c>
      <c r="G238" s="43"/>
      <c r="H238" s="43"/>
      <c r="I238" s="247"/>
      <c r="J238" s="43"/>
      <c r="K238" s="43"/>
      <c r="L238" s="47"/>
      <c r="M238" s="248"/>
      <c r="N238" s="249"/>
      <c r="O238" s="87"/>
      <c r="P238" s="87"/>
      <c r="Q238" s="87"/>
      <c r="R238" s="87"/>
      <c r="S238" s="87"/>
      <c r="T238" s="88"/>
      <c r="U238" s="41"/>
      <c r="V238" s="41"/>
      <c r="W238" s="41"/>
      <c r="X238" s="41"/>
      <c r="Y238" s="41"/>
      <c r="Z238" s="41"/>
      <c r="AA238" s="41"/>
      <c r="AB238" s="41"/>
      <c r="AC238" s="41"/>
      <c r="AD238" s="41"/>
      <c r="AE238" s="41"/>
      <c r="AT238" s="19" t="s">
        <v>553</v>
      </c>
      <c r="AU238" s="19" t="s">
        <v>89</v>
      </c>
    </row>
    <row r="239" s="13" customFormat="1">
      <c r="A239" s="13"/>
      <c r="B239" s="255"/>
      <c r="C239" s="256"/>
      <c r="D239" s="250" t="s">
        <v>609</v>
      </c>
      <c r="E239" s="257" t="s">
        <v>35</v>
      </c>
      <c r="F239" s="258" t="s">
        <v>3311</v>
      </c>
      <c r="G239" s="256"/>
      <c r="H239" s="257" t="s">
        <v>35</v>
      </c>
      <c r="I239" s="259"/>
      <c r="J239" s="256"/>
      <c r="K239" s="256"/>
      <c r="L239" s="260"/>
      <c r="M239" s="261"/>
      <c r="N239" s="262"/>
      <c r="O239" s="262"/>
      <c r="P239" s="262"/>
      <c r="Q239" s="262"/>
      <c r="R239" s="262"/>
      <c r="S239" s="262"/>
      <c r="T239" s="263"/>
      <c r="U239" s="13"/>
      <c r="V239" s="13"/>
      <c r="W239" s="13"/>
      <c r="X239" s="13"/>
      <c r="Y239" s="13"/>
      <c r="Z239" s="13"/>
      <c r="AA239" s="13"/>
      <c r="AB239" s="13"/>
      <c r="AC239" s="13"/>
      <c r="AD239" s="13"/>
      <c r="AE239" s="13"/>
      <c r="AT239" s="264" t="s">
        <v>609</v>
      </c>
      <c r="AU239" s="264" t="s">
        <v>89</v>
      </c>
      <c r="AV239" s="13" t="s">
        <v>87</v>
      </c>
      <c r="AW239" s="13" t="s">
        <v>41</v>
      </c>
      <c r="AX239" s="13" t="s">
        <v>80</v>
      </c>
      <c r="AY239" s="264" t="s">
        <v>298</v>
      </c>
    </row>
    <row r="240" s="13" customFormat="1">
      <c r="A240" s="13"/>
      <c r="B240" s="255"/>
      <c r="C240" s="256"/>
      <c r="D240" s="250" t="s">
        <v>609</v>
      </c>
      <c r="E240" s="257" t="s">
        <v>35</v>
      </c>
      <c r="F240" s="258" t="s">
        <v>3324</v>
      </c>
      <c r="G240" s="256"/>
      <c r="H240" s="257" t="s">
        <v>35</v>
      </c>
      <c r="I240" s="259"/>
      <c r="J240" s="256"/>
      <c r="K240" s="256"/>
      <c r="L240" s="260"/>
      <c r="M240" s="261"/>
      <c r="N240" s="262"/>
      <c r="O240" s="262"/>
      <c r="P240" s="262"/>
      <c r="Q240" s="262"/>
      <c r="R240" s="262"/>
      <c r="S240" s="262"/>
      <c r="T240" s="263"/>
      <c r="U240" s="13"/>
      <c r="V240" s="13"/>
      <c r="W240" s="13"/>
      <c r="X240" s="13"/>
      <c r="Y240" s="13"/>
      <c r="Z240" s="13"/>
      <c r="AA240" s="13"/>
      <c r="AB240" s="13"/>
      <c r="AC240" s="13"/>
      <c r="AD240" s="13"/>
      <c r="AE240" s="13"/>
      <c r="AT240" s="264" t="s">
        <v>609</v>
      </c>
      <c r="AU240" s="264" t="s">
        <v>89</v>
      </c>
      <c r="AV240" s="13" t="s">
        <v>87</v>
      </c>
      <c r="AW240" s="13" t="s">
        <v>41</v>
      </c>
      <c r="AX240" s="13" t="s">
        <v>80</v>
      </c>
      <c r="AY240" s="264" t="s">
        <v>298</v>
      </c>
    </row>
    <row r="241" s="14" customFormat="1">
      <c r="A241" s="14"/>
      <c r="B241" s="265"/>
      <c r="C241" s="266"/>
      <c r="D241" s="250" t="s">
        <v>609</v>
      </c>
      <c r="E241" s="267" t="s">
        <v>35</v>
      </c>
      <c r="F241" s="268" t="s">
        <v>3325</v>
      </c>
      <c r="G241" s="266"/>
      <c r="H241" s="269">
        <v>52</v>
      </c>
      <c r="I241" s="270"/>
      <c r="J241" s="266"/>
      <c r="K241" s="266"/>
      <c r="L241" s="271"/>
      <c r="M241" s="272"/>
      <c r="N241" s="273"/>
      <c r="O241" s="273"/>
      <c r="P241" s="273"/>
      <c r="Q241" s="273"/>
      <c r="R241" s="273"/>
      <c r="S241" s="273"/>
      <c r="T241" s="274"/>
      <c r="U241" s="14"/>
      <c r="V241" s="14"/>
      <c r="W241" s="14"/>
      <c r="X241" s="14"/>
      <c r="Y241" s="14"/>
      <c r="Z241" s="14"/>
      <c r="AA241" s="14"/>
      <c r="AB241" s="14"/>
      <c r="AC241" s="14"/>
      <c r="AD241" s="14"/>
      <c r="AE241" s="14"/>
      <c r="AT241" s="275" t="s">
        <v>609</v>
      </c>
      <c r="AU241" s="275" t="s">
        <v>89</v>
      </c>
      <c r="AV241" s="14" t="s">
        <v>89</v>
      </c>
      <c r="AW241" s="14" t="s">
        <v>41</v>
      </c>
      <c r="AX241" s="14" t="s">
        <v>80</v>
      </c>
      <c r="AY241" s="275" t="s">
        <v>298</v>
      </c>
    </row>
    <row r="242" s="14" customFormat="1">
      <c r="A242" s="14"/>
      <c r="B242" s="265"/>
      <c r="C242" s="266"/>
      <c r="D242" s="250" t="s">
        <v>609</v>
      </c>
      <c r="E242" s="267" t="s">
        <v>35</v>
      </c>
      <c r="F242" s="268" t="s">
        <v>3326</v>
      </c>
      <c r="G242" s="266"/>
      <c r="H242" s="269">
        <v>2</v>
      </c>
      <c r="I242" s="270"/>
      <c r="J242" s="266"/>
      <c r="K242" s="266"/>
      <c r="L242" s="271"/>
      <c r="M242" s="272"/>
      <c r="N242" s="273"/>
      <c r="O242" s="273"/>
      <c r="P242" s="273"/>
      <c r="Q242" s="273"/>
      <c r="R242" s="273"/>
      <c r="S242" s="273"/>
      <c r="T242" s="274"/>
      <c r="U242" s="14"/>
      <c r="V242" s="14"/>
      <c r="W242" s="14"/>
      <c r="X242" s="14"/>
      <c r="Y242" s="14"/>
      <c r="Z242" s="14"/>
      <c r="AA242" s="14"/>
      <c r="AB242" s="14"/>
      <c r="AC242" s="14"/>
      <c r="AD242" s="14"/>
      <c r="AE242" s="14"/>
      <c r="AT242" s="275" t="s">
        <v>609</v>
      </c>
      <c r="AU242" s="275" t="s">
        <v>89</v>
      </c>
      <c r="AV242" s="14" t="s">
        <v>89</v>
      </c>
      <c r="AW242" s="14" t="s">
        <v>41</v>
      </c>
      <c r="AX242" s="14" t="s">
        <v>80</v>
      </c>
      <c r="AY242" s="275" t="s">
        <v>298</v>
      </c>
    </row>
    <row r="243" s="15" customFormat="1">
      <c r="A243" s="15"/>
      <c r="B243" s="276"/>
      <c r="C243" s="277"/>
      <c r="D243" s="250" t="s">
        <v>609</v>
      </c>
      <c r="E243" s="278" t="s">
        <v>35</v>
      </c>
      <c r="F243" s="279" t="s">
        <v>612</v>
      </c>
      <c r="G243" s="277"/>
      <c r="H243" s="280">
        <v>54</v>
      </c>
      <c r="I243" s="281"/>
      <c r="J243" s="277"/>
      <c r="K243" s="277"/>
      <c r="L243" s="282"/>
      <c r="M243" s="283"/>
      <c r="N243" s="284"/>
      <c r="O243" s="284"/>
      <c r="P243" s="284"/>
      <c r="Q243" s="284"/>
      <c r="R243" s="284"/>
      <c r="S243" s="284"/>
      <c r="T243" s="285"/>
      <c r="U243" s="15"/>
      <c r="V243" s="15"/>
      <c r="W243" s="15"/>
      <c r="X243" s="15"/>
      <c r="Y243" s="15"/>
      <c r="Z243" s="15"/>
      <c r="AA243" s="15"/>
      <c r="AB243" s="15"/>
      <c r="AC243" s="15"/>
      <c r="AD243" s="15"/>
      <c r="AE243" s="15"/>
      <c r="AT243" s="286" t="s">
        <v>609</v>
      </c>
      <c r="AU243" s="286" t="s">
        <v>89</v>
      </c>
      <c r="AV243" s="15" t="s">
        <v>100</v>
      </c>
      <c r="AW243" s="15" t="s">
        <v>41</v>
      </c>
      <c r="AX243" s="15" t="s">
        <v>87</v>
      </c>
      <c r="AY243" s="286" t="s">
        <v>298</v>
      </c>
    </row>
    <row r="244" s="2" customFormat="1" ht="16.5" customHeight="1">
      <c r="A244" s="41"/>
      <c r="B244" s="42"/>
      <c r="C244" s="230" t="s">
        <v>400</v>
      </c>
      <c r="D244" s="230" t="s">
        <v>474</v>
      </c>
      <c r="E244" s="231" t="s">
        <v>3327</v>
      </c>
      <c r="F244" s="232" t="s">
        <v>3328</v>
      </c>
      <c r="G244" s="233" t="s">
        <v>606</v>
      </c>
      <c r="H244" s="234">
        <v>8.0899999999999999</v>
      </c>
      <c r="I244" s="235"/>
      <c r="J244" s="236">
        <f>ROUND(I244*H244,2)</f>
        <v>0</v>
      </c>
      <c r="K244" s="232" t="s">
        <v>551</v>
      </c>
      <c r="L244" s="237"/>
      <c r="M244" s="238" t="s">
        <v>35</v>
      </c>
      <c r="N244" s="239" t="s">
        <v>51</v>
      </c>
      <c r="O244" s="87"/>
      <c r="P244" s="226">
        <f>O244*H244</f>
        <v>0</v>
      </c>
      <c r="Q244" s="226">
        <v>0.81499999999999995</v>
      </c>
      <c r="R244" s="226">
        <f>Q244*H244</f>
        <v>6.5933499999999992</v>
      </c>
      <c r="S244" s="226">
        <v>0</v>
      </c>
      <c r="T244" s="227">
        <f>S244*H244</f>
        <v>0</v>
      </c>
      <c r="U244" s="41"/>
      <c r="V244" s="41"/>
      <c r="W244" s="41"/>
      <c r="X244" s="41"/>
      <c r="Y244" s="41"/>
      <c r="Z244" s="41"/>
      <c r="AA244" s="41"/>
      <c r="AB244" s="41"/>
      <c r="AC244" s="41"/>
      <c r="AD244" s="41"/>
      <c r="AE244" s="41"/>
      <c r="AR244" s="228" t="s">
        <v>328</v>
      </c>
      <c r="AT244" s="228" t="s">
        <v>474</v>
      </c>
      <c r="AU244" s="228" t="s">
        <v>89</v>
      </c>
      <c r="AY244" s="19" t="s">
        <v>298</v>
      </c>
      <c r="BE244" s="229">
        <f>IF(N244="základní",J244,0)</f>
        <v>0</v>
      </c>
      <c r="BF244" s="229">
        <f>IF(N244="snížená",J244,0)</f>
        <v>0</v>
      </c>
      <c r="BG244" s="229">
        <f>IF(N244="zákl. přenesená",J244,0)</f>
        <v>0</v>
      </c>
      <c r="BH244" s="229">
        <f>IF(N244="sníž. přenesená",J244,0)</f>
        <v>0</v>
      </c>
      <c r="BI244" s="229">
        <f>IF(N244="nulová",J244,0)</f>
        <v>0</v>
      </c>
      <c r="BJ244" s="19" t="s">
        <v>87</v>
      </c>
      <c r="BK244" s="229">
        <f>ROUND(I244*H244,2)</f>
        <v>0</v>
      </c>
      <c r="BL244" s="19" t="s">
        <v>100</v>
      </c>
      <c r="BM244" s="228" t="s">
        <v>3329</v>
      </c>
    </row>
    <row r="245" s="13" customFormat="1">
      <c r="A245" s="13"/>
      <c r="B245" s="255"/>
      <c r="C245" s="256"/>
      <c r="D245" s="250" t="s">
        <v>609</v>
      </c>
      <c r="E245" s="257" t="s">
        <v>35</v>
      </c>
      <c r="F245" s="258" t="s">
        <v>3311</v>
      </c>
      <c r="G245" s="256"/>
      <c r="H245" s="257" t="s">
        <v>35</v>
      </c>
      <c r="I245" s="259"/>
      <c r="J245" s="256"/>
      <c r="K245" s="256"/>
      <c r="L245" s="260"/>
      <c r="M245" s="261"/>
      <c r="N245" s="262"/>
      <c r="O245" s="262"/>
      <c r="P245" s="262"/>
      <c r="Q245" s="262"/>
      <c r="R245" s="262"/>
      <c r="S245" s="262"/>
      <c r="T245" s="263"/>
      <c r="U245" s="13"/>
      <c r="V245" s="13"/>
      <c r="W245" s="13"/>
      <c r="X245" s="13"/>
      <c r="Y245" s="13"/>
      <c r="Z245" s="13"/>
      <c r="AA245" s="13"/>
      <c r="AB245" s="13"/>
      <c r="AC245" s="13"/>
      <c r="AD245" s="13"/>
      <c r="AE245" s="13"/>
      <c r="AT245" s="264" t="s">
        <v>609</v>
      </c>
      <c r="AU245" s="264" t="s">
        <v>89</v>
      </c>
      <c r="AV245" s="13" t="s">
        <v>87</v>
      </c>
      <c r="AW245" s="13" t="s">
        <v>41</v>
      </c>
      <c r="AX245" s="13" t="s">
        <v>80</v>
      </c>
      <c r="AY245" s="264" t="s">
        <v>298</v>
      </c>
    </row>
    <row r="246" s="14" customFormat="1">
      <c r="A246" s="14"/>
      <c r="B246" s="265"/>
      <c r="C246" s="266"/>
      <c r="D246" s="250" t="s">
        <v>609</v>
      </c>
      <c r="E246" s="267" t="s">
        <v>35</v>
      </c>
      <c r="F246" s="268" t="s">
        <v>3330</v>
      </c>
      <c r="G246" s="266"/>
      <c r="H246" s="269">
        <v>8.0899999999999999</v>
      </c>
      <c r="I246" s="270"/>
      <c r="J246" s="266"/>
      <c r="K246" s="266"/>
      <c r="L246" s="271"/>
      <c r="M246" s="272"/>
      <c r="N246" s="273"/>
      <c r="O246" s="273"/>
      <c r="P246" s="273"/>
      <c r="Q246" s="273"/>
      <c r="R246" s="273"/>
      <c r="S246" s="273"/>
      <c r="T246" s="274"/>
      <c r="U246" s="14"/>
      <c r="V246" s="14"/>
      <c r="W246" s="14"/>
      <c r="X246" s="14"/>
      <c r="Y246" s="14"/>
      <c r="Z246" s="14"/>
      <c r="AA246" s="14"/>
      <c r="AB246" s="14"/>
      <c r="AC246" s="14"/>
      <c r="AD246" s="14"/>
      <c r="AE246" s="14"/>
      <c r="AT246" s="275" t="s">
        <v>609</v>
      </c>
      <c r="AU246" s="275" t="s">
        <v>89</v>
      </c>
      <c r="AV246" s="14" t="s">
        <v>89</v>
      </c>
      <c r="AW246" s="14" t="s">
        <v>41</v>
      </c>
      <c r="AX246" s="14" t="s">
        <v>87</v>
      </c>
      <c r="AY246" s="275" t="s">
        <v>298</v>
      </c>
    </row>
    <row r="247" s="12" customFormat="1" ht="22.8" customHeight="1">
      <c r="A247" s="12"/>
      <c r="B247" s="201"/>
      <c r="C247" s="202"/>
      <c r="D247" s="203" t="s">
        <v>79</v>
      </c>
      <c r="E247" s="215" t="s">
        <v>320</v>
      </c>
      <c r="F247" s="215" t="s">
        <v>2570</v>
      </c>
      <c r="G247" s="202"/>
      <c r="H247" s="202"/>
      <c r="I247" s="205"/>
      <c r="J247" s="216">
        <f>BK247</f>
        <v>0</v>
      </c>
      <c r="K247" s="202"/>
      <c r="L247" s="207"/>
      <c r="M247" s="208"/>
      <c r="N247" s="209"/>
      <c r="O247" s="209"/>
      <c r="P247" s="210">
        <f>SUM(P248:P261)</f>
        <v>0</v>
      </c>
      <c r="Q247" s="209"/>
      <c r="R247" s="210">
        <f>SUM(R248:R261)</f>
        <v>0.0831456</v>
      </c>
      <c r="S247" s="209"/>
      <c r="T247" s="211">
        <f>SUM(T248:T261)</f>
        <v>0</v>
      </c>
      <c r="U247" s="12"/>
      <c r="V247" s="12"/>
      <c r="W247" s="12"/>
      <c r="X247" s="12"/>
      <c r="Y247" s="12"/>
      <c r="Z247" s="12"/>
      <c r="AA247" s="12"/>
      <c r="AB247" s="12"/>
      <c r="AC247" s="12"/>
      <c r="AD247" s="12"/>
      <c r="AE247" s="12"/>
      <c r="AR247" s="212" t="s">
        <v>87</v>
      </c>
      <c r="AT247" s="213" t="s">
        <v>79</v>
      </c>
      <c r="AU247" s="213" t="s">
        <v>87</v>
      </c>
      <c r="AY247" s="212" t="s">
        <v>298</v>
      </c>
      <c r="BK247" s="214">
        <f>SUM(BK248:BK261)</f>
        <v>0</v>
      </c>
    </row>
    <row r="248" s="2" customFormat="1" ht="16.5" customHeight="1">
      <c r="A248" s="41"/>
      <c r="B248" s="42"/>
      <c r="C248" s="217" t="s">
        <v>404</v>
      </c>
      <c r="D248" s="217" t="s">
        <v>301</v>
      </c>
      <c r="E248" s="218" t="s">
        <v>2571</v>
      </c>
      <c r="F248" s="219" t="s">
        <v>2572</v>
      </c>
      <c r="G248" s="220" t="s">
        <v>658</v>
      </c>
      <c r="H248" s="221">
        <v>94.079999999999998</v>
      </c>
      <c r="I248" s="222"/>
      <c r="J248" s="223">
        <f>ROUND(I248*H248,2)</f>
        <v>0</v>
      </c>
      <c r="K248" s="219" t="s">
        <v>551</v>
      </c>
      <c r="L248" s="47"/>
      <c r="M248" s="224" t="s">
        <v>35</v>
      </c>
      <c r="N248" s="225" t="s">
        <v>51</v>
      </c>
      <c r="O248" s="87"/>
      <c r="P248" s="226">
        <f>O248*H248</f>
        <v>0</v>
      </c>
      <c r="Q248" s="226">
        <v>0.00081999999999999998</v>
      </c>
      <c r="R248" s="226">
        <f>Q248*H248</f>
        <v>0.077145599999999995</v>
      </c>
      <c r="S248" s="226">
        <v>0</v>
      </c>
      <c r="T248" s="227">
        <f>S248*H248</f>
        <v>0</v>
      </c>
      <c r="U248" s="41"/>
      <c r="V248" s="41"/>
      <c r="W248" s="41"/>
      <c r="X248" s="41"/>
      <c r="Y248" s="41"/>
      <c r="Z248" s="41"/>
      <c r="AA248" s="41"/>
      <c r="AB248" s="41"/>
      <c r="AC248" s="41"/>
      <c r="AD248" s="41"/>
      <c r="AE248" s="41"/>
      <c r="AR248" s="228" t="s">
        <v>100</v>
      </c>
      <c r="AT248" s="228" t="s">
        <v>301</v>
      </c>
      <c r="AU248" s="228" t="s">
        <v>89</v>
      </c>
      <c r="AY248" s="19" t="s">
        <v>298</v>
      </c>
      <c r="BE248" s="229">
        <f>IF(N248="základní",J248,0)</f>
        <v>0</v>
      </c>
      <c r="BF248" s="229">
        <f>IF(N248="snížená",J248,0)</f>
        <v>0</v>
      </c>
      <c r="BG248" s="229">
        <f>IF(N248="zákl. přenesená",J248,0)</f>
        <v>0</v>
      </c>
      <c r="BH248" s="229">
        <f>IF(N248="sníž. přenesená",J248,0)</f>
        <v>0</v>
      </c>
      <c r="BI248" s="229">
        <f>IF(N248="nulová",J248,0)</f>
        <v>0</v>
      </c>
      <c r="BJ248" s="19" t="s">
        <v>87</v>
      </c>
      <c r="BK248" s="229">
        <f>ROUND(I248*H248,2)</f>
        <v>0</v>
      </c>
      <c r="BL248" s="19" t="s">
        <v>100</v>
      </c>
      <c r="BM248" s="228" t="s">
        <v>3331</v>
      </c>
    </row>
    <row r="249" s="2" customFormat="1">
      <c r="A249" s="41"/>
      <c r="B249" s="42"/>
      <c r="C249" s="43"/>
      <c r="D249" s="245" t="s">
        <v>553</v>
      </c>
      <c r="E249" s="43"/>
      <c r="F249" s="246" t="s">
        <v>2574</v>
      </c>
      <c r="G249" s="43"/>
      <c r="H249" s="43"/>
      <c r="I249" s="247"/>
      <c r="J249" s="43"/>
      <c r="K249" s="43"/>
      <c r="L249" s="47"/>
      <c r="M249" s="248"/>
      <c r="N249" s="249"/>
      <c r="O249" s="87"/>
      <c r="P249" s="87"/>
      <c r="Q249" s="87"/>
      <c r="R249" s="87"/>
      <c r="S249" s="87"/>
      <c r="T249" s="88"/>
      <c r="U249" s="41"/>
      <c r="V249" s="41"/>
      <c r="W249" s="41"/>
      <c r="X249" s="41"/>
      <c r="Y249" s="41"/>
      <c r="Z249" s="41"/>
      <c r="AA249" s="41"/>
      <c r="AB249" s="41"/>
      <c r="AC249" s="41"/>
      <c r="AD249" s="41"/>
      <c r="AE249" s="41"/>
      <c r="AT249" s="19" t="s">
        <v>553</v>
      </c>
      <c r="AU249" s="19" t="s">
        <v>89</v>
      </c>
    </row>
    <row r="250" s="13" customFormat="1">
      <c r="A250" s="13"/>
      <c r="B250" s="255"/>
      <c r="C250" s="256"/>
      <c r="D250" s="250" t="s">
        <v>609</v>
      </c>
      <c r="E250" s="257" t="s">
        <v>35</v>
      </c>
      <c r="F250" s="258" t="s">
        <v>3332</v>
      </c>
      <c r="G250" s="256"/>
      <c r="H250" s="257" t="s">
        <v>35</v>
      </c>
      <c r="I250" s="259"/>
      <c r="J250" s="256"/>
      <c r="K250" s="256"/>
      <c r="L250" s="260"/>
      <c r="M250" s="261"/>
      <c r="N250" s="262"/>
      <c r="O250" s="262"/>
      <c r="P250" s="262"/>
      <c r="Q250" s="262"/>
      <c r="R250" s="262"/>
      <c r="S250" s="262"/>
      <c r="T250" s="263"/>
      <c r="U250" s="13"/>
      <c r="V250" s="13"/>
      <c r="W250" s="13"/>
      <c r="X250" s="13"/>
      <c r="Y250" s="13"/>
      <c r="Z250" s="13"/>
      <c r="AA250" s="13"/>
      <c r="AB250" s="13"/>
      <c r="AC250" s="13"/>
      <c r="AD250" s="13"/>
      <c r="AE250" s="13"/>
      <c r="AT250" s="264" t="s">
        <v>609</v>
      </c>
      <c r="AU250" s="264" t="s">
        <v>89</v>
      </c>
      <c r="AV250" s="13" t="s">
        <v>87</v>
      </c>
      <c r="AW250" s="13" t="s">
        <v>41</v>
      </c>
      <c r="AX250" s="13" t="s">
        <v>80</v>
      </c>
      <c r="AY250" s="264" t="s">
        <v>298</v>
      </c>
    </row>
    <row r="251" s="14" customFormat="1">
      <c r="A251" s="14"/>
      <c r="B251" s="265"/>
      <c r="C251" s="266"/>
      <c r="D251" s="250" t="s">
        <v>609</v>
      </c>
      <c r="E251" s="267" t="s">
        <v>35</v>
      </c>
      <c r="F251" s="268" t="s">
        <v>3333</v>
      </c>
      <c r="G251" s="266"/>
      <c r="H251" s="269">
        <v>94.079999999999998</v>
      </c>
      <c r="I251" s="270"/>
      <c r="J251" s="266"/>
      <c r="K251" s="266"/>
      <c r="L251" s="271"/>
      <c r="M251" s="272"/>
      <c r="N251" s="273"/>
      <c r="O251" s="273"/>
      <c r="P251" s="273"/>
      <c r="Q251" s="273"/>
      <c r="R251" s="273"/>
      <c r="S251" s="273"/>
      <c r="T251" s="274"/>
      <c r="U251" s="14"/>
      <c r="V251" s="14"/>
      <c r="W251" s="14"/>
      <c r="X251" s="14"/>
      <c r="Y251" s="14"/>
      <c r="Z251" s="14"/>
      <c r="AA251" s="14"/>
      <c r="AB251" s="14"/>
      <c r="AC251" s="14"/>
      <c r="AD251" s="14"/>
      <c r="AE251" s="14"/>
      <c r="AT251" s="275" t="s">
        <v>609</v>
      </c>
      <c r="AU251" s="275" t="s">
        <v>89</v>
      </c>
      <c r="AV251" s="14" t="s">
        <v>89</v>
      </c>
      <c r="AW251" s="14" t="s">
        <v>41</v>
      </c>
      <c r="AX251" s="14" t="s">
        <v>80</v>
      </c>
      <c r="AY251" s="275" t="s">
        <v>298</v>
      </c>
    </row>
    <row r="252" s="15" customFormat="1">
      <c r="A252" s="15"/>
      <c r="B252" s="276"/>
      <c r="C252" s="277"/>
      <c r="D252" s="250" t="s">
        <v>609</v>
      </c>
      <c r="E252" s="278" t="s">
        <v>35</v>
      </c>
      <c r="F252" s="279" t="s">
        <v>612</v>
      </c>
      <c r="G252" s="277"/>
      <c r="H252" s="280">
        <v>94.079999999999998</v>
      </c>
      <c r="I252" s="281"/>
      <c r="J252" s="277"/>
      <c r="K252" s="277"/>
      <c r="L252" s="282"/>
      <c r="M252" s="283"/>
      <c r="N252" s="284"/>
      <c r="O252" s="284"/>
      <c r="P252" s="284"/>
      <c r="Q252" s="284"/>
      <c r="R252" s="284"/>
      <c r="S252" s="284"/>
      <c r="T252" s="285"/>
      <c r="U252" s="15"/>
      <c r="V252" s="15"/>
      <c r="W252" s="15"/>
      <c r="X252" s="15"/>
      <c r="Y252" s="15"/>
      <c r="Z252" s="15"/>
      <c r="AA252" s="15"/>
      <c r="AB252" s="15"/>
      <c r="AC252" s="15"/>
      <c r="AD252" s="15"/>
      <c r="AE252" s="15"/>
      <c r="AT252" s="286" t="s">
        <v>609</v>
      </c>
      <c r="AU252" s="286" t="s">
        <v>89</v>
      </c>
      <c r="AV252" s="15" t="s">
        <v>100</v>
      </c>
      <c r="AW252" s="15" t="s">
        <v>41</v>
      </c>
      <c r="AX252" s="15" t="s">
        <v>87</v>
      </c>
      <c r="AY252" s="286" t="s">
        <v>298</v>
      </c>
    </row>
    <row r="253" s="2" customFormat="1" ht="16.5" customHeight="1">
      <c r="A253" s="41"/>
      <c r="B253" s="42"/>
      <c r="C253" s="217" t="s">
        <v>408</v>
      </c>
      <c r="D253" s="217" t="s">
        <v>301</v>
      </c>
      <c r="E253" s="218" t="s">
        <v>3334</v>
      </c>
      <c r="F253" s="219" t="s">
        <v>3335</v>
      </c>
      <c r="G253" s="220" t="s">
        <v>304</v>
      </c>
      <c r="H253" s="221">
        <v>20</v>
      </c>
      <c r="I253" s="222"/>
      <c r="J253" s="223">
        <f>ROUND(I253*H253,2)</f>
        <v>0</v>
      </c>
      <c r="K253" s="219" t="s">
        <v>2810</v>
      </c>
      <c r="L253" s="47"/>
      <c r="M253" s="224" t="s">
        <v>35</v>
      </c>
      <c r="N253" s="225" t="s">
        <v>51</v>
      </c>
      <c r="O253" s="87"/>
      <c r="P253" s="226">
        <f>O253*H253</f>
        <v>0</v>
      </c>
      <c r="Q253" s="226">
        <v>0</v>
      </c>
      <c r="R253" s="226">
        <f>Q253*H253</f>
        <v>0</v>
      </c>
      <c r="S253" s="226">
        <v>0</v>
      </c>
      <c r="T253" s="227">
        <f>S253*H253</f>
        <v>0</v>
      </c>
      <c r="U253" s="41"/>
      <c r="V253" s="41"/>
      <c r="W253" s="41"/>
      <c r="X253" s="41"/>
      <c r="Y253" s="41"/>
      <c r="Z253" s="41"/>
      <c r="AA253" s="41"/>
      <c r="AB253" s="41"/>
      <c r="AC253" s="41"/>
      <c r="AD253" s="41"/>
      <c r="AE253" s="41"/>
      <c r="AR253" s="228" t="s">
        <v>100</v>
      </c>
      <c r="AT253" s="228" t="s">
        <v>301</v>
      </c>
      <c r="AU253" s="228" t="s">
        <v>89</v>
      </c>
      <c r="AY253" s="19" t="s">
        <v>298</v>
      </c>
      <c r="BE253" s="229">
        <f>IF(N253="základní",J253,0)</f>
        <v>0</v>
      </c>
      <c r="BF253" s="229">
        <f>IF(N253="snížená",J253,0)</f>
        <v>0</v>
      </c>
      <c r="BG253" s="229">
        <f>IF(N253="zákl. přenesená",J253,0)</f>
        <v>0</v>
      </c>
      <c r="BH253" s="229">
        <f>IF(N253="sníž. přenesená",J253,0)</f>
        <v>0</v>
      </c>
      <c r="BI253" s="229">
        <f>IF(N253="nulová",J253,0)</f>
        <v>0</v>
      </c>
      <c r="BJ253" s="19" t="s">
        <v>87</v>
      </c>
      <c r="BK253" s="229">
        <f>ROUND(I253*H253,2)</f>
        <v>0</v>
      </c>
      <c r="BL253" s="19" t="s">
        <v>100</v>
      </c>
      <c r="BM253" s="228" t="s">
        <v>3336</v>
      </c>
    </row>
    <row r="254" s="2" customFormat="1">
      <c r="A254" s="41"/>
      <c r="B254" s="42"/>
      <c r="C254" s="43"/>
      <c r="D254" s="245" t="s">
        <v>553</v>
      </c>
      <c r="E254" s="43"/>
      <c r="F254" s="246" t="s">
        <v>3337</v>
      </c>
      <c r="G254" s="43"/>
      <c r="H254" s="43"/>
      <c r="I254" s="247"/>
      <c r="J254" s="43"/>
      <c r="K254" s="43"/>
      <c r="L254" s="47"/>
      <c r="M254" s="248"/>
      <c r="N254" s="249"/>
      <c r="O254" s="87"/>
      <c r="P254" s="87"/>
      <c r="Q254" s="87"/>
      <c r="R254" s="87"/>
      <c r="S254" s="87"/>
      <c r="T254" s="88"/>
      <c r="U254" s="41"/>
      <c r="V254" s="41"/>
      <c r="W254" s="41"/>
      <c r="X254" s="41"/>
      <c r="Y254" s="41"/>
      <c r="Z254" s="41"/>
      <c r="AA254" s="41"/>
      <c r="AB254" s="41"/>
      <c r="AC254" s="41"/>
      <c r="AD254" s="41"/>
      <c r="AE254" s="41"/>
      <c r="AT254" s="19" t="s">
        <v>553</v>
      </c>
      <c r="AU254" s="19" t="s">
        <v>89</v>
      </c>
    </row>
    <row r="255" s="13" customFormat="1">
      <c r="A255" s="13"/>
      <c r="B255" s="255"/>
      <c r="C255" s="256"/>
      <c r="D255" s="250" t="s">
        <v>609</v>
      </c>
      <c r="E255" s="257" t="s">
        <v>35</v>
      </c>
      <c r="F255" s="258" t="s">
        <v>3338</v>
      </c>
      <c r="G255" s="256"/>
      <c r="H255" s="257" t="s">
        <v>35</v>
      </c>
      <c r="I255" s="259"/>
      <c r="J255" s="256"/>
      <c r="K255" s="256"/>
      <c r="L255" s="260"/>
      <c r="M255" s="261"/>
      <c r="N255" s="262"/>
      <c r="O255" s="262"/>
      <c r="P255" s="262"/>
      <c r="Q255" s="262"/>
      <c r="R255" s="262"/>
      <c r="S255" s="262"/>
      <c r="T255" s="263"/>
      <c r="U255" s="13"/>
      <c r="V255" s="13"/>
      <c r="W255" s="13"/>
      <c r="X255" s="13"/>
      <c r="Y255" s="13"/>
      <c r="Z255" s="13"/>
      <c r="AA255" s="13"/>
      <c r="AB255" s="13"/>
      <c r="AC255" s="13"/>
      <c r="AD255" s="13"/>
      <c r="AE255" s="13"/>
      <c r="AT255" s="264" t="s">
        <v>609</v>
      </c>
      <c r="AU255" s="264" t="s">
        <v>89</v>
      </c>
      <c r="AV255" s="13" t="s">
        <v>87</v>
      </c>
      <c r="AW255" s="13" t="s">
        <v>41</v>
      </c>
      <c r="AX255" s="13" t="s">
        <v>80</v>
      </c>
      <c r="AY255" s="264" t="s">
        <v>298</v>
      </c>
    </row>
    <row r="256" s="14" customFormat="1">
      <c r="A256" s="14"/>
      <c r="B256" s="265"/>
      <c r="C256" s="266"/>
      <c r="D256" s="250" t="s">
        <v>609</v>
      </c>
      <c r="E256" s="267" t="s">
        <v>35</v>
      </c>
      <c r="F256" s="268" t="s">
        <v>3339</v>
      </c>
      <c r="G256" s="266"/>
      <c r="H256" s="269">
        <v>20</v>
      </c>
      <c r="I256" s="270"/>
      <c r="J256" s="266"/>
      <c r="K256" s="266"/>
      <c r="L256" s="271"/>
      <c r="M256" s="272"/>
      <c r="N256" s="273"/>
      <c r="O256" s="273"/>
      <c r="P256" s="273"/>
      <c r="Q256" s="273"/>
      <c r="R256" s="273"/>
      <c r="S256" s="273"/>
      <c r="T256" s="274"/>
      <c r="U256" s="14"/>
      <c r="V256" s="14"/>
      <c r="W256" s="14"/>
      <c r="X256" s="14"/>
      <c r="Y256" s="14"/>
      <c r="Z256" s="14"/>
      <c r="AA256" s="14"/>
      <c r="AB256" s="14"/>
      <c r="AC256" s="14"/>
      <c r="AD256" s="14"/>
      <c r="AE256" s="14"/>
      <c r="AT256" s="275" t="s">
        <v>609</v>
      </c>
      <c r="AU256" s="275" t="s">
        <v>89</v>
      </c>
      <c r="AV256" s="14" t="s">
        <v>89</v>
      </c>
      <c r="AW256" s="14" t="s">
        <v>41</v>
      </c>
      <c r="AX256" s="14" t="s">
        <v>80</v>
      </c>
      <c r="AY256" s="275" t="s">
        <v>298</v>
      </c>
    </row>
    <row r="257" s="15" customFormat="1">
      <c r="A257" s="15"/>
      <c r="B257" s="276"/>
      <c r="C257" s="277"/>
      <c r="D257" s="250" t="s">
        <v>609</v>
      </c>
      <c r="E257" s="278" t="s">
        <v>35</v>
      </c>
      <c r="F257" s="279" t="s">
        <v>612</v>
      </c>
      <c r="G257" s="277"/>
      <c r="H257" s="280">
        <v>20</v>
      </c>
      <c r="I257" s="281"/>
      <c r="J257" s="277"/>
      <c r="K257" s="277"/>
      <c r="L257" s="282"/>
      <c r="M257" s="283"/>
      <c r="N257" s="284"/>
      <c r="O257" s="284"/>
      <c r="P257" s="284"/>
      <c r="Q257" s="284"/>
      <c r="R257" s="284"/>
      <c r="S257" s="284"/>
      <c r="T257" s="285"/>
      <c r="U257" s="15"/>
      <c r="V257" s="15"/>
      <c r="W257" s="15"/>
      <c r="X257" s="15"/>
      <c r="Y257" s="15"/>
      <c r="Z257" s="15"/>
      <c r="AA257" s="15"/>
      <c r="AB257" s="15"/>
      <c r="AC257" s="15"/>
      <c r="AD257" s="15"/>
      <c r="AE257" s="15"/>
      <c r="AT257" s="286" t="s">
        <v>609</v>
      </c>
      <c r="AU257" s="286" t="s">
        <v>89</v>
      </c>
      <c r="AV257" s="15" t="s">
        <v>100</v>
      </c>
      <c r="AW257" s="15" t="s">
        <v>41</v>
      </c>
      <c r="AX257" s="15" t="s">
        <v>87</v>
      </c>
      <c r="AY257" s="286" t="s">
        <v>298</v>
      </c>
    </row>
    <row r="258" s="2" customFormat="1" ht="24.15" customHeight="1">
      <c r="A258" s="41"/>
      <c r="B258" s="42"/>
      <c r="C258" s="217" t="s">
        <v>412</v>
      </c>
      <c r="D258" s="217" t="s">
        <v>301</v>
      </c>
      <c r="E258" s="218" t="s">
        <v>3340</v>
      </c>
      <c r="F258" s="219" t="s">
        <v>3341</v>
      </c>
      <c r="G258" s="220" t="s">
        <v>304</v>
      </c>
      <c r="H258" s="221">
        <v>50</v>
      </c>
      <c r="I258" s="222"/>
      <c r="J258" s="223">
        <f>ROUND(I258*H258,2)</f>
        <v>0</v>
      </c>
      <c r="K258" s="219" t="s">
        <v>551</v>
      </c>
      <c r="L258" s="47"/>
      <c r="M258" s="224" t="s">
        <v>35</v>
      </c>
      <c r="N258" s="225" t="s">
        <v>51</v>
      </c>
      <c r="O258" s="87"/>
      <c r="P258" s="226">
        <f>O258*H258</f>
        <v>0</v>
      </c>
      <c r="Q258" s="226">
        <v>0.00012</v>
      </c>
      <c r="R258" s="226">
        <f>Q258*H258</f>
        <v>0.0060000000000000001</v>
      </c>
      <c r="S258" s="226">
        <v>0</v>
      </c>
      <c r="T258" s="227">
        <f>S258*H258</f>
        <v>0</v>
      </c>
      <c r="U258" s="41"/>
      <c r="V258" s="41"/>
      <c r="W258" s="41"/>
      <c r="X258" s="41"/>
      <c r="Y258" s="41"/>
      <c r="Z258" s="41"/>
      <c r="AA258" s="41"/>
      <c r="AB258" s="41"/>
      <c r="AC258" s="41"/>
      <c r="AD258" s="41"/>
      <c r="AE258" s="41"/>
      <c r="AR258" s="228" t="s">
        <v>100</v>
      </c>
      <c r="AT258" s="228" t="s">
        <v>301</v>
      </c>
      <c r="AU258" s="228" t="s">
        <v>89</v>
      </c>
      <c r="AY258" s="19" t="s">
        <v>298</v>
      </c>
      <c r="BE258" s="229">
        <f>IF(N258="základní",J258,0)</f>
        <v>0</v>
      </c>
      <c r="BF258" s="229">
        <f>IF(N258="snížená",J258,0)</f>
        <v>0</v>
      </c>
      <c r="BG258" s="229">
        <f>IF(N258="zákl. přenesená",J258,0)</f>
        <v>0</v>
      </c>
      <c r="BH258" s="229">
        <f>IF(N258="sníž. přenesená",J258,0)</f>
        <v>0</v>
      </c>
      <c r="BI258" s="229">
        <f>IF(N258="nulová",J258,0)</f>
        <v>0</v>
      </c>
      <c r="BJ258" s="19" t="s">
        <v>87</v>
      </c>
      <c r="BK258" s="229">
        <f>ROUND(I258*H258,2)</f>
        <v>0</v>
      </c>
      <c r="BL258" s="19" t="s">
        <v>100</v>
      </c>
      <c r="BM258" s="228" t="s">
        <v>3342</v>
      </c>
    </row>
    <row r="259" s="2" customFormat="1">
      <c r="A259" s="41"/>
      <c r="B259" s="42"/>
      <c r="C259" s="43"/>
      <c r="D259" s="245" t="s">
        <v>553</v>
      </c>
      <c r="E259" s="43"/>
      <c r="F259" s="246" t="s">
        <v>3343</v>
      </c>
      <c r="G259" s="43"/>
      <c r="H259" s="43"/>
      <c r="I259" s="247"/>
      <c r="J259" s="43"/>
      <c r="K259" s="43"/>
      <c r="L259" s="47"/>
      <c r="M259" s="248"/>
      <c r="N259" s="249"/>
      <c r="O259" s="87"/>
      <c r="P259" s="87"/>
      <c r="Q259" s="87"/>
      <c r="R259" s="87"/>
      <c r="S259" s="87"/>
      <c r="T259" s="88"/>
      <c r="U259" s="41"/>
      <c r="V259" s="41"/>
      <c r="W259" s="41"/>
      <c r="X259" s="41"/>
      <c r="Y259" s="41"/>
      <c r="Z259" s="41"/>
      <c r="AA259" s="41"/>
      <c r="AB259" s="41"/>
      <c r="AC259" s="41"/>
      <c r="AD259" s="41"/>
      <c r="AE259" s="41"/>
      <c r="AT259" s="19" t="s">
        <v>553</v>
      </c>
      <c r="AU259" s="19" t="s">
        <v>89</v>
      </c>
    </row>
    <row r="260" s="13" customFormat="1">
      <c r="A260" s="13"/>
      <c r="B260" s="255"/>
      <c r="C260" s="256"/>
      <c r="D260" s="250" t="s">
        <v>609</v>
      </c>
      <c r="E260" s="257" t="s">
        <v>35</v>
      </c>
      <c r="F260" s="258" t="s">
        <v>3344</v>
      </c>
      <c r="G260" s="256"/>
      <c r="H260" s="257" t="s">
        <v>35</v>
      </c>
      <c r="I260" s="259"/>
      <c r="J260" s="256"/>
      <c r="K260" s="256"/>
      <c r="L260" s="260"/>
      <c r="M260" s="261"/>
      <c r="N260" s="262"/>
      <c r="O260" s="262"/>
      <c r="P260" s="262"/>
      <c r="Q260" s="262"/>
      <c r="R260" s="262"/>
      <c r="S260" s="262"/>
      <c r="T260" s="263"/>
      <c r="U260" s="13"/>
      <c r="V260" s="13"/>
      <c r="W260" s="13"/>
      <c r="X260" s="13"/>
      <c r="Y260" s="13"/>
      <c r="Z260" s="13"/>
      <c r="AA260" s="13"/>
      <c r="AB260" s="13"/>
      <c r="AC260" s="13"/>
      <c r="AD260" s="13"/>
      <c r="AE260" s="13"/>
      <c r="AT260" s="264" t="s">
        <v>609</v>
      </c>
      <c r="AU260" s="264" t="s">
        <v>89</v>
      </c>
      <c r="AV260" s="13" t="s">
        <v>87</v>
      </c>
      <c r="AW260" s="13" t="s">
        <v>41</v>
      </c>
      <c r="AX260" s="13" t="s">
        <v>80</v>
      </c>
      <c r="AY260" s="264" t="s">
        <v>298</v>
      </c>
    </row>
    <row r="261" s="14" customFormat="1">
      <c r="A261" s="14"/>
      <c r="B261" s="265"/>
      <c r="C261" s="266"/>
      <c r="D261" s="250" t="s">
        <v>609</v>
      </c>
      <c r="E261" s="267" t="s">
        <v>35</v>
      </c>
      <c r="F261" s="268" t="s">
        <v>3345</v>
      </c>
      <c r="G261" s="266"/>
      <c r="H261" s="269">
        <v>50</v>
      </c>
      <c r="I261" s="270"/>
      <c r="J261" s="266"/>
      <c r="K261" s="266"/>
      <c r="L261" s="271"/>
      <c r="M261" s="272"/>
      <c r="N261" s="273"/>
      <c r="O261" s="273"/>
      <c r="P261" s="273"/>
      <c r="Q261" s="273"/>
      <c r="R261" s="273"/>
      <c r="S261" s="273"/>
      <c r="T261" s="274"/>
      <c r="U261" s="14"/>
      <c r="V261" s="14"/>
      <c r="W261" s="14"/>
      <c r="X261" s="14"/>
      <c r="Y261" s="14"/>
      <c r="Z261" s="14"/>
      <c r="AA261" s="14"/>
      <c r="AB261" s="14"/>
      <c r="AC261" s="14"/>
      <c r="AD261" s="14"/>
      <c r="AE261" s="14"/>
      <c r="AT261" s="275" t="s">
        <v>609</v>
      </c>
      <c r="AU261" s="275" t="s">
        <v>89</v>
      </c>
      <c r="AV261" s="14" t="s">
        <v>89</v>
      </c>
      <c r="AW261" s="14" t="s">
        <v>41</v>
      </c>
      <c r="AX261" s="14" t="s">
        <v>87</v>
      </c>
      <c r="AY261" s="275" t="s">
        <v>298</v>
      </c>
    </row>
    <row r="262" s="12" customFormat="1" ht="22.8" customHeight="1">
      <c r="A262" s="12"/>
      <c r="B262" s="201"/>
      <c r="C262" s="202"/>
      <c r="D262" s="203" t="s">
        <v>79</v>
      </c>
      <c r="E262" s="215" t="s">
        <v>332</v>
      </c>
      <c r="F262" s="215" t="s">
        <v>626</v>
      </c>
      <c r="G262" s="202"/>
      <c r="H262" s="202"/>
      <c r="I262" s="205"/>
      <c r="J262" s="216">
        <f>BK262</f>
        <v>0</v>
      </c>
      <c r="K262" s="202"/>
      <c r="L262" s="207"/>
      <c r="M262" s="208"/>
      <c r="N262" s="209"/>
      <c r="O262" s="209"/>
      <c r="P262" s="210">
        <f>SUM(P263:P376)</f>
        <v>0</v>
      </c>
      <c r="Q262" s="209"/>
      <c r="R262" s="210">
        <f>SUM(R263:R376)</f>
        <v>7.63117863</v>
      </c>
      <c r="S262" s="209"/>
      <c r="T262" s="211">
        <f>SUM(T263:T376)</f>
        <v>14.002800000000001</v>
      </c>
      <c r="U262" s="12"/>
      <c r="V262" s="12"/>
      <c r="W262" s="12"/>
      <c r="X262" s="12"/>
      <c r="Y262" s="12"/>
      <c r="Z262" s="12"/>
      <c r="AA262" s="12"/>
      <c r="AB262" s="12"/>
      <c r="AC262" s="12"/>
      <c r="AD262" s="12"/>
      <c r="AE262" s="12"/>
      <c r="AR262" s="212" t="s">
        <v>87</v>
      </c>
      <c r="AT262" s="213" t="s">
        <v>79</v>
      </c>
      <c r="AU262" s="213" t="s">
        <v>87</v>
      </c>
      <c r="AY262" s="212" t="s">
        <v>298</v>
      </c>
      <c r="BK262" s="214">
        <f>SUM(BK263:BK376)</f>
        <v>0</v>
      </c>
    </row>
    <row r="263" s="2" customFormat="1" ht="24.15" customHeight="1">
      <c r="A263" s="41"/>
      <c r="B263" s="42"/>
      <c r="C263" s="230" t="s">
        <v>416</v>
      </c>
      <c r="D263" s="230" t="s">
        <v>474</v>
      </c>
      <c r="E263" s="231" t="s">
        <v>2626</v>
      </c>
      <c r="F263" s="232" t="s">
        <v>2627</v>
      </c>
      <c r="G263" s="233" t="s">
        <v>2628</v>
      </c>
      <c r="H263" s="234">
        <v>0.95999999999999996</v>
      </c>
      <c r="I263" s="235"/>
      <c r="J263" s="236">
        <f>ROUND(I263*H263,2)</f>
        <v>0</v>
      </c>
      <c r="K263" s="232" t="s">
        <v>551</v>
      </c>
      <c r="L263" s="237"/>
      <c r="M263" s="238" t="s">
        <v>35</v>
      </c>
      <c r="N263" s="239" t="s">
        <v>51</v>
      </c>
      <c r="O263" s="87"/>
      <c r="P263" s="226">
        <f>O263*H263</f>
        <v>0</v>
      </c>
      <c r="Q263" s="226">
        <v>0</v>
      </c>
      <c r="R263" s="226">
        <f>Q263*H263</f>
        <v>0</v>
      </c>
      <c r="S263" s="226">
        <v>0</v>
      </c>
      <c r="T263" s="227">
        <f>S263*H263</f>
        <v>0</v>
      </c>
      <c r="U263" s="41"/>
      <c r="V263" s="41"/>
      <c r="W263" s="41"/>
      <c r="X263" s="41"/>
      <c r="Y263" s="41"/>
      <c r="Z263" s="41"/>
      <c r="AA263" s="41"/>
      <c r="AB263" s="41"/>
      <c r="AC263" s="41"/>
      <c r="AD263" s="41"/>
      <c r="AE263" s="41"/>
      <c r="AR263" s="228" t="s">
        <v>328</v>
      </c>
      <c r="AT263" s="228" t="s">
        <v>474</v>
      </c>
      <c r="AU263" s="228" t="s">
        <v>89</v>
      </c>
      <c r="AY263" s="19" t="s">
        <v>298</v>
      </c>
      <c r="BE263" s="229">
        <f>IF(N263="základní",J263,0)</f>
        <v>0</v>
      </c>
      <c r="BF263" s="229">
        <f>IF(N263="snížená",J263,0)</f>
        <v>0</v>
      </c>
      <c r="BG263" s="229">
        <f>IF(N263="zákl. přenesená",J263,0)</f>
        <v>0</v>
      </c>
      <c r="BH263" s="229">
        <f>IF(N263="sníž. přenesená",J263,0)</f>
        <v>0</v>
      </c>
      <c r="BI263" s="229">
        <f>IF(N263="nulová",J263,0)</f>
        <v>0</v>
      </c>
      <c r="BJ263" s="19" t="s">
        <v>87</v>
      </c>
      <c r="BK263" s="229">
        <f>ROUND(I263*H263,2)</f>
        <v>0</v>
      </c>
      <c r="BL263" s="19" t="s">
        <v>100</v>
      </c>
      <c r="BM263" s="228" t="s">
        <v>3346</v>
      </c>
    </row>
    <row r="264" s="14" customFormat="1">
      <c r="A264" s="14"/>
      <c r="B264" s="265"/>
      <c r="C264" s="266"/>
      <c r="D264" s="250" t="s">
        <v>609</v>
      </c>
      <c r="E264" s="267" t="s">
        <v>35</v>
      </c>
      <c r="F264" s="268" t="s">
        <v>3347</v>
      </c>
      <c r="G264" s="266"/>
      <c r="H264" s="269">
        <v>0.95999999999999996</v>
      </c>
      <c r="I264" s="270"/>
      <c r="J264" s="266"/>
      <c r="K264" s="266"/>
      <c r="L264" s="271"/>
      <c r="M264" s="272"/>
      <c r="N264" s="273"/>
      <c r="O264" s="273"/>
      <c r="P264" s="273"/>
      <c r="Q264" s="273"/>
      <c r="R264" s="273"/>
      <c r="S264" s="273"/>
      <c r="T264" s="274"/>
      <c r="U264" s="14"/>
      <c r="V264" s="14"/>
      <c r="W264" s="14"/>
      <c r="X264" s="14"/>
      <c r="Y264" s="14"/>
      <c r="Z264" s="14"/>
      <c r="AA264" s="14"/>
      <c r="AB264" s="14"/>
      <c r="AC264" s="14"/>
      <c r="AD264" s="14"/>
      <c r="AE264" s="14"/>
      <c r="AT264" s="275" t="s">
        <v>609</v>
      </c>
      <c r="AU264" s="275" t="s">
        <v>89</v>
      </c>
      <c r="AV264" s="14" t="s">
        <v>89</v>
      </c>
      <c r="AW264" s="14" t="s">
        <v>41</v>
      </c>
      <c r="AX264" s="14" t="s">
        <v>80</v>
      </c>
      <c r="AY264" s="275" t="s">
        <v>298</v>
      </c>
    </row>
    <row r="265" s="15" customFormat="1">
      <c r="A265" s="15"/>
      <c r="B265" s="276"/>
      <c r="C265" s="277"/>
      <c r="D265" s="250" t="s">
        <v>609</v>
      </c>
      <c r="E265" s="278" t="s">
        <v>35</v>
      </c>
      <c r="F265" s="279" t="s">
        <v>612</v>
      </c>
      <c r="G265" s="277"/>
      <c r="H265" s="280">
        <v>0.95999999999999996</v>
      </c>
      <c r="I265" s="281"/>
      <c r="J265" s="277"/>
      <c r="K265" s="277"/>
      <c r="L265" s="282"/>
      <c r="M265" s="283"/>
      <c r="N265" s="284"/>
      <c r="O265" s="284"/>
      <c r="P265" s="284"/>
      <c r="Q265" s="284"/>
      <c r="R265" s="284"/>
      <c r="S265" s="284"/>
      <c r="T265" s="285"/>
      <c r="U265" s="15"/>
      <c r="V265" s="15"/>
      <c r="W265" s="15"/>
      <c r="X265" s="15"/>
      <c r="Y265" s="15"/>
      <c r="Z265" s="15"/>
      <c r="AA265" s="15"/>
      <c r="AB265" s="15"/>
      <c r="AC265" s="15"/>
      <c r="AD265" s="15"/>
      <c r="AE265" s="15"/>
      <c r="AT265" s="286" t="s">
        <v>609</v>
      </c>
      <c r="AU265" s="286" t="s">
        <v>89</v>
      </c>
      <c r="AV265" s="15" t="s">
        <v>100</v>
      </c>
      <c r="AW265" s="15" t="s">
        <v>41</v>
      </c>
      <c r="AX265" s="15" t="s">
        <v>87</v>
      </c>
      <c r="AY265" s="286" t="s">
        <v>298</v>
      </c>
    </row>
    <row r="266" s="2" customFormat="1" ht="24.15" customHeight="1">
      <c r="A266" s="41"/>
      <c r="B266" s="42"/>
      <c r="C266" s="230" t="s">
        <v>420</v>
      </c>
      <c r="D266" s="230" t="s">
        <v>474</v>
      </c>
      <c r="E266" s="231" t="s">
        <v>2632</v>
      </c>
      <c r="F266" s="232" t="s">
        <v>2633</v>
      </c>
      <c r="G266" s="233" t="s">
        <v>2628</v>
      </c>
      <c r="H266" s="234">
        <v>0.47999999999999998</v>
      </c>
      <c r="I266" s="235"/>
      <c r="J266" s="236">
        <f>ROUND(I266*H266,2)</f>
        <v>0</v>
      </c>
      <c r="K266" s="232" t="s">
        <v>551</v>
      </c>
      <c r="L266" s="237"/>
      <c r="M266" s="238" t="s">
        <v>35</v>
      </c>
      <c r="N266" s="239" t="s">
        <v>51</v>
      </c>
      <c r="O266" s="87"/>
      <c r="P266" s="226">
        <f>O266*H266</f>
        <v>0</v>
      </c>
      <c r="Q266" s="226">
        <v>0.0011299999999999999</v>
      </c>
      <c r="R266" s="226">
        <f>Q266*H266</f>
        <v>0.00054239999999999996</v>
      </c>
      <c r="S266" s="226">
        <v>0</v>
      </c>
      <c r="T266" s="227">
        <f>S266*H266</f>
        <v>0</v>
      </c>
      <c r="U266" s="41"/>
      <c r="V266" s="41"/>
      <c r="W266" s="41"/>
      <c r="X266" s="41"/>
      <c r="Y266" s="41"/>
      <c r="Z266" s="41"/>
      <c r="AA266" s="41"/>
      <c r="AB266" s="41"/>
      <c r="AC266" s="41"/>
      <c r="AD266" s="41"/>
      <c r="AE266" s="41"/>
      <c r="AR266" s="228" t="s">
        <v>328</v>
      </c>
      <c r="AT266" s="228" t="s">
        <v>474</v>
      </c>
      <c r="AU266" s="228" t="s">
        <v>89</v>
      </c>
      <c r="AY266" s="19" t="s">
        <v>298</v>
      </c>
      <c r="BE266" s="229">
        <f>IF(N266="základní",J266,0)</f>
        <v>0</v>
      </c>
      <c r="BF266" s="229">
        <f>IF(N266="snížená",J266,0)</f>
        <v>0</v>
      </c>
      <c r="BG266" s="229">
        <f>IF(N266="zákl. přenesená",J266,0)</f>
        <v>0</v>
      </c>
      <c r="BH266" s="229">
        <f>IF(N266="sníž. přenesená",J266,0)</f>
        <v>0</v>
      </c>
      <c r="BI266" s="229">
        <f>IF(N266="nulová",J266,0)</f>
        <v>0</v>
      </c>
      <c r="BJ266" s="19" t="s">
        <v>87</v>
      </c>
      <c r="BK266" s="229">
        <f>ROUND(I266*H266,2)</f>
        <v>0</v>
      </c>
      <c r="BL266" s="19" t="s">
        <v>100</v>
      </c>
      <c r="BM266" s="228" t="s">
        <v>3348</v>
      </c>
    </row>
    <row r="267" s="2" customFormat="1" ht="16.5" customHeight="1">
      <c r="A267" s="41"/>
      <c r="B267" s="42"/>
      <c r="C267" s="230" t="s">
        <v>424</v>
      </c>
      <c r="D267" s="230" t="s">
        <v>474</v>
      </c>
      <c r="E267" s="231" t="s">
        <v>2639</v>
      </c>
      <c r="F267" s="232" t="s">
        <v>2640</v>
      </c>
      <c r="G267" s="233" t="s">
        <v>315</v>
      </c>
      <c r="H267" s="234">
        <v>96</v>
      </c>
      <c r="I267" s="235"/>
      <c r="J267" s="236">
        <f>ROUND(I267*H267,2)</f>
        <v>0</v>
      </c>
      <c r="K267" s="232" t="s">
        <v>471</v>
      </c>
      <c r="L267" s="237"/>
      <c r="M267" s="238" t="s">
        <v>35</v>
      </c>
      <c r="N267" s="239" t="s">
        <v>51</v>
      </c>
      <c r="O267" s="87"/>
      <c r="P267" s="226">
        <f>O267*H267</f>
        <v>0</v>
      </c>
      <c r="Q267" s="226">
        <v>2.0000000000000002E-05</v>
      </c>
      <c r="R267" s="226">
        <f>Q267*H267</f>
        <v>0.0019200000000000003</v>
      </c>
      <c r="S267" s="226">
        <v>0</v>
      </c>
      <c r="T267" s="227">
        <f>S267*H267</f>
        <v>0</v>
      </c>
      <c r="U267" s="41"/>
      <c r="V267" s="41"/>
      <c r="W267" s="41"/>
      <c r="X267" s="41"/>
      <c r="Y267" s="41"/>
      <c r="Z267" s="41"/>
      <c r="AA267" s="41"/>
      <c r="AB267" s="41"/>
      <c r="AC267" s="41"/>
      <c r="AD267" s="41"/>
      <c r="AE267" s="41"/>
      <c r="AR267" s="228" t="s">
        <v>328</v>
      </c>
      <c r="AT267" s="228" t="s">
        <v>474</v>
      </c>
      <c r="AU267" s="228" t="s">
        <v>89</v>
      </c>
      <c r="AY267" s="19" t="s">
        <v>298</v>
      </c>
      <c r="BE267" s="229">
        <f>IF(N267="základní",J267,0)</f>
        <v>0</v>
      </c>
      <c r="BF267" s="229">
        <f>IF(N267="snížená",J267,0)</f>
        <v>0</v>
      </c>
      <c r="BG267" s="229">
        <f>IF(N267="zákl. přenesená",J267,0)</f>
        <v>0</v>
      </c>
      <c r="BH267" s="229">
        <f>IF(N267="sníž. přenesená",J267,0)</f>
        <v>0</v>
      </c>
      <c r="BI267" s="229">
        <f>IF(N267="nulová",J267,0)</f>
        <v>0</v>
      </c>
      <c r="BJ267" s="19" t="s">
        <v>87</v>
      </c>
      <c r="BK267" s="229">
        <f>ROUND(I267*H267,2)</f>
        <v>0</v>
      </c>
      <c r="BL267" s="19" t="s">
        <v>100</v>
      </c>
      <c r="BM267" s="228" t="s">
        <v>3349</v>
      </c>
    </row>
    <row r="268" s="2" customFormat="1" ht="16.5" customHeight="1">
      <c r="A268" s="41"/>
      <c r="B268" s="42"/>
      <c r="C268" s="217" t="s">
        <v>428</v>
      </c>
      <c r="D268" s="217" t="s">
        <v>301</v>
      </c>
      <c r="E268" s="218" t="s">
        <v>2635</v>
      </c>
      <c r="F268" s="219" t="s">
        <v>2636</v>
      </c>
      <c r="G268" s="220" t="s">
        <v>304</v>
      </c>
      <c r="H268" s="221">
        <v>10.4</v>
      </c>
      <c r="I268" s="222"/>
      <c r="J268" s="223">
        <f>ROUND(I268*H268,2)</f>
        <v>0</v>
      </c>
      <c r="K268" s="219" t="s">
        <v>551</v>
      </c>
      <c r="L268" s="47"/>
      <c r="M268" s="224" t="s">
        <v>35</v>
      </c>
      <c r="N268" s="225" t="s">
        <v>51</v>
      </c>
      <c r="O268" s="87"/>
      <c r="P268" s="226">
        <f>O268*H268</f>
        <v>0</v>
      </c>
      <c r="Q268" s="226">
        <v>0.00058</v>
      </c>
      <c r="R268" s="226">
        <f>Q268*H268</f>
        <v>0.006032</v>
      </c>
      <c r="S268" s="226">
        <v>0</v>
      </c>
      <c r="T268" s="227">
        <f>S268*H268</f>
        <v>0</v>
      </c>
      <c r="U268" s="41"/>
      <c r="V268" s="41"/>
      <c r="W268" s="41"/>
      <c r="X268" s="41"/>
      <c r="Y268" s="41"/>
      <c r="Z268" s="41"/>
      <c r="AA268" s="41"/>
      <c r="AB268" s="41"/>
      <c r="AC268" s="41"/>
      <c r="AD268" s="41"/>
      <c r="AE268" s="41"/>
      <c r="AR268" s="228" t="s">
        <v>100</v>
      </c>
      <c r="AT268" s="228" t="s">
        <v>301</v>
      </c>
      <c r="AU268" s="228" t="s">
        <v>89</v>
      </c>
      <c r="AY268" s="19" t="s">
        <v>298</v>
      </c>
      <c r="BE268" s="229">
        <f>IF(N268="základní",J268,0)</f>
        <v>0</v>
      </c>
      <c r="BF268" s="229">
        <f>IF(N268="snížená",J268,0)</f>
        <v>0</v>
      </c>
      <c r="BG268" s="229">
        <f>IF(N268="zákl. přenesená",J268,0)</f>
        <v>0</v>
      </c>
      <c r="BH268" s="229">
        <f>IF(N268="sníž. přenesená",J268,0)</f>
        <v>0</v>
      </c>
      <c r="BI268" s="229">
        <f>IF(N268="nulová",J268,0)</f>
        <v>0</v>
      </c>
      <c r="BJ268" s="19" t="s">
        <v>87</v>
      </c>
      <c r="BK268" s="229">
        <f>ROUND(I268*H268,2)</f>
        <v>0</v>
      </c>
      <c r="BL268" s="19" t="s">
        <v>100</v>
      </c>
      <c r="BM268" s="228" t="s">
        <v>3350</v>
      </c>
    </row>
    <row r="269" s="2" customFormat="1">
      <c r="A269" s="41"/>
      <c r="B269" s="42"/>
      <c r="C269" s="43"/>
      <c r="D269" s="245" t="s">
        <v>553</v>
      </c>
      <c r="E269" s="43"/>
      <c r="F269" s="246" t="s">
        <v>2638</v>
      </c>
      <c r="G269" s="43"/>
      <c r="H269" s="43"/>
      <c r="I269" s="247"/>
      <c r="J269" s="43"/>
      <c r="K269" s="43"/>
      <c r="L269" s="47"/>
      <c r="M269" s="248"/>
      <c r="N269" s="249"/>
      <c r="O269" s="87"/>
      <c r="P269" s="87"/>
      <c r="Q269" s="87"/>
      <c r="R269" s="87"/>
      <c r="S269" s="87"/>
      <c r="T269" s="88"/>
      <c r="U269" s="41"/>
      <c r="V269" s="41"/>
      <c r="W269" s="41"/>
      <c r="X269" s="41"/>
      <c r="Y269" s="41"/>
      <c r="Z269" s="41"/>
      <c r="AA269" s="41"/>
      <c r="AB269" s="41"/>
      <c r="AC269" s="41"/>
      <c r="AD269" s="41"/>
      <c r="AE269" s="41"/>
      <c r="AT269" s="19" t="s">
        <v>553</v>
      </c>
      <c r="AU269" s="19" t="s">
        <v>89</v>
      </c>
    </row>
    <row r="270" s="13" customFormat="1">
      <c r="A270" s="13"/>
      <c r="B270" s="255"/>
      <c r="C270" s="256"/>
      <c r="D270" s="250" t="s">
        <v>609</v>
      </c>
      <c r="E270" s="257" t="s">
        <v>35</v>
      </c>
      <c r="F270" s="258" t="s">
        <v>3351</v>
      </c>
      <c r="G270" s="256"/>
      <c r="H270" s="257" t="s">
        <v>35</v>
      </c>
      <c r="I270" s="259"/>
      <c r="J270" s="256"/>
      <c r="K270" s="256"/>
      <c r="L270" s="260"/>
      <c r="M270" s="261"/>
      <c r="N270" s="262"/>
      <c r="O270" s="262"/>
      <c r="P270" s="262"/>
      <c r="Q270" s="262"/>
      <c r="R270" s="262"/>
      <c r="S270" s="262"/>
      <c r="T270" s="263"/>
      <c r="U270" s="13"/>
      <c r="V270" s="13"/>
      <c r="W270" s="13"/>
      <c r="X270" s="13"/>
      <c r="Y270" s="13"/>
      <c r="Z270" s="13"/>
      <c r="AA270" s="13"/>
      <c r="AB270" s="13"/>
      <c r="AC270" s="13"/>
      <c r="AD270" s="13"/>
      <c r="AE270" s="13"/>
      <c r="AT270" s="264" t="s">
        <v>609</v>
      </c>
      <c r="AU270" s="264" t="s">
        <v>89</v>
      </c>
      <c r="AV270" s="13" t="s">
        <v>87</v>
      </c>
      <c r="AW270" s="13" t="s">
        <v>41</v>
      </c>
      <c r="AX270" s="13" t="s">
        <v>80</v>
      </c>
      <c r="AY270" s="264" t="s">
        <v>298</v>
      </c>
    </row>
    <row r="271" s="14" customFormat="1">
      <c r="A271" s="14"/>
      <c r="B271" s="265"/>
      <c r="C271" s="266"/>
      <c r="D271" s="250" t="s">
        <v>609</v>
      </c>
      <c r="E271" s="267" t="s">
        <v>35</v>
      </c>
      <c r="F271" s="268" t="s">
        <v>3352</v>
      </c>
      <c r="G271" s="266"/>
      <c r="H271" s="269">
        <v>10.4</v>
      </c>
      <c r="I271" s="270"/>
      <c r="J271" s="266"/>
      <c r="K271" s="266"/>
      <c r="L271" s="271"/>
      <c r="M271" s="272"/>
      <c r="N271" s="273"/>
      <c r="O271" s="273"/>
      <c r="P271" s="273"/>
      <c r="Q271" s="273"/>
      <c r="R271" s="273"/>
      <c r="S271" s="273"/>
      <c r="T271" s="274"/>
      <c r="U271" s="14"/>
      <c r="V271" s="14"/>
      <c r="W271" s="14"/>
      <c r="X271" s="14"/>
      <c r="Y271" s="14"/>
      <c r="Z271" s="14"/>
      <c r="AA271" s="14"/>
      <c r="AB271" s="14"/>
      <c r="AC271" s="14"/>
      <c r="AD271" s="14"/>
      <c r="AE271" s="14"/>
      <c r="AT271" s="275" t="s">
        <v>609</v>
      </c>
      <c r="AU271" s="275" t="s">
        <v>89</v>
      </c>
      <c r="AV271" s="14" t="s">
        <v>89</v>
      </c>
      <c r="AW271" s="14" t="s">
        <v>41</v>
      </c>
      <c r="AX271" s="14" t="s">
        <v>80</v>
      </c>
      <c r="AY271" s="275" t="s">
        <v>298</v>
      </c>
    </row>
    <row r="272" s="15" customFormat="1">
      <c r="A272" s="15"/>
      <c r="B272" s="276"/>
      <c r="C272" s="277"/>
      <c r="D272" s="250" t="s">
        <v>609</v>
      </c>
      <c r="E272" s="278" t="s">
        <v>35</v>
      </c>
      <c r="F272" s="279" t="s">
        <v>612</v>
      </c>
      <c r="G272" s="277"/>
      <c r="H272" s="280">
        <v>10.4</v>
      </c>
      <c r="I272" s="281"/>
      <c r="J272" s="277"/>
      <c r="K272" s="277"/>
      <c r="L272" s="282"/>
      <c r="M272" s="283"/>
      <c r="N272" s="284"/>
      <c r="O272" s="284"/>
      <c r="P272" s="284"/>
      <c r="Q272" s="284"/>
      <c r="R272" s="284"/>
      <c r="S272" s="284"/>
      <c r="T272" s="285"/>
      <c r="U272" s="15"/>
      <c r="V272" s="15"/>
      <c r="W272" s="15"/>
      <c r="X272" s="15"/>
      <c r="Y272" s="15"/>
      <c r="Z272" s="15"/>
      <c r="AA272" s="15"/>
      <c r="AB272" s="15"/>
      <c r="AC272" s="15"/>
      <c r="AD272" s="15"/>
      <c r="AE272" s="15"/>
      <c r="AT272" s="286" t="s">
        <v>609</v>
      </c>
      <c r="AU272" s="286" t="s">
        <v>89</v>
      </c>
      <c r="AV272" s="15" t="s">
        <v>100</v>
      </c>
      <c r="AW272" s="15" t="s">
        <v>41</v>
      </c>
      <c r="AX272" s="15" t="s">
        <v>87</v>
      </c>
      <c r="AY272" s="286" t="s">
        <v>298</v>
      </c>
    </row>
    <row r="273" s="2" customFormat="1" ht="21.75" customHeight="1">
      <c r="A273" s="41"/>
      <c r="B273" s="42"/>
      <c r="C273" s="217" t="s">
        <v>432</v>
      </c>
      <c r="D273" s="217" t="s">
        <v>301</v>
      </c>
      <c r="E273" s="218" t="s">
        <v>3353</v>
      </c>
      <c r="F273" s="219" t="s">
        <v>3354</v>
      </c>
      <c r="G273" s="220" t="s">
        <v>385</v>
      </c>
      <c r="H273" s="221">
        <v>61.463999999999999</v>
      </c>
      <c r="I273" s="222"/>
      <c r="J273" s="223">
        <f>ROUND(I273*H273,2)</f>
        <v>0</v>
      </c>
      <c r="K273" s="219" t="s">
        <v>551</v>
      </c>
      <c r="L273" s="47"/>
      <c r="M273" s="224" t="s">
        <v>35</v>
      </c>
      <c r="N273" s="225" t="s">
        <v>51</v>
      </c>
      <c r="O273" s="87"/>
      <c r="P273" s="226">
        <f>O273*H273</f>
        <v>0</v>
      </c>
      <c r="Q273" s="226">
        <v>0</v>
      </c>
      <c r="R273" s="226">
        <f>Q273*H273</f>
        <v>0</v>
      </c>
      <c r="S273" s="226">
        <v>0</v>
      </c>
      <c r="T273" s="227">
        <f>S273*H273</f>
        <v>0</v>
      </c>
      <c r="U273" s="41"/>
      <c r="V273" s="41"/>
      <c r="W273" s="41"/>
      <c r="X273" s="41"/>
      <c r="Y273" s="41"/>
      <c r="Z273" s="41"/>
      <c r="AA273" s="41"/>
      <c r="AB273" s="41"/>
      <c r="AC273" s="41"/>
      <c r="AD273" s="41"/>
      <c r="AE273" s="41"/>
      <c r="AR273" s="228" t="s">
        <v>100</v>
      </c>
      <c r="AT273" s="228" t="s">
        <v>301</v>
      </c>
      <c r="AU273" s="228" t="s">
        <v>89</v>
      </c>
      <c r="AY273" s="19" t="s">
        <v>298</v>
      </c>
      <c r="BE273" s="229">
        <f>IF(N273="základní",J273,0)</f>
        <v>0</v>
      </c>
      <c r="BF273" s="229">
        <f>IF(N273="snížená",J273,0)</f>
        <v>0</v>
      </c>
      <c r="BG273" s="229">
        <f>IF(N273="zákl. přenesená",J273,0)</f>
        <v>0</v>
      </c>
      <c r="BH273" s="229">
        <f>IF(N273="sníž. přenesená",J273,0)</f>
        <v>0</v>
      </c>
      <c r="BI273" s="229">
        <f>IF(N273="nulová",J273,0)</f>
        <v>0</v>
      </c>
      <c r="BJ273" s="19" t="s">
        <v>87</v>
      </c>
      <c r="BK273" s="229">
        <f>ROUND(I273*H273,2)</f>
        <v>0</v>
      </c>
      <c r="BL273" s="19" t="s">
        <v>100</v>
      </c>
      <c r="BM273" s="228" t="s">
        <v>3355</v>
      </c>
    </row>
    <row r="274" s="2" customFormat="1">
      <c r="A274" s="41"/>
      <c r="B274" s="42"/>
      <c r="C274" s="43"/>
      <c r="D274" s="245" t="s">
        <v>553</v>
      </c>
      <c r="E274" s="43"/>
      <c r="F274" s="246" t="s">
        <v>3356</v>
      </c>
      <c r="G274" s="43"/>
      <c r="H274" s="43"/>
      <c r="I274" s="247"/>
      <c r="J274" s="43"/>
      <c r="K274" s="43"/>
      <c r="L274" s="47"/>
      <c r="M274" s="248"/>
      <c r="N274" s="249"/>
      <c r="O274" s="87"/>
      <c r="P274" s="87"/>
      <c r="Q274" s="87"/>
      <c r="R274" s="87"/>
      <c r="S274" s="87"/>
      <c r="T274" s="88"/>
      <c r="U274" s="41"/>
      <c r="V274" s="41"/>
      <c r="W274" s="41"/>
      <c r="X274" s="41"/>
      <c r="Y274" s="41"/>
      <c r="Z274" s="41"/>
      <c r="AA274" s="41"/>
      <c r="AB274" s="41"/>
      <c r="AC274" s="41"/>
      <c r="AD274" s="41"/>
      <c r="AE274" s="41"/>
      <c r="AT274" s="19" t="s">
        <v>553</v>
      </c>
      <c r="AU274" s="19" t="s">
        <v>89</v>
      </c>
    </row>
    <row r="275" s="13" customFormat="1">
      <c r="A275" s="13"/>
      <c r="B275" s="255"/>
      <c r="C275" s="256"/>
      <c r="D275" s="250" t="s">
        <v>609</v>
      </c>
      <c r="E275" s="257" t="s">
        <v>35</v>
      </c>
      <c r="F275" s="258" t="s">
        <v>3247</v>
      </c>
      <c r="G275" s="256"/>
      <c r="H275" s="257" t="s">
        <v>35</v>
      </c>
      <c r="I275" s="259"/>
      <c r="J275" s="256"/>
      <c r="K275" s="256"/>
      <c r="L275" s="260"/>
      <c r="M275" s="261"/>
      <c r="N275" s="262"/>
      <c r="O275" s="262"/>
      <c r="P275" s="262"/>
      <c r="Q275" s="262"/>
      <c r="R275" s="262"/>
      <c r="S275" s="262"/>
      <c r="T275" s="263"/>
      <c r="U275" s="13"/>
      <c r="V275" s="13"/>
      <c r="W275" s="13"/>
      <c r="X275" s="13"/>
      <c r="Y275" s="13"/>
      <c r="Z275" s="13"/>
      <c r="AA275" s="13"/>
      <c r="AB275" s="13"/>
      <c r="AC275" s="13"/>
      <c r="AD275" s="13"/>
      <c r="AE275" s="13"/>
      <c r="AT275" s="264" t="s">
        <v>609</v>
      </c>
      <c r="AU275" s="264" t="s">
        <v>89</v>
      </c>
      <c r="AV275" s="13" t="s">
        <v>87</v>
      </c>
      <c r="AW275" s="13" t="s">
        <v>41</v>
      </c>
      <c r="AX275" s="13" t="s">
        <v>80</v>
      </c>
      <c r="AY275" s="264" t="s">
        <v>298</v>
      </c>
    </row>
    <row r="276" s="14" customFormat="1">
      <c r="A276" s="14"/>
      <c r="B276" s="265"/>
      <c r="C276" s="266"/>
      <c r="D276" s="250" t="s">
        <v>609</v>
      </c>
      <c r="E276" s="267" t="s">
        <v>35</v>
      </c>
      <c r="F276" s="268" t="s">
        <v>3295</v>
      </c>
      <c r="G276" s="266"/>
      <c r="H276" s="269">
        <v>61.463999999999999</v>
      </c>
      <c r="I276" s="270"/>
      <c r="J276" s="266"/>
      <c r="K276" s="266"/>
      <c r="L276" s="271"/>
      <c r="M276" s="272"/>
      <c r="N276" s="273"/>
      <c r="O276" s="273"/>
      <c r="P276" s="273"/>
      <c r="Q276" s="273"/>
      <c r="R276" s="273"/>
      <c r="S276" s="273"/>
      <c r="T276" s="274"/>
      <c r="U276" s="14"/>
      <c r="V276" s="14"/>
      <c r="W276" s="14"/>
      <c r="X276" s="14"/>
      <c r="Y276" s="14"/>
      <c r="Z276" s="14"/>
      <c r="AA276" s="14"/>
      <c r="AB276" s="14"/>
      <c r="AC276" s="14"/>
      <c r="AD276" s="14"/>
      <c r="AE276" s="14"/>
      <c r="AT276" s="275" t="s">
        <v>609</v>
      </c>
      <c r="AU276" s="275" t="s">
        <v>89</v>
      </c>
      <c r="AV276" s="14" t="s">
        <v>89</v>
      </c>
      <c r="AW276" s="14" t="s">
        <v>41</v>
      </c>
      <c r="AX276" s="14" t="s">
        <v>80</v>
      </c>
      <c r="AY276" s="275" t="s">
        <v>298</v>
      </c>
    </row>
    <row r="277" s="15" customFormat="1">
      <c r="A277" s="15"/>
      <c r="B277" s="276"/>
      <c r="C277" s="277"/>
      <c r="D277" s="250" t="s">
        <v>609</v>
      </c>
      <c r="E277" s="278" t="s">
        <v>35</v>
      </c>
      <c r="F277" s="279" t="s">
        <v>612</v>
      </c>
      <c r="G277" s="277"/>
      <c r="H277" s="280">
        <v>61.463999999999999</v>
      </c>
      <c r="I277" s="281"/>
      <c r="J277" s="277"/>
      <c r="K277" s="277"/>
      <c r="L277" s="282"/>
      <c r="M277" s="283"/>
      <c r="N277" s="284"/>
      <c r="O277" s="284"/>
      <c r="P277" s="284"/>
      <c r="Q277" s="284"/>
      <c r="R277" s="284"/>
      <c r="S277" s="284"/>
      <c r="T277" s="285"/>
      <c r="U277" s="15"/>
      <c r="V277" s="15"/>
      <c r="W277" s="15"/>
      <c r="X277" s="15"/>
      <c r="Y277" s="15"/>
      <c r="Z277" s="15"/>
      <c r="AA277" s="15"/>
      <c r="AB277" s="15"/>
      <c r="AC277" s="15"/>
      <c r="AD277" s="15"/>
      <c r="AE277" s="15"/>
      <c r="AT277" s="286" t="s">
        <v>609</v>
      </c>
      <c r="AU277" s="286" t="s">
        <v>89</v>
      </c>
      <c r="AV277" s="15" t="s">
        <v>100</v>
      </c>
      <c r="AW277" s="15" t="s">
        <v>41</v>
      </c>
      <c r="AX277" s="15" t="s">
        <v>87</v>
      </c>
      <c r="AY277" s="286" t="s">
        <v>298</v>
      </c>
    </row>
    <row r="278" s="2" customFormat="1" ht="21.75" customHeight="1">
      <c r="A278" s="41"/>
      <c r="B278" s="42"/>
      <c r="C278" s="217" t="s">
        <v>436</v>
      </c>
      <c r="D278" s="217" t="s">
        <v>301</v>
      </c>
      <c r="E278" s="218" t="s">
        <v>3357</v>
      </c>
      <c r="F278" s="219" t="s">
        <v>3358</v>
      </c>
      <c r="G278" s="220" t="s">
        <v>385</v>
      </c>
      <c r="H278" s="221">
        <v>61.463999999999999</v>
      </c>
      <c r="I278" s="222"/>
      <c r="J278" s="223">
        <f>ROUND(I278*H278,2)</f>
        <v>0</v>
      </c>
      <c r="K278" s="219" t="s">
        <v>551</v>
      </c>
      <c r="L278" s="47"/>
      <c r="M278" s="224" t="s">
        <v>35</v>
      </c>
      <c r="N278" s="225" t="s">
        <v>51</v>
      </c>
      <c r="O278" s="87"/>
      <c r="P278" s="226">
        <f>O278*H278</f>
        <v>0</v>
      </c>
      <c r="Q278" s="226">
        <v>2.0000000000000002E-05</v>
      </c>
      <c r="R278" s="226">
        <f>Q278*H278</f>
        <v>0.0012292800000000001</v>
      </c>
      <c r="S278" s="226">
        <v>0</v>
      </c>
      <c r="T278" s="227">
        <f>S278*H278</f>
        <v>0</v>
      </c>
      <c r="U278" s="41"/>
      <c r="V278" s="41"/>
      <c r="W278" s="41"/>
      <c r="X278" s="41"/>
      <c r="Y278" s="41"/>
      <c r="Z278" s="41"/>
      <c r="AA278" s="41"/>
      <c r="AB278" s="41"/>
      <c r="AC278" s="41"/>
      <c r="AD278" s="41"/>
      <c r="AE278" s="41"/>
      <c r="AR278" s="228" t="s">
        <v>100</v>
      </c>
      <c r="AT278" s="228" t="s">
        <v>301</v>
      </c>
      <c r="AU278" s="228" t="s">
        <v>89</v>
      </c>
      <c r="AY278" s="19" t="s">
        <v>298</v>
      </c>
      <c r="BE278" s="229">
        <f>IF(N278="základní",J278,0)</f>
        <v>0</v>
      </c>
      <c r="BF278" s="229">
        <f>IF(N278="snížená",J278,0)</f>
        <v>0</v>
      </c>
      <c r="BG278" s="229">
        <f>IF(N278="zákl. přenesená",J278,0)</f>
        <v>0</v>
      </c>
      <c r="BH278" s="229">
        <f>IF(N278="sníž. přenesená",J278,0)</f>
        <v>0</v>
      </c>
      <c r="BI278" s="229">
        <f>IF(N278="nulová",J278,0)</f>
        <v>0</v>
      </c>
      <c r="BJ278" s="19" t="s">
        <v>87</v>
      </c>
      <c r="BK278" s="229">
        <f>ROUND(I278*H278,2)</f>
        <v>0</v>
      </c>
      <c r="BL278" s="19" t="s">
        <v>100</v>
      </c>
      <c r="BM278" s="228" t="s">
        <v>3359</v>
      </c>
    </row>
    <row r="279" s="2" customFormat="1">
      <c r="A279" s="41"/>
      <c r="B279" s="42"/>
      <c r="C279" s="43"/>
      <c r="D279" s="245" t="s">
        <v>553</v>
      </c>
      <c r="E279" s="43"/>
      <c r="F279" s="246" t="s">
        <v>3360</v>
      </c>
      <c r="G279" s="43"/>
      <c r="H279" s="43"/>
      <c r="I279" s="247"/>
      <c r="J279" s="43"/>
      <c r="K279" s="43"/>
      <c r="L279" s="47"/>
      <c r="M279" s="248"/>
      <c r="N279" s="249"/>
      <c r="O279" s="87"/>
      <c r="P279" s="87"/>
      <c r="Q279" s="87"/>
      <c r="R279" s="87"/>
      <c r="S279" s="87"/>
      <c r="T279" s="88"/>
      <c r="U279" s="41"/>
      <c r="V279" s="41"/>
      <c r="W279" s="41"/>
      <c r="X279" s="41"/>
      <c r="Y279" s="41"/>
      <c r="Z279" s="41"/>
      <c r="AA279" s="41"/>
      <c r="AB279" s="41"/>
      <c r="AC279" s="41"/>
      <c r="AD279" s="41"/>
      <c r="AE279" s="41"/>
      <c r="AT279" s="19" t="s">
        <v>553</v>
      </c>
      <c r="AU279" s="19" t="s">
        <v>89</v>
      </c>
    </row>
    <row r="280" s="13" customFormat="1">
      <c r="A280" s="13"/>
      <c r="B280" s="255"/>
      <c r="C280" s="256"/>
      <c r="D280" s="250" t="s">
        <v>609</v>
      </c>
      <c r="E280" s="257" t="s">
        <v>35</v>
      </c>
      <c r="F280" s="258" t="s">
        <v>3247</v>
      </c>
      <c r="G280" s="256"/>
      <c r="H280" s="257" t="s">
        <v>35</v>
      </c>
      <c r="I280" s="259"/>
      <c r="J280" s="256"/>
      <c r="K280" s="256"/>
      <c r="L280" s="260"/>
      <c r="M280" s="261"/>
      <c r="N280" s="262"/>
      <c r="O280" s="262"/>
      <c r="P280" s="262"/>
      <c r="Q280" s="262"/>
      <c r="R280" s="262"/>
      <c r="S280" s="262"/>
      <c r="T280" s="263"/>
      <c r="U280" s="13"/>
      <c r="V280" s="13"/>
      <c r="W280" s="13"/>
      <c r="X280" s="13"/>
      <c r="Y280" s="13"/>
      <c r="Z280" s="13"/>
      <c r="AA280" s="13"/>
      <c r="AB280" s="13"/>
      <c r="AC280" s="13"/>
      <c r="AD280" s="13"/>
      <c r="AE280" s="13"/>
      <c r="AT280" s="264" t="s">
        <v>609</v>
      </c>
      <c r="AU280" s="264" t="s">
        <v>89</v>
      </c>
      <c r="AV280" s="13" t="s">
        <v>87</v>
      </c>
      <c r="AW280" s="13" t="s">
        <v>41</v>
      </c>
      <c r="AX280" s="13" t="s">
        <v>80</v>
      </c>
      <c r="AY280" s="264" t="s">
        <v>298</v>
      </c>
    </row>
    <row r="281" s="14" customFormat="1">
      <c r="A281" s="14"/>
      <c r="B281" s="265"/>
      <c r="C281" s="266"/>
      <c r="D281" s="250" t="s">
        <v>609</v>
      </c>
      <c r="E281" s="267" t="s">
        <v>35</v>
      </c>
      <c r="F281" s="268" t="s">
        <v>3295</v>
      </c>
      <c r="G281" s="266"/>
      <c r="H281" s="269">
        <v>61.463999999999999</v>
      </c>
      <c r="I281" s="270"/>
      <c r="J281" s="266"/>
      <c r="K281" s="266"/>
      <c r="L281" s="271"/>
      <c r="M281" s="272"/>
      <c r="N281" s="273"/>
      <c r="O281" s="273"/>
      <c r="P281" s="273"/>
      <c r="Q281" s="273"/>
      <c r="R281" s="273"/>
      <c r="S281" s="273"/>
      <c r="T281" s="274"/>
      <c r="U281" s="14"/>
      <c r="V281" s="14"/>
      <c r="W281" s="14"/>
      <c r="X281" s="14"/>
      <c r="Y281" s="14"/>
      <c r="Z281" s="14"/>
      <c r="AA281" s="14"/>
      <c r="AB281" s="14"/>
      <c r="AC281" s="14"/>
      <c r="AD281" s="14"/>
      <c r="AE281" s="14"/>
      <c r="AT281" s="275" t="s">
        <v>609</v>
      </c>
      <c r="AU281" s="275" t="s">
        <v>89</v>
      </c>
      <c r="AV281" s="14" t="s">
        <v>89</v>
      </c>
      <c r="AW281" s="14" t="s">
        <v>41</v>
      </c>
      <c r="AX281" s="14" t="s">
        <v>80</v>
      </c>
      <c r="AY281" s="275" t="s">
        <v>298</v>
      </c>
    </row>
    <row r="282" s="15" customFormat="1">
      <c r="A282" s="15"/>
      <c r="B282" s="276"/>
      <c r="C282" s="277"/>
      <c r="D282" s="250" t="s">
        <v>609</v>
      </c>
      <c r="E282" s="278" t="s">
        <v>35</v>
      </c>
      <c r="F282" s="279" t="s">
        <v>612</v>
      </c>
      <c r="G282" s="277"/>
      <c r="H282" s="280">
        <v>61.463999999999999</v>
      </c>
      <c r="I282" s="281"/>
      <c r="J282" s="277"/>
      <c r="K282" s="277"/>
      <c r="L282" s="282"/>
      <c r="M282" s="283"/>
      <c r="N282" s="284"/>
      <c r="O282" s="284"/>
      <c r="P282" s="284"/>
      <c r="Q282" s="284"/>
      <c r="R282" s="284"/>
      <c r="S282" s="284"/>
      <c r="T282" s="285"/>
      <c r="U282" s="15"/>
      <c r="V282" s="15"/>
      <c r="W282" s="15"/>
      <c r="X282" s="15"/>
      <c r="Y282" s="15"/>
      <c r="Z282" s="15"/>
      <c r="AA282" s="15"/>
      <c r="AB282" s="15"/>
      <c r="AC282" s="15"/>
      <c r="AD282" s="15"/>
      <c r="AE282" s="15"/>
      <c r="AT282" s="286" t="s">
        <v>609</v>
      </c>
      <c r="AU282" s="286" t="s">
        <v>89</v>
      </c>
      <c r="AV282" s="15" t="s">
        <v>100</v>
      </c>
      <c r="AW282" s="15" t="s">
        <v>41</v>
      </c>
      <c r="AX282" s="15" t="s">
        <v>87</v>
      </c>
      <c r="AY282" s="286" t="s">
        <v>298</v>
      </c>
    </row>
    <row r="283" s="2" customFormat="1" ht="21.75" customHeight="1">
      <c r="A283" s="41"/>
      <c r="B283" s="42"/>
      <c r="C283" s="217" t="s">
        <v>440</v>
      </c>
      <c r="D283" s="217" t="s">
        <v>301</v>
      </c>
      <c r="E283" s="218" t="s">
        <v>2643</v>
      </c>
      <c r="F283" s="219" t="s">
        <v>2644</v>
      </c>
      <c r="G283" s="220" t="s">
        <v>658</v>
      </c>
      <c r="H283" s="221">
        <v>45</v>
      </c>
      <c r="I283" s="222"/>
      <c r="J283" s="223">
        <f>ROUND(I283*H283,2)</f>
        <v>0</v>
      </c>
      <c r="K283" s="219" t="s">
        <v>551</v>
      </c>
      <c r="L283" s="47"/>
      <c r="M283" s="224" t="s">
        <v>35</v>
      </c>
      <c r="N283" s="225" t="s">
        <v>51</v>
      </c>
      <c r="O283" s="87"/>
      <c r="P283" s="226">
        <f>O283*H283</f>
        <v>0</v>
      </c>
      <c r="Q283" s="226">
        <v>0.0014599999999999999</v>
      </c>
      <c r="R283" s="226">
        <f>Q283*H283</f>
        <v>0.065699999999999995</v>
      </c>
      <c r="S283" s="226">
        <v>0</v>
      </c>
      <c r="T283" s="227">
        <f>S283*H283</f>
        <v>0</v>
      </c>
      <c r="U283" s="41"/>
      <c r="V283" s="41"/>
      <c r="W283" s="41"/>
      <c r="X283" s="41"/>
      <c r="Y283" s="41"/>
      <c r="Z283" s="41"/>
      <c r="AA283" s="41"/>
      <c r="AB283" s="41"/>
      <c r="AC283" s="41"/>
      <c r="AD283" s="41"/>
      <c r="AE283" s="41"/>
      <c r="AR283" s="228" t="s">
        <v>100</v>
      </c>
      <c r="AT283" s="228" t="s">
        <v>301</v>
      </c>
      <c r="AU283" s="228" t="s">
        <v>89</v>
      </c>
      <c r="AY283" s="19" t="s">
        <v>298</v>
      </c>
      <c r="BE283" s="229">
        <f>IF(N283="základní",J283,0)</f>
        <v>0</v>
      </c>
      <c r="BF283" s="229">
        <f>IF(N283="snížená",J283,0)</f>
        <v>0</v>
      </c>
      <c r="BG283" s="229">
        <f>IF(N283="zákl. přenesená",J283,0)</f>
        <v>0</v>
      </c>
      <c r="BH283" s="229">
        <f>IF(N283="sníž. přenesená",J283,0)</f>
        <v>0</v>
      </c>
      <c r="BI283" s="229">
        <f>IF(N283="nulová",J283,0)</f>
        <v>0</v>
      </c>
      <c r="BJ283" s="19" t="s">
        <v>87</v>
      </c>
      <c r="BK283" s="229">
        <f>ROUND(I283*H283,2)</f>
        <v>0</v>
      </c>
      <c r="BL283" s="19" t="s">
        <v>100</v>
      </c>
      <c r="BM283" s="228" t="s">
        <v>3361</v>
      </c>
    </row>
    <row r="284" s="2" customFormat="1">
      <c r="A284" s="41"/>
      <c r="B284" s="42"/>
      <c r="C284" s="43"/>
      <c r="D284" s="245" t="s">
        <v>553</v>
      </c>
      <c r="E284" s="43"/>
      <c r="F284" s="246" t="s">
        <v>2646</v>
      </c>
      <c r="G284" s="43"/>
      <c r="H284" s="43"/>
      <c r="I284" s="247"/>
      <c r="J284" s="43"/>
      <c r="K284" s="43"/>
      <c r="L284" s="47"/>
      <c r="M284" s="248"/>
      <c r="N284" s="249"/>
      <c r="O284" s="87"/>
      <c r="P284" s="87"/>
      <c r="Q284" s="87"/>
      <c r="R284" s="87"/>
      <c r="S284" s="87"/>
      <c r="T284" s="88"/>
      <c r="U284" s="41"/>
      <c r="V284" s="41"/>
      <c r="W284" s="41"/>
      <c r="X284" s="41"/>
      <c r="Y284" s="41"/>
      <c r="Z284" s="41"/>
      <c r="AA284" s="41"/>
      <c r="AB284" s="41"/>
      <c r="AC284" s="41"/>
      <c r="AD284" s="41"/>
      <c r="AE284" s="41"/>
      <c r="AT284" s="19" t="s">
        <v>553</v>
      </c>
      <c r="AU284" s="19" t="s">
        <v>89</v>
      </c>
    </row>
    <row r="285" s="13" customFormat="1">
      <c r="A285" s="13"/>
      <c r="B285" s="255"/>
      <c r="C285" s="256"/>
      <c r="D285" s="250" t="s">
        <v>609</v>
      </c>
      <c r="E285" s="257" t="s">
        <v>35</v>
      </c>
      <c r="F285" s="258" t="s">
        <v>2647</v>
      </c>
      <c r="G285" s="256"/>
      <c r="H285" s="257" t="s">
        <v>35</v>
      </c>
      <c r="I285" s="259"/>
      <c r="J285" s="256"/>
      <c r="K285" s="256"/>
      <c r="L285" s="260"/>
      <c r="M285" s="261"/>
      <c r="N285" s="262"/>
      <c r="O285" s="262"/>
      <c r="P285" s="262"/>
      <c r="Q285" s="262"/>
      <c r="R285" s="262"/>
      <c r="S285" s="262"/>
      <c r="T285" s="263"/>
      <c r="U285" s="13"/>
      <c r="V285" s="13"/>
      <c r="W285" s="13"/>
      <c r="X285" s="13"/>
      <c r="Y285" s="13"/>
      <c r="Z285" s="13"/>
      <c r="AA285" s="13"/>
      <c r="AB285" s="13"/>
      <c r="AC285" s="13"/>
      <c r="AD285" s="13"/>
      <c r="AE285" s="13"/>
      <c r="AT285" s="264" t="s">
        <v>609</v>
      </c>
      <c r="AU285" s="264" t="s">
        <v>89</v>
      </c>
      <c r="AV285" s="13" t="s">
        <v>87</v>
      </c>
      <c r="AW285" s="13" t="s">
        <v>41</v>
      </c>
      <c r="AX285" s="13" t="s">
        <v>80</v>
      </c>
      <c r="AY285" s="264" t="s">
        <v>298</v>
      </c>
    </row>
    <row r="286" s="14" customFormat="1">
      <c r="A286" s="14"/>
      <c r="B286" s="265"/>
      <c r="C286" s="266"/>
      <c r="D286" s="250" t="s">
        <v>609</v>
      </c>
      <c r="E286" s="267" t="s">
        <v>35</v>
      </c>
      <c r="F286" s="268" t="s">
        <v>3362</v>
      </c>
      <c r="G286" s="266"/>
      <c r="H286" s="269">
        <v>45</v>
      </c>
      <c r="I286" s="270"/>
      <c r="J286" s="266"/>
      <c r="K286" s="266"/>
      <c r="L286" s="271"/>
      <c r="M286" s="272"/>
      <c r="N286" s="273"/>
      <c r="O286" s="273"/>
      <c r="P286" s="273"/>
      <c r="Q286" s="273"/>
      <c r="R286" s="273"/>
      <c r="S286" s="273"/>
      <c r="T286" s="274"/>
      <c r="U286" s="14"/>
      <c r="V286" s="14"/>
      <c r="W286" s="14"/>
      <c r="X286" s="14"/>
      <c r="Y286" s="14"/>
      <c r="Z286" s="14"/>
      <c r="AA286" s="14"/>
      <c r="AB286" s="14"/>
      <c r="AC286" s="14"/>
      <c r="AD286" s="14"/>
      <c r="AE286" s="14"/>
      <c r="AT286" s="275" t="s">
        <v>609</v>
      </c>
      <c r="AU286" s="275" t="s">
        <v>89</v>
      </c>
      <c r="AV286" s="14" t="s">
        <v>89</v>
      </c>
      <c r="AW286" s="14" t="s">
        <v>41</v>
      </c>
      <c r="AX286" s="14" t="s">
        <v>80</v>
      </c>
      <c r="AY286" s="275" t="s">
        <v>298</v>
      </c>
    </row>
    <row r="287" s="15" customFormat="1">
      <c r="A287" s="15"/>
      <c r="B287" s="276"/>
      <c r="C287" s="277"/>
      <c r="D287" s="250" t="s">
        <v>609</v>
      </c>
      <c r="E287" s="278" t="s">
        <v>35</v>
      </c>
      <c r="F287" s="279" t="s">
        <v>612</v>
      </c>
      <c r="G287" s="277"/>
      <c r="H287" s="280">
        <v>45</v>
      </c>
      <c r="I287" s="281"/>
      <c r="J287" s="277"/>
      <c r="K287" s="277"/>
      <c r="L287" s="282"/>
      <c r="M287" s="283"/>
      <c r="N287" s="284"/>
      <c r="O287" s="284"/>
      <c r="P287" s="284"/>
      <c r="Q287" s="284"/>
      <c r="R287" s="284"/>
      <c r="S287" s="284"/>
      <c r="T287" s="285"/>
      <c r="U287" s="15"/>
      <c r="V287" s="15"/>
      <c r="W287" s="15"/>
      <c r="X287" s="15"/>
      <c r="Y287" s="15"/>
      <c r="Z287" s="15"/>
      <c r="AA287" s="15"/>
      <c r="AB287" s="15"/>
      <c r="AC287" s="15"/>
      <c r="AD287" s="15"/>
      <c r="AE287" s="15"/>
      <c r="AT287" s="286" t="s">
        <v>609</v>
      </c>
      <c r="AU287" s="286" t="s">
        <v>89</v>
      </c>
      <c r="AV287" s="15" t="s">
        <v>100</v>
      </c>
      <c r="AW287" s="15" t="s">
        <v>41</v>
      </c>
      <c r="AX287" s="15" t="s">
        <v>87</v>
      </c>
      <c r="AY287" s="286" t="s">
        <v>298</v>
      </c>
    </row>
    <row r="288" s="2" customFormat="1" ht="24.15" customHeight="1">
      <c r="A288" s="41"/>
      <c r="B288" s="42"/>
      <c r="C288" s="217" t="s">
        <v>444</v>
      </c>
      <c r="D288" s="217" t="s">
        <v>301</v>
      </c>
      <c r="E288" s="218" t="s">
        <v>3363</v>
      </c>
      <c r="F288" s="219" t="s">
        <v>3364</v>
      </c>
      <c r="G288" s="220" t="s">
        <v>304</v>
      </c>
      <c r="H288" s="221">
        <v>110</v>
      </c>
      <c r="I288" s="222"/>
      <c r="J288" s="223">
        <f>ROUND(I288*H288,2)</f>
        <v>0</v>
      </c>
      <c r="K288" s="219" t="s">
        <v>551</v>
      </c>
      <c r="L288" s="47"/>
      <c r="M288" s="224" t="s">
        <v>35</v>
      </c>
      <c r="N288" s="225" t="s">
        <v>51</v>
      </c>
      <c r="O288" s="87"/>
      <c r="P288" s="226">
        <f>O288*H288</f>
        <v>0</v>
      </c>
      <c r="Q288" s="226">
        <v>0</v>
      </c>
      <c r="R288" s="226">
        <f>Q288*H288</f>
        <v>0</v>
      </c>
      <c r="S288" s="226">
        <v>0.064000000000000001</v>
      </c>
      <c r="T288" s="227">
        <f>S288*H288</f>
        <v>7.04</v>
      </c>
      <c r="U288" s="41"/>
      <c r="V288" s="41"/>
      <c r="W288" s="41"/>
      <c r="X288" s="41"/>
      <c r="Y288" s="41"/>
      <c r="Z288" s="41"/>
      <c r="AA288" s="41"/>
      <c r="AB288" s="41"/>
      <c r="AC288" s="41"/>
      <c r="AD288" s="41"/>
      <c r="AE288" s="41"/>
      <c r="AR288" s="228" t="s">
        <v>100</v>
      </c>
      <c r="AT288" s="228" t="s">
        <v>301</v>
      </c>
      <c r="AU288" s="228" t="s">
        <v>89</v>
      </c>
      <c r="AY288" s="19" t="s">
        <v>298</v>
      </c>
      <c r="BE288" s="229">
        <f>IF(N288="základní",J288,0)</f>
        <v>0</v>
      </c>
      <c r="BF288" s="229">
        <f>IF(N288="snížená",J288,0)</f>
        <v>0</v>
      </c>
      <c r="BG288" s="229">
        <f>IF(N288="zákl. přenesená",J288,0)</f>
        <v>0</v>
      </c>
      <c r="BH288" s="229">
        <f>IF(N288="sníž. přenesená",J288,0)</f>
        <v>0</v>
      </c>
      <c r="BI288" s="229">
        <f>IF(N288="nulová",J288,0)</f>
        <v>0</v>
      </c>
      <c r="BJ288" s="19" t="s">
        <v>87</v>
      </c>
      <c r="BK288" s="229">
        <f>ROUND(I288*H288,2)</f>
        <v>0</v>
      </c>
      <c r="BL288" s="19" t="s">
        <v>100</v>
      </c>
      <c r="BM288" s="228" t="s">
        <v>3365</v>
      </c>
    </row>
    <row r="289" s="2" customFormat="1">
      <c r="A289" s="41"/>
      <c r="B289" s="42"/>
      <c r="C289" s="43"/>
      <c r="D289" s="245" t="s">
        <v>553</v>
      </c>
      <c r="E289" s="43"/>
      <c r="F289" s="246" t="s">
        <v>3366</v>
      </c>
      <c r="G289" s="43"/>
      <c r="H289" s="43"/>
      <c r="I289" s="247"/>
      <c r="J289" s="43"/>
      <c r="K289" s="43"/>
      <c r="L289" s="47"/>
      <c r="M289" s="248"/>
      <c r="N289" s="249"/>
      <c r="O289" s="87"/>
      <c r="P289" s="87"/>
      <c r="Q289" s="87"/>
      <c r="R289" s="87"/>
      <c r="S289" s="87"/>
      <c r="T289" s="88"/>
      <c r="U289" s="41"/>
      <c r="V289" s="41"/>
      <c r="W289" s="41"/>
      <c r="X289" s="41"/>
      <c r="Y289" s="41"/>
      <c r="Z289" s="41"/>
      <c r="AA289" s="41"/>
      <c r="AB289" s="41"/>
      <c r="AC289" s="41"/>
      <c r="AD289" s="41"/>
      <c r="AE289" s="41"/>
      <c r="AT289" s="19" t="s">
        <v>553</v>
      </c>
      <c r="AU289" s="19" t="s">
        <v>89</v>
      </c>
    </row>
    <row r="290" s="13" customFormat="1">
      <c r="A290" s="13"/>
      <c r="B290" s="255"/>
      <c r="C290" s="256"/>
      <c r="D290" s="250" t="s">
        <v>609</v>
      </c>
      <c r="E290" s="257" t="s">
        <v>35</v>
      </c>
      <c r="F290" s="258" t="s">
        <v>2498</v>
      </c>
      <c r="G290" s="256"/>
      <c r="H290" s="257" t="s">
        <v>35</v>
      </c>
      <c r="I290" s="259"/>
      <c r="J290" s="256"/>
      <c r="K290" s="256"/>
      <c r="L290" s="260"/>
      <c r="M290" s="261"/>
      <c r="N290" s="262"/>
      <c r="O290" s="262"/>
      <c r="P290" s="262"/>
      <c r="Q290" s="262"/>
      <c r="R290" s="262"/>
      <c r="S290" s="262"/>
      <c r="T290" s="263"/>
      <c r="U290" s="13"/>
      <c r="V290" s="13"/>
      <c r="W290" s="13"/>
      <c r="X290" s="13"/>
      <c r="Y290" s="13"/>
      <c r="Z290" s="13"/>
      <c r="AA290" s="13"/>
      <c r="AB290" s="13"/>
      <c r="AC290" s="13"/>
      <c r="AD290" s="13"/>
      <c r="AE290" s="13"/>
      <c r="AT290" s="264" t="s">
        <v>609</v>
      </c>
      <c r="AU290" s="264" t="s">
        <v>89</v>
      </c>
      <c r="AV290" s="13" t="s">
        <v>87</v>
      </c>
      <c r="AW290" s="13" t="s">
        <v>41</v>
      </c>
      <c r="AX290" s="13" t="s">
        <v>80</v>
      </c>
      <c r="AY290" s="264" t="s">
        <v>298</v>
      </c>
    </row>
    <row r="291" s="14" customFormat="1">
      <c r="A291" s="14"/>
      <c r="B291" s="265"/>
      <c r="C291" s="266"/>
      <c r="D291" s="250" t="s">
        <v>609</v>
      </c>
      <c r="E291" s="267" t="s">
        <v>35</v>
      </c>
      <c r="F291" s="268" t="s">
        <v>3367</v>
      </c>
      <c r="G291" s="266"/>
      <c r="H291" s="269">
        <v>110</v>
      </c>
      <c r="I291" s="270"/>
      <c r="J291" s="266"/>
      <c r="K291" s="266"/>
      <c r="L291" s="271"/>
      <c r="M291" s="272"/>
      <c r="N291" s="273"/>
      <c r="O291" s="273"/>
      <c r="P291" s="273"/>
      <c r="Q291" s="273"/>
      <c r="R291" s="273"/>
      <c r="S291" s="273"/>
      <c r="T291" s="274"/>
      <c r="U291" s="14"/>
      <c r="V291" s="14"/>
      <c r="W291" s="14"/>
      <c r="X291" s="14"/>
      <c r="Y291" s="14"/>
      <c r="Z291" s="14"/>
      <c r="AA291" s="14"/>
      <c r="AB291" s="14"/>
      <c r="AC291" s="14"/>
      <c r="AD291" s="14"/>
      <c r="AE291" s="14"/>
      <c r="AT291" s="275" t="s">
        <v>609</v>
      </c>
      <c r="AU291" s="275" t="s">
        <v>89</v>
      </c>
      <c r="AV291" s="14" t="s">
        <v>89</v>
      </c>
      <c r="AW291" s="14" t="s">
        <v>41</v>
      </c>
      <c r="AX291" s="14" t="s">
        <v>80</v>
      </c>
      <c r="AY291" s="275" t="s">
        <v>298</v>
      </c>
    </row>
    <row r="292" s="15" customFormat="1">
      <c r="A292" s="15"/>
      <c r="B292" s="276"/>
      <c r="C292" s="277"/>
      <c r="D292" s="250" t="s">
        <v>609</v>
      </c>
      <c r="E292" s="278" t="s">
        <v>35</v>
      </c>
      <c r="F292" s="279" t="s">
        <v>612</v>
      </c>
      <c r="G292" s="277"/>
      <c r="H292" s="280">
        <v>110</v>
      </c>
      <c r="I292" s="281"/>
      <c r="J292" s="277"/>
      <c r="K292" s="277"/>
      <c r="L292" s="282"/>
      <c r="M292" s="283"/>
      <c r="N292" s="284"/>
      <c r="O292" s="284"/>
      <c r="P292" s="284"/>
      <c r="Q292" s="284"/>
      <c r="R292" s="284"/>
      <c r="S292" s="284"/>
      <c r="T292" s="285"/>
      <c r="U292" s="15"/>
      <c r="V292" s="15"/>
      <c r="W292" s="15"/>
      <c r="X292" s="15"/>
      <c r="Y292" s="15"/>
      <c r="Z292" s="15"/>
      <c r="AA292" s="15"/>
      <c r="AB292" s="15"/>
      <c r="AC292" s="15"/>
      <c r="AD292" s="15"/>
      <c r="AE292" s="15"/>
      <c r="AT292" s="286" t="s">
        <v>609</v>
      </c>
      <c r="AU292" s="286" t="s">
        <v>89</v>
      </c>
      <c r="AV292" s="15" t="s">
        <v>100</v>
      </c>
      <c r="AW292" s="15" t="s">
        <v>41</v>
      </c>
      <c r="AX292" s="15" t="s">
        <v>87</v>
      </c>
      <c r="AY292" s="286" t="s">
        <v>298</v>
      </c>
    </row>
    <row r="293" s="2" customFormat="1" ht="24.15" customHeight="1">
      <c r="A293" s="41"/>
      <c r="B293" s="42"/>
      <c r="C293" s="217" t="s">
        <v>448</v>
      </c>
      <c r="D293" s="217" t="s">
        <v>301</v>
      </c>
      <c r="E293" s="218" t="s">
        <v>3368</v>
      </c>
      <c r="F293" s="219" t="s">
        <v>3369</v>
      </c>
      <c r="G293" s="220" t="s">
        <v>304</v>
      </c>
      <c r="H293" s="221">
        <v>23.914999999999999</v>
      </c>
      <c r="I293" s="222"/>
      <c r="J293" s="223">
        <f>ROUND(I293*H293,2)</f>
        <v>0</v>
      </c>
      <c r="K293" s="219" t="s">
        <v>551</v>
      </c>
      <c r="L293" s="47"/>
      <c r="M293" s="224" t="s">
        <v>35</v>
      </c>
      <c r="N293" s="225" t="s">
        <v>51</v>
      </c>
      <c r="O293" s="87"/>
      <c r="P293" s="226">
        <f>O293*H293</f>
        <v>0</v>
      </c>
      <c r="Q293" s="226">
        <v>0.054239999999999997</v>
      </c>
      <c r="R293" s="226">
        <f>Q293*H293</f>
        <v>1.2971495999999998</v>
      </c>
      <c r="S293" s="226">
        <v>0</v>
      </c>
      <c r="T293" s="227">
        <f>S293*H293</f>
        <v>0</v>
      </c>
      <c r="U293" s="41"/>
      <c r="V293" s="41"/>
      <c r="W293" s="41"/>
      <c r="X293" s="41"/>
      <c r="Y293" s="41"/>
      <c r="Z293" s="41"/>
      <c r="AA293" s="41"/>
      <c r="AB293" s="41"/>
      <c r="AC293" s="41"/>
      <c r="AD293" s="41"/>
      <c r="AE293" s="41"/>
      <c r="AR293" s="228" t="s">
        <v>100</v>
      </c>
      <c r="AT293" s="228" t="s">
        <v>301</v>
      </c>
      <c r="AU293" s="228" t="s">
        <v>89</v>
      </c>
      <c r="AY293" s="19" t="s">
        <v>298</v>
      </c>
      <c r="BE293" s="229">
        <f>IF(N293="základní",J293,0)</f>
        <v>0</v>
      </c>
      <c r="BF293" s="229">
        <f>IF(N293="snížená",J293,0)</f>
        <v>0</v>
      </c>
      <c r="BG293" s="229">
        <f>IF(N293="zákl. přenesená",J293,0)</f>
        <v>0</v>
      </c>
      <c r="BH293" s="229">
        <f>IF(N293="sníž. přenesená",J293,0)</f>
        <v>0</v>
      </c>
      <c r="BI293" s="229">
        <f>IF(N293="nulová",J293,0)</f>
        <v>0</v>
      </c>
      <c r="BJ293" s="19" t="s">
        <v>87</v>
      </c>
      <c r="BK293" s="229">
        <f>ROUND(I293*H293,2)</f>
        <v>0</v>
      </c>
      <c r="BL293" s="19" t="s">
        <v>100</v>
      </c>
      <c r="BM293" s="228" t="s">
        <v>3370</v>
      </c>
    </row>
    <row r="294" s="2" customFormat="1">
      <c r="A294" s="41"/>
      <c r="B294" s="42"/>
      <c r="C294" s="43"/>
      <c r="D294" s="245" t="s">
        <v>553</v>
      </c>
      <c r="E294" s="43"/>
      <c r="F294" s="246" t="s">
        <v>3371</v>
      </c>
      <c r="G294" s="43"/>
      <c r="H294" s="43"/>
      <c r="I294" s="247"/>
      <c r="J294" s="43"/>
      <c r="K294" s="43"/>
      <c r="L294" s="47"/>
      <c r="M294" s="248"/>
      <c r="N294" s="249"/>
      <c r="O294" s="87"/>
      <c r="P294" s="87"/>
      <c r="Q294" s="87"/>
      <c r="R294" s="87"/>
      <c r="S294" s="87"/>
      <c r="T294" s="88"/>
      <c r="U294" s="41"/>
      <c r="V294" s="41"/>
      <c r="W294" s="41"/>
      <c r="X294" s="41"/>
      <c r="Y294" s="41"/>
      <c r="Z294" s="41"/>
      <c r="AA294" s="41"/>
      <c r="AB294" s="41"/>
      <c r="AC294" s="41"/>
      <c r="AD294" s="41"/>
      <c r="AE294" s="41"/>
      <c r="AT294" s="19" t="s">
        <v>553</v>
      </c>
      <c r="AU294" s="19" t="s">
        <v>89</v>
      </c>
    </row>
    <row r="295" s="13" customFormat="1">
      <c r="A295" s="13"/>
      <c r="B295" s="255"/>
      <c r="C295" s="256"/>
      <c r="D295" s="250" t="s">
        <v>609</v>
      </c>
      <c r="E295" s="257" t="s">
        <v>35</v>
      </c>
      <c r="F295" s="258" t="s">
        <v>3372</v>
      </c>
      <c r="G295" s="256"/>
      <c r="H295" s="257" t="s">
        <v>35</v>
      </c>
      <c r="I295" s="259"/>
      <c r="J295" s="256"/>
      <c r="K295" s="256"/>
      <c r="L295" s="260"/>
      <c r="M295" s="261"/>
      <c r="N295" s="262"/>
      <c r="O295" s="262"/>
      <c r="P295" s="262"/>
      <c r="Q295" s="262"/>
      <c r="R295" s="262"/>
      <c r="S295" s="262"/>
      <c r="T295" s="263"/>
      <c r="U295" s="13"/>
      <c r="V295" s="13"/>
      <c r="W295" s="13"/>
      <c r="X295" s="13"/>
      <c r="Y295" s="13"/>
      <c r="Z295" s="13"/>
      <c r="AA295" s="13"/>
      <c r="AB295" s="13"/>
      <c r="AC295" s="13"/>
      <c r="AD295" s="13"/>
      <c r="AE295" s="13"/>
      <c r="AT295" s="264" t="s">
        <v>609</v>
      </c>
      <c r="AU295" s="264" t="s">
        <v>89</v>
      </c>
      <c r="AV295" s="13" t="s">
        <v>87</v>
      </c>
      <c r="AW295" s="13" t="s">
        <v>41</v>
      </c>
      <c r="AX295" s="13" t="s">
        <v>80</v>
      </c>
      <c r="AY295" s="264" t="s">
        <v>298</v>
      </c>
    </row>
    <row r="296" s="14" customFormat="1">
      <c r="A296" s="14"/>
      <c r="B296" s="265"/>
      <c r="C296" s="266"/>
      <c r="D296" s="250" t="s">
        <v>609</v>
      </c>
      <c r="E296" s="267" t="s">
        <v>35</v>
      </c>
      <c r="F296" s="268" t="s">
        <v>3373</v>
      </c>
      <c r="G296" s="266"/>
      <c r="H296" s="269">
        <v>11.960000000000001</v>
      </c>
      <c r="I296" s="270"/>
      <c r="J296" s="266"/>
      <c r="K296" s="266"/>
      <c r="L296" s="271"/>
      <c r="M296" s="272"/>
      <c r="N296" s="273"/>
      <c r="O296" s="273"/>
      <c r="P296" s="273"/>
      <c r="Q296" s="273"/>
      <c r="R296" s="273"/>
      <c r="S296" s="273"/>
      <c r="T296" s="274"/>
      <c r="U296" s="14"/>
      <c r="V296" s="14"/>
      <c r="W296" s="14"/>
      <c r="X296" s="14"/>
      <c r="Y296" s="14"/>
      <c r="Z296" s="14"/>
      <c r="AA296" s="14"/>
      <c r="AB296" s="14"/>
      <c r="AC296" s="14"/>
      <c r="AD296" s="14"/>
      <c r="AE296" s="14"/>
      <c r="AT296" s="275" t="s">
        <v>609</v>
      </c>
      <c r="AU296" s="275" t="s">
        <v>89</v>
      </c>
      <c r="AV296" s="14" t="s">
        <v>89</v>
      </c>
      <c r="AW296" s="14" t="s">
        <v>41</v>
      </c>
      <c r="AX296" s="14" t="s">
        <v>80</v>
      </c>
      <c r="AY296" s="275" t="s">
        <v>298</v>
      </c>
    </row>
    <row r="297" s="13" customFormat="1">
      <c r="A297" s="13"/>
      <c r="B297" s="255"/>
      <c r="C297" s="256"/>
      <c r="D297" s="250" t="s">
        <v>609</v>
      </c>
      <c r="E297" s="257" t="s">
        <v>35</v>
      </c>
      <c r="F297" s="258" t="s">
        <v>3374</v>
      </c>
      <c r="G297" s="256"/>
      <c r="H297" s="257" t="s">
        <v>35</v>
      </c>
      <c r="I297" s="259"/>
      <c r="J297" s="256"/>
      <c r="K297" s="256"/>
      <c r="L297" s="260"/>
      <c r="M297" s="261"/>
      <c r="N297" s="262"/>
      <c r="O297" s="262"/>
      <c r="P297" s="262"/>
      <c r="Q297" s="262"/>
      <c r="R297" s="262"/>
      <c r="S297" s="262"/>
      <c r="T297" s="263"/>
      <c r="U297" s="13"/>
      <c r="V297" s="13"/>
      <c r="W297" s="13"/>
      <c r="X297" s="13"/>
      <c r="Y297" s="13"/>
      <c r="Z297" s="13"/>
      <c r="AA297" s="13"/>
      <c r="AB297" s="13"/>
      <c r="AC297" s="13"/>
      <c r="AD297" s="13"/>
      <c r="AE297" s="13"/>
      <c r="AT297" s="264" t="s">
        <v>609</v>
      </c>
      <c r="AU297" s="264" t="s">
        <v>89</v>
      </c>
      <c r="AV297" s="13" t="s">
        <v>87</v>
      </c>
      <c r="AW297" s="13" t="s">
        <v>41</v>
      </c>
      <c r="AX297" s="13" t="s">
        <v>80</v>
      </c>
      <c r="AY297" s="264" t="s">
        <v>298</v>
      </c>
    </row>
    <row r="298" s="14" customFormat="1">
      <c r="A298" s="14"/>
      <c r="B298" s="265"/>
      <c r="C298" s="266"/>
      <c r="D298" s="250" t="s">
        <v>609</v>
      </c>
      <c r="E298" s="267" t="s">
        <v>35</v>
      </c>
      <c r="F298" s="268" t="s">
        <v>3375</v>
      </c>
      <c r="G298" s="266"/>
      <c r="H298" s="269">
        <v>11.955</v>
      </c>
      <c r="I298" s="270"/>
      <c r="J298" s="266"/>
      <c r="K298" s="266"/>
      <c r="L298" s="271"/>
      <c r="M298" s="272"/>
      <c r="N298" s="273"/>
      <c r="O298" s="273"/>
      <c r="P298" s="273"/>
      <c r="Q298" s="273"/>
      <c r="R298" s="273"/>
      <c r="S298" s="273"/>
      <c r="T298" s="274"/>
      <c r="U298" s="14"/>
      <c r="V298" s="14"/>
      <c r="W298" s="14"/>
      <c r="X298" s="14"/>
      <c r="Y298" s="14"/>
      <c r="Z298" s="14"/>
      <c r="AA298" s="14"/>
      <c r="AB298" s="14"/>
      <c r="AC298" s="14"/>
      <c r="AD298" s="14"/>
      <c r="AE298" s="14"/>
      <c r="AT298" s="275" t="s">
        <v>609</v>
      </c>
      <c r="AU298" s="275" t="s">
        <v>89</v>
      </c>
      <c r="AV298" s="14" t="s">
        <v>89</v>
      </c>
      <c r="AW298" s="14" t="s">
        <v>41</v>
      </c>
      <c r="AX298" s="14" t="s">
        <v>80</v>
      </c>
      <c r="AY298" s="275" t="s">
        <v>298</v>
      </c>
    </row>
    <row r="299" s="15" customFormat="1">
      <c r="A299" s="15"/>
      <c r="B299" s="276"/>
      <c r="C299" s="277"/>
      <c r="D299" s="250" t="s">
        <v>609</v>
      </c>
      <c r="E299" s="278" t="s">
        <v>35</v>
      </c>
      <c r="F299" s="279" t="s">
        <v>612</v>
      </c>
      <c r="G299" s="277"/>
      <c r="H299" s="280">
        <v>23.914999999999999</v>
      </c>
      <c r="I299" s="281"/>
      <c r="J299" s="277"/>
      <c r="K299" s="277"/>
      <c r="L299" s="282"/>
      <c r="M299" s="283"/>
      <c r="N299" s="284"/>
      <c r="O299" s="284"/>
      <c r="P299" s="284"/>
      <c r="Q299" s="284"/>
      <c r="R299" s="284"/>
      <c r="S299" s="284"/>
      <c r="T299" s="285"/>
      <c r="U299" s="15"/>
      <c r="V299" s="15"/>
      <c r="W299" s="15"/>
      <c r="X299" s="15"/>
      <c r="Y299" s="15"/>
      <c r="Z299" s="15"/>
      <c r="AA299" s="15"/>
      <c r="AB299" s="15"/>
      <c r="AC299" s="15"/>
      <c r="AD299" s="15"/>
      <c r="AE299" s="15"/>
      <c r="AT299" s="286" t="s">
        <v>609</v>
      </c>
      <c r="AU299" s="286" t="s">
        <v>89</v>
      </c>
      <c r="AV299" s="15" t="s">
        <v>100</v>
      </c>
      <c r="AW299" s="15" t="s">
        <v>41</v>
      </c>
      <c r="AX299" s="15" t="s">
        <v>87</v>
      </c>
      <c r="AY299" s="286" t="s">
        <v>298</v>
      </c>
    </row>
    <row r="300" s="2" customFormat="1" ht="24.15" customHeight="1">
      <c r="A300" s="41"/>
      <c r="B300" s="42"/>
      <c r="C300" s="217" t="s">
        <v>452</v>
      </c>
      <c r="D300" s="217" t="s">
        <v>301</v>
      </c>
      <c r="E300" s="218" t="s">
        <v>3376</v>
      </c>
      <c r="F300" s="219" t="s">
        <v>3377</v>
      </c>
      <c r="G300" s="220" t="s">
        <v>304</v>
      </c>
      <c r="H300" s="221">
        <v>85.924999999999997</v>
      </c>
      <c r="I300" s="222"/>
      <c r="J300" s="223">
        <f>ROUND(I300*H300,2)</f>
        <v>0</v>
      </c>
      <c r="K300" s="219" t="s">
        <v>551</v>
      </c>
      <c r="L300" s="47"/>
      <c r="M300" s="224" t="s">
        <v>35</v>
      </c>
      <c r="N300" s="225" t="s">
        <v>51</v>
      </c>
      <c r="O300" s="87"/>
      <c r="P300" s="226">
        <f>O300*H300</f>
        <v>0</v>
      </c>
      <c r="Q300" s="226">
        <v>0.0022300000000000002</v>
      </c>
      <c r="R300" s="226">
        <f>Q300*H300</f>
        <v>0.19161275</v>
      </c>
      <c r="S300" s="226">
        <v>0</v>
      </c>
      <c r="T300" s="227">
        <f>S300*H300</f>
        <v>0</v>
      </c>
      <c r="U300" s="41"/>
      <c r="V300" s="41"/>
      <c r="W300" s="41"/>
      <c r="X300" s="41"/>
      <c r="Y300" s="41"/>
      <c r="Z300" s="41"/>
      <c r="AA300" s="41"/>
      <c r="AB300" s="41"/>
      <c r="AC300" s="41"/>
      <c r="AD300" s="41"/>
      <c r="AE300" s="41"/>
      <c r="AR300" s="228" t="s">
        <v>100</v>
      </c>
      <c r="AT300" s="228" t="s">
        <v>301</v>
      </c>
      <c r="AU300" s="228" t="s">
        <v>89</v>
      </c>
      <c r="AY300" s="19" t="s">
        <v>298</v>
      </c>
      <c r="BE300" s="229">
        <f>IF(N300="základní",J300,0)</f>
        <v>0</v>
      </c>
      <c r="BF300" s="229">
        <f>IF(N300="snížená",J300,0)</f>
        <v>0</v>
      </c>
      <c r="BG300" s="229">
        <f>IF(N300="zákl. přenesená",J300,0)</f>
        <v>0</v>
      </c>
      <c r="BH300" s="229">
        <f>IF(N300="sníž. přenesená",J300,0)</f>
        <v>0</v>
      </c>
      <c r="BI300" s="229">
        <f>IF(N300="nulová",J300,0)</f>
        <v>0</v>
      </c>
      <c r="BJ300" s="19" t="s">
        <v>87</v>
      </c>
      <c r="BK300" s="229">
        <f>ROUND(I300*H300,2)</f>
        <v>0</v>
      </c>
      <c r="BL300" s="19" t="s">
        <v>100</v>
      </c>
      <c r="BM300" s="228" t="s">
        <v>3378</v>
      </c>
    </row>
    <row r="301" s="2" customFormat="1">
      <c r="A301" s="41"/>
      <c r="B301" s="42"/>
      <c r="C301" s="43"/>
      <c r="D301" s="245" t="s">
        <v>553</v>
      </c>
      <c r="E301" s="43"/>
      <c r="F301" s="246" t="s">
        <v>3379</v>
      </c>
      <c r="G301" s="43"/>
      <c r="H301" s="43"/>
      <c r="I301" s="247"/>
      <c r="J301" s="43"/>
      <c r="K301" s="43"/>
      <c r="L301" s="47"/>
      <c r="M301" s="248"/>
      <c r="N301" s="249"/>
      <c r="O301" s="87"/>
      <c r="P301" s="87"/>
      <c r="Q301" s="87"/>
      <c r="R301" s="87"/>
      <c r="S301" s="87"/>
      <c r="T301" s="88"/>
      <c r="U301" s="41"/>
      <c r="V301" s="41"/>
      <c r="W301" s="41"/>
      <c r="X301" s="41"/>
      <c r="Y301" s="41"/>
      <c r="Z301" s="41"/>
      <c r="AA301" s="41"/>
      <c r="AB301" s="41"/>
      <c r="AC301" s="41"/>
      <c r="AD301" s="41"/>
      <c r="AE301" s="41"/>
      <c r="AT301" s="19" t="s">
        <v>553</v>
      </c>
      <c r="AU301" s="19" t="s">
        <v>89</v>
      </c>
    </row>
    <row r="302" s="13" customFormat="1">
      <c r="A302" s="13"/>
      <c r="B302" s="255"/>
      <c r="C302" s="256"/>
      <c r="D302" s="250" t="s">
        <v>609</v>
      </c>
      <c r="E302" s="257" t="s">
        <v>35</v>
      </c>
      <c r="F302" s="258" t="s">
        <v>2498</v>
      </c>
      <c r="G302" s="256"/>
      <c r="H302" s="257" t="s">
        <v>35</v>
      </c>
      <c r="I302" s="259"/>
      <c r="J302" s="256"/>
      <c r="K302" s="256"/>
      <c r="L302" s="260"/>
      <c r="M302" s="261"/>
      <c r="N302" s="262"/>
      <c r="O302" s="262"/>
      <c r="P302" s="262"/>
      <c r="Q302" s="262"/>
      <c r="R302" s="262"/>
      <c r="S302" s="262"/>
      <c r="T302" s="263"/>
      <c r="U302" s="13"/>
      <c r="V302" s="13"/>
      <c r="W302" s="13"/>
      <c r="X302" s="13"/>
      <c r="Y302" s="13"/>
      <c r="Z302" s="13"/>
      <c r="AA302" s="13"/>
      <c r="AB302" s="13"/>
      <c r="AC302" s="13"/>
      <c r="AD302" s="13"/>
      <c r="AE302" s="13"/>
      <c r="AT302" s="264" t="s">
        <v>609</v>
      </c>
      <c r="AU302" s="264" t="s">
        <v>89</v>
      </c>
      <c r="AV302" s="13" t="s">
        <v>87</v>
      </c>
      <c r="AW302" s="13" t="s">
        <v>41</v>
      </c>
      <c r="AX302" s="13" t="s">
        <v>80</v>
      </c>
      <c r="AY302" s="264" t="s">
        <v>298</v>
      </c>
    </row>
    <row r="303" s="14" customFormat="1">
      <c r="A303" s="14"/>
      <c r="B303" s="265"/>
      <c r="C303" s="266"/>
      <c r="D303" s="250" t="s">
        <v>609</v>
      </c>
      <c r="E303" s="267" t="s">
        <v>35</v>
      </c>
      <c r="F303" s="268" t="s">
        <v>3380</v>
      </c>
      <c r="G303" s="266"/>
      <c r="H303" s="269">
        <v>85.924999999999997</v>
      </c>
      <c r="I303" s="270"/>
      <c r="J303" s="266"/>
      <c r="K303" s="266"/>
      <c r="L303" s="271"/>
      <c r="M303" s="272"/>
      <c r="N303" s="273"/>
      <c r="O303" s="273"/>
      <c r="P303" s="273"/>
      <c r="Q303" s="273"/>
      <c r="R303" s="273"/>
      <c r="S303" s="273"/>
      <c r="T303" s="274"/>
      <c r="U303" s="14"/>
      <c r="V303" s="14"/>
      <c r="W303" s="14"/>
      <c r="X303" s="14"/>
      <c r="Y303" s="14"/>
      <c r="Z303" s="14"/>
      <c r="AA303" s="14"/>
      <c r="AB303" s="14"/>
      <c r="AC303" s="14"/>
      <c r="AD303" s="14"/>
      <c r="AE303" s="14"/>
      <c r="AT303" s="275" t="s">
        <v>609</v>
      </c>
      <c r="AU303" s="275" t="s">
        <v>89</v>
      </c>
      <c r="AV303" s="14" t="s">
        <v>89</v>
      </c>
      <c r="AW303" s="14" t="s">
        <v>41</v>
      </c>
      <c r="AX303" s="14" t="s">
        <v>80</v>
      </c>
      <c r="AY303" s="275" t="s">
        <v>298</v>
      </c>
    </row>
    <row r="304" s="15" customFormat="1">
      <c r="A304" s="15"/>
      <c r="B304" s="276"/>
      <c r="C304" s="277"/>
      <c r="D304" s="250" t="s">
        <v>609</v>
      </c>
      <c r="E304" s="278" t="s">
        <v>35</v>
      </c>
      <c r="F304" s="279" t="s">
        <v>612</v>
      </c>
      <c r="G304" s="277"/>
      <c r="H304" s="280">
        <v>85.924999999999997</v>
      </c>
      <c r="I304" s="281"/>
      <c r="J304" s="277"/>
      <c r="K304" s="277"/>
      <c r="L304" s="282"/>
      <c r="M304" s="283"/>
      <c r="N304" s="284"/>
      <c r="O304" s="284"/>
      <c r="P304" s="284"/>
      <c r="Q304" s="284"/>
      <c r="R304" s="284"/>
      <c r="S304" s="284"/>
      <c r="T304" s="285"/>
      <c r="U304" s="15"/>
      <c r="V304" s="15"/>
      <c r="W304" s="15"/>
      <c r="X304" s="15"/>
      <c r="Y304" s="15"/>
      <c r="Z304" s="15"/>
      <c r="AA304" s="15"/>
      <c r="AB304" s="15"/>
      <c r="AC304" s="15"/>
      <c r="AD304" s="15"/>
      <c r="AE304" s="15"/>
      <c r="AT304" s="286" t="s">
        <v>609</v>
      </c>
      <c r="AU304" s="286" t="s">
        <v>89</v>
      </c>
      <c r="AV304" s="15" t="s">
        <v>100</v>
      </c>
      <c r="AW304" s="15" t="s">
        <v>41</v>
      </c>
      <c r="AX304" s="15" t="s">
        <v>87</v>
      </c>
      <c r="AY304" s="286" t="s">
        <v>298</v>
      </c>
    </row>
    <row r="305" s="2" customFormat="1" ht="44.25" customHeight="1">
      <c r="A305" s="41"/>
      <c r="B305" s="42"/>
      <c r="C305" s="217" t="s">
        <v>456</v>
      </c>
      <c r="D305" s="217" t="s">
        <v>301</v>
      </c>
      <c r="E305" s="218" t="s">
        <v>3381</v>
      </c>
      <c r="F305" s="219" t="s">
        <v>3382</v>
      </c>
      <c r="G305" s="220" t="s">
        <v>385</v>
      </c>
      <c r="H305" s="221">
        <v>190</v>
      </c>
      <c r="I305" s="222"/>
      <c r="J305" s="223">
        <f>ROUND(I305*H305,2)</f>
        <v>0</v>
      </c>
      <c r="K305" s="219" t="s">
        <v>551</v>
      </c>
      <c r="L305" s="47"/>
      <c r="M305" s="224" t="s">
        <v>35</v>
      </c>
      <c r="N305" s="225" t="s">
        <v>51</v>
      </c>
      <c r="O305" s="87"/>
      <c r="P305" s="226">
        <f>O305*H305</f>
        <v>0</v>
      </c>
      <c r="Q305" s="226">
        <v>0</v>
      </c>
      <c r="R305" s="226">
        <f>Q305*H305</f>
        <v>0</v>
      </c>
      <c r="S305" s="226">
        <v>0.001</v>
      </c>
      <c r="T305" s="227">
        <f>S305*H305</f>
        <v>0.19</v>
      </c>
      <c r="U305" s="41"/>
      <c r="V305" s="41"/>
      <c r="W305" s="41"/>
      <c r="X305" s="41"/>
      <c r="Y305" s="41"/>
      <c r="Z305" s="41"/>
      <c r="AA305" s="41"/>
      <c r="AB305" s="41"/>
      <c r="AC305" s="41"/>
      <c r="AD305" s="41"/>
      <c r="AE305" s="41"/>
      <c r="AR305" s="228" t="s">
        <v>100</v>
      </c>
      <c r="AT305" s="228" t="s">
        <v>301</v>
      </c>
      <c r="AU305" s="228" t="s">
        <v>89</v>
      </c>
      <c r="AY305" s="19" t="s">
        <v>298</v>
      </c>
      <c r="BE305" s="229">
        <f>IF(N305="základní",J305,0)</f>
        <v>0</v>
      </c>
      <c r="BF305" s="229">
        <f>IF(N305="snížená",J305,0)</f>
        <v>0</v>
      </c>
      <c r="BG305" s="229">
        <f>IF(N305="zákl. přenesená",J305,0)</f>
        <v>0</v>
      </c>
      <c r="BH305" s="229">
        <f>IF(N305="sníž. přenesená",J305,0)</f>
        <v>0</v>
      </c>
      <c r="BI305" s="229">
        <f>IF(N305="nulová",J305,0)</f>
        <v>0</v>
      </c>
      <c r="BJ305" s="19" t="s">
        <v>87</v>
      </c>
      <c r="BK305" s="229">
        <f>ROUND(I305*H305,2)</f>
        <v>0</v>
      </c>
      <c r="BL305" s="19" t="s">
        <v>100</v>
      </c>
      <c r="BM305" s="228" t="s">
        <v>3383</v>
      </c>
    </row>
    <row r="306" s="2" customFormat="1">
      <c r="A306" s="41"/>
      <c r="B306" s="42"/>
      <c r="C306" s="43"/>
      <c r="D306" s="245" t="s">
        <v>553</v>
      </c>
      <c r="E306" s="43"/>
      <c r="F306" s="246" t="s">
        <v>3384</v>
      </c>
      <c r="G306" s="43"/>
      <c r="H306" s="43"/>
      <c r="I306" s="247"/>
      <c r="J306" s="43"/>
      <c r="K306" s="43"/>
      <c r="L306" s="47"/>
      <c r="M306" s="248"/>
      <c r="N306" s="249"/>
      <c r="O306" s="87"/>
      <c r="P306" s="87"/>
      <c r="Q306" s="87"/>
      <c r="R306" s="87"/>
      <c r="S306" s="87"/>
      <c r="T306" s="88"/>
      <c r="U306" s="41"/>
      <c r="V306" s="41"/>
      <c r="W306" s="41"/>
      <c r="X306" s="41"/>
      <c r="Y306" s="41"/>
      <c r="Z306" s="41"/>
      <c r="AA306" s="41"/>
      <c r="AB306" s="41"/>
      <c r="AC306" s="41"/>
      <c r="AD306" s="41"/>
      <c r="AE306" s="41"/>
      <c r="AT306" s="19" t="s">
        <v>553</v>
      </c>
      <c r="AU306" s="19" t="s">
        <v>89</v>
      </c>
    </row>
    <row r="307" s="13" customFormat="1">
      <c r="A307" s="13"/>
      <c r="B307" s="255"/>
      <c r="C307" s="256"/>
      <c r="D307" s="250" t="s">
        <v>609</v>
      </c>
      <c r="E307" s="257" t="s">
        <v>35</v>
      </c>
      <c r="F307" s="258" t="s">
        <v>3385</v>
      </c>
      <c r="G307" s="256"/>
      <c r="H307" s="257" t="s">
        <v>35</v>
      </c>
      <c r="I307" s="259"/>
      <c r="J307" s="256"/>
      <c r="K307" s="256"/>
      <c r="L307" s="260"/>
      <c r="M307" s="261"/>
      <c r="N307" s="262"/>
      <c r="O307" s="262"/>
      <c r="P307" s="262"/>
      <c r="Q307" s="262"/>
      <c r="R307" s="262"/>
      <c r="S307" s="262"/>
      <c r="T307" s="263"/>
      <c r="U307" s="13"/>
      <c r="V307" s="13"/>
      <c r="W307" s="13"/>
      <c r="X307" s="13"/>
      <c r="Y307" s="13"/>
      <c r="Z307" s="13"/>
      <c r="AA307" s="13"/>
      <c r="AB307" s="13"/>
      <c r="AC307" s="13"/>
      <c r="AD307" s="13"/>
      <c r="AE307" s="13"/>
      <c r="AT307" s="264" t="s">
        <v>609</v>
      </c>
      <c r="AU307" s="264" t="s">
        <v>89</v>
      </c>
      <c r="AV307" s="13" t="s">
        <v>87</v>
      </c>
      <c r="AW307" s="13" t="s">
        <v>41</v>
      </c>
      <c r="AX307" s="13" t="s">
        <v>80</v>
      </c>
      <c r="AY307" s="264" t="s">
        <v>298</v>
      </c>
    </row>
    <row r="308" s="14" customFormat="1">
      <c r="A308" s="14"/>
      <c r="B308" s="265"/>
      <c r="C308" s="266"/>
      <c r="D308" s="250" t="s">
        <v>609</v>
      </c>
      <c r="E308" s="267" t="s">
        <v>35</v>
      </c>
      <c r="F308" s="268" t="s">
        <v>3386</v>
      </c>
      <c r="G308" s="266"/>
      <c r="H308" s="269">
        <v>190</v>
      </c>
      <c r="I308" s="270"/>
      <c r="J308" s="266"/>
      <c r="K308" s="266"/>
      <c r="L308" s="271"/>
      <c r="M308" s="272"/>
      <c r="N308" s="273"/>
      <c r="O308" s="273"/>
      <c r="P308" s="273"/>
      <c r="Q308" s="273"/>
      <c r="R308" s="273"/>
      <c r="S308" s="273"/>
      <c r="T308" s="274"/>
      <c r="U308" s="14"/>
      <c r="V308" s="14"/>
      <c r="W308" s="14"/>
      <c r="X308" s="14"/>
      <c r="Y308" s="14"/>
      <c r="Z308" s="14"/>
      <c r="AA308" s="14"/>
      <c r="AB308" s="14"/>
      <c r="AC308" s="14"/>
      <c r="AD308" s="14"/>
      <c r="AE308" s="14"/>
      <c r="AT308" s="275" t="s">
        <v>609</v>
      </c>
      <c r="AU308" s="275" t="s">
        <v>89</v>
      </c>
      <c r="AV308" s="14" t="s">
        <v>89</v>
      </c>
      <c r="AW308" s="14" t="s">
        <v>41</v>
      </c>
      <c r="AX308" s="14" t="s">
        <v>80</v>
      </c>
      <c r="AY308" s="275" t="s">
        <v>298</v>
      </c>
    </row>
    <row r="309" s="15" customFormat="1">
      <c r="A309" s="15"/>
      <c r="B309" s="276"/>
      <c r="C309" s="277"/>
      <c r="D309" s="250" t="s">
        <v>609</v>
      </c>
      <c r="E309" s="278" t="s">
        <v>35</v>
      </c>
      <c r="F309" s="279" t="s">
        <v>612</v>
      </c>
      <c r="G309" s="277"/>
      <c r="H309" s="280">
        <v>190</v>
      </c>
      <c r="I309" s="281"/>
      <c r="J309" s="277"/>
      <c r="K309" s="277"/>
      <c r="L309" s="282"/>
      <c r="M309" s="283"/>
      <c r="N309" s="284"/>
      <c r="O309" s="284"/>
      <c r="P309" s="284"/>
      <c r="Q309" s="284"/>
      <c r="R309" s="284"/>
      <c r="S309" s="284"/>
      <c r="T309" s="285"/>
      <c r="U309" s="15"/>
      <c r="V309" s="15"/>
      <c r="W309" s="15"/>
      <c r="X309" s="15"/>
      <c r="Y309" s="15"/>
      <c r="Z309" s="15"/>
      <c r="AA309" s="15"/>
      <c r="AB309" s="15"/>
      <c r="AC309" s="15"/>
      <c r="AD309" s="15"/>
      <c r="AE309" s="15"/>
      <c r="AT309" s="286" t="s">
        <v>609</v>
      </c>
      <c r="AU309" s="286" t="s">
        <v>89</v>
      </c>
      <c r="AV309" s="15" t="s">
        <v>100</v>
      </c>
      <c r="AW309" s="15" t="s">
        <v>41</v>
      </c>
      <c r="AX309" s="15" t="s">
        <v>87</v>
      </c>
      <c r="AY309" s="286" t="s">
        <v>298</v>
      </c>
    </row>
    <row r="310" s="2" customFormat="1" ht="16.5" customHeight="1">
      <c r="A310" s="41"/>
      <c r="B310" s="42"/>
      <c r="C310" s="217" t="s">
        <v>460</v>
      </c>
      <c r="D310" s="217" t="s">
        <v>301</v>
      </c>
      <c r="E310" s="218" t="s">
        <v>2667</v>
      </c>
      <c r="F310" s="219" t="s">
        <v>2668</v>
      </c>
      <c r="G310" s="220" t="s">
        <v>304</v>
      </c>
      <c r="H310" s="221">
        <v>10.4</v>
      </c>
      <c r="I310" s="222"/>
      <c r="J310" s="223">
        <f>ROUND(I310*H310,2)</f>
        <v>0</v>
      </c>
      <c r="K310" s="219" t="s">
        <v>551</v>
      </c>
      <c r="L310" s="47"/>
      <c r="M310" s="224" t="s">
        <v>35</v>
      </c>
      <c r="N310" s="225" t="s">
        <v>51</v>
      </c>
      <c r="O310" s="87"/>
      <c r="P310" s="226">
        <f>O310*H310</f>
        <v>0</v>
      </c>
      <c r="Q310" s="226">
        <v>8.0000000000000007E-05</v>
      </c>
      <c r="R310" s="226">
        <f>Q310*H310</f>
        <v>0.00083200000000000006</v>
      </c>
      <c r="S310" s="226">
        <v>0.017999999999999999</v>
      </c>
      <c r="T310" s="227">
        <f>S310*H310</f>
        <v>0.18720000000000001</v>
      </c>
      <c r="U310" s="41"/>
      <c r="V310" s="41"/>
      <c r="W310" s="41"/>
      <c r="X310" s="41"/>
      <c r="Y310" s="41"/>
      <c r="Z310" s="41"/>
      <c r="AA310" s="41"/>
      <c r="AB310" s="41"/>
      <c r="AC310" s="41"/>
      <c r="AD310" s="41"/>
      <c r="AE310" s="41"/>
      <c r="AR310" s="228" t="s">
        <v>100</v>
      </c>
      <c r="AT310" s="228" t="s">
        <v>301</v>
      </c>
      <c r="AU310" s="228" t="s">
        <v>89</v>
      </c>
      <c r="AY310" s="19" t="s">
        <v>298</v>
      </c>
      <c r="BE310" s="229">
        <f>IF(N310="základní",J310,0)</f>
        <v>0</v>
      </c>
      <c r="BF310" s="229">
        <f>IF(N310="snížená",J310,0)</f>
        <v>0</v>
      </c>
      <c r="BG310" s="229">
        <f>IF(N310="zákl. přenesená",J310,0)</f>
        <v>0</v>
      </c>
      <c r="BH310" s="229">
        <f>IF(N310="sníž. přenesená",J310,0)</f>
        <v>0</v>
      </c>
      <c r="BI310" s="229">
        <f>IF(N310="nulová",J310,0)</f>
        <v>0</v>
      </c>
      <c r="BJ310" s="19" t="s">
        <v>87</v>
      </c>
      <c r="BK310" s="229">
        <f>ROUND(I310*H310,2)</f>
        <v>0</v>
      </c>
      <c r="BL310" s="19" t="s">
        <v>100</v>
      </c>
      <c r="BM310" s="228" t="s">
        <v>3387</v>
      </c>
    </row>
    <row r="311" s="2" customFormat="1">
      <c r="A311" s="41"/>
      <c r="B311" s="42"/>
      <c r="C311" s="43"/>
      <c r="D311" s="245" t="s">
        <v>553</v>
      </c>
      <c r="E311" s="43"/>
      <c r="F311" s="246" t="s">
        <v>2670</v>
      </c>
      <c r="G311" s="43"/>
      <c r="H311" s="43"/>
      <c r="I311" s="247"/>
      <c r="J311" s="43"/>
      <c r="K311" s="43"/>
      <c r="L311" s="47"/>
      <c r="M311" s="248"/>
      <c r="N311" s="249"/>
      <c r="O311" s="87"/>
      <c r="P311" s="87"/>
      <c r="Q311" s="87"/>
      <c r="R311" s="87"/>
      <c r="S311" s="87"/>
      <c r="T311" s="88"/>
      <c r="U311" s="41"/>
      <c r="V311" s="41"/>
      <c r="W311" s="41"/>
      <c r="X311" s="41"/>
      <c r="Y311" s="41"/>
      <c r="Z311" s="41"/>
      <c r="AA311" s="41"/>
      <c r="AB311" s="41"/>
      <c r="AC311" s="41"/>
      <c r="AD311" s="41"/>
      <c r="AE311" s="41"/>
      <c r="AT311" s="19" t="s">
        <v>553</v>
      </c>
      <c r="AU311" s="19" t="s">
        <v>89</v>
      </c>
    </row>
    <row r="312" s="13" customFormat="1">
      <c r="A312" s="13"/>
      <c r="B312" s="255"/>
      <c r="C312" s="256"/>
      <c r="D312" s="250" t="s">
        <v>609</v>
      </c>
      <c r="E312" s="257" t="s">
        <v>35</v>
      </c>
      <c r="F312" s="258" t="s">
        <v>3388</v>
      </c>
      <c r="G312" s="256"/>
      <c r="H312" s="257" t="s">
        <v>35</v>
      </c>
      <c r="I312" s="259"/>
      <c r="J312" s="256"/>
      <c r="K312" s="256"/>
      <c r="L312" s="260"/>
      <c r="M312" s="261"/>
      <c r="N312" s="262"/>
      <c r="O312" s="262"/>
      <c r="P312" s="262"/>
      <c r="Q312" s="262"/>
      <c r="R312" s="262"/>
      <c r="S312" s="262"/>
      <c r="T312" s="263"/>
      <c r="U312" s="13"/>
      <c r="V312" s="13"/>
      <c r="W312" s="13"/>
      <c r="X312" s="13"/>
      <c r="Y312" s="13"/>
      <c r="Z312" s="13"/>
      <c r="AA312" s="13"/>
      <c r="AB312" s="13"/>
      <c r="AC312" s="13"/>
      <c r="AD312" s="13"/>
      <c r="AE312" s="13"/>
      <c r="AT312" s="264" t="s">
        <v>609</v>
      </c>
      <c r="AU312" s="264" t="s">
        <v>89</v>
      </c>
      <c r="AV312" s="13" t="s">
        <v>87</v>
      </c>
      <c r="AW312" s="13" t="s">
        <v>41</v>
      </c>
      <c r="AX312" s="13" t="s">
        <v>80</v>
      </c>
      <c r="AY312" s="264" t="s">
        <v>298</v>
      </c>
    </row>
    <row r="313" s="14" customFormat="1">
      <c r="A313" s="14"/>
      <c r="B313" s="265"/>
      <c r="C313" s="266"/>
      <c r="D313" s="250" t="s">
        <v>609</v>
      </c>
      <c r="E313" s="267" t="s">
        <v>35</v>
      </c>
      <c r="F313" s="268" t="s">
        <v>3352</v>
      </c>
      <c r="G313" s="266"/>
      <c r="H313" s="269">
        <v>10.4</v>
      </c>
      <c r="I313" s="270"/>
      <c r="J313" s="266"/>
      <c r="K313" s="266"/>
      <c r="L313" s="271"/>
      <c r="M313" s="272"/>
      <c r="N313" s="273"/>
      <c r="O313" s="273"/>
      <c r="P313" s="273"/>
      <c r="Q313" s="273"/>
      <c r="R313" s="273"/>
      <c r="S313" s="273"/>
      <c r="T313" s="274"/>
      <c r="U313" s="14"/>
      <c r="V313" s="14"/>
      <c r="W313" s="14"/>
      <c r="X313" s="14"/>
      <c r="Y313" s="14"/>
      <c r="Z313" s="14"/>
      <c r="AA313" s="14"/>
      <c r="AB313" s="14"/>
      <c r="AC313" s="14"/>
      <c r="AD313" s="14"/>
      <c r="AE313" s="14"/>
      <c r="AT313" s="275" t="s">
        <v>609</v>
      </c>
      <c r="AU313" s="275" t="s">
        <v>89</v>
      </c>
      <c r="AV313" s="14" t="s">
        <v>89</v>
      </c>
      <c r="AW313" s="14" t="s">
        <v>41</v>
      </c>
      <c r="AX313" s="14" t="s">
        <v>80</v>
      </c>
      <c r="AY313" s="275" t="s">
        <v>298</v>
      </c>
    </row>
    <row r="314" s="15" customFormat="1">
      <c r="A314" s="15"/>
      <c r="B314" s="276"/>
      <c r="C314" s="277"/>
      <c r="D314" s="250" t="s">
        <v>609</v>
      </c>
      <c r="E314" s="278" t="s">
        <v>35</v>
      </c>
      <c r="F314" s="279" t="s">
        <v>612</v>
      </c>
      <c r="G314" s="277"/>
      <c r="H314" s="280">
        <v>10.4</v>
      </c>
      <c r="I314" s="281"/>
      <c r="J314" s="277"/>
      <c r="K314" s="277"/>
      <c r="L314" s="282"/>
      <c r="M314" s="283"/>
      <c r="N314" s="284"/>
      <c r="O314" s="284"/>
      <c r="P314" s="284"/>
      <c r="Q314" s="284"/>
      <c r="R314" s="284"/>
      <c r="S314" s="284"/>
      <c r="T314" s="285"/>
      <c r="U314" s="15"/>
      <c r="V314" s="15"/>
      <c r="W314" s="15"/>
      <c r="X314" s="15"/>
      <c r="Y314" s="15"/>
      <c r="Z314" s="15"/>
      <c r="AA314" s="15"/>
      <c r="AB314" s="15"/>
      <c r="AC314" s="15"/>
      <c r="AD314" s="15"/>
      <c r="AE314" s="15"/>
      <c r="AT314" s="286" t="s">
        <v>609</v>
      </c>
      <c r="AU314" s="286" t="s">
        <v>89</v>
      </c>
      <c r="AV314" s="15" t="s">
        <v>100</v>
      </c>
      <c r="AW314" s="15" t="s">
        <v>41</v>
      </c>
      <c r="AX314" s="15" t="s">
        <v>87</v>
      </c>
      <c r="AY314" s="286" t="s">
        <v>298</v>
      </c>
    </row>
    <row r="315" s="2" customFormat="1" ht="16.5" customHeight="1">
      <c r="A315" s="41"/>
      <c r="B315" s="42"/>
      <c r="C315" s="230" t="s">
        <v>464</v>
      </c>
      <c r="D315" s="230" t="s">
        <v>474</v>
      </c>
      <c r="E315" s="231" t="s">
        <v>3389</v>
      </c>
      <c r="F315" s="232" t="s">
        <v>3390</v>
      </c>
      <c r="G315" s="233" t="s">
        <v>594</v>
      </c>
      <c r="H315" s="234">
        <v>0.68500000000000005</v>
      </c>
      <c r="I315" s="235"/>
      <c r="J315" s="236">
        <f>ROUND(I315*H315,2)</f>
        <v>0</v>
      </c>
      <c r="K315" s="232" t="s">
        <v>471</v>
      </c>
      <c r="L315" s="237"/>
      <c r="M315" s="238" t="s">
        <v>35</v>
      </c>
      <c r="N315" s="239" t="s">
        <v>51</v>
      </c>
      <c r="O315" s="87"/>
      <c r="P315" s="226">
        <f>O315*H315</f>
        <v>0</v>
      </c>
      <c r="Q315" s="226">
        <v>1</v>
      </c>
      <c r="R315" s="226">
        <f>Q315*H315</f>
        <v>0.68500000000000005</v>
      </c>
      <c r="S315" s="226">
        <v>0</v>
      </c>
      <c r="T315" s="227">
        <f>S315*H315</f>
        <v>0</v>
      </c>
      <c r="U315" s="41"/>
      <c r="V315" s="41"/>
      <c r="W315" s="41"/>
      <c r="X315" s="41"/>
      <c r="Y315" s="41"/>
      <c r="Z315" s="41"/>
      <c r="AA315" s="41"/>
      <c r="AB315" s="41"/>
      <c r="AC315" s="41"/>
      <c r="AD315" s="41"/>
      <c r="AE315" s="41"/>
      <c r="AR315" s="228" t="s">
        <v>328</v>
      </c>
      <c r="AT315" s="228" t="s">
        <v>474</v>
      </c>
      <c r="AU315" s="228" t="s">
        <v>89</v>
      </c>
      <c r="AY315" s="19" t="s">
        <v>298</v>
      </c>
      <c r="BE315" s="229">
        <f>IF(N315="základní",J315,0)</f>
        <v>0</v>
      </c>
      <c r="BF315" s="229">
        <f>IF(N315="snížená",J315,0)</f>
        <v>0</v>
      </c>
      <c r="BG315" s="229">
        <f>IF(N315="zákl. přenesená",J315,0)</f>
        <v>0</v>
      </c>
      <c r="BH315" s="229">
        <f>IF(N315="sníž. přenesená",J315,0)</f>
        <v>0</v>
      </c>
      <c r="BI315" s="229">
        <f>IF(N315="nulová",J315,0)</f>
        <v>0</v>
      </c>
      <c r="BJ315" s="19" t="s">
        <v>87</v>
      </c>
      <c r="BK315" s="229">
        <f>ROUND(I315*H315,2)</f>
        <v>0</v>
      </c>
      <c r="BL315" s="19" t="s">
        <v>100</v>
      </c>
      <c r="BM315" s="228" t="s">
        <v>3391</v>
      </c>
    </row>
    <row r="316" s="13" customFormat="1">
      <c r="A316" s="13"/>
      <c r="B316" s="255"/>
      <c r="C316" s="256"/>
      <c r="D316" s="250" t="s">
        <v>609</v>
      </c>
      <c r="E316" s="257" t="s">
        <v>35</v>
      </c>
      <c r="F316" s="258" t="s">
        <v>3392</v>
      </c>
      <c r="G316" s="256"/>
      <c r="H316" s="257" t="s">
        <v>35</v>
      </c>
      <c r="I316" s="259"/>
      <c r="J316" s="256"/>
      <c r="K316" s="256"/>
      <c r="L316" s="260"/>
      <c r="M316" s="261"/>
      <c r="N316" s="262"/>
      <c r="O316" s="262"/>
      <c r="P316" s="262"/>
      <c r="Q316" s="262"/>
      <c r="R316" s="262"/>
      <c r="S316" s="262"/>
      <c r="T316" s="263"/>
      <c r="U316" s="13"/>
      <c r="V316" s="13"/>
      <c r="W316" s="13"/>
      <c r="X316" s="13"/>
      <c r="Y316" s="13"/>
      <c r="Z316" s="13"/>
      <c r="AA316" s="13"/>
      <c r="AB316" s="13"/>
      <c r="AC316" s="13"/>
      <c r="AD316" s="13"/>
      <c r="AE316" s="13"/>
      <c r="AT316" s="264" t="s">
        <v>609</v>
      </c>
      <c r="AU316" s="264" t="s">
        <v>89</v>
      </c>
      <c r="AV316" s="13" t="s">
        <v>87</v>
      </c>
      <c r="AW316" s="13" t="s">
        <v>41</v>
      </c>
      <c r="AX316" s="13" t="s">
        <v>80</v>
      </c>
      <c r="AY316" s="264" t="s">
        <v>298</v>
      </c>
    </row>
    <row r="317" s="13" customFormat="1">
      <c r="A317" s="13"/>
      <c r="B317" s="255"/>
      <c r="C317" s="256"/>
      <c r="D317" s="250" t="s">
        <v>609</v>
      </c>
      <c r="E317" s="257" t="s">
        <v>35</v>
      </c>
      <c r="F317" s="258" t="s">
        <v>3372</v>
      </c>
      <c r="G317" s="256"/>
      <c r="H317" s="257" t="s">
        <v>35</v>
      </c>
      <c r="I317" s="259"/>
      <c r="J317" s="256"/>
      <c r="K317" s="256"/>
      <c r="L317" s="260"/>
      <c r="M317" s="261"/>
      <c r="N317" s="262"/>
      <c r="O317" s="262"/>
      <c r="P317" s="262"/>
      <c r="Q317" s="262"/>
      <c r="R317" s="262"/>
      <c r="S317" s="262"/>
      <c r="T317" s="263"/>
      <c r="U317" s="13"/>
      <c r="V317" s="13"/>
      <c r="W317" s="13"/>
      <c r="X317" s="13"/>
      <c r="Y317" s="13"/>
      <c r="Z317" s="13"/>
      <c r="AA317" s="13"/>
      <c r="AB317" s="13"/>
      <c r="AC317" s="13"/>
      <c r="AD317" s="13"/>
      <c r="AE317" s="13"/>
      <c r="AT317" s="264" t="s">
        <v>609</v>
      </c>
      <c r="AU317" s="264" t="s">
        <v>89</v>
      </c>
      <c r="AV317" s="13" t="s">
        <v>87</v>
      </c>
      <c r="AW317" s="13" t="s">
        <v>41</v>
      </c>
      <c r="AX317" s="13" t="s">
        <v>80</v>
      </c>
      <c r="AY317" s="264" t="s">
        <v>298</v>
      </c>
    </row>
    <row r="318" s="14" customFormat="1">
      <c r="A318" s="14"/>
      <c r="B318" s="265"/>
      <c r="C318" s="266"/>
      <c r="D318" s="250" t="s">
        <v>609</v>
      </c>
      <c r="E318" s="267" t="s">
        <v>35</v>
      </c>
      <c r="F318" s="268" t="s">
        <v>3373</v>
      </c>
      <c r="G318" s="266"/>
      <c r="H318" s="269">
        <v>11.960000000000001</v>
      </c>
      <c r="I318" s="270"/>
      <c r="J318" s="266"/>
      <c r="K318" s="266"/>
      <c r="L318" s="271"/>
      <c r="M318" s="272"/>
      <c r="N318" s="273"/>
      <c r="O318" s="273"/>
      <c r="P318" s="273"/>
      <c r="Q318" s="273"/>
      <c r="R318" s="273"/>
      <c r="S318" s="273"/>
      <c r="T318" s="274"/>
      <c r="U318" s="14"/>
      <c r="V318" s="14"/>
      <c r="W318" s="14"/>
      <c r="X318" s="14"/>
      <c r="Y318" s="14"/>
      <c r="Z318" s="14"/>
      <c r="AA318" s="14"/>
      <c r="AB318" s="14"/>
      <c r="AC318" s="14"/>
      <c r="AD318" s="14"/>
      <c r="AE318" s="14"/>
      <c r="AT318" s="275" t="s">
        <v>609</v>
      </c>
      <c r="AU318" s="275" t="s">
        <v>89</v>
      </c>
      <c r="AV318" s="14" t="s">
        <v>89</v>
      </c>
      <c r="AW318" s="14" t="s">
        <v>41</v>
      </c>
      <c r="AX318" s="14" t="s">
        <v>80</v>
      </c>
      <c r="AY318" s="275" t="s">
        <v>298</v>
      </c>
    </row>
    <row r="319" s="13" customFormat="1">
      <c r="A319" s="13"/>
      <c r="B319" s="255"/>
      <c r="C319" s="256"/>
      <c r="D319" s="250" t="s">
        <v>609</v>
      </c>
      <c r="E319" s="257" t="s">
        <v>35</v>
      </c>
      <c r="F319" s="258" t="s">
        <v>3374</v>
      </c>
      <c r="G319" s="256"/>
      <c r="H319" s="257" t="s">
        <v>35</v>
      </c>
      <c r="I319" s="259"/>
      <c r="J319" s="256"/>
      <c r="K319" s="256"/>
      <c r="L319" s="260"/>
      <c r="M319" s="261"/>
      <c r="N319" s="262"/>
      <c r="O319" s="262"/>
      <c r="P319" s="262"/>
      <c r="Q319" s="262"/>
      <c r="R319" s="262"/>
      <c r="S319" s="262"/>
      <c r="T319" s="263"/>
      <c r="U319" s="13"/>
      <c r="V319" s="13"/>
      <c r="W319" s="13"/>
      <c r="X319" s="13"/>
      <c r="Y319" s="13"/>
      <c r="Z319" s="13"/>
      <c r="AA319" s="13"/>
      <c r="AB319" s="13"/>
      <c r="AC319" s="13"/>
      <c r="AD319" s="13"/>
      <c r="AE319" s="13"/>
      <c r="AT319" s="264" t="s">
        <v>609</v>
      </c>
      <c r="AU319" s="264" t="s">
        <v>89</v>
      </c>
      <c r="AV319" s="13" t="s">
        <v>87</v>
      </c>
      <c r="AW319" s="13" t="s">
        <v>41</v>
      </c>
      <c r="AX319" s="13" t="s">
        <v>80</v>
      </c>
      <c r="AY319" s="264" t="s">
        <v>298</v>
      </c>
    </row>
    <row r="320" s="14" customFormat="1">
      <c r="A320" s="14"/>
      <c r="B320" s="265"/>
      <c r="C320" s="266"/>
      <c r="D320" s="250" t="s">
        <v>609</v>
      </c>
      <c r="E320" s="267" t="s">
        <v>35</v>
      </c>
      <c r="F320" s="268" t="s">
        <v>3375</v>
      </c>
      <c r="G320" s="266"/>
      <c r="H320" s="269">
        <v>11.955</v>
      </c>
      <c r="I320" s="270"/>
      <c r="J320" s="266"/>
      <c r="K320" s="266"/>
      <c r="L320" s="271"/>
      <c r="M320" s="272"/>
      <c r="N320" s="273"/>
      <c r="O320" s="273"/>
      <c r="P320" s="273"/>
      <c r="Q320" s="273"/>
      <c r="R320" s="273"/>
      <c r="S320" s="273"/>
      <c r="T320" s="274"/>
      <c r="U320" s="14"/>
      <c r="V320" s="14"/>
      <c r="W320" s="14"/>
      <c r="X320" s="14"/>
      <c r="Y320" s="14"/>
      <c r="Z320" s="14"/>
      <c r="AA320" s="14"/>
      <c r="AB320" s="14"/>
      <c r="AC320" s="14"/>
      <c r="AD320" s="14"/>
      <c r="AE320" s="14"/>
      <c r="AT320" s="275" t="s">
        <v>609</v>
      </c>
      <c r="AU320" s="275" t="s">
        <v>89</v>
      </c>
      <c r="AV320" s="14" t="s">
        <v>89</v>
      </c>
      <c r="AW320" s="14" t="s">
        <v>41</v>
      </c>
      <c r="AX320" s="14" t="s">
        <v>80</v>
      </c>
      <c r="AY320" s="275" t="s">
        <v>298</v>
      </c>
    </row>
    <row r="321" s="16" customFormat="1">
      <c r="A321" s="16"/>
      <c r="B321" s="295"/>
      <c r="C321" s="296"/>
      <c r="D321" s="250" t="s">
        <v>609</v>
      </c>
      <c r="E321" s="297" t="s">
        <v>35</v>
      </c>
      <c r="F321" s="298" t="s">
        <v>3393</v>
      </c>
      <c r="G321" s="296"/>
      <c r="H321" s="299">
        <v>23.914999999999999</v>
      </c>
      <c r="I321" s="300"/>
      <c r="J321" s="296"/>
      <c r="K321" s="296"/>
      <c r="L321" s="301"/>
      <c r="M321" s="302"/>
      <c r="N321" s="303"/>
      <c r="O321" s="303"/>
      <c r="P321" s="303"/>
      <c r="Q321" s="303"/>
      <c r="R321" s="303"/>
      <c r="S321" s="303"/>
      <c r="T321" s="304"/>
      <c r="U321" s="16"/>
      <c r="V321" s="16"/>
      <c r="W321" s="16"/>
      <c r="X321" s="16"/>
      <c r="Y321" s="16"/>
      <c r="Z321" s="16"/>
      <c r="AA321" s="16"/>
      <c r="AB321" s="16"/>
      <c r="AC321" s="16"/>
      <c r="AD321" s="16"/>
      <c r="AE321" s="16"/>
      <c r="AT321" s="305" t="s">
        <v>609</v>
      </c>
      <c r="AU321" s="305" t="s">
        <v>89</v>
      </c>
      <c r="AV321" s="16" t="s">
        <v>96</v>
      </c>
      <c r="AW321" s="16" t="s">
        <v>41</v>
      </c>
      <c r="AX321" s="16" t="s">
        <v>80</v>
      </c>
      <c r="AY321" s="305" t="s">
        <v>298</v>
      </c>
    </row>
    <row r="322" s="14" customFormat="1">
      <c r="A322" s="14"/>
      <c r="B322" s="265"/>
      <c r="C322" s="266"/>
      <c r="D322" s="250" t="s">
        <v>609</v>
      </c>
      <c r="E322" s="267" t="s">
        <v>35</v>
      </c>
      <c r="F322" s="268" t="s">
        <v>3394</v>
      </c>
      <c r="G322" s="266"/>
      <c r="H322" s="269">
        <v>0.68500000000000005</v>
      </c>
      <c r="I322" s="270"/>
      <c r="J322" s="266"/>
      <c r="K322" s="266"/>
      <c r="L322" s="271"/>
      <c r="M322" s="272"/>
      <c r="N322" s="273"/>
      <c r="O322" s="273"/>
      <c r="P322" s="273"/>
      <c r="Q322" s="273"/>
      <c r="R322" s="273"/>
      <c r="S322" s="273"/>
      <c r="T322" s="274"/>
      <c r="U322" s="14"/>
      <c r="V322" s="14"/>
      <c r="W322" s="14"/>
      <c r="X322" s="14"/>
      <c r="Y322" s="14"/>
      <c r="Z322" s="14"/>
      <c r="AA322" s="14"/>
      <c r="AB322" s="14"/>
      <c r="AC322" s="14"/>
      <c r="AD322" s="14"/>
      <c r="AE322" s="14"/>
      <c r="AT322" s="275" t="s">
        <v>609</v>
      </c>
      <c r="AU322" s="275" t="s">
        <v>89</v>
      </c>
      <c r="AV322" s="14" t="s">
        <v>89</v>
      </c>
      <c r="AW322" s="14" t="s">
        <v>41</v>
      </c>
      <c r="AX322" s="14" t="s">
        <v>87</v>
      </c>
      <c r="AY322" s="275" t="s">
        <v>298</v>
      </c>
    </row>
    <row r="323" s="2" customFormat="1" ht="16.5" customHeight="1">
      <c r="A323" s="41"/>
      <c r="B323" s="42"/>
      <c r="C323" s="217" t="s">
        <v>468</v>
      </c>
      <c r="D323" s="217" t="s">
        <v>301</v>
      </c>
      <c r="E323" s="218" t="s">
        <v>3395</v>
      </c>
      <c r="F323" s="219" t="s">
        <v>3396</v>
      </c>
      <c r="G323" s="220" t="s">
        <v>315</v>
      </c>
      <c r="H323" s="221">
        <v>4</v>
      </c>
      <c r="I323" s="222"/>
      <c r="J323" s="223">
        <f>ROUND(I323*H323,2)</f>
        <v>0</v>
      </c>
      <c r="K323" s="219" t="s">
        <v>551</v>
      </c>
      <c r="L323" s="47"/>
      <c r="M323" s="224" t="s">
        <v>35</v>
      </c>
      <c r="N323" s="225" t="s">
        <v>51</v>
      </c>
      <c r="O323" s="87"/>
      <c r="P323" s="226">
        <f>O323*H323</f>
        <v>0</v>
      </c>
      <c r="Q323" s="226">
        <v>6.0000000000000002E-05</v>
      </c>
      <c r="R323" s="226">
        <f>Q323*H323</f>
        <v>0.00024000000000000001</v>
      </c>
      <c r="S323" s="226">
        <v>0</v>
      </c>
      <c r="T323" s="227">
        <f>S323*H323</f>
        <v>0</v>
      </c>
      <c r="U323" s="41"/>
      <c r="V323" s="41"/>
      <c r="W323" s="41"/>
      <c r="X323" s="41"/>
      <c r="Y323" s="41"/>
      <c r="Z323" s="41"/>
      <c r="AA323" s="41"/>
      <c r="AB323" s="41"/>
      <c r="AC323" s="41"/>
      <c r="AD323" s="41"/>
      <c r="AE323" s="41"/>
      <c r="AR323" s="228" t="s">
        <v>100</v>
      </c>
      <c r="AT323" s="228" t="s">
        <v>301</v>
      </c>
      <c r="AU323" s="228" t="s">
        <v>89</v>
      </c>
      <c r="AY323" s="19" t="s">
        <v>298</v>
      </c>
      <c r="BE323" s="229">
        <f>IF(N323="základní",J323,0)</f>
        <v>0</v>
      </c>
      <c r="BF323" s="229">
        <f>IF(N323="snížená",J323,0)</f>
        <v>0</v>
      </c>
      <c r="BG323" s="229">
        <f>IF(N323="zákl. přenesená",J323,0)</f>
        <v>0</v>
      </c>
      <c r="BH323" s="229">
        <f>IF(N323="sníž. přenesená",J323,0)</f>
        <v>0</v>
      </c>
      <c r="BI323" s="229">
        <f>IF(N323="nulová",J323,0)</f>
        <v>0</v>
      </c>
      <c r="BJ323" s="19" t="s">
        <v>87</v>
      </c>
      <c r="BK323" s="229">
        <f>ROUND(I323*H323,2)</f>
        <v>0</v>
      </c>
      <c r="BL323" s="19" t="s">
        <v>100</v>
      </c>
      <c r="BM323" s="228" t="s">
        <v>3397</v>
      </c>
    </row>
    <row r="324" s="2" customFormat="1">
      <c r="A324" s="41"/>
      <c r="B324" s="42"/>
      <c r="C324" s="43"/>
      <c r="D324" s="245" t="s">
        <v>553</v>
      </c>
      <c r="E324" s="43"/>
      <c r="F324" s="246" t="s">
        <v>3398</v>
      </c>
      <c r="G324" s="43"/>
      <c r="H324" s="43"/>
      <c r="I324" s="247"/>
      <c r="J324" s="43"/>
      <c r="K324" s="43"/>
      <c r="L324" s="47"/>
      <c r="M324" s="248"/>
      <c r="N324" s="249"/>
      <c r="O324" s="87"/>
      <c r="P324" s="87"/>
      <c r="Q324" s="87"/>
      <c r="R324" s="87"/>
      <c r="S324" s="87"/>
      <c r="T324" s="88"/>
      <c r="U324" s="41"/>
      <c r="V324" s="41"/>
      <c r="W324" s="41"/>
      <c r="X324" s="41"/>
      <c r="Y324" s="41"/>
      <c r="Z324" s="41"/>
      <c r="AA324" s="41"/>
      <c r="AB324" s="41"/>
      <c r="AC324" s="41"/>
      <c r="AD324" s="41"/>
      <c r="AE324" s="41"/>
      <c r="AT324" s="19" t="s">
        <v>553</v>
      </c>
      <c r="AU324" s="19" t="s">
        <v>89</v>
      </c>
    </row>
    <row r="325" s="13" customFormat="1">
      <c r="A325" s="13"/>
      <c r="B325" s="255"/>
      <c r="C325" s="256"/>
      <c r="D325" s="250" t="s">
        <v>609</v>
      </c>
      <c r="E325" s="257" t="s">
        <v>35</v>
      </c>
      <c r="F325" s="258" t="s">
        <v>2498</v>
      </c>
      <c r="G325" s="256"/>
      <c r="H325" s="257" t="s">
        <v>35</v>
      </c>
      <c r="I325" s="259"/>
      <c r="J325" s="256"/>
      <c r="K325" s="256"/>
      <c r="L325" s="260"/>
      <c r="M325" s="261"/>
      <c r="N325" s="262"/>
      <c r="O325" s="262"/>
      <c r="P325" s="262"/>
      <c r="Q325" s="262"/>
      <c r="R325" s="262"/>
      <c r="S325" s="262"/>
      <c r="T325" s="263"/>
      <c r="U325" s="13"/>
      <c r="V325" s="13"/>
      <c r="W325" s="13"/>
      <c r="X325" s="13"/>
      <c r="Y325" s="13"/>
      <c r="Z325" s="13"/>
      <c r="AA325" s="13"/>
      <c r="AB325" s="13"/>
      <c r="AC325" s="13"/>
      <c r="AD325" s="13"/>
      <c r="AE325" s="13"/>
      <c r="AT325" s="264" t="s">
        <v>609</v>
      </c>
      <c r="AU325" s="264" t="s">
        <v>89</v>
      </c>
      <c r="AV325" s="13" t="s">
        <v>87</v>
      </c>
      <c r="AW325" s="13" t="s">
        <v>41</v>
      </c>
      <c r="AX325" s="13" t="s">
        <v>80</v>
      </c>
      <c r="AY325" s="264" t="s">
        <v>298</v>
      </c>
    </row>
    <row r="326" s="14" customFormat="1">
      <c r="A326" s="14"/>
      <c r="B326" s="265"/>
      <c r="C326" s="266"/>
      <c r="D326" s="250" t="s">
        <v>609</v>
      </c>
      <c r="E326" s="267" t="s">
        <v>35</v>
      </c>
      <c r="F326" s="268" t="s">
        <v>3399</v>
      </c>
      <c r="G326" s="266"/>
      <c r="H326" s="269">
        <v>4</v>
      </c>
      <c r="I326" s="270"/>
      <c r="J326" s="266"/>
      <c r="K326" s="266"/>
      <c r="L326" s="271"/>
      <c r="M326" s="272"/>
      <c r="N326" s="273"/>
      <c r="O326" s="273"/>
      <c r="P326" s="273"/>
      <c r="Q326" s="273"/>
      <c r="R326" s="273"/>
      <c r="S326" s="273"/>
      <c r="T326" s="274"/>
      <c r="U326" s="14"/>
      <c r="V326" s="14"/>
      <c r="W326" s="14"/>
      <c r="X326" s="14"/>
      <c r="Y326" s="14"/>
      <c r="Z326" s="14"/>
      <c r="AA326" s="14"/>
      <c r="AB326" s="14"/>
      <c r="AC326" s="14"/>
      <c r="AD326" s="14"/>
      <c r="AE326" s="14"/>
      <c r="AT326" s="275" t="s">
        <v>609</v>
      </c>
      <c r="AU326" s="275" t="s">
        <v>89</v>
      </c>
      <c r="AV326" s="14" t="s">
        <v>89</v>
      </c>
      <c r="AW326" s="14" t="s">
        <v>41</v>
      </c>
      <c r="AX326" s="14" t="s">
        <v>87</v>
      </c>
      <c r="AY326" s="275" t="s">
        <v>298</v>
      </c>
    </row>
    <row r="327" s="2" customFormat="1" ht="16.5" customHeight="1">
      <c r="A327" s="41"/>
      <c r="B327" s="42"/>
      <c r="C327" s="217" t="s">
        <v>473</v>
      </c>
      <c r="D327" s="217" t="s">
        <v>301</v>
      </c>
      <c r="E327" s="218" t="s">
        <v>3400</v>
      </c>
      <c r="F327" s="219" t="s">
        <v>3401</v>
      </c>
      <c r="G327" s="220" t="s">
        <v>315</v>
      </c>
      <c r="H327" s="221">
        <v>4</v>
      </c>
      <c r="I327" s="222"/>
      <c r="J327" s="223">
        <f>ROUND(I327*H327,2)</f>
        <v>0</v>
      </c>
      <c r="K327" s="219" t="s">
        <v>551</v>
      </c>
      <c r="L327" s="47"/>
      <c r="M327" s="224" t="s">
        <v>35</v>
      </c>
      <c r="N327" s="225" t="s">
        <v>51</v>
      </c>
      <c r="O327" s="87"/>
      <c r="P327" s="226">
        <f>O327*H327</f>
        <v>0</v>
      </c>
      <c r="Q327" s="226">
        <v>0.36965999999999999</v>
      </c>
      <c r="R327" s="226">
        <f>Q327*H327</f>
        <v>1.47864</v>
      </c>
      <c r="S327" s="226">
        <v>0</v>
      </c>
      <c r="T327" s="227">
        <f>S327*H327</f>
        <v>0</v>
      </c>
      <c r="U327" s="41"/>
      <c r="V327" s="41"/>
      <c r="W327" s="41"/>
      <c r="X327" s="41"/>
      <c r="Y327" s="41"/>
      <c r="Z327" s="41"/>
      <c r="AA327" s="41"/>
      <c r="AB327" s="41"/>
      <c r="AC327" s="41"/>
      <c r="AD327" s="41"/>
      <c r="AE327" s="41"/>
      <c r="AR327" s="228" t="s">
        <v>100</v>
      </c>
      <c r="AT327" s="228" t="s">
        <v>301</v>
      </c>
      <c r="AU327" s="228" t="s">
        <v>89</v>
      </c>
      <c r="AY327" s="19" t="s">
        <v>298</v>
      </c>
      <c r="BE327" s="229">
        <f>IF(N327="základní",J327,0)</f>
        <v>0</v>
      </c>
      <c r="BF327" s="229">
        <f>IF(N327="snížená",J327,0)</f>
        <v>0</v>
      </c>
      <c r="BG327" s="229">
        <f>IF(N327="zákl. přenesená",J327,0)</f>
        <v>0</v>
      </c>
      <c r="BH327" s="229">
        <f>IF(N327="sníž. přenesená",J327,0)</f>
        <v>0</v>
      </c>
      <c r="BI327" s="229">
        <f>IF(N327="nulová",J327,0)</f>
        <v>0</v>
      </c>
      <c r="BJ327" s="19" t="s">
        <v>87</v>
      </c>
      <c r="BK327" s="229">
        <f>ROUND(I327*H327,2)</f>
        <v>0</v>
      </c>
      <c r="BL327" s="19" t="s">
        <v>100</v>
      </c>
      <c r="BM327" s="228" t="s">
        <v>3402</v>
      </c>
    </row>
    <row r="328" s="2" customFormat="1">
      <c r="A328" s="41"/>
      <c r="B328" s="42"/>
      <c r="C328" s="43"/>
      <c r="D328" s="245" t="s">
        <v>553</v>
      </c>
      <c r="E328" s="43"/>
      <c r="F328" s="246" t="s">
        <v>3403</v>
      </c>
      <c r="G328" s="43"/>
      <c r="H328" s="43"/>
      <c r="I328" s="247"/>
      <c r="J328" s="43"/>
      <c r="K328" s="43"/>
      <c r="L328" s="47"/>
      <c r="M328" s="248"/>
      <c r="N328" s="249"/>
      <c r="O328" s="87"/>
      <c r="P328" s="87"/>
      <c r="Q328" s="87"/>
      <c r="R328" s="87"/>
      <c r="S328" s="87"/>
      <c r="T328" s="88"/>
      <c r="U328" s="41"/>
      <c r="V328" s="41"/>
      <c r="W328" s="41"/>
      <c r="X328" s="41"/>
      <c r="Y328" s="41"/>
      <c r="Z328" s="41"/>
      <c r="AA328" s="41"/>
      <c r="AB328" s="41"/>
      <c r="AC328" s="41"/>
      <c r="AD328" s="41"/>
      <c r="AE328" s="41"/>
      <c r="AT328" s="19" t="s">
        <v>553</v>
      </c>
      <c r="AU328" s="19" t="s">
        <v>89</v>
      </c>
    </row>
    <row r="329" s="13" customFormat="1">
      <c r="A329" s="13"/>
      <c r="B329" s="255"/>
      <c r="C329" s="256"/>
      <c r="D329" s="250" t="s">
        <v>609</v>
      </c>
      <c r="E329" s="257" t="s">
        <v>35</v>
      </c>
      <c r="F329" s="258" t="s">
        <v>2498</v>
      </c>
      <c r="G329" s="256"/>
      <c r="H329" s="257" t="s">
        <v>35</v>
      </c>
      <c r="I329" s="259"/>
      <c r="J329" s="256"/>
      <c r="K329" s="256"/>
      <c r="L329" s="260"/>
      <c r="M329" s="261"/>
      <c r="N329" s="262"/>
      <c r="O329" s="262"/>
      <c r="P329" s="262"/>
      <c r="Q329" s="262"/>
      <c r="R329" s="262"/>
      <c r="S329" s="262"/>
      <c r="T329" s="263"/>
      <c r="U329" s="13"/>
      <c r="V329" s="13"/>
      <c r="W329" s="13"/>
      <c r="X329" s="13"/>
      <c r="Y329" s="13"/>
      <c r="Z329" s="13"/>
      <c r="AA329" s="13"/>
      <c r="AB329" s="13"/>
      <c r="AC329" s="13"/>
      <c r="AD329" s="13"/>
      <c r="AE329" s="13"/>
      <c r="AT329" s="264" t="s">
        <v>609</v>
      </c>
      <c r="AU329" s="264" t="s">
        <v>89</v>
      </c>
      <c r="AV329" s="13" t="s">
        <v>87</v>
      </c>
      <c r="AW329" s="13" t="s">
        <v>41</v>
      </c>
      <c r="AX329" s="13" t="s">
        <v>80</v>
      </c>
      <c r="AY329" s="264" t="s">
        <v>298</v>
      </c>
    </row>
    <row r="330" s="14" customFormat="1">
      <c r="A330" s="14"/>
      <c r="B330" s="265"/>
      <c r="C330" s="266"/>
      <c r="D330" s="250" t="s">
        <v>609</v>
      </c>
      <c r="E330" s="267" t="s">
        <v>35</v>
      </c>
      <c r="F330" s="268" t="s">
        <v>3404</v>
      </c>
      <c r="G330" s="266"/>
      <c r="H330" s="269">
        <v>4</v>
      </c>
      <c r="I330" s="270"/>
      <c r="J330" s="266"/>
      <c r="K330" s="266"/>
      <c r="L330" s="271"/>
      <c r="M330" s="272"/>
      <c r="N330" s="273"/>
      <c r="O330" s="273"/>
      <c r="P330" s="273"/>
      <c r="Q330" s="273"/>
      <c r="R330" s="273"/>
      <c r="S330" s="273"/>
      <c r="T330" s="274"/>
      <c r="U330" s="14"/>
      <c r="V330" s="14"/>
      <c r="W330" s="14"/>
      <c r="X330" s="14"/>
      <c r="Y330" s="14"/>
      <c r="Z330" s="14"/>
      <c r="AA330" s="14"/>
      <c r="AB330" s="14"/>
      <c r="AC330" s="14"/>
      <c r="AD330" s="14"/>
      <c r="AE330" s="14"/>
      <c r="AT330" s="275" t="s">
        <v>609</v>
      </c>
      <c r="AU330" s="275" t="s">
        <v>89</v>
      </c>
      <c r="AV330" s="14" t="s">
        <v>89</v>
      </c>
      <c r="AW330" s="14" t="s">
        <v>41</v>
      </c>
      <c r="AX330" s="14" t="s">
        <v>87</v>
      </c>
      <c r="AY330" s="275" t="s">
        <v>298</v>
      </c>
    </row>
    <row r="331" s="2" customFormat="1" ht="16.5" customHeight="1">
      <c r="A331" s="41"/>
      <c r="B331" s="42"/>
      <c r="C331" s="217" t="s">
        <v>478</v>
      </c>
      <c r="D331" s="217" t="s">
        <v>301</v>
      </c>
      <c r="E331" s="218" t="s">
        <v>3405</v>
      </c>
      <c r="F331" s="219" t="s">
        <v>3406</v>
      </c>
      <c r="G331" s="220" t="s">
        <v>658</v>
      </c>
      <c r="H331" s="221">
        <v>131</v>
      </c>
      <c r="I331" s="222"/>
      <c r="J331" s="223">
        <f>ROUND(I331*H331,2)</f>
        <v>0</v>
      </c>
      <c r="K331" s="219" t="s">
        <v>551</v>
      </c>
      <c r="L331" s="47"/>
      <c r="M331" s="224" t="s">
        <v>35</v>
      </c>
      <c r="N331" s="225" t="s">
        <v>51</v>
      </c>
      <c r="O331" s="87"/>
      <c r="P331" s="226">
        <f>O331*H331</f>
        <v>0</v>
      </c>
      <c r="Q331" s="226">
        <v>0</v>
      </c>
      <c r="R331" s="226">
        <f>Q331*H331</f>
        <v>0</v>
      </c>
      <c r="S331" s="226">
        <v>0</v>
      </c>
      <c r="T331" s="227">
        <f>S331*H331</f>
        <v>0</v>
      </c>
      <c r="U331" s="41"/>
      <c r="V331" s="41"/>
      <c r="W331" s="41"/>
      <c r="X331" s="41"/>
      <c r="Y331" s="41"/>
      <c r="Z331" s="41"/>
      <c r="AA331" s="41"/>
      <c r="AB331" s="41"/>
      <c r="AC331" s="41"/>
      <c r="AD331" s="41"/>
      <c r="AE331" s="41"/>
      <c r="AR331" s="228" t="s">
        <v>100</v>
      </c>
      <c r="AT331" s="228" t="s">
        <v>301</v>
      </c>
      <c r="AU331" s="228" t="s">
        <v>89</v>
      </c>
      <c r="AY331" s="19" t="s">
        <v>298</v>
      </c>
      <c r="BE331" s="229">
        <f>IF(N331="základní",J331,0)</f>
        <v>0</v>
      </c>
      <c r="BF331" s="229">
        <f>IF(N331="snížená",J331,0)</f>
        <v>0</v>
      </c>
      <c r="BG331" s="229">
        <f>IF(N331="zákl. přenesená",J331,0)</f>
        <v>0</v>
      </c>
      <c r="BH331" s="229">
        <f>IF(N331="sníž. přenesená",J331,0)</f>
        <v>0</v>
      </c>
      <c r="BI331" s="229">
        <f>IF(N331="nulová",J331,0)</f>
        <v>0</v>
      </c>
      <c r="BJ331" s="19" t="s">
        <v>87</v>
      </c>
      <c r="BK331" s="229">
        <f>ROUND(I331*H331,2)</f>
        <v>0</v>
      </c>
      <c r="BL331" s="19" t="s">
        <v>100</v>
      </c>
      <c r="BM331" s="228" t="s">
        <v>3407</v>
      </c>
    </row>
    <row r="332" s="2" customFormat="1">
      <c r="A332" s="41"/>
      <c r="B332" s="42"/>
      <c r="C332" s="43"/>
      <c r="D332" s="245" t="s">
        <v>553</v>
      </c>
      <c r="E332" s="43"/>
      <c r="F332" s="246" t="s">
        <v>3408</v>
      </c>
      <c r="G332" s="43"/>
      <c r="H332" s="43"/>
      <c r="I332" s="247"/>
      <c r="J332" s="43"/>
      <c r="K332" s="43"/>
      <c r="L332" s="47"/>
      <c r="M332" s="248"/>
      <c r="N332" s="249"/>
      <c r="O332" s="87"/>
      <c r="P332" s="87"/>
      <c r="Q332" s="87"/>
      <c r="R332" s="87"/>
      <c r="S332" s="87"/>
      <c r="T332" s="88"/>
      <c r="U332" s="41"/>
      <c r="V332" s="41"/>
      <c r="W332" s="41"/>
      <c r="X332" s="41"/>
      <c r="Y332" s="41"/>
      <c r="Z332" s="41"/>
      <c r="AA332" s="41"/>
      <c r="AB332" s="41"/>
      <c r="AC332" s="41"/>
      <c r="AD332" s="41"/>
      <c r="AE332" s="41"/>
      <c r="AT332" s="19" t="s">
        <v>553</v>
      </c>
      <c r="AU332" s="19" t="s">
        <v>89</v>
      </c>
    </row>
    <row r="333" s="13" customFormat="1">
      <c r="A333" s="13"/>
      <c r="B333" s="255"/>
      <c r="C333" s="256"/>
      <c r="D333" s="250" t="s">
        <v>609</v>
      </c>
      <c r="E333" s="257" t="s">
        <v>35</v>
      </c>
      <c r="F333" s="258" t="s">
        <v>2498</v>
      </c>
      <c r="G333" s="256"/>
      <c r="H333" s="257" t="s">
        <v>35</v>
      </c>
      <c r="I333" s="259"/>
      <c r="J333" s="256"/>
      <c r="K333" s="256"/>
      <c r="L333" s="260"/>
      <c r="M333" s="261"/>
      <c r="N333" s="262"/>
      <c r="O333" s="262"/>
      <c r="P333" s="262"/>
      <c r="Q333" s="262"/>
      <c r="R333" s="262"/>
      <c r="S333" s="262"/>
      <c r="T333" s="263"/>
      <c r="U333" s="13"/>
      <c r="V333" s="13"/>
      <c r="W333" s="13"/>
      <c r="X333" s="13"/>
      <c r="Y333" s="13"/>
      <c r="Z333" s="13"/>
      <c r="AA333" s="13"/>
      <c r="AB333" s="13"/>
      <c r="AC333" s="13"/>
      <c r="AD333" s="13"/>
      <c r="AE333" s="13"/>
      <c r="AT333" s="264" t="s">
        <v>609</v>
      </c>
      <c r="AU333" s="264" t="s">
        <v>89</v>
      </c>
      <c r="AV333" s="13" t="s">
        <v>87</v>
      </c>
      <c r="AW333" s="13" t="s">
        <v>41</v>
      </c>
      <c r="AX333" s="13" t="s">
        <v>80</v>
      </c>
      <c r="AY333" s="264" t="s">
        <v>298</v>
      </c>
    </row>
    <row r="334" s="14" customFormat="1">
      <c r="A334" s="14"/>
      <c r="B334" s="265"/>
      <c r="C334" s="266"/>
      <c r="D334" s="250" t="s">
        <v>609</v>
      </c>
      <c r="E334" s="267" t="s">
        <v>35</v>
      </c>
      <c r="F334" s="268" t="s">
        <v>3409</v>
      </c>
      <c r="G334" s="266"/>
      <c r="H334" s="269">
        <v>131</v>
      </c>
      <c r="I334" s="270"/>
      <c r="J334" s="266"/>
      <c r="K334" s="266"/>
      <c r="L334" s="271"/>
      <c r="M334" s="272"/>
      <c r="N334" s="273"/>
      <c r="O334" s="273"/>
      <c r="P334" s="273"/>
      <c r="Q334" s="273"/>
      <c r="R334" s="273"/>
      <c r="S334" s="273"/>
      <c r="T334" s="274"/>
      <c r="U334" s="14"/>
      <c r="V334" s="14"/>
      <c r="W334" s="14"/>
      <c r="X334" s="14"/>
      <c r="Y334" s="14"/>
      <c r="Z334" s="14"/>
      <c r="AA334" s="14"/>
      <c r="AB334" s="14"/>
      <c r="AC334" s="14"/>
      <c r="AD334" s="14"/>
      <c r="AE334" s="14"/>
      <c r="AT334" s="275" t="s">
        <v>609</v>
      </c>
      <c r="AU334" s="275" t="s">
        <v>89</v>
      </c>
      <c r="AV334" s="14" t="s">
        <v>89</v>
      </c>
      <c r="AW334" s="14" t="s">
        <v>41</v>
      </c>
      <c r="AX334" s="14" t="s">
        <v>87</v>
      </c>
      <c r="AY334" s="275" t="s">
        <v>298</v>
      </c>
    </row>
    <row r="335" s="2" customFormat="1" ht="16.5" customHeight="1">
      <c r="A335" s="41"/>
      <c r="B335" s="42"/>
      <c r="C335" s="217" t="s">
        <v>482</v>
      </c>
      <c r="D335" s="217" t="s">
        <v>301</v>
      </c>
      <c r="E335" s="218" t="s">
        <v>3410</v>
      </c>
      <c r="F335" s="219" t="s">
        <v>3411</v>
      </c>
      <c r="G335" s="220" t="s">
        <v>658</v>
      </c>
      <c r="H335" s="221">
        <v>6288</v>
      </c>
      <c r="I335" s="222"/>
      <c r="J335" s="223">
        <f>ROUND(I335*H335,2)</f>
        <v>0</v>
      </c>
      <c r="K335" s="219" t="s">
        <v>551</v>
      </c>
      <c r="L335" s="47"/>
      <c r="M335" s="224" t="s">
        <v>35</v>
      </c>
      <c r="N335" s="225" t="s">
        <v>51</v>
      </c>
      <c r="O335" s="87"/>
      <c r="P335" s="226">
        <f>O335*H335</f>
        <v>0</v>
      </c>
      <c r="Q335" s="226">
        <v>0</v>
      </c>
      <c r="R335" s="226">
        <f>Q335*H335</f>
        <v>0</v>
      </c>
      <c r="S335" s="226">
        <v>0</v>
      </c>
      <c r="T335" s="227">
        <f>S335*H335</f>
        <v>0</v>
      </c>
      <c r="U335" s="41"/>
      <c r="V335" s="41"/>
      <c r="W335" s="41"/>
      <c r="X335" s="41"/>
      <c r="Y335" s="41"/>
      <c r="Z335" s="41"/>
      <c r="AA335" s="41"/>
      <c r="AB335" s="41"/>
      <c r="AC335" s="41"/>
      <c r="AD335" s="41"/>
      <c r="AE335" s="41"/>
      <c r="AR335" s="228" t="s">
        <v>100</v>
      </c>
      <c r="AT335" s="228" t="s">
        <v>301</v>
      </c>
      <c r="AU335" s="228" t="s">
        <v>89</v>
      </c>
      <c r="AY335" s="19" t="s">
        <v>298</v>
      </c>
      <c r="BE335" s="229">
        <f>IF(N335="základní",J335,0)</f>
        <v>0</v>
      </c>
      <c r="BF335" s="229">
        <f>IF(N335="snížená",J335,0)</f>
        <v>0</v>
      </c>
      <c r="BG335" s="229">
        <f>IF(N335="zákl. přenesená",J335,0)</f>
        <v>0</v>
      </c>
      <c r="BH335" s="229">
        <f>IF(N335="sníž. přenesená",J335,0)</f>
        <v>0</v>
      </c>
      <c r="BI335" s="229">
        <f>IF(N335="nulová",J335,0)</f>
        <v>0</v>
      </c>
      <c r="BJ335" s="19" t="s">
        <v>87</v>
      </c>
      <c r="BK335" s="229">
        <f>ROUND(I335*H335,2)</f>
        <v>0</v>
      </c>
      <c r="BL335" s="19" t="s">
        <v>100</v>
      </c>
      <c r="BM335" s="228" t="s">
        <v>3412</v>
      </c>
    </row>
    <row r="336" s="2" customFormat="1">
      <c r="A336" s="41"/>
      <c r="B336" s="42"/>
      <c r="C336" s="43"/>
      <c r="D336" s="245" t="s">
        <v>553</v>
      </c>
      <c r="E336" s="43"/>
      <c r="F336" s="246" t="s">
        <v>3413</v>
      </c>
      <c r="G336" s="43"/>
      <c r="H336" s="43"/>
      <c r="I336" s="247"/>
      <c r="J336" s="43"/>
      <c r="K336" s="43"/>
      <c r="L336" s="47"/>
      <c r="M336" s="248"/>
      <c r="N336" s="249"/>
      <c r="O336" s="87"/>
      <c r="P336" s="87"/>
      <c r="Q336" s="87"/>
      <c r="R336" s="87"/>
      <c r="S336" s="87"/>
      <c r="T336" s="88"/>
      <c r="U336" s="41"/>
      <c r="V336" s="41"/>
      <c r="W336" s="41"/>
      <c r="X336" s="41"/>
      <c r="Y336" s="41"/>
      <c r="Z336" s="41"/>
      <c r="AA336" s="41"/>
      <c r="AB336" s="41"/>
      <c r="AC336" s="41"/>
      <c r="AD336" s="41"/>
      <c r="AE336" s="41"/>
      <c r="AT336" s="19" t="s">
        <v>553</v>
      </c>
      <c r="AU336" s="19" t="s">
        <v>89</v>
      </c>
    </row>
    <row r="337" s="13" customFormat="1">
      <c r="A337" s="13"/>
      <c r="B337" s="255"/>
      <c r="C337" s="256"/>
      <c r="D337" s="250" t="s">
        <v>609</v>
      </c>
      <c r="E337" s="257" t="s">
        <v>35</v>
      </c>
      <c r="F337" s="258" t="s">
        <v>2498</v>
      </c>
      <c r="G337" s="256"/>
      <c r="H337" s="257" t="s">
        <v>35</v>
      </c>
      <c r="I337" s="259"/>
      <c r="J337" s="256"/>
      <c r="K337" s="256"/>
      <c r="L337" s="260"/>
      <c r="M337" s="261"/>
      <c r="N337" s="262"/>
      <c r="O337" s="262"/>
      <c r="P337" s="262"/>
      <c r="Q337" s="262"/>
      <c r="R337" s="262"/>
      <c r="S337" s="262"/>
      <c r="T337" s="263"/>
      <c r="U337" s="13"/>
      <c r="V337" s="13"/>
      <c r="W337" s="13"/>
      <c r="X337" s="13"/>
      <c r="Y337" s="13"/>
      <c r="Z337" s="13"/>
      <c r="AA337" s="13"/>
      <c r="AB337" s="13"/>
      <c r="AC337" s="13"/>
      <c r="AD337" s="13"/>
      <c r="AE337" s="13"/>
      <c r="AT337" s="264" t="s">
        <v>609</v>
      </c>
      <c r="AU337" s="264" t="s">
        <v>89</v>
      </c>
      <c r="AV337" s="13" t="s">
        <v>87</v>
      </c>
      <c r="AW337" s="13" t="s">
        <v>41</v>
      </c>
      <c r="AX337" s="13" t="s">
        <v>80</v>
      </c>
      <c r="AY337" s="264" t="s">
        <v>298</v>
      </c>
    </row>
    <row r="338" s="14" customFormat="1">
      <c r="A338" s="14"/>
      <c r="B338" s="265"/>
      <c r="C338" s="266"/>
      <c r="D338" s="250" t="s">
        <v>609</v>
      </c>
      <c r="E338" s="267" t="s">
        <v>35</v>
      </c>
      <c r="F338" s="268" t="s">
        <v>3414</v>
      </c>
      <c r="G338" s="266"/>
      <c r="H338" s="269">
        <v>6288</v>
      </c>
      <c r="I338" s="270"/>
      <c r="J338" s="266"/>
      <c r="K338" s="266"/>
      <c r="L338" s="271"/>
      <c r="M338" s="272"/>
      <c r="N338" s="273"/>
      <c r="O338" s="273"/>
      <c r="P338" s="273"/>
      <c r="Q338" s="273"/>
      <c r="R338" s="273"/>
      <c r="S338" s="273"/>
      <c r="T338" s="274"/>
      <c r="U338" s="14"/>
      <c r="V338" s="14"/>
      <c r="W338" s="14"/>
      <c r="X338" s="14"/>
      <c r="Y338" s="14"/>
      <c r="Z338" s="14"/>
      <c r="AA338" s="14"/>
      <c r="AB338" s="14"/>
      <c r="AC338" s="14"/>
      <c r="AD338" s="14"/>
      <c r="AE338" s="14"/>
      <c r="AT338" s="275" t="s">
        <v>609</v>
      </c>
      <c r="AU338" s="275" t="s">
        <v>89</v>
      </c>
      <c r="AV338" s="14" t="s">
        <v>89</v>
      </c>
      <c r="AW338" s="14" t="s">
        <v>41</v>
      </c>
      <c r="AX338" s="14" t="s">
        <v>87</v>
      </c>
      <c r="AY338" s="275" t="s">
        <v>298</v>
      </c>
    </row>
    <row r="339" s="2" customFormat="1" ht="16.5" customHeight="1">
      <c r="A339" s="41"/>
      <c r="B339" s="42"/>
      <c r="C339" s="217" t="s">
        <v>486</v>
      </c>
      <c r="D339" s="217" t="s">
        <v>301</v>
      </c>
      <c r="E339" s="218" t="s">
        <v>3415</v>
      </c>
      <c r="F339" s="219" t="s">
        <v>3416</v>
      </c>
      <c r="G339" s="220" t="s">
        <v>658</v>
      </c>
      <c r="H339" s="221">
        <v>131</v>
      </c>
      <c r="I339" s="222"/>
      <c r="J339" s="223">
        <f>ROUND(I339*H339,2)</f>
        <v>0</v>
      </c>
      <c r="K339" s="219" t="s">
        <v>551</v>
      </c>
      <c r="L339" s="47"/>
      <c r="M339" s="224" t="s">
        <v>35</v>
      </c>
      <c r="N339" s="225" t="s">
        <v>51</v>
      </c>
      <c r="O339" s="87"/>
      <c r="P339" s="226">
        <f>O339*H339</f>
        <v>0</v>
      </c>
      <c r="Q339" s="226">
        <v>0</v>
      </c>
      <c r="R339" s="226">
        <f>Q339*H339</f>
        <v>0</v>
      </c>
      <c r="S339" s="226">
        <v>0</v>
      </c>
      <c r="T339" s="227">
        <f>S339*H339</f>
        <v>0</v>
      </c>
      <c r="U339" s="41"/>
      <c r="V339" s="41"/>
      <c r="W339" s="41"/>
      <c r="X339" s="41"/>
      <c r="Y339" s="41"/>
      <c r="Z339" s="41"/>
      <c r="AA339" s="41"/>
      <c r="AB339" s="41"/>
      <c r="AC339" s="41"/>
      <c r="AD339" s="41"/>
      <c r="AE339" s="41"/>
      <c r="AR339" s="228" t="s">
        <v>100</v>
      </c>
      <c r="AT339" s="228" t="s">
        <v>301</v>
      </c>
      <c r="AU339" s="228" t="s">
        <v>89</v>
      </c>
      <c r="AY339" s="19" t="s">
        <v>298</v>
      </c>
      <c r="BE339" s="229">
        <f>IF(N339="základní",J339,0)</f>
        <v>0</v>
      </c>
      <c r="BF339" s="229">
        <f>IF(N339="snížená",J339,0)</f>
        <v>0</v>
      </c>
      <c r="BG339" s="229">
        <f>IF(N339="zákl. přenesená",J339,0)</f>
        <v>0</v>
      </c>
      <c r="BH339" s="229">
        <f>IF(N339="sníž. přenesená",J339,0)</f>
        <v>0</v>
      </c>
      <c r="BI339" s="229">
        <f>IF(N339="nulová",J339,0)</f>
        <v>0</v>
      </c>
      <c r="BJ339" s="19" t="s">
        <v>87</v>
      </c>
      <c r="BK339" s="229">
        <f>ROUND(I339*H339,2)</f>
        <v>0</v>
      </c>
      <c r="BL339" s="19" t="s">
        <v>100</v>
      </c>
      <c r="BM339" s="228" t="s">
        <v>3417</v>
      </c>
    </row>
    <row r="340" s="2" customFormat="1">
      <c r="A340" s="41"/>
      <c r="B340" s="42"/>
      <c r="C340" s="43"/>
      <c r="D340" s="245" t="s">
        <v>553</v>
      </c>
      <c r="E340" s="43"/>
      <c r="F340" s="246" t="s">
        <v>3418</v>
      </c>
      <c r="G340" s="43"/>
      <c r="H340" s="43"/>
      <c r="I340" s="247"/>
      <c r="J340" s="43"/>
      <c r="K340" s="43"/>
      <c r="L340" s="47"/>
      <c r="M340" s="248"/>
      <c r="N340" s="249"/>
      <c r="O340" s="87"/>
      <c r="P340" s="87"/>
      <c r="Q340" s="87"/>
      <c r="R340" s="87"/>
      <c r="S340" s="87"/>
      <c r="T340" s="88"/>
      <c r="U340" s="41"/>
      <c r="V340" s="41"/>
      <c r="W340" s="41"/>
      <c r="X340" s="41"/>
      <c r="Y340" s="41"/>
      <c r="Z340" s="41"/>
      <c r="AA340" s="41"/>
      <c r="AB340" s="41"/>
      <c r="AC340" s="41"/>
      <c r="AD340" s="41"/>
      <c r="AE340" s="41"/>
      <c r="AT340" s="19" t="s">
        <v>553</v>
      </c>
      <c r="AU340" s="19" t="s">
        <v>89</v>
      </c>
    </row>
    <row r="341" s="14" customFormat="1">
      <c r="A341" s="14"/>
      <c r="B341" s="265"/>
      <c r="C341" s="266"/>
      <c r="D341" s="250" t="s">
        <v>609</v>
      </c>
      <c r="E341" s="267" t="s">
        <v>35</v>
      </c>
      <c r="F341" s="268" t="s">
        <v>3419</v>
      </c>
      <c r="G341" s="266"/>
      <c r="H341" s="269">
        <v>131</v>
      </c>
      <c r="I341" s="270"/>
      <c r="J341" s="266"/>
      <c r="K341" s="266"/>
      <c r="L341" s="271"/>
      <c r="M341" s="272"/>
      <c r="N341" s="273"/>
      <c r="O341" s="273"/>
      <c r="P341" s="273"/>
      <c r="Q341" s="273"/>
      <c r="R341" s="273"/>
      <c r="S341" s="273"/>
      <c r="T341" s="274"/>
      <c r="U341" s="14"/>
      <c r="V341" s="14"/>
      <c r="W341" s="14"/>
      <c r="X341" s="14"/>
      <c r="Y341" s="14"/>
      <c r="Z341" s="14"/>
      <c r="AA341" s="14"/>
      <c r="AB341" s="14"/>
      <c r="AC341" s="14"/>
      <c r="AD341" s="14"/>
      <c r="AE341" s="14"/>
      <c r="AT341" s="275" t="s">
        <v>609</v>
      </c>
      <c r="AU341" s="275" t="s">
        <v>89</v>
      </c>
      <c r="AV341" s="14" t="s">
        <v>89</v>
      </c>
      <c r="AW341" s="14" t="s">
        <v>41</v>
      </c>
      <c r="AX341" s="14" t="s">
        <v>87</v>
      </c>
      <c r="AY341" s="275" t="s">
        <v>298</v>
      </c>
    </row>
    <row r="342" s="2" customFormat="1" ht="24.15" customHeight="1">
      <c r="A342" s="41"/>
      <c r="B342" s="42"/>
      <c r="C342" s="217" t="s">
        <v>490</v>
      </c>
      <c r="D342" s="217" t="s">
        <v>301</v>
      </c>
      <c r="E342" s="218" t="s">
        <v>3420</v>
      </c>
      <c r="F342" s="219" t="s">
        <v>3421</v>
      </c>
      <c r="G342" s="220" t="s">
        <v>658</v>
      </c>
      <c r="H342" s="221">
        <v>160</v>
      </c>
      <c r="I342" s="222"/>
      <c r="J342" s="223">
        <f>ROUND(I342*H342,2)</f>
        <v>0</v>
      </c>
      <c r="K342" s="219" t="s">
        <v>551</v>
      </c>
      <c r="L342" s="47"/>
      <c r="M342" s="224" t="s">
        <v>35</v>
      </c>
      <c r="N342" s="225" t="s">
        <v>51</v>
      </c>
      <c r="O342" s="87"/>
      <c r="P342" s="226">
        <f>O342*H342</f>
        <v>0</v>
      </c>
      <c r="Q342" s="226">
        <v>0</v>
      </c>
      <c r="R342" s="226">
        <f>Q342*H342</f>
        <v>0</v>
      </c>
      <c r="S342" s="226">
        <v>0</v>
      </c>
      <c r="T342" s="227">
        <f>S342*H342</f>
        <v>0</v>
      </c>
      <c r="U342" s="41"/>
      <c r="V342" s="41"/>
      <c r="W342" s="41"/>
      <c r="X342" s="41"/>
      <c r="Y342" s="41"/>
      <c r="Z342" s="41"/>
      <c r="AA342" s="41"/>
      <c r="AB342" s="41"/>
      <c r="AC342" s="41"/>
      <c r="AD342" s="41"/>
      <c r="AE342" s="41"/>
      <c r="AR342" s="228" t="s">
        <v>100</v>
      </c>
      <c r="AT342" s="228" t="s">
        <v>301</v>
      </c>
      <c r="AU342" s="228" t="s">
        <v>89</v>
      </c>
      <c r="AY342" s="19" t="s">
        <v>298</v>
      </c>
      <c r="BE342" s="229">
        <f>IF(N342="základní",J342,0)</f>
        <v>0</v>
      </c>
      <c r="BF342" s="229">
        <f>IF(N342="snížená",J342,0)</f>
        <v>0</v>
      </c>
      <c r="BG342" s="229">
        <f>IF(N342="zákl. přenesená",J342,0)</f>
        <v>0</v>
      </c>
      <c r="BH342" s="229">
        <f>IF(N342="sníž. přenesená",J342,0)</f>
        <v>0</v>
      </c>
      <c r="BI342" s="229">
        <f>IF(N342="nulová",J342,0)</f>
        <v>0</v>
      </c>
      <c r="BJ342" s="19" t="s">
        <v>87</v>
      </c>
      <c r="BK342" s="229">
        <f>ROUND(I342*H342,2)</f>
        <v>0</v>
      </c>
      <c r="BL342" s="19" t="s">
        <v>100</v>
      </c>
      <c r="BM342" s="228" t="s">
        <v>3422</v>
      </c>
    </row>
    <row r="343" s="2" customFormat="1">
      <c r="A343" s="41"/>
      <c r="B343" s="42"/>
      <c r="C343" s="43"/>
      <c r="D343" s="245" t="s">
        <v>553</v>
      </c>
      <c r="E343" s="43"/>
      <c r="F343" s="246" t="s">
        <v>3423</v>
      </c>
      <c r="G343" s="43"/>
      <c r="H343" s="43"/>
      <c r="I343" s="247"/>
      <c r="J343" s="43"/>
      <c r="K343" s="43"/>
      <c r="L343" s="47"/>
      <c r="M343" s="248"/>
      <c r="N343" s="249"/>
      <c r="O343" s="87"/>
      <c r="P343" s="87"/>
      <c r="Q343" s="87"/>
      <c r="R343" s="87"/>
      <c r="S343" s="87"/>
      <c r="T343" s="88"/>
      <c r="U343" s="41"/>
      <c r="V343" s="41"/>
      <c r="W343" s="41"/>
      <c r="X343" s="41"/>
      <c r="Y343" s="41"/>
      <c r="Z343" s="41"/>
      <c r="AA343" s="41"/>
      <c r="AB343" s="41"/>
      <c r="AC343" s="41"/>
      <c r="AD343" s="41"/>
      <c r="AE343" s="41"/>
      <c r="AT343" s="19" t="s">
        <v>553</v>
      </c>
      <c r="AU343" s="19" t="s">
        <v>89</v>
      </c>
    </row>
    <row r="344" s="13" customFormat="1">
      <c r="A344" s="13"/>
      <c r="B344" s="255"/>
      <c r="C344" s="256"/>
      <c r="D344" s="250" t="s">
        <v>609</v>
      </c>
      <c r="E344" s="257" t="s">
        <v>35</v>
      </c>
      <c r="F344" s="258" t="s">
        <v>2492</v>
      </c>
      <c r="G344" s="256"/>
      <c r="H344" s="257" t="s">
        <v>35</v>
      </c>
      <c r="I344" s="259"/>
      <c r="J344" s="256"/>
      <c r="K344" s="256"/>
      <c r="L344" s="260"/>
      <c r="M344" s="261"/>
      <c r="N344" s="262"/>
      <c r="O344" s="262"/>
      <c r="P344" s="262"/>
      <c r="Q344" s="262"/>
      <c r="R344" s="262"/>
      <c r="S344" s="262"/>
      <c r="T344" s="263"/>
      <c r="U344" s="13"/>
      <c r="V344" s="13"/>
      <c r="W344" s="13"/>
      <c r="X344" s="13"/>
      <c r="Y344" s="13"/>
      <c r="Z344" s="13"/>
      <c r="AA344" s="13"/>
      <c r="AB344" s="13"/>
      <c r="AC344" s="13"/>
      <c r="AD344" s="13"/>
      <c r="AE344" s="13"/>
      <c r="AT344" s="264" t="s">
        <v>609</v>
      </c>
      <c r="AU344" s="264" t="s">
        <v>89</v>
      </c>
      <c r="AV344" s="13" t="s">
        <v>87</v>
      </c>
      <c r="AW344" s="13" t="s">
        <v>41</v>
      </c>
      <c r="AX344" s="13" t="s">
        <v>80</v>
      </c>
      <c r="AY344" s="264" t="s">
        <v>298</v>
      </c>
    </row>
    <row r="345" s="14" customFormat="1">
      <c r="A345" s="14"/>
      <c r="B345" s="265"/>
      <c r="C345" s="266"/>
      <c r="D345" s="250" t="s">
        <v>609</v>
      </c>
      <c r="E345" s="267" t="s">
        <v>35</v>
      </c>
      <c r="F345" s="268" t="s">
        <v>3424</v>
      </c>
      <c r="G345" s="266"/>
      <c r="H345" s="269">
        <v>160</v>
      </c>
      <c r="I345" s="270"/>
      <c r="J345" s="266"/>
      <c r="K345" s="266"/>
      <c r="L345" s="271"/>
      <c r="M345" s="272"/>
      <c r="N345" s="273"/>
      <c r="O345" s="273"/>
      <c r="P345" s="273"/>
      <c r="Q345" s="273"/>
      <c r="R345" s="273"/>
      <c r="S345" s="273"/>
      <c r="T345" s="274"/>
      <c r="U345" s="14"/>
      <c r="V345" s="14"/>
      <c r="W345" s="14"/>
      <c r="X345" s="14"/>
      <c r="Y345" s="14"/>
      <c r="Z345" s="14"/>
      <c r="AA345" s="14"/>
      <c r="AB345" s="14"/>
      <c r="AC345" s="14"/>
      <c r="AD345" s="14"/>
      <c r="AE345" s="14"/>
      <c r="AT345" s="275" t="s">
        <v>609</v>
      </c>
      <c r="AU345" s="275" t="s">
        <v>89</v>
      </c>
      <c r="AV345" s="14" t="s">
        <v>89</v>
      </c>
      <c r="AW345" s="14" t="s">
        <v>41</v>
      </c>
      <c r="AX345" s="14" t="s">
        <v>80</v>
      </c>
      <c r="AY345" s="275" t="s">
        <v>298</v>
      </c>
    </row>
    <row r="346" s="15" customFormat="1">
      <c r="A346" s="15"/>
      <c r="B346" s="276"/>
      <c r="C346" s="277"/>
      <c r="D346" s="250" t="s">
        <v>609</v>
      </c>
      <c r="E346" s="278" t="s">
        <v>35</v>
      </c>
      <c r="F346" s="279" t="s">
        <v>612</v>
      </c>
      <c r="G346" s="277"/>
      <c r="H346" s="280">
        <v>160</v>
      </c>
      <c r="I346" s="281"/>
      <c r="J346" s="277"/>
      <c r="K346" s="277"/>
      <c r="L346" s="282"/>
      <c r="M346" s="283"/>
      <c r="N346" s="284"/>
      <c r="O346" s="284"/>
      <c r="P346" s="284"/>
      <c r="Q346" s="284"/>
      <c r="R346" s="284"/>
      <c r="S346" s="284"/>
      <c r="T346" s="285"/>
      <c r="U346" s="15"/>
      <c r="V346" s="15"/>
      <c r="W346" s="15"/>
      <c r="X346" s="15"/>
      <c r="Y346" s="15"/>
      <c r="Z346" s="15"/>
      <c r="AA346" s="15"/>
      <c r="AB346" s="15"/>
      <c r="AC346" s="15"/>
      <c r="AD346" s="15"/>
      <c r="AE346" s="15"/>
      <c r="AT346" s="286" t="s">
        <v>609</v>
      </c>
      <c r="AU346" s="286" t="s">
        <v>89</v>
      </c>
      <c r="AV346" s="15" t="s">
        <v>100</v>
      </c>
      <c r="AW346" s="15" t="s">
        <v>41</v>
      </c>
      <c r="AX346" s="15" t="s">
        <v>87</v>
      </c>
      <c r="AY346" s="286" t="s">
        <v>298</v>
      </c>
    </row>
    <row r="347" s="2" customFormat="1" ht="24.15" customHeight="1">
      <c r="A347" s="41"/>
      <c r="B347" s="42"/>
      <c r="C347" s="217" t="s">
        <v>494</v>
      </c>
      <c r="D347" s="217" t="s">
        <v>301</v>
      </c>
      <c r="E347" s="218" t="s">
        <v>3425</v>
      </c>
      <c r="F347" s="219" t="s">
        <v>3426</v>
      </c>
      <c r="G347" s="220" t="s">
        <v>658</v>
      </c>
      <c r="H347" s="221">
        <v>7680</v>
      </c>
      <c r="I347" s="222"/>
      <c r="J347" s="223">
        <f>ROUND(I347*H347,2)</f>
        <v>0</v>
      </c>
      <c r="K347" s="219" t="s">
        <v>551</v>
      </c>
      <c r="L347" s="47"/>
      <c r="M347" s="224" t="s">
        <v>35</v>
      </c>
      <c r="N347" s="225" t="s">
        <v>51</v>
      </c>
      <c r="O347" s="87"/>
      <c r="P347" s="226">
        <f>O347*H347</f>
        <v>0</v>
      </c>
      <c r="Q347" s="226">
        <v>0</v>
      </c>
      <c r="R347" s="226">
        <f>Q347*H347</f>
        <v>0</v>
      </c>
      <c r="S347" s="226">
        <v>0</v>
      </c>
      <c r="T347" s="227">
        <f>S347*H347</f>
        <v>0</v>
      </c>
      <c r="U347" s="41"/>
      <c r="V347" s="41"/>
      <c r="W347" s="41"/>
      <c r="X347" s="41"/>
      <c r="Y347" s="41"/>
      <c r="Z347" s="41"/>
      <c r="AA347" s="41"/>
      <c r="AB347" s="41"/>
      <c r="AC347" s="41"/>
      <c r="AD347" s="41"/>
      <c r="AE347" s="41"/>
      <c r="AR347" s="228" t="s">
        <v>100</v>
      </c>
      <c r="AT347" s="228" t="s">
        <v>301</v>
      </c>
      <c r="AU347" s="228" t="s">
        <v>89</v>
      </c>
      <c r="AY347" s="19" t="s">
        <v>298</v>
      </c>
      <c r="BE347" s="229">
        <f>IF(N347="základní",J347,0)</f>
        <v>0</v>
      </c>
      <c r="BF347" s="229">
        <f>IF(N347="snížená",J347,0)</f>
        <v>0</v>
      </c>
      <c r="BG347" s="229">
        <f>IF(N347="zákl. přenesená",J347,0)</f>
        <v>0</v>
      </c>
      <c r="BH347" s="229">
        <f>IF(N347="sníž. přenesená",J347,0)</f>
        <v>0</v>
      </c>
      <c r="BI347" s="229">
        <f>IF(N347="nulová",J347,0)</f>
        <v>0</v>
      </c>
      <c r="BJ347" s="19" t="s">
        <v>87</v>
      </c>
      <c r="BK347" s="229">
        <f>ROUND(I347*H347,2)</f>
        <v>0</v>
      </c>
      <c r="BL347" s="19" t="s">
        <v>100</v>
      </c>
      <c r="BM347" s="228" t="s">
        <v>3427</v>
      </c>
    </row>
    <row r="348" s="2" customFormat="1">
      <c r="A348" s="41"/>
      <c r="B348" s="42"/>
      <c r="C348" s="43"/>
      <c r="D348" s="245" t="s">
        <v>553</v>
      </c>
      <c r="E348" s="43"/>
      <c r="F348" s="246" t="s">
        <v>3428</v>
      </c>
      <c r="G348" s="43"/>
      <c r="H348" s="43"/>
      <c r="I348" s="247"/>
      <c r="J348" s="43"/>
      <c r="K348" s="43"/>
      <c r="L348" s="47"/>
      <c r="M348" s="248"/>
      <c r="N348" s="249"/>
      <c r="O348" s="87"/>
      <c r="P348" s="87"/>
      <c r="Q348" s="87"/>
      <c r="R348" s="87"/>
      <c r="S348" s="87"/>
      <c r="T348" s="88"/>
      <c r="U348" s="41"/>
      <c r="V348" s="41"/>
      <c r="W348" s="41"/>
      <c r="X348" s="41"/>
      <c r="Y348" s="41"/>
      <c r="Z348" s="41"/>
      <c r="AA348" s="41"/>
      <c r="AB348" s="41"/>
      <c r="AC348" s="41"/>
      <c r="AD348" s="41"/>
      <c r="AE348" s="41"/>
      <c r="AT348" s="19" t="s">
        <v>553</v>
      </c>
      <c r="AU348" s="19" t="s">
        <v>89</v>
      </c>
    </row>
    <row r="349" s="14" customFormat="1">
      <c r="A349" s="14"/>
      <c r="B349" s="265"/>
      <c r="C349" s="266"/>
      <c r="D349" s="250" t="s">
        <v>609</v>
      </c>
      <c r="E349" s="267" t="s">
        <v>35</v>
      </c>
      <c r="F349" s="268" t="s">
        <v>3429</v>
      </c>
      <c r="G349" s="266"/>
      <c r="H349" s="269">
        <v>7680</v>
      </c>
      <c r="I349" s="270"/>
      <c r="J349" s="266"/>
      <c r="K349" s="266"/>
      <c r="L349" s="271"/>
      <c r="M349" s="272"/>
      <c r="N349" s="273"/>
      <c r="O349" s="273"/>
      <c r="P349" s="273"/>
      <c r="Q349" s="273"/>
      <c r="R349" s="273"/>
      <c r="S349" s="273"/>
      <c r="T349" s="274"/>
      <c r="U349" s="14"/>
      <c r="V349" s="14"/>
      <c r="W349" s="14"/>
      <c r="X349" s="14"/>
      <c r="Y349" s="14"/>
      <c r="Z349" s="14"/>
      <c r="AA349" s="14"/>
      <c r="AB349" s="14"/>
      <c r="AC349" s="14"/>
      <c r="AD349" s="14"/>
      <c r="AE349" s="14"/>
      <c r="AT349" s="275" t="s">
        <v>609</v>
      </c>
      <c r="AU349" s="275" t="s">
        <v>89</v>
      </c>
      <c r="AV349" s="14" t="s">
        <v>89</v>
      </c>
      <c r="AW349" s="14" t="s">
        <v>41</v>
      </c>
      <c r="AX349" s="14" t="s">
        <v>87</v>
      </c>
      <c r="AY349" s="275" t="s">
        <v>298</v>
      </c>
    </row>
    <row r="350" s="2" customFormat="1" ht="24.15" customHeight="1">
      <c r="A350" s="41"/>
      <c r="B350" s="42"/>
      <c r="C350" s="217" t="s">
        <v>498</v>
      </c>
      <c r="D350" s="217" t="s">
        <v>301</v>
      </c>
      <c r="E350" s="218" t="s">
        <v>3430</v>
      </c>
      <c r="F350" s="219" t="s">
        <v>3431</v>
      </c>
      <c r="G350" s="220" t="s">
        <v>658</v>
      </c>
      <c r="H350" s="221">
        <v>160</v>
      </c>
      <c r="I350" s="222"/>
      <c r="J350" s="223">
        <f>ROUND(I350*H350,2)</f>
        <v>0</v>
      </c>
      <c r="K350" s="219" t="s">
        <v>551</v>
      </c>
      <c r="L350" s="47"/>
      <c r="M350" s="224" t="s">
        <v>35</v>
      </c>
      <c r="N350" s="225" t="s">
        <v>51</v>
      </c>
      <c r="O350" s="87"/>
      <c r="P350" s="226">
        <f>O350*H350</f>
        <v>0</v>
      </c>
      <c r="Q350" s="226">
        <v>0</v>
      </c>
      <c r="R350" s="226">
        <f>Q350*H350</f>
        <v>0</v>
      </c>
      <c r="S350" s="226">
        <v>0</v>
      </c>
      <c r="T350" s="227">
        <f>S350*H350</f>
        <v>0</v>
      </c>
      <c r="U350" s="41"/>
      <c r="V350" s="41"/>
      <c r="W350" s="41"/>
      <c r="X350" s="41"/>
      <c r="Y350" s="41"/>
      <c r="Z350" s="41"/>
      <c r="AA350" s="41"/>
      <c r="AB350" s="41"/>
      <c r="AC350" s="41"/>
      <c r="AD350" s="41"/>
      <c r="AE350" s="41"/>
      <c r="AR350" s="228" t="s">
        <v>100</v>
      </c>
      <c r="AT350" s="228" t="s">
        <v>301</v>
      </c>
      <c r="AU350" s="228" t="s">
        <v>89</v>
      </c>
      <c r="AY350" s="19" t="s">
        <v>298</v>
      </c>
      <c r="BE350" s="229">
        <f>IF(N350="základní",J350,0)</f>
        <v>0</v>
      </c>
      <c r="BF350" s="229">
        <f>IF(N350="snížená",J350,0)</f>
        <v>0</v>
      </c>
      <c r="BG350" s="229">
        <f>IF(N350="zákl. přenesená",J350,0)</f>
        <v>0</v>
      </c>
      <c r="BH350" s="229">
        <f>IF(N350="sníž. přenesená",J350,0)</f>
        <v>0</v>
      </c>
      <c r="BI350" s="229">
        <f>IF(N350="nulová",J350,0)</f>
        <v>0</v>
      </c>
      <c r="BJ350" s="19" t="s">
        <v>87</v>
      </c>
      <c r="BK350" s="229">
        <f>ROUND(I350*H350,2)</f>
        <v>0</v>
      </c>
      <c r="BL350" s="19" t="s">
        <v>100</v>
      </c>
      <c r="BM350" s="228" t="s">
        <v>3432</v>
      </c>
    </row>
    <row r="351" s="2" customFormat="1">
      <c r="A351" s="41"/>
      <c r="B351" s="42"/>
      <c r="C351" s="43"/>
      <c r="D351" s="245" t="s">
        <v>553</v>
      </c>
      <c r="E351" s="43"/>
      <c r="F351" s="246" t="s">
        <v>3433</v>
      </c>
      <c r="G351" s="43"/>
      <c r="H351" s="43"/>
      <c r="I351" s="247"/>
      <c r="J351" s="43"/>
      <c r="K351" s="43"/>
      <c r="L351" s="47"/>
      <c r="M351" s="248"/>
      <c r="N351" s="249"/>
      <c r="O351" s="87"/>
      <c r="P351" s="87"/>
      <c r="Q351" s="87"/>
      <c r="R351" s="87"/>
      <c r="S351" s="87"/>
      <c r="T351" s="88"/>
      <c r="U351" s="41"/>
      <c r="V351" s="41"/>
      <c r="W351" s="41"/>
      <c r="X351" s="41"/>
      <c r="Y351" s="41"/>
      <c r="Z351" s="41"/>
      <c r="AA351" s="41"/>
      <c r="AB351" s="41"/>
      <c r="AC351" s="41"/>
      <c r="AD351" s="41"/>
      <c r="AE351" s="41"/>
      <c r="AT351" s="19" t="s">
        <v>553</v>
      </c>
      <c r="AU351" s="19" t="s">
        <v>89</v>
      </c>
    </row>
    <row r="352" s="14" customFormat="1">
      <c r="A352" s="14"/>
      <c r="B352" s="265"/>
      <c r="C352" s="266"/>
      <c r="D352" s="250" t="s">
        <v>609</v>
      </c>
      <c r="E352" s="267" t="s">
        <v>35</v>
      </c>
      <c r="F352" s="268" t="s">
        <v>3434</v>
      </c>
      <c r="G352" s="266"/>
      <c r="H352" s="269">
        <v>160</v>
      </c>
      <c r="I352" s="270"/>
      <c r="J352" s="266"/>
      <c r="K352" s="266"/>
      <c r="L352" s="271"/>
      <c r="M352" s="272"/>
      <c r="N352" s="273"/>
      <c r="O352" s="273"/>
      <c r="P352" s="273"/>
      <c r="Q352" s="273"/>
      <c r="R352" s="273"/>
      <c r="S352" s="273"/>
      <c r="T352" s="274"/>
      <c r="U352" s="14"/>
      <c r="V352" s="14"/>
      <c r="W352" s="14"/>
      <c r="X352" s="14"/>
      <c r="Y352" s="14"/>
      <c r="Z352" s="14"/>
      <c r="AA352" s="14"/>
      <c r="AB352" s="14"/>
      <c r="AC352" s="14"/>
      <c r="AD352" s="14"/>
      <c r="AE352" s="14"/>
      <c r="AT352" s="275" t="s">
        <v>609</v>
      </c>
      <c r="AU352" s="275" t="s">
        <v>89</v>
      </c>
      <c r="AV352" s="14" t="s">
        <v>89</v>
      </c>
      <c r="AW352" s="14" t="s">
        <v>41</v>
      </c>
      <c r="AX352" s="14" t="s">
        <v>87</v>
      </c>
      <c r="AY352" s="275" t="s">
        <v>298</v>
      </c>
    </row>
    <row r="353" s="2" customFormat="1" ht="21.75" customHeight="1">
      <c r="A353" s="41"/>
      <c r="B353" s="42"/>
      <c r="C353" s="217" t="s">
        <v>502</v>
      </c>
      <c r="D353" s="217" t="s">
        <v>301</v>
      </c>
      <c r="E353" s="218" t="s">
        <v>3070</v>
      </c>
      <c r="F353" s="219" t="s">
        <v>3071</v>
      </c>
      <c r="G353" s="220" t="s">
        <v>658</v>
      </c>
      <c r="H353" s="221">
        <v>94.079999999999998</v>
      </c>
      <c r="I353" s="222"/>
      <c r="J353" s="223">
        <f>ROUND(I353*H353,2)</f>
        <v>0</v>
      </c>
      <c r="K353" s="219" t="s">
        <v>551</v>
      </c>
      <c r="L353" s="47"/>
      <c r="M353" s="224" t="s">
        <v>35</v>
      </c>
      <c r="N353" s="225" t="s">
        <v>51</v>
      </c>
      <c r="O353" s="87"/>
      <c r="P353" s="226">
        <f>O353*H353</f>
        <v>0</v>
      </c>
      <c r="Q353" s="226">
        <v>0</v>
      </c>
      <c r="R353" s="226">
        <f>Q353*H353</f>
        <v>0</v>
      </c>
      <c r="S353" s="226">
        <v>0.070000000000000007</v>
      </c>
      <c r="T353" s="227">
        <f>S353*H353</f>
        <v>6.5856000000000003</v>
      </c>
      <c r="U353" s="41"/>
      <c r="V353" s="41"/>
      <c r="W353" s="41"/>
      <c r="X353" s="41"/>
      <c r="Y353" s="41"/>
      <c r="Z353" s="41"/>
      <c r="AA353" s="41"/>
      <c r="AB353" s="41"/>
      <c r="AC353" s="41"/>
      <c r="AD353" s="41"/>
      <c r="AE353" s="41"/>
      <c r="AR353" s="228" t="s">
        <v>100</v>
      </c>
      <c r="AT353" s="228" t="s">
        <v>301</v>
      </c>
      <c r="AU353" s="228" t="s">
        <v>89</v>
      </c>
      <c r="AY353" s="19" t="s">
        <v>298</v>
      </c>
      <c r="BE353" s="229">
        <f>IF(N353="základní",J353,0)</f>
        <v>0</v>
      </c>
      <c r="BF353" s="229">
        <f>IF(N353="snížená",J353,0)</f>
        <v>0</v>
      </c>
      <c r="BG353" s="229">
        <f>IF(N353="zákl. přenesená",J353,0)</f>
        <v>0</v>
      </c>
      <c r="BH353" s="229">
        <f>IF(N353="sníž. přenesená",J353,0)</f>
        <v>0</v>
      </c>
      <c r="BI353" s="229">
        <f>IF(N353="nulová",J353,0)</f>
        <v>0</v>
      </c>
      <c r="BJ353" s="19" t="s">
        <v>87</v>
      </c>
      <c r="BK353" s="229">
        <f>ROUND(I353*H353,2)</f>
        <v>0</v>
      </c>
      <c r="BL353" s="19" t="s">
        <v>100</v>
      </c>
      <c r="BM353" s="228" t="s">
        <v>3435</v>
      </c>
    </row>
    <row r="354" s="2" customFormat="1">
      <c r="A354" s="41"/>
      <c r="B354" s="42"/>
      <c r="C354" s="43"/>
      <c r="D354" s="245" t="s">
        <v>553</v>
      </c>
      <c r="E354" s="43"/>
      <c r="F354" s="246" t="s">
        <v>3073</v>
      </c>
      <c r="G354" s="43"/>
      <c r="H354" s="43"/>
      <c r="I354" s="247"/>
      <c r="J354" s="43"/>
      <c r="K354" s="43"/>
      <c r="L354" s="47"/>
      <c r="M354" s="248"/>
      <c r="N354" s="249"/>
      <c r="O354" s="87"/>
      <c r="P354" s="87"/>
      <c r="Q354" s="87"/>
      <c r="R354" s="87"/>
      <c r="S354" s="87"/>
      <c r="T354" s="88"/>
      <c r="U354" s="41"/>
      <c r="V354" s="41"/>
      <c r="W354" s="41"/>
      <c r="X354" s="41"/>
      <c r="Y354" s="41"/>
      <c r="Z354" s="41"/>
      <c r="AA354" s="41"/>
      <c r="AB354" s="41"/>
      <c r="AC354" s="41"/>
      <c r="AD354" s="41"/>
      <c r="AE354" s="41"/>
      <c r="AT354" s="19" t="s">
        <v>553</v>
      </c>
      <c r="AU354" s="19" t="s">
        <v>89</v>
      </c>
    </row>
    <row r="355" s="13" customFormat="1">
      <c r="A355" s="13"/>
      <c r="B355" s="255"/>
      <c r="C355" s="256"/>
      <c r="D355" s="250" t="s">
        <v>609</v>
      </c>
      <c r="E355" s="257" t="s">
        <v>35</v>
      </c>
      <c r="F355" s="258" t="s">
        <v>2677</v>
      </c>
      <c r="G355" s="256"/>
      <c r="H355" s="257" t="s">
        <v>35</v>
      </c>
      <c r="I355" s="259"/>
      <c r="J355" s="256"/>
      <c r="K355" s="256"/>
      <c r="L355" s="260"/>
      <c r="M355" s="261"/>
      <c r="N355" s="262"/>
      <c r="O355" s="262"/>
      <c r="P355" s="262"/>
      <c r="Q355" s="262"/>
      <c r="R355" s="262"/>
      <c r="S355" s="262"/>
      <c r="T355" s="263"/>
      <c r="U355" s="13"/>
      <c r="V355" s="13"/>
      <c r="W355" s="13"/>
      <c r="X355" s="13"/>
      <c r="Y355" s="13"/>
      <c r="Z355" s="13"/>
      <c r="AA355" s="13"/>
      <c r="AB355" s="13"/>
      <c r="AC355" s="13"/>
      <c r="AD355" s="13"/>
      <c r="AE355" s="13"/>
      <c r="AT355" s="264" t="s">
        <v>609</v>
      </c>
      <c r="AU355" s="264" t="s">
        <v>89</v>
      </c>
      <c r="AV355" s="13" t="s">
        <v>87</v>
      </c>
      <c r="AW355" s="13" t="s">
        <v>41</v>
      </c>
      <c r="AX355" s="13" t="s">
        <v>80</v>
      </c>
      <c r="AY355" s="264" t="s">
        <v>298</v>
      </c>
    </row>
    <row r="356" s="13" customFormat="1">
      <c r="A356" s="13"/>
      <c r="B356" s="255"/>
      <c r="C356" s="256"/>
      <c r="D356" s="250" t="s">
        <v>609</v>
      </c>
      <c r="E356" s="257" t="s">
        <v>35</v>
      </c>
      <c r="F356" s="258" t="s">
        <v>3436</v>
      </c>
      <c r="G356" s="256"/>
      <c r="H356" s="257" t="s">
        <v>35</v>
      </c>
      <c r="I356" s="259"/>
      <c r="J356" s="256"/>
      <c r="K356" s="256"/>
      <c r="L356" s="260"/>
      <c r="M356" s="261"/>
      <c r="N356" s="262"/>
      <c r="O356" s="262"/>
      <c r="P356" s="262"/>
      <c r="Q356" s="262"/>
      <c r="R356" s="262"/>
      <c r="S356" s="262"/>
      <c r="T356" s="263"/>
      <c r="U356" s="13"/>
      <c r="V356" s="13"/>
      <c r="W356" s="13"/>
      <c r="X356" s="13"/>
      <c r="Y356" s="13"/>
      <c r="Z356" s="13"/>
      <c r="AA356" s="13"/>
      <c r="AB356" s="13"/>
      <c r="AC356" s="13"/>
      <c r="AD356" s="13"/>
      <c r="AE356" s="13"/>
      <c r="AT356" s="264" t="s">
        <v>609</v>
      </c>
      <c r="AU356" s="264" t="s">
        <v>89</v>
      </c>
      <c r="AV356" s="13" t="s">
        <v>87</v>
      </c>
      <c r="AW356" s="13" t="s">
        <v>41</v>
      </c>
      <c r="AX356" s="13" t="s">
        <v>80</v>
      </c>
      <c r="AY356" s="264" t="s">
        <v>298</v>
      </c>
    </row>
    <row r="357" s="14" customFormat="1">
      <c r="A357" s="14"/>
      <c r="B357" s="265"/>
      <c r="C357" s="266"/>
      <c r="D357" s="250" t="s">
        <v>609</v>
      </c>
      <c r="E357" s="267" t="s">
        <v>35</v>
      </c>
      <c r="F357" s="268" t="s">
        <v>3437</v>
      </c>
      <c r="G357" s="266"/>
      <c r="H357" s="269">
        <v>94.079999999999998</v>
      </c>
      <c r="I357" s="270"/>
      <c r="J357" s="266"/>
      <c r="K357" s="266"/>
      <c r="L357" s="271"/>
      <c r="M357" s="272"/>
      <c r="N357" s="273"/>
      <c r="O357" s="273"/>
      <c r="P357" s="273"/>
      <c r="Q357" s="273"/>
      <c r="R357" s="273"/>
      <c r="S357" s="273"/>
      <c r="T357" s="274"/>
      <c r="U357" s="14"/>
      <c r="V357" s="14"/>
      <c r="W357" s="14"/>
      <c r="X357" s="14"/>
      <c r="Y357" s="14"/>
      <c r="Z357" s="14"/>
      <c r="AA357" s="14"/>
      <c r="AB357" s="14"/>
      <c r="AC357" s="14"/>
      <c r="AD357" s="14"/>
      <c r="AE357" s="14"/>
      <c r="AT357" s="275" t="s">
        <v>609</v>
      </c>
      <c r="AU357" s="275" t="s">
        <v>89</v>
      </c>
      <c r="AV357" s="14" t="s">
        <v>89</v>
      </c>
      <c r="AW357" s="14" t="s">
        <v>41</v>
      </c>
      <c r="AX357" s="14" t="s">
        <v>80</v>
      </c>
      <c r="AY357" s="275" t="s">
        <v>298</v>
      </c>
    </row>
    <row r="358" s="15" customFormat="1">
      <c r="A358" s="15"/>
      <c r="B358" s="276"/>
      <c r="C358" s="277"/>
      <c r="D358" s="250" t="s">
        <v>609</v>
      </c>
      <c r="E358" s="278" t="s">
        <v>35</v>
      </c>
      <c r="F358" s="279" t="s">
        <v>612</v>
      </c>
      <c r="G358" s="277"/>
      <c r="H358" s="280">
        <v>94.079999999999998</v>
      </c>
      <c r="I358" s="281"/>
      <c r="J358" s="277"/>
      <c r="K358" s="277"/>
      <c r="L358" s="282"/>
      <c r="M358" s="283"/>
      <c r="N358" s="284"/>
      <c r="O358" s="284"/>
      <c r="P358" s="284"/>
      <c r="Q358" s="284"/>
      <c r="R358" s="284"/>
      <c r="S358" s="284"/>
      <c r="T358" s="285"/>
      <c r="U358" s="15"/>
      <c r="V358" s="15"/>
      <c r="W358" s="15"/>
      <c r="X358" s="15"/>
      <c r="Y358" s="15"/>
      <c r="Z358" s="15"/>
      <c r="AA358" s="15"/>
      <c r="AB358" s="15"/>
      <c r="AC358" s="15"/>
      <c r="AD358" s="15"/>
      <c r="AE358" s="15"/>
      <c r="AT358" s="286" t="s">
        <v>609</v>
      </c>
      <c r="AU358" s="286" t="s">
        <v>89</v>
      </c>
      <c r="AV358" s="15" t="s">
        <v>100</v>
      </c>
      <c r="AW358" s="15" t="s">
        <v>41</v>
      </c>
      <c r="AX358" s="15" t="s">
        <v>87</v>
      </c>
      <c r="AY358" s="286" t="s">
        <v>298</v>
      </c>
    </row>
    <row r="359" s="2" customFormat="1" ht="16.5" customHeight="1">
      <c r="A359" s="41"/>
      <c r="B359" s="42"/>
      <c r="C359" s="217" t="s">
        <v>506</v>
      </c>
      <c r="D359" s="217" t="s">
        <v>301</v>
      </c>
      <c r="E359" s="218" t="s">
        <v>2692</v>
      </c>
      <c r="F359" s="219" t="s">
        <v>2693</v>
      </c>
      <c r="G359" s="220" t="s">
        <v>658</v>
      </c>
      <c r="H359" s="221">
        <v>60</v>
      </c>
      <c r="I359" s="222"/>
      <c r="J359" s="223">
        <f>ROUND(I359*H359,2)</f>
        <v>0</v>
      </c>
      <c r="K359" s="219" t="s">
        <v>551</v>
      </c>
      <c r="L359" s="47"/>
      <c r="M359" s="224" t="s">
        <v>35</v>
      </c>
      <c r="N359" s="225" t="s">
        <v>51</v>
      </c>
      <c r="O359" s="87"/>
      <c r="P359" s="226">
        <f>O359*H359</f>
        <v>0</v>
      </c>
      <c r="Q359" s="226">
        <v>0</v>
      </c>
      <c r="R359" s="226">
        <f>Q359*H359</f>
        <v>0</v>
      </c>
      <c r="S359" s="226">
        <v>0</v>
      </c>
      <c r="T359" s="227">
        <f>S359*H359</f>
        <v>0</v>
      </c>
      <c r="U359" s="41"/>
      <c r="V359" s="41"/>
      <c r="W359" s="41"/>
      <c r="X359" s="41"/>
      <c r="Y359" s="41"/>
      <c r="Z359" s="41"/>
      <c r="AA359" s="41"/>
      <c r="AB359" s="41"/>
      <c r="AC359" s="41"/>
      <c r="AD359" s="41"/>
      <c r="AE359" s="41"/>
      <c r="AR359" s="228" t="s">
        <v>100</v>
      </c>
      <c r="AT359" s="228" t="s">
        <v>301</v>
      </c>
      <c r="AU359" s="228" t="s">
        <v>89</v>
      </c>
      <c r="AY359" s="19" t="s">
        <v>298</v>
      </c>
      <c r="BE359" s="229">
        <f>IF(N359="základní",J359,0)</f>
        <v>0</v>
      </c>
      <c r="BF359" s="229">
        <f>IF(N359="snížená",J359,0)</f>
        <v>0</v>
      </c>
      <c r="BG359" s="229">
        <f>IF(N359="zákl. přenesená",J359,0)</f>
        <v>0</v>
      </c>
      <c r="BH359" s="229">
        <f>IF(N359="sníž. přenesená",J359,0)</f>
        <v>0</v>
      </c>
      <c r="BI359" s="229">
        <f>IF(N359="nulová",J359,0)</f>
        <v>0</v>
      </c>
      <c r="BJ359" s="19" t="s">
        <v>87</v>
      </c>
      <c r="BK359" s="229">
        <f>ROUND(I359*H359,2)</f>
        <v>0</v>
      </c>
      <c r="BL359" s="19" t="s">
        <v>100</v>
      </c>
      <c r="BM359" s="228" t="s">
        <v>3438</v>
      </c>
    </row>
    <row r="360" s="2" customFormat="1">
      <c r="A360" s="41"/>
      <c r="B360" s="42"/>
      <c r="C360" s="43"/>
      <c r="D360" s="245" t="s">
        <v>553</v>
      </c>
      <c r="E360" s="43"/>
      <c r="F360" s="246" t="s">
        <v>2695</v>
      </c>
      <c r="G360" s="43"/>
      <c r="H360" s="43"/>
      <c r="I360" s="247"/>
      <c r="J360" s="43"/>
      <c r="K360" s="43"/>
      <c r="L360" s="47"/>
      <c r="M360" s="248"/>
      <c r="N360" s="249"/>
      <c r="O360" s="87"/>
      <c r="P360" s="87"/>
      <c r="Q360" s="87"/>
      <c r="R360" s="87"/>
      <c r="S360" s="87"/>
      <c r="T360" s="88"/>
      <c r="U360" s="41"/>
      <c r="V360" s="41"/>
      <c r="W360" s="41"/>
      <c r="X360" s="41"/>
      <c r="Y360" s="41"/>
      <c r="Z360" s="41"/>
      <c r="AA360" s="41"/>
      <c r="AB360" s="41"/>
      <c r="AC360" s="41"/>
      <c r="AD360" s="41"/>
      <c r="AE360" s="41"/>
      <c r="AT360" s="19" t="s">
        <v>553</v>
      </c>
      <c r="AU360" s="19" t="s">
        <v>89</v>
      </c>
    </row>
    <row r="361" s="13" customFormat="1">
      <c r="A361" s="13"/>
      <c r="B361" s="255"/>
      <c r="C361" s="256"/>
      <c r="D361" s="250" t="s">
        <v>609</v>
      </c>
      <c r="E361" s="257" t="s">
        <v>35</v>
      </c>
      <c r="F361" s="258" t="s">
        <v>2575</v>
      </c>
      <c r="G361" s="256"/>
      <c r="H361" s="257" t="s">
        <v>35</v>
      </c>
      <c r="I361" s="259"/>
      <c r="J361" s="256"/>
      <c r="K361" s="256"/>
      <c r="L361" s="260"/>
      <c r="M361" s="261"/>
      <c r="N361" s="262"/>
      <c r="O361" s="262"/>
      <c r="P361" s="262"/>
      <c r="Q361" s="262"/>
      <c r="R361" s="262"/>
      <c r="S361" s="262"/>
      <c r="T361" s="263"/>
      <c r="U361" s="13"/>
      <c r="V361" s="13"/>
      <c r="W361" s="13"/>
      <c r="X361" s="13"/>
      <c r="Y361" s="13"/>
      <c r="Z361" s="13"/>
      <c r="AA361" s="13"/>
      <c r="AB361" s="13"/>
      <c r="AC361" s="13"/>
      <c r="AD361" s="13"/>
      <c r="AE361" s="13"/>
      <c r="AT361" s="264" t="s">
        <v>609</v>
      </c>
      <c r="AU361" s="264" t="s">
        <v>89</v>
      </c>
      <c r="AV361" s="13" t="s">
        <v>87</v>
      </c>
      <c r="AW361" s="13" t="s">
        <v>41</v>
      </c>
      <c r="AX361" s="13" t="s">
        <v>80</v>
      </c>
      <c r="AY361" s="264" t="s">
        <v>298</v>
      </c>
    </row>
    <row r="362" s="14" customFormat="1">
      <c r="A362" s="14"/>
      <c r="B362" s="265"/>
      <c r="C362" s="266"/>
      <c r="D362" s="250" t="s">
        <v>609</v>
      </c>
      <c r="E362" s="267" t="s">
        <v>35</v>
      </c>
      <c r="F362" s="268" t="s">
        <v>3439</v>
      </c>
      <c r="G362" s="266"/>
      <c r="H362" s="269">
        <v>60</v>
      </c>
      <c r="I362" s="270"/>
      <c r="J362" s="266"/>
      <c r="K362" s="266"/>
      <c r="L362" s="271"/>
      <c r="M362" s="272"/>
      <c r="N362" s="273"/>
      <c r="O362" s="273"/>
      <c r="P362" s="273"/>
      <c r="Q362" s="273"/>
      <c r="R362" s="273"/>
      <c r="S362" s="273"/>
      <c r="T362" s="274"/>
      <c r="U362" s="14"/>
      <c r="V362" s="14"/>
      <c r="W362" s="14"/>
      <c r="X362" s="14"/>
      <c r="Y362" s="14"/>
      <c r="Z362" s="14"/>
      <c r="AA362" s="14"/>
      <c r="AB362" s="14"/>
      <c r="AC362" s="14"/>
      <c r="AD362" s="14"/>
      <c r="AE362" s="14"/>
      <c r="AT362" s="275" t="s">
        <v>609</v>
      </c>
      <c r="AU362" s="275" t="s">
        <v>89</v>
      </c>
      <c r="AV362" s="14" t="s">
        <v>89</v>
      </c>
      <c r="AW362" s="14" t="s">
        <v>41</v>
      </c>
      <c r="AX362" s="14" t="s">
        <v>80</v>
      </c>
      <c r="AY362" s="275" t="s">
        <v>298</v>
      </c>
    </row>
    <row r="363" s="15" customFormat="1">
      <c r="A363" s="15"/>
      <c r="B363" s="276"/>
      <c r="C363" s="277"/>
      <c r="D363" s="250" t="s">
        <v>609</v>
      </c>
      <c r="E363" s="278" t="s">
        <v>35</v>
      </c>
      <c r="F363" s="279" t="s">
        <v>612</v>
      </c>
      <c r="G363" s="277"/>
      <c r="H363" s="280">
        <v>60</v>
      </c>
      <c r="I363" s="281"/>
      <c r="J363" s="277"/>
      <c r="K363" s="277"/>
      <c r="L363" s="282"/>
      <c r="M363" s="283"/>
      <c r="N363" s="284"/>
      <c r="O363" s="284"/>
      <c r="P363" s="284"/>
      <c r="Q363" s="284"/>
      <c r="R363" s="284"/>
      <c r="S363" s="284"/>
      <c r="T363" s="285"/>
      <c r="U363" s="15"/>
      <c r="V363" s="15"/>
      <c r="W363" s="15"/>
      <c r="X363" s="15"/>
      <c r="Y363" s="15"/>
      <c r="Z363" s="15"/>
      <c r="AA363" s="15"/>
      <c r="AB363" s="15"/>
      <c r="AC363" s="15"/>
      <c r="AD363" s="15"/>
      <c r="AE363" s="15"/>
      <c r="AT363" s="286" t="s">
        <v>609</v>
      </c>
      <c r="AU363" s="286" t="s">
        <v>89</v>
      </c>
      <c r="AV363" s="15" t="s">
        <v>100</v>
      </c>
      <c r="AW363" s="15" t="s">
        <v>41</v>
      </c>
      <c r="AX363" s="15" t="s">
        <v>87</v>
      </c>
      <c r="AY363" s="286" t="s">
        <v>298</v>
      </c>
    </row>
    <row r="364" s="2" customFormat="1" ht="21.75" customHeight="1">
      <c r="A364" s="41"/>
      <c r="B364" s="42"/>
      <c r="C364" s="217" t="s">
        <v>510</v>
      </c>
      <c r="D364" s="217" t="s">
        <v>301</v>
      </c>
      <c r="E364" s="218" t="s">
        <v>2703</v>
      </c>
      <c r="F364" s="219" t="s">
        <v>2704</v>
      </c>
      <c r="G364" s="220" t="s">
        <v>658</v>
      </c>
      <c r="H364" s="221">
        <v>24.555</v>
      </c>
      <c r="I364" s="222"/>
      <c r="J364" s="223">
        <f>ROUND(I364*H364,2)</f>
        <v>0</v>
      </c>
      <c r="K364" s="219" t="s">
        <v>551</v>
      </c>
      <c r="L364" s="47"/>
      <c r="M364" s="224" t="s">
        <v>35</v>
      </c>
      <c r="N364" s="225" t="s">
        <v>51</v>
      </c>
      <c r="O364" s="87"/>
      <c r="P364" s="226">
        <f>O364*H364</f>
        <v>0</v>
      </c>
      <c r="Q364" s="226">
        <v>0.038850000000000003</v>
      </c>
      <c r="R364" s="226">
        <f>Q364*H364</f>
        <v>0.95396175000000005</v>
      </c>
      <c r="S364" s="226">
        <v>0</v>
      </c>
      <c r="T364" s="227">
        <f>S364*H364</f>
        <v>0</v>
      </c>
      <c r="U364" s="41"/>
      <c r="V364" s="41"/>
      <c r="W364" s="41"/>
      <c r="X364" s="41"/>
      <c r="Y364" s="41"/>
      <c r="Z364" s="41"/>
      <c r="AA364" s="41"/>
      <c r="AB364" s="41"/>
      <c r="AC364" s="41"/>
      <c r="AD364" s="41"/>
      <c r="AE364" s="41"/>
      <c r="AR364" s="228" t="s">
        <v>100</v>
      </c>
      <c r="AT364" s="228" t="s">
        <v>301</v>
      </c>
      <c r="AU364" s="228" t="s">
        <v>89</v>
      </c>
      <c r="AY364" s="19" t="s">
        <v>298</v>
      </c>
      <c r="BE364" s="229">
        <f>IF(N364="základní",J364,0)</f>
        <v>0</v>
      </c>
      <c r="BF364" s="229">
        <f>IF(N364="snížená",J364,0)</f>
        <v>0</v>
      </c>
      <c r="BG364" s="229">
        <f>IF(N364="zákl. přenesená",J364,0)</f>
        <v>0</v>
      </c>
      <c r="BH364" s="229">
        <f>IF(N364="sníž. přenesená",J364,0)</f>
        <v>0</v>
      </c>
      <c r="BI364" s="229">
        <f>IF(N364="nulová",J364,0)</f>
        <v>0</v>
      </c>
      <c r="BJ364" s="19" t="s">
        <v>87</v>
      </c>
      <c r="BK364" s="229">
        <f>ROUND(I364*H364,2)</f>
        <v>0</v>
      </c>
      <c r="BL364" s="19" t="s">
        <v>100</v>
      </c>
      <c r="BM364" s="228" t="s">
        <v>3440</v>
      </c>
    </row>
    <row r="365" s="2" customFormat="1">
      <c r="A365" s="41"/>
      <c r="B365" s="42"/>
      <c r="C365" s="43"/>
      <c r="D365" s="245" t="s">
        <v>553</v>
      </c>
      <c r="E365" s="43"/>
      <c r="F365" s="246" t="s">
        <v>2706</v>
      </c>
      <c r="G365" s="43"/>
      <c r="H365" s="43"/>
      <c r="I365" s="247"/>
      <c r="J365" s="43"/>
      <c r="K365" s="43"/>
      <c r="L365" s="47"/>
      <c r="M365" s="248"/>
      <c r="N365" s="249"/>
      <c r="O365" s="87"/>
      <c r="P365" s="87"/>
      <c r="Q365" s="87"/>
      <c r="R365" s="87"/>
      <c r="S365" s="87"/>
      <c r="T365" s="88"/>
      <c r="U365" s="41"/>
      <c r="V365" s="41"/>
      <c r="W365" s="41"/>
      <c r="X365" s="41"/>
      <c r="Y365" s="41"/>
      <c r="Z365" s="41"/>
      <c r="AA365" s="41"/>
      <c r="AB365" s="41"/>
      <c r="AC365" s="41"/>
      <c r="AD365" s="41"/>
      <c r="AE365" s="41"/>
      <c r="AT365" s="19" t="s">
        <v>553</v>
      </c>
      <c r="AU365" s="19" t="s">
        <v>89</v>
      </c>
    </row>
    <row r="366" s="13" customFormat="1">
      <c r="A366" s="13"/>
      <c r="B366" s="255"/>
      <c r="C366" s="256"/>
      <c r="D366" s="250" t="s">
        <v>609</v>
      </c>
      <c r="E366" s="257" t="s">
        <v>35</v>
      </c>
      <c r="F366" s="258" t="s">
        <v>2677</v>
      </c>
      <c r="G366" s="256"/>
      <c r="H366" s="257" t="s">
        <v>35</v>
      </c>
      <c r="I366" s="259"/>
      <c r="J366" s="256"/>
      <c r="K366" s="256"/>
      <c r="L366" s="260"/>
      <c r="M366" s="261"/>
      <c r="N366" s="262"/>
      <c r="O366" s="262"/>
      <c r="P366" s="262"/>
      <c r="Q366" s="262"/>
      <c r="R366" s="262"/>
      <c r="S366" s="262"/>
      <c r="T366" s="263"/>
      <c r="U366" s="13"/>
      <c r="V366" s="13"/>
      <c r="W366" s="13"/>
      <c r="X366" s="13"/>
      <c r="Y366" s="13"/>
      <c r="Z366" s="13"/>
      <c r="AA366" s="13"/>
      <c r="AB366" s="13"/>
      <c r="AC366" s="13"/>
      <c r="AD366" s="13"/>
      <c r="AE366" s="13"/>
      <c r="AT366" s="264" t="s">
        <v>609</v>
      </c>
      <c r="AU366" s="264" t="s">
        <v>89</v>
      </c>
      <c r="AV366" s="13" t="s">
        <v>87</v>
      </c>
      <c r="AW366" s="13" t="s">
        <v>41</v>
      </c>
      <c r="AX366" s="13" t="s">
        <v>80</v>
      </c>
      <c r="AY366" s="264" t="s">
        <v>298</v>
      </c>
    </row>
    <row r="367" s="14" customFormat="1">
      <c r="A367" s="14"/>
      <c r="B367" s="265"/>
      <c r="C367" s="266"/>
      <c r="D367" s="250" t="s">
        <v>609</v>
      </c>
      <c r="E367" s="267" t="s">
        <v>35</v>
      </c>
      <c r="F367" s="268" t="s">
        <v>3441</v>
      </c>
      <c r="G367" s="266"/>
      <c r="H367" s="269">
        <v>24.555</v>
      </c>
      <c r="I367" s="270"/>
      <c r="J367" s="266"/>
      <c r="K367" s="266"/>
      <c r="L367" s="271"/>
      <c r="M367" s="272"/>
      <c r="N367" s="273"/>
      <c r="O367" s="273"/>
      <c r="P367" s="273"/>
      <c r="Q367" s="273"/>
      <c r="R367" s="273"/>
      <c r="S367" s="273"/>
      <c r="T367" s="274"/>
      <c r="U367" s="14"/>
      <c r="V367" s="14"/>
      <c r="W367" s="14"/>
      <c r="X367" s="14"/>
      <c r="Y367" s="14"/>
      <c r="Z367" s="14"/>
      <c r="AA367" s="14"/>
      <c r="AB367" s="14"/>
      <c r="AC367" s="14"/>
      <c r="AD367" s="14"/>
      <c r="AE367" s="14"/>
      <c r="AT367" s="275" t="s">
        <v>609</v>
      </c>
      <c r="AU367" s="275" t="s">
        <v>89</v>
      </c>
      <c r="AV367" s="14" t="s">
        <v>89</v>
      </c>
      <c r="AW367" s="14" t="s">
        <v>41</v>
      </c>
      <c r="AX367" s="14" t="s">
        <v>87</v>
      </c>
      <c r="AY367" s="275" t="s">
        <v>298</v>
      </c>
    </row>
    <row r="368" s="2" customFormat="1" ht="21.75" customHeight="1">
      <c r="A368" s="41"/>
      <c r="B368" s="42"/>
      <c r="C368" s="217" t="s">
        <v>514</v>
      </c>
      <c r="D368" s="217" t="s">
        <v>301</v>
      </c>
      <c r="E368" s="218" t="s">
        <v>3442</v>
      </c>
      <c r="F368" s="219" t="s">
        <v>3443</v>
      </c>
      <c r="G368" s="220" t="s">
        <v>658</v>
      </c>
      <c r="H368" s="221">
        <v>24.555</v>
      </c>
      <c r="I368" s="222"/>
      <c r="J368" s="223">
        <f>ROUND(I368*H368,2)</f>
        <v>0</v>
      </c>
      <c r="K368" s="219" t="s">
        <v>551</v>
      </c>
      <c r="L368" s="47"/>
      <c r="M368" s="224" t="s">
        <v>35</v>
      </c>
      <c r="N368" s="225" t="s">
        <v>51</v>
      </c>
      <c r="O368" s="87"/>
      <c r="P368" s="226">
        <f>O368*H368</f>
        <v>0</v>
      </c>
      <c r="Q368" s="226">
        <v>0.10007000000000001</v>
      </c>
      <c r="R368" s="226">
        <f>Q368*H368</f>
        <v>2.4572188500000003</v>
      </c>
      <c r="S368" s="226">
        <v>0</v>
      </c>
      <c r="T368" s="227">
        <f>S368*H368</f>
        <v>0</v>
      </c>
      <c r="U368" s="41"/>
      <c r="V368" s="41"/>
      <c r="W368" s="41"/>
      <c r="X368" s="41"/>
      <c r="Y368" s="41"/>
      <c r="Z368" s="41"/>
      <c r="AA368" s="41"/>
      <c r="AB368" s="41"/>
      <c r="AC368" s="41"/>
      <c r="AD368" s="41"/>
      <c r="AE368" s="41"/>
      <c r="AR368" s="228" t="s">
        <v>100</v>
      </c>
      <c r="AT368" s="228" t="s">
        <v>301</v>
      </c>
      <c r="AU368" s="228" t="s">
        <v>89</v>
      </c>
      <c r="AY368" s="19" t="s">
        <v>298</v>
      </c>
      <c r="BE368" s="229">
        <f>IF(N368="základní",J368,0)</f>
        <v>0</v>
      </c>
      <c r="BF368" s="229">
        <f>IF(N368="snížená",J368,0)</f>
        <v>0</v>
      </c>
      <c r="BG368" s="229">
        <f>IF(N368="zákl. přenesená",J368,0)</f>
        <v>0</v>
      </c>
      <c r="BH368" s="229">
        <f>IF(N368="sníž. přenesená",J368,0)</f>
        <v>0</v>
      </c>
      <c r="BI368" s="229">
        <f>IF(N368="nulová",J368,0)</f>
        <v>0</v>
      </c>
      <c r="BJ368" s="19" t="s">
        <v>87</v>
      </c>
      <c r="BK368" s="229">
        <f>ROUND(I368*H368,2)</f>
        <v>0</v>
      </c>
      <c r="BL368" s="19" t="s">
        <v>100</v>
      </c>
      <c r="BM368" s="228" t="s">
        <v>3444</v>
      </c>
    </row>
    <row r="369" s="2" customFormat="1">
      <c r="A369" s="41"/>
      <c r="B369" s="42"/>
      <c r="C369" s="43"/>
      <c r="D369" s="245" t="s">
        <v>553</v>
      </c>
      <c r="E369" s="43"/>
      <c r="F369" s="246" t="s">
        <v>3445</v>
      </c>
      <c r="G369" s="43"/>
      <c r="H369" s="43"/>
      <c r="I369" s="247"/>
      <c r="J369" s="43"/>
      <c r="K369" s="43"/>
      <c r="L369" s="47"/>
      <c r="M369" s="248"/>
      <c r="N369" s="249"/>
      <c r="O369" s="87"/>
      <c r="P369" s="87"/>
      <c r="Q369" s="87"/>
      <c r="R369" s="87"/>
      <c r="S369" s="87"/>
      <c r="T369" s="88"/>
      <c r="U369" s="41"/>
      <c r="V369" s="41"/>
      <c r="W369" s="41"/>
      <c r="X369" s="41"/>
      <c r="Y369" s="41"/>
      <c r="Z369" s="41"/>
      <c r="AA369" s="41"/>
      <c r="AB369" s="41"/>
      <c r="AC369" s="41"/>
      <c r="AD369" s="41"/>
      <c r="AE369" s="41"/>
      <c r="AT369" s="19" t="s">
        <v>553</v>
      </c>
      <c r="AU369" s="19" t="s">
        <v>89</v>
      </c>
    </row>
    <row r="370" s="13" customFormat="1">
      <c r="A370" s="13"/>
      <c r="B370" s="255"/>
      <c r="C370" s="256"/>
      <c r="D370" s="250" t="s">
        <v>609</v>
      </c>
      <c r="E370" s="257" t="s">
        <v>35</v>
      </c>
      <c r="F370" s="258" t="s">
        <v>2677</v>
      </c>
      <c r="G370" s="256"/>
      <c r="H370" s="257" t="s">
        <v>35</v>
      </c>
      <c r="I370" s="259"/>
      <c r="J370" s="256"/>
      <c r="K370" s="256"/>
      <c r="L370" s="260"/>
      <c r="M370" s="261"/>
      <c r="N370" s="262"/>
      <c r="O370" s="262"/>
      <c r="P370" s="262"/>
      <c r="Q370" s="262"/>
      <c r="R370" s="262"/>
      <c r="S370" s="262"/>
      <c r="T370" s="263"/>
      <c r="U370" s="13"/>
      <c r="V370" s="13"/>
      <c r="W370" s="13"/>
      <c r="X370" s="13"/>
      <c r="Y370" s="13"/>
      <c r="Z370" s="13"/>
      <c r="AA370" s="13"/>
      <c r="AB370" s="13"/>
      <c r="AC370" s="13"/>
      <c r="AD370" s="13"/>
      <c r="AE370" s="13"/>
      <c r="AT370" s="264" t="s">
        <v>609</v>
      </c>
      <c r="AU370" s="264" t="s">
        <v>89</v>
      </c>
      <c r="AV370" s="13" t="s">
        <v>87</v>
      </c>
      <c r="AW370" s="13" t="s">
        <v>41</v>
      </c>
      <c r="AX370" s="13" t="s">
        <v>80</v>
      </c>
      <c r="AY370" s="264" t="s">
        <v>298</v>
      </c>
    </row>
    <row r="371" s="14" customFormat="1">
      <c r="A371" s="14"/>
      <c r="B371" s="265"/>
      <c r="C371" s="266"/>
      <c r="D371" s="250" t="s">
        <v>609</v>
      </c>
      <c r="E371" s="267" t="s">
        <v>35</v>
      </c>
      <c r="F371" s="268" t="s">
        <v>3446</v>
      </c>
      <c r="G371" s="266"/>
      <c r="H371" s="269">
        <v>24.555</v>
      </c>
      <c r="I371" s="270"/>
      <c r="J371" s="266"/>
      <c r="K371" s="266"/>
      <c r="L371" s="271"/>
      <c r="M371" s="272"/>
      <c r="N371" s="273"/>
      <c r="O371" s="273"/>
      <c r="P371" s="273"/>
      <c r="Q371" s="273"/>
      <c r="R371" s="273"/>
      <c r="S371" s="273"/>
      <c r="T371" s="274"/>
      <c r="U371" s="14"/>
      <c r="V371" s="14"/>
      <c r="W371" s="14"/>
      <c r="X371" s="14"/>
      <c r="Y371" s="14"/>
      <c r="Z371" s="14"/>
      <c r="AA371" s="14"/>
      <c r="AB371" s="14"/>
      <c r="AC371" s="14"/>
      <c r="AD371" s="14"/>
      <c r="AE371" s="14"/>
      <c r="AT371" s="275" t="s">
        <v>609</v>
      </c>
      <c r="AU371" s="275" t="s">
        <v>89</v>
      </c>
      <c r="AV371" s="14" t="s">
        <v>89</v>
      </c>
      <c r="AW371" s="14" t="s">
        <v>41</v>
      </c>
      <c r="AX371" s="14" t="s">
        <v>87</v>
      </c>
      <c r="AY371" s="275" t="s">
        <v>298</v>
      </c>
    </row>
    <row r="372" s="2" customFormat="1" ht="16.5" customHeight="1">
      <c r="A372" s="41"/>
      <c r="B372" s="42"/>
      <c r="C372" s="217" t="s">
        <v>518</v>
      </c>
      <c r="D372" s="217" t="s">
        <v>301</v>
      </c>
      <c r="E372" s="218" t="s">
        <v>2721</v>
      </c>
      <c r="F372" s="219" t="s">
        <v>2722</v>
      </c>
      <c r="G372" s="220" t="s">
        <v>658</v>
      </c>
      <c r="H372" s="221">
        <v>49.109999999999999</v>
      </c>
      <c r="I372" s="222"/>
      <c r="J372" s="223">
        <f>ROUND(I372*H372,2)</f>
        <v>0</v>
      </c>
      <c r="K372" s="219" t="s">
        <v>551</v>
      </c>
      <c r="L372" s="47"/>
      <c r="M372" s="224" t="s">
        <v>35</v>
      </c>
      <c r="N372" s="225" t="s">
        <v>51</v>
      </c>
      <c r="O372" s="87"/>
      <c r="P372" s="226">
        <f>O372*H372</f>
        <v>0</v>
      </c>
      <c r="Q372" s="226">
        <v>0.01</v>
      </c>
      <c r="R372" s="226">
        <f>Q372*H372</f>
        <v>0.49109999999999998</v>
      </c>
      <c r="S372" s="226">
        <v>0</v>
      </c>
      <c r="T372" s="227">
        <f>S372*H372</f>
        <v>0</v>
      </c>
      <c r="U372" s="41"/>
      <c r="V372" s="41"/>
      <c r="W372" s="41"/>
      <c r="X372" s="41"/>
      <c r="Y372" s="41"/>
      <c r="Z372" s="41"/>
      <c r="AA372" s="41"/>
      <c r="AB372" s="41"/>
      <c r="AC372" s="41"/>
      <c r="AD372" s="41"/>
      <c r="AE372" s="41"/>
      <c r="AR372" s="228" t="s">
        <v>100</v>
      </c>
      <c r="AT372" s="228" t="s">
        <v>301</v>
      </c>
      <c r="AU372" s="228" t="s">
        <v>89</v>
      </c>
      <c r="AY372" s="19" t="s">
        <v>298</v>
      </c>
      <c r="BE372" s="229">
        <f>IF(N372="základní",J372,0)</f>
        <v>0</v>
      </c>
      <c r="BF372" s="229">
        <f>IF(N372="snížená",J372,0)</f>
        <v>0</v>
      </c>
      <c r="BG372" s="229">
        <f>IF(N372="zákl. přenesená",J372,0)</f>
        <v>0</v>
      </c>
      <c r="BH372" s="229">
        <f>IF(N372="sníž. přenesená",J372,0)</f>
        <v>0</v>
      </c>
      <c r="BI372" s="229">
        <f>IF(N372="nulová",J372,0)</f>
        <v>0</v>
      </c>
      <c r="BJ372" s="19" t="s">
        <v>87</v>
      </c>
      <c r="BK372" s="229">
        <f>ROUND(I372*H372,2)</f>
        <v>0</v>
      </c>
      <c r="BL372" s="19" t="s">
        <v>100</v>
      </c>
      <c r="BM372" s="228" t="s">
        <v>3447</v>
      </c>
    </row>
    <row r="373" s="2" customFormat="1">
      <c r="A373" s="41"/>
      <c r="B373" s="42"/>
      <c r="C373" s="43"/>
      <c r="D373" s="245" t="s">
        <v>553</v>
      </c>
      <c r="E373" s="43"/>
      <c r="F373" s="246" t="s">
        <v>2724</v>
      </c>
      <c r="G373" s="43"/>
      <c r="H373" s="43"/>
      <c r="I373" s="247"/>
      <c r="J373" s="43"/>
      <c r="K373" s="43"/>
      <c r="L373" s="47"/>
      <c r="M373" s="248"/>
      <c r="N373" s="249"/>
      <c r="O373" s="87"/>
      <c r="P373" s="87"/>
      <c r="Q373" s="87"/>
      <c r="R373" s="87"/>
      <c r="S373" s="87"/>
      <c r="T373" s="88"/>
      <c r="U373" s="41"/>
      <c r="V373" s="41"/>
      <c r="W373" s="41"/>
      <c r="X373" s="41"/>
      <c r="Y373" s="41"/>
      <c r="Z373" s="41"/>
      <c r="AA373" s="41"/>
      <c r="AB373" s="41"/>
      <c r="AC373" s="41"/>
      <c r="AD373" s="41"/>
      <c r="AE373" s="41"/>
      <c r="AT373" s="19" t="s">
        <v>553</v>
      </c>
      <c r="AU373" s="19" t="s">
        <v>89</v>
      </c>
    </row>
    <row r="374" s="13" customFormat="1">
      <c r="A374" s="13"/>
      <c r="B374" s="255"/>
      <c r="C374" s="256"/>
      <c r="D374" s="250" t="s">
        <v>609</v>
      </c>
      <c r="E374" s="257" t="s">
        <v>35</v>
      </c>
      <c r="F374" s="258" t="s">
        <v>2677</v>
      </c>
      <c r="G374" s="256"/>
      <c r="H374" s="257" t="s">
        <v>35</v>
      </c>
      <c r="I374" s="259"/>
      <c r="J374" s="256"/>
      <c r="K374" s="256"/>
      <c r="L374" s="260"/>
      <c r="M374" s="261"/>
      <c r="N374" s="262"/>
      <c r="O374" s="262"/>
      <c r="P374" s="262"/>
      <c r="Q374" s="262"/>
      <c r="R374" s="262"/>
      <c r="S374" s="262"/>
      <c r="T374" s="263"/>
      <c r="U374" s="13"/>
      <c r="V374" s="13"/>
      <c r="W374" s="13"/>
      <c r="X374" s="13"/>
      <c r="Y374" s="13"/>
      <c r="Z374" s="13"/>
      <c r="AA374" s="13"/>
      <c r="AB374" s="13"/>
      <c r="AC374" s="13"/>
      <c r="AD374" s="13"/>
      <c r="AE374" s="13"/>
      <c r="AT374" s="264" t="s">
        <v>609</v>
      </c>
      <c r="AU374" s="264" t="s">
        <v>89</v>
      </c>
      <c r="AV374" s="13" t="s">
        <v>87</v>
      </c>
      <c r="AW374" s="13" t="s">
        <v>41</v>
      </c>
      <c r="AX374" s="13" t="s">
        <v>80</v>
      </c>
      <c r="AY374" s="264" t="s">
        <v>298</v>
      </c>
    </row>
    <row r="375" s="14" customFormat="1">
      <c r="A375" s="14"/>
      <c r="B375" s="265"/>
      <c r="C375" s="266"/>
      <c r="D375" s="250" t="s">
        <v>609</v>
      </c>
      <c r="E375" s="267" t="s">
        <v>35</v>
      </c>
      <c r="F375" s="268" t="s">
        <v>3448</v>
      </c>
      <c r="G375" s="266"/>
      <c r="H375" s="269">
        <v>49.109999999999999</v>
      </c>
      <c r="I375" s="270"/>
      <c r="J375" s="266"/>
      <c r="K375" s="266"/>
      <c r="L375" s="271"/>
      <c r="M375" s="272"/>
      <c r="N375" s="273"/>
      <c r="O375" s="273"/>
      <c r="P375" s="273"/>
      <c r="Q375" s="273"/>
      <c r="R375" s="273"/>
      <c r="S375" s="273"/>
      <c r="T375" s="274"/>
      <c r="U375" s="14"/>
      <c r="V375" s="14"/>
      <c r="W375" s="14"/>
      <c r="X375" s="14"/>
      <c r="Y375" s="14"/>
      <c r="Z375" s="14"/>
      <c r="AA375" s="14"/>
      <c r="AB375" s="14"/>
      <c r="AC375" s="14"/>
      <c r="AD375" s="14"/>
      <c r="AE375" s="14"/>
      <c r="AT375" s="275" t="s">
        <v>609</v>
      </c>
      <c r="AU375" s="275" t="s">
        <v>89</v>
      </c>
      <c r="AV375" s="14" t="s">
        <v>89</v>
      </c>
      <c r="AW375" s="14" t="s">
        <v>41</v>
      </c>
      <c r="AX375" s="14" t="s">
        <v>80</v>
      </c>
      <c r="AY375" s="275" t="s">
        <v>298</v>
      </c>
    </row>
    <row r="376" s="15" customFormat="1">
      <c r="A376" s="15"/>
      <c r="B376" s="276"/>
      <c r="C376" s="277"/>
      <c r="D376" s="250" t="s">
        <v>609</v>
      </c>
      <c r="E376" s="278" t="s">
        <v>35</v>
      </c>
      <c r="F376" s="279" t="s">
        <v>612</v>
      </c>
      <c r="G376" s="277"/>
      <c r="H376" s="280">
        <v>49.109999999999999</v>
      </c>
      <c r="I376" s="281"/>
      <c r="J376" s="277"/>
      <c r="K376" s="277"/>
      <c r="L376" s="282"/>
      <c r="M376" s="283"/>
      <c r="N376" s="284"/>
      <c r="O376" s="284"/>
      <c r="P376" s="284"/>
      <c r="Q376" s="284"/>
      <c r="R376" s="284"/>
      <c r="S376" s="284"/>
      <c r="T376" s="285"/>
      <c r="U376" s="15"/>
      <c r="V376" s="15"/>
      <c r="W376" s="15"/>
      <c r="X376" s="15"/>
      <c r="Y376" s="15"/>
      <c r="Z376" s="15"/>
      <c r="AA376" s="15"/>
      <c r="AB376" s="15"/>
      <c r="AC376" s="15"/>
      <c r="AD376" s="15"/>
      <c r="AE376" s="15"/>
      <c r="AT376" s="286" t="s">
        <v>609</v>
      </c>
      <c r="AU376" s="286" t="s">
        <v>89</v>
      </c>
      <c r="AV376" s="15" t="s">
        <v>100</v>
      </c>
      <c r="AW376" s="15" t="s">
        <v>41</v>
      </c>
      <c r="AX376" s="15" t="s">
        <v>87</v>
      </c>
      <c r="AY376" s="286" t="s">
        <v>298</v>
      </c>
    </row>
    <row r="377" s="12" customFormat="1" ht="22.8" customHeight="1">
      <c r="A377" s="12"/>
      <c r="B377" s="201"/>
      <c r="C377" s="202"/>
      <c r="D377" s="203" t="s">
        <v>79</v>
      </c>
      <c r="E377" s="215" t="s">
        <v>1837</v>
      </c>
      <c r="F377" s="215" t="s">
        <v>1838</v>
      </c>
      <c r="G377" s="202"/>
      <c r="H377" s="202"/>
      <c r="I377" s="205"/>
      <c r="J377" s="216">
        <f>BK377</f>
        <v>0</v>
      </c>
      <c r="K377" s="202"/>
      <c r="L377" s="207"/>
      <c r="M377" s="208"/>
      <c r="N377" s="209"/>
      <c r="O377" s="209"/>
      <c r="P377" s="210">
        <f>SUM(P378:P391)</f>
        <v>0</v>
      </c>
      <c r="Q377" s="209"/>
      <c r="R377" s="210">
        <f>SUM(R378:R391)</f>
        <v>0</v>
      </c>
      <c r="S377" s="209"/>
      <c r="T377" s="211">
        <f>SUM(T378:T391)</f>
        <v>0</v>
      </c>
      <c r="U377" s="12"/>
      <c r="V377" s="12"/>
      <c r="W377" s="12"/>
      <c r="X377" s="12"/>
      <c r="Y377" s="12"/>
      <c r="Z377" s="12"/>
      <c r="AA377" s="12"/>
      <c r="AB377" s="12"/>
      <c r="AC377" s="12"/>
      <c r="AD377" s="12"/>
      <c r="AE377" s="12"/>
      <c r="AR377" s="212" t="s">
        <v>87</v>
      </c>
      <c r="AT377" s="213" t="s">
        <v>79</v>
      </c>
      <c r="AU377" s="213" t="s">
        <v>87</v>
      </c>
      <c r="AY377" s="212" t="s">
        <v>298</v>
      </c>
      <c r="BK377" s="214">
        <f>SUM(BK378:BK391)</f>
        <v>0</v>
      </c>
    </row>
    <row r="378" s="2" customFormat="1" ht="21.75" customHeight="1">
      <c r="A378" s="41"/>
      <c r="B378" s="42"/>
      <c r="C378" s="217" t="s">
        <v>522</v>
      </c>
      <c r="D378" s="217" t="s">
        <v>301</v>
      </c>
      <c r="E378" s="218" t="s">
        <v>629</v>
      </c>
      <c r="F378" s="219" t="s">
        <v>630</v>
      </c>
      <c r="G378" s="220" t="s">
        <v>594</v>
      </c>
      <c r="H378" s="221">
        <v>53.323999999999998</v>
      </c>
      <c r="I378" s="222"/>
      <c r="J378" s="223">
        <f>ROUND(I378*H378,2)</f>
        <v>0</v>
      </c>
      <c r="K378" s="219" t="s">
        <v>551</v>
      </c>
      <c r="L378" s="47"/>
      <c r="M378" s="224" t="s">
        <v>35</v>
      </c>
      <c r="N378" s="225" t="s">
        <v>51</v>
      </c>
      <c r="O378" s="87"/>
      <c r="P378" s="226">
        <f>O378*H378</f>
        <v>0</v>
      </c>
      <c r="Q378" s="226">
        <v>0</v>
      </c>
      <c r="R378" s="226">
        <f>Q378*H378</f>
        <v>0</v>
      </c>
      <c r="S378" s="226">
        <v>0</v>
      </c>
      <c r="T378" s="227">
        <f>S378*H378</f>
        <v>0</v>
      </c>
      <c r="U378" s="41"/>
      <c r="V378" s="41"/>
      <c r="W378" s="41"/>
      <c r="X378" s="41"/>
      <c r="Y378" s="41"/>
      <c r="Z378" s="41"/>
      <c r="AA378" s="41"/>
      <c r="AB378" s="41"/>
      <c r="AC378" s="41"/>
      <c r="AD378" s="41"/>
      <c r="AE378" s="41"/>
      <c r="AR378" s="228" t="s">
        <v>100</v>
      </c>
      <c r="AT378" s="228" t="s">
        <v>301</v>
      </c>
      <c r="AU378" s="228" t="s">
        <v>89</v>
      </c>
      <c r="AY378" s="19" t="s">
        <v>298</v>
      </c>
      <c r="BE378" s="229">
        <f>IF(N378="základní",J378,0)</f>
        <v>0</v>
      </c>
      <c r="BF378" s="229">
        <f>IF(N378="snížená",J378,0)</f>
        <v>0</v>
      </c>
      <c r="BG378" s="229">
        <f>IF(N378="zákl. přenesená",J378,0)</f>
        <v>0</v>
      </c>
      <c r="BH378" s="229">
        <f>IF(N378="sníž. přenesená",J378,0)</f>
        <v>0</v>
      </c>
      <c r="BI378" s="229">
        <f>IF(N378="nulová",J378,0)</f>
        <v>0</v>
      </c>
      <c r="BJ378" s="19" t="s">
        <v>87</v>
      </c>
      <c r="BK378" s="229">
        <f>ROUND(I378*H378,2)</f>
        <v>0</v>
      </c>
      <c r="BL378" s="19" t="s">
        <v>100</v>
      </c>
      <c r="BM378" s="228" t="s">
        <v>3449</v>
      </c>
    </row>
    <row r="379" s="2" customFormat="1">
      <c r="A379" s="41"/>
      <c r="B379" s="42"/>
      <c r="C379" s="43"/>
      <c r="D379" s="245" t="s">
        <v>553</v>
      </c>
      <c r="E379" s="43"/>
      <c r="F379" s="246" t="s">
        <v>632</v>
      </c>
      <c r="G379" s="43"/>
      <c r="H379" s="43"/>
      <c r="I379" s="247"/>
      <c r="J379" s="43"/>
      <c r="K379" s="43"/>
      <c r="L379" s="47"/>
      <c r="M379" s="248"/>
      <c r="N379" s="249"/>
      <c r="O379" s="87"/>
      <c r="P379" s="87"/>
      <c r="Q379" s="87"/>
      <c r="R379" s="87"/>
      <c r="S379" s="87"/>
      <c r="T379" s="88"/>
      <c r="U379" s="41"/>
      <c r="V379" s="41"/>
      <c r="W379" s="41"/>
      <c r="X379" s="41"/>
      <c r="Y379" s="41"/>
      <c r="Z379" s="41"/>
      <c r="AA379" s="41"/>
      <c r="AB379" s="41"/>
      <c r="AC379" s="41"/>
      <c r="AD379" s="41"/>
      <c r="AE379" s="41"/>
      <c r="AT379" s="19" t="s">
        <v>553</v>
      </c>
      <c r="AU379" s="19" t="s">
        <v>89</v>
      </c>
    </row>
    <row r="380" s="2" customFormat="1" ht="24.15" customHeight="1">
      <c r="A380" s="41"/>
      <c r="B380" s="42"/>
      <c r="C380" s="217" t="s">
        <v>526</v>
      </c>
      <c r="D380" s="217" t="s">
        <v>301</v>
      </c>
      <c r="E380" s="218" t="s">
        <v>633</v>
      </c>
      <c r="F380" s="219" t="s">
        <v>634</v>
      </c>
      <c r="G380" s="220" t="s">
        <v>594</v>
      </c>
      <c r="H380" s="221">
        <v>1013.156</v>
      </c>
      <c r="I380" s="222"/>
      <c r="J380" s="223">
        <f>ROUND(I380*H380,2)</f>
        <v>0</v>
      </c>
      <c r="K380" s="219" t="s">
        <v>551</v>
      </c>
      <c r="L380" s="47"/>
      <c r="M380" s="224" t="s">
        <v>35</v>
      </c>
      <c r="N380" s="225" t="s">
        <v>51</v>
      </c>
      <c r="O380" s="87"/>
      <c r="P380" s="226">
        <f>O380*H380</f>
        <v>0</v>
      </c>
      <c r="Q380" s="226">
        <v>0</v>
      </c>
      <c r="R380" s="226">
        <f>Q380*H380</f>
        <v>0</v>
      </c>
      <c r="S380" s="226">
        <v>0</v>
      </c>
      <c r="T380" s="227">
        <f>S380*H380</f>
        <v>0</v>
      </c>
      <c r="U380" s="41"/>
      <c r="V380" s="41"/>
      <c r="W380" s="41"/>
      <c r="X380" s="41"/>
      <c r="Y380" s="41"/>
      <c r="Z380" s="41"/>
      <c r="AA380" s="41"/>
      <c r="AB380" s="41"/>
      <c r="AC380" s="41"/>
      <c r="AD380" s="41"/>
      <c r="AE380" s="41"/>
      <c r="AR380" s="228" t="s">
        <v>100</v>
      </c>
      <c r="AT380" s="228" t="s">
        <v>301</v>
      </c>
      <c r="AU380" s="228" t="s">
        <v>89</v>
      </c>
      <c r="AY380" s="19" t="s">
        <v>298</v>
      </c>
      <c r="BE380" s="229">
        <f>IF(N380="základní",J380,0)</f>
        <v>0</v>
      </c>
      <c r="BF380" s="229">
        <f>IF(N380="snížená",J380,0)</f>
        <v>0</v>
      </c>
      <c r="BG380" s="229">
        <f>IF(N380="zákl. přenesená",J380,0)</f>
        <v>0</v>
      </c>
      <c r="BH380" s="229">
        <f>IF(N380="sníž. přenesená",J380,0)</f>
        <v>0</v>
      </c>
      <c r="BI380" s="229">
        <f>IF(N380="nulová",J380,0)</f>
        <v>0</v>
      </c>
      <c r="BJ380" s="19" t="s">
        <v>87</v>
      </c>
      <c r="BK380" s="229">
        <f>ROUND(I380*H380,2)</f>
        <v>0</v>
      </c>
      <c r="BL380" s="19" t="s">
        <v>100</v>
      </c>
      <c r="BM380" s="228" t="s">
        <v>3450</v>
      </c>
    </row>
    <row r="381" s="2" customFormat="1">
      <c r="A381" s="41"/>
      <c r="B381" s="42"/>
      <c r="C381" s="43"/>
      <c r="D381" s="245" t="s">
        <v>553</v>
      </c>
      <c r="E381" s="43"/>
      <c r="F381" s="246" t="s">
        <v>636</v>
      </c>
      <c r="G381" s="43"/>
      <c r="H381" s="43"/>
      <c r="I381" s="247"/>
      <c r="J381" s="43"/>
      <c r="K381" s="43"/>
      <c r="L381" s="47"/>
      <c r="M381" s="248"/>
      <c r="N381" s="249"/>
      <c r="O381" s="87"/>
      <c r="P381" s="87"/>
      <c r="Q381" s="87"/>
      <c r="R381" s="87"/>
      <c r="S381" s="87"/>
      <c r="T381" s="88"/>
      <c r="U381" s="41"/>
      <c r="V381" s="41"/>
      <c r="W381" s="41"/>
      <c r="X381" s="41"/>
      <c r="Y381" s="41"/>
      <c r="Z381" s="41"/>
      <c r="AA381" s="41"/>
      <c r="AB381" s="41"/>
      <c r="AC381" s="41"/>
      <c r="AD381" s="41"/>
      <c r="AE381" s="41"/>
      <c r="AT381" s="19" t="s">
        <v>553</v>
      </c>
      <c r="AU381" s="19" t="s">
        <v>89</v>
      </c>
    </row>
    <row r="382" s="14" customFormat="1">
      <c r="A382" s="14"/>
      <c r="B382" s="265"/>
      <c r="C382" s="266"/>
      <c r="D382" s="250" t="s">
        <v>609</v>
      </c>
      <c r="E382" s="267" t="s">
        <v>35</v>
      </c>
      <c r="F382" s="268" t="s">
        <v>3451</v>
      </c>
      <c r="G382" s="266"/>
      <c r="H382" s="269">
        <v>1013.156</v>
      </c>
      <c r="I382" s="270"/>
      <c r="J382" s="266"/>
      <c r="K382" s="266"/>
      <c r="L382" s="271"/>
      <c r="M382" s="272"/>
      <c r="N382" s="273"/>
      <c r="O382" s="273"/>
      <c r="P382" s="273"/>
      <c r="Q382" s="273"/>
      <c r="R382" s="273"/>
      <c r="S382" s="273"/>
      <c r="T382" s="274"/>
      <c r="U382" s="14"/>
      <c r="V382" s="14"/>
      <c r="W382" s="14"/>
      <c r="X382" s="14"/>
      <c r="Y382" s="14"/>
      <c r="Z382" s="14"/>
      <c r="AA382" s="14"/>
      <c r="AB382" s="14"/>
      <c r="AC382" s="14"/>
      <c r="AD382" s="14"/>
      <c r="AE382" s="14"/>
      <c r="AT382" s="275" t="s">
        <v>609</v>
      </c>
      <c r="AU382" s="275" t="s">
        <v>89</v>
      </c>
      <c r="AV382" s="14" t="s">
        <v>89</v>
      </c>
      <c r="AW382" s="14" t="s">
        <v>41</v>
      </c>
      <c r="AX382" s="14" t="s">
        <v>87</v>
      </c>
      <c r="AY382" s="275" t="s">
        <v>298</v>
      </c>
    </row>
    <row r="383" s="2" customFormat="1" ht="33" customHeight="1">
      <c r="A383" s="41"/>
      <c r="B383" s="42"/>
      <c r="C383" s="217" t="s">
        <v>530</v>
      </c>
      <c r="D383" s="217" t="s">
        <v>301</v>
      </c>
      <c r="E383" s="218" t="s">
        <v>2751</v>
      </c>
      <c r="F383" s="219" t="s">
        <v>2752</v>
      </c>
      <c r="G383" s="220" t="s">
        <v>594</v>
      </c>
      <c r="H383" s="221">
        <v>38.317999999999998</v>
      </c>
      <c r="I383" s="222"/>
      <c r="J383" s="223">
        <f>ROUND(I383*H383,2)</f>
        <v>0</v>
      </c>
      <c r="K383" s="219" t="s">
        <v>551</v>
      </c>
      <c r="L383" s="47"/>
      <c r="M383" s="224" t="s">
        <v>35</v>
      </c>
      <c r="N383" s="225" t="s">
        <v>51</v>
      </c>
      <c r="O383" s="87"/>
      <c r="P383" s="226">
        <f>O383*H383</f>
        <v>0</v>
      </c>
      <c r="Q383" s="226">
        <v>0</v>
      </c>
      <c r="R383" s="226">
        <f>Q383*H383</f>
        <v>0</v>
      </c>
      <c r="S383" s="226">
        <v>0</v>
      </c>
      <c r="T383" s="227">
        <f>S383*H383</f>
        <v>0</v>
      </c>
      <c r="U383" s="41"/>
      <c r="V383" s="41"/>
      <c r="W383" s="41"/>
      <c r="X383" s="41"/>
      <c r="Y383" s="41"/>
      <c r="Z383" s="41"/>
      <c r="AA383" s="41"/>
      <c r="AB383" s="41"/>
      <c r="AC383" s="41"/>
      <c r="AD383" s="41"/>
      <c r="AE383" s="41"/>
      <c r="AR383" s="228" t="s">
        <v>100</v>
      </c>
      <c r="AT383" s="228" t="s">
        <v>301</v>
      </c>
      <c r="AU383" s="228" t="s">
        <v>89</v>
      </c>
      <c r="AY383" s="19" t="s">
        <v>298</v>
      </c>
      <c r="BE383" s="229">
        <f>IF(N383="základní",J383,0)</f>
        <v>0</v>
      </c>
      <c r="BF383" s="229">
        <f>IF(N383="snížená",J383,0)</f>
        <v>0</v>
      </c>
      <c r="BG383" s="229">
        <f>IF(N383="zákl. přenesená",J383,0)</f>
        <v>0</v>
      </c>
      <c r="BH383" s="229">
        <f>IF(N383="sníž. přenesená",J383,0)</f>
        <v>0</v>
      </c>
      <c r="BI383" s="229">
        <f>IF(N383="nulová",J383,0)</f>
        <v>0</v>
      </c>
      <c r="BJ383" s="19" t="s">
        <v>87</v>
      </c>
      <c r="BK383" s="229">
        <f>ROUND(I383*H383,2)</f>
        <v>0</v>
      </c>
      <c r="BL383" s="19" t="s">
        <v>100</v>
      </c>
      <c r="BM383" s="228" t="s">
        <v>3452</v>
      </c>
    </row>
    <row r="384" s="2" customFormat="1">
      <c r="A384" s="41"/>
      <c r="B384" s="42"/>
      <c r="C384" s="43"/>
      <c r="D384" s="245" t="s">
        <v>553</v>
      </c>
      <c r="E384" s="43"/>
      <c r="F384" s="246" t="s">
        <v>2754</v>
      </c>
      <c r="G384" s="43"/>
      <c r="H384" s="43"/>
      <c r="I384" s="247"/>
      <c r="J384" s="43"/>
      <c r="K384" s="43"/>
      <c r="L384" s="47"/>
      <c r="M384" s="248"/>
      <c r="N384" s="249"/>
      <c r="O384" s="87"/>
      <c r="P384" s="87"/>
      <c r="Q384" s="87"/>
      <c r="R384" s="87"/>
      <c r="S384" s="87"/>
      <c r="T384" s="88"/>
      <c r="U384" s="41"/>
      <c r="V384" s="41"/>
      <c r="W384" s="41"/>
      <c r="X384" s="41"/>
      <c r="Y384" s="41"/>
      <c r="Z384" s="41"/>
      <c r="AA384" s="41"/>
      <c r="AB384" s="41"/>
      <c r="AC384" s="41"/>
      <c r="AD384" s="41"/>
      <c r="AE384" s="41"/>
      <c r="AT384" s="19" t="s">
        <v>553</v>
      </c>
      <c r="AU384" s="19" t="s">
        <v>89</v>
      </c>
    </row>
    <row r="385" s="14" customFormat="1">
      <c r="A385" s="14"/>
      <c r="B385" s="265"/>
      <c r="C385" s="266"/>
      <c r="D385" s="250" t="s">
        <v>609</v>
      </c>
      <c r="E385" s="267" t="s">
        <v>35</v>
      </c>
      <c r="F385" s="268" t="s">
        <v>3453</v>
      </c>
      <c r="G385" s="266"/>
      <c r="H385" s="269">
        <v>6.5860000000000003</v>
      </c>
      <c r="I385" s="270"/>
      <c r="J385" s="266"/>
      <c r="K385" s="266"/>
      <c r="L385" s="271"/>
      <c r="M385" s="272"/>
      <c r="N385" s="273"/>
      <c r="O385" s="273"/>
      <c r="P385" s="273"/>
      <c r="Q385" s="273"/>
      <c r="R385" s="273"/>
      <c r="S385" s="273"/>
      <c r="T385" s="274"/>
      <c r="U385" s="14"/>
      <c r="V385" s="14"/>
      <c r="W385" s="14"/>
      <c r="X385" s="14"/>
      <c r="Y385" s="14"/>
      <c r="Z385" s="14"/>
      <c r="AA385" s="14"/>
      <c r="AB385" s="14"/>
      <c r="AC385" s="14"/>
      <c r="AD385" s="14"/>
      <c r="AE385" s="14"/>
      <c r="AT385" s="275" t="s">
        <v>609</v>
      </c>
      <c r="AU385" s="275" t="s">
        <v>89</v>
      </c>
      <c r="AV385" s="14" t="s">
        <v>89</v>
      </c>
      <c r="AW385" s="14" t="s">
        <v>41</v>
      </c>
      <c r="AX385" s="14" t="s">
        <v>80</v>
      </c>
      <c r="AY385" s="275" t="s">
        <v>298</v>
      </c>
    </row>
    <row r="386" s="14" customFormat="1">
      <c r="A386" s="14"/>
      <c r="B386" s="265"/>
      <c r="C386" s="266"/>
      <c r="D386" s="250" t="s">
        <v>609</v>
      </c>
      <c r="E386" s="267" t="s">
        <v>35</v>
      </c>
      <c r="F386" s="268" t="s">
        <v>3454</v>
      </c>
      <c r="G386" s="266"/>
      <c r="H386" s="269">
        <v>31.731999999999999</v>
      </c>
      <c r="I386" s="270"/>
      <c r="J386" s="266"/>
      <c r="K386" s="266"/>
      <c r="L386" s="271"/>
      <c r="M386" s="272"/>
      <c r="N386" s="273"/>
      <c r="O386" s="273"/>
      <c r="P386" s="273"/>
      <c r="Q386" s="273"/>
      <c r="R386" s="273"/>
      <c r="S386" s="273"/>
      <c r="T386" s="274"/>
      <c r="U386" s="14"/>
      <c r="V386" s="14"/>
      <c r="W386" s="14"/>
      <c r="X386" s="14"/>
      <c r="Y386" s="14"/>
      <c r="Z386" s="14"/>
      <c r="AA386" s="14"/>
      <c r="AB386" s="14"/>
      <c r="AC386" s="14"/>
      <c r="AD386" s="14"/>
      <c r="AE386" s="14"/>
      <c r="AT386" s="275" t="s">
        <v>609</v>
      </c>
      <c r="AU386" s="275" t="s">
        <v>89</v>
      </c>
      <c r="AV386" s="14" t="s">
        <v>89</v>
      </c>
      <c r="AW386" s="14" t="s">
        <v>41</v>
      </c>
      <c r="AX386" s="14" t="s">
        <v>80</v>
      </c>
      <c r="AY386" s="275" t="s">
        <v>298</v>
      </c>
    </row>
    <row r="387" s="15" customFormat="1">
      <c r="A387" s="15"/>
      <c r="B387" s="276"/>
      <c r="C387" s="277"/>
      <c r="D387" s="250" t="s">
        <v>609</v>
      </c>
      <c r="E387" s="278" t="s">
        <v>35</v>
      </c>
      <c r="F387" s="279" t="s">
        <v>612</v>
      </c>
      <c r="G387" s="277"/>
      <c r="H387" s="280">
        <v>38.317999999999998</v>
      </c>
      <c r="I387" s="281"/>
      <c r="J387" s="277"/>
      <c r="K387" s="277"/>
      <c r="L387" s="282"/>
      <c r="M387" s="283"/>
      <c r="N387" s="284"/>
      <c r="O387" s="284"/>
      <c r="P387" s="284"/>
      <c r="Q387" s="284"/>
      <c r="R387" s="284"/>
      <c r="S387" s="284"/>
      <c r="T387" s="285"/>
      <c r="U387" s="15"/>
      <c r="V387" s="15"/>
      <c r="W387" s="15"/>
      <c r="X387" s="15"/>
      <c r="Y387" s="15"/>
      <c r="Z387" s="15"/>
      <c r="AA387" s="15"/>
      <c r="AB387" s="15"/>
      <c r="AC387" s="15"/>
      <c r="AD387" s="15"/>
      <c r="AE387" s="15"/>
      <c r="AT387" s="286" t="s">
        <v>609</v>
      </c>
      <c r="AU387" s="286" t="s">
        <v>89</v>
      </c>
      <c r="AV387" s="15" t="s">
        <v>100</v>
      </c>
      <c r="AW387" s="15" t="s">
        <v>41</v>
      </c>
      <c r="AX387" s="15" t="s">
        <v>87</v>
      </c>
      <c r="AY387" s="286" t="s">
        <v>298</v>
      </c>
    </row>
    <row r="388" s="2" customFormat="1" ht="33" customHeight="1">
      <c r="A388" s="41"/>
      <c r="B388" s="42"/>
      <c r="C388" s="217" t="s">
        <v>534</v>
      </c>
      <c r="D388" s="217" t="s">
        <v>301</v>
      </c>
      <c r="E388" s="218" t="s">
        <v>3455</v>
      </c>
      <c r="F388" s="219" t="s">
        <v>3456</v>
      </c>
      <c r="G388" s="220" t="s">
        <v>594</v>
      </c>
      <c r="H388" s="221">
        <v>31.731999999999999</v>
      </c>
      <c r="I388" s="222"/>
      <c r="J388" s="223">
        <f>ROUND(I388*H388,2)</f>
        <v>0</v>
      </c>
      <c r="K388" s="219" t="s">
        <v>551</v>
      </c>
      <c r="L388" s="47"/>
      <c r="M388" s="224" t="s">
        <v>35</v>
      </c>
      <c r="N388" s="225" t="s">
        <v>51</v>
      </c>
      <c r="O388" s="87"/>
      <c r="P388" s="226">
        <f>O388*H388</f>
        <v>0</v>
      </c>
      <c r="Q388" s="226">
        <v>0</v>
      </c>
      <c r="R388" s="226">
        <f>Q388*H388</f>
        <v>0</v>
      </c>
      <c r="S388" s="226">
        <v>0</v>
      </c>
      <c r="T388" s="227">
        <f>S388*H388</f>
        <v>0</v>
      </c>
      <c r="U388" s="41"/>
      <c r="V388" s="41"/>
      <c r="W388" s="41"/>
      <c r="X388" s="41"/>
      <c r="Y388" s="41"/>
      <c r="Z388" s="41"/>
      <c r="AA388" s="41"/>
      <c r="AB388" s="41"/>
      <c r="AC388" s="41"/>
      <c r="AD388" s="41"/>
      <c r="AE388" s="41"/>
      <c r="AR388" s="228" t="s">
        <v>100</v>
      </c>
      <c r="AT388" s="228" t="s">
        <v>301</v>
      </c>
      <c r="AU388" s="228" t="s">
        <v>89</v>
      </c>
      <c r="AY388" s="19" t="s">
        <v>298</v>
      </c>
      <c r="BE388" s="229">
        <f>IF(N388="základní",J388,0)</f>
        <v>0</v>
      </c>
      <c r="BF388" s="229">
        <f>IF(N388="snížená",J388,0)</f>
        <v>0</v>
      </c>
      <c r="BG388" s="229">
        <f>IF(N388="zákl. přenesená",J388,0)</f>
        <v>0</v>
      </c>
      <c r="BH388" s="229">
        <f>IF(N388="sníž. přenesená",J388,0)</f>
        <v>0</v>
      </c>
      <c r="BI388" s="229">
        <f>IF(N388="nulová",J388,0)</f>
        <v>0</v>
      </c>
      <c r="BJ388" s="19" t="s">
        <v>87</v>
      </c>
      <c r="BK388" s="229">
        <f>ROUND(I388*H388,2)</f>
        <v>0</v>
      </c>
      <c r="BL388" s="19" t="s">
        <v>100</v>
      </c>
      <c r="BM388" s="228" t="s">
        <v>3457</v>
      </c>
    </row>
    <row r="389" s="2" customFormat="1">
      <c r="A389" s="41"/>
      <c r="B389" s="42"/>
      <c r="C389" s="43"/>
      <c r="D389" s="245" t="s">
        <v>553</v>
      </c>
      <c r="E389" s="43"/>
      <c r="F389" s="246" t="s">
        <v>3458</v>
      </c>
      <c r="G389" s="43"/>
      <c r="H389" s="43"/>
      <c r="I389" s="247"/>
      <c r="J389" s="43"/>
      <c r="K389" s="43"/>
      <c r="L389" s="47"/>
      <c r="M389" s="248"/>
      <c r="N389" s="249"/>
      <c r="O389" s="87"/>
      <c r="P389" s="87"/>
      <c r="Q389" s="87"/>
      <c r="R389" s="87"/>
      <c r="S389" s="87"/>
      <c r="T389" s="88"/>
      <c r="U389" s="41"/>
      <c r="V389" s="41"/>
      <c r="W389" s="41"/>
      <c r="X389" s="41"/>
      <c r="Y389" s="41"/>
      <c r="Z389" s="41"/>
      <c r="AA389" s="41"/>
      <c r="AB389" s="41"/>
      <c r="AC389" s="41"/>
      <c r="AD389" s="41"/>
      <c r="AE389" s="41"/>
      <c r="AT389" s="19" t="s">
        <v>553</v>
      </c>
      <c r="AU389" s="19" t="s">
        <v>89</v>
      </c>
    </row>
    <row r="390" s="14" customFormat="1">
      <c r="A390" s="14"/>
      <c r="B390" s="265"/>
      <c r="C390" s="266"/>
      <c r="D390" s="250" t="s">
        <v>609</v>
      </c>
      <c r="E390" s="267" t="s">
        <v>35</v>
      </c>
      <c r="F390" s="268" t="s">
        <v>3454</v>
      </c>
      <c r="G390" s="266"/>
      <c r="H390" s="269">
        <v>31.731999999999999</v>
      </c>
      <c r="I390" s="270"/>
      <c r="J390" s="266"/>
      <c r="K390" s="266"/>
      <c r="L390" s="271"/>
      <c r="M390" s="272"/>
      <c r="N390" s="273"/>
      <c r="O390" s="273"/>
      <c r="P390" s="273"/>
      <c r="Q390" s="273"/>
      <c r="R390" s="273"/>
      <c r="S390" s="273"/>
      <c r="T390" s="274"/>
      <c r="U390" s="14"/>
      <c r="V390" s="14"/>
      <c r="W390" s="14"/>
      <c r="X390" s="14"/>
      <c r="Y390" s="14"/>
      <c r="Z390" s="14"/>
      <c r="AA390" s="14"/>
      <c r="AB390" s="14"/>
      <c r="AC390" s="14"/>
      <c r="AD390" s="14"/>
      <c r="AE390" s="14"/>
      <c r="AT390" s="275" t="s">
        <v>609</v>
      </c>
      <c r="AU390" s="275" t="s">
        <v>89</v>
      </c>
      <c r="AV390" s="14" t="s">
        <v>89</v>
      </c>
      <c r="AW390" s="14" t="s">
        <v>41</v>
      </c>
      <c r="AX390" s="14" t="s">
        <v>80</v>
      </c>
      <c r="AY390" s="275" t="s">
        <v>298</v>
      </c>
    </row>
    <row r="391" s="15" customFormat="1">
      <c r="A391" s="15"/>
      <c r="B391" s="276"/>
      <c r="C391" s="277"/>
      <c r="D391" s="250" t="s">
        <v>609</v>
      </c>
      <c r="E391" s="278" t="s">
        <v>35</v>
      </c>
      <c r="F391" s="279" t="s">
        <v>612</v>
      </c>
      <c r="G391" s="277"/>
      <c r="H391" s="280">
        <v>31.731999999999999</v>
      </c>
      <c r="I391" s="281"/>
      <c r="J391" s="277"/>
      <c r="K391" s="277"/>
      <c r="L391" s="282"/>
      <c r="M391" s="283"/>
      <c r="N391" s="284"/>
      <c r="O391" s="284"/>
      <c r="P391" s="284"/>
      <c r="Q391" s="284"/>
      <c r="R391" s="284"/>
      <c r="S391" s="284"/>
      <c r="T391" s="285"/>
      <c r="U391" s="15"/>
      <c r="V391" s="15"/>
      <c r="W391" s="15"/>
      <c r="X391" s="15"/>
      <c r="Y391" s="15"/>
      <c r="Z391" s="15"/>
      <c r="AA391" s="15"/>
      <c r="AB391" s="15"/>
      <c r="AC391" s="15"/>
      <c r="AD391" s="15"/>
      <c r="AE391" s="15"/>
      <c r="AT391" s="286" t="s">
        <v>609</v>
      </c>
      <c r="AU391" s="286" t="s">
        <v>89</v>
      </c>
      <c r="AV391" s="15" t="s">
        <v>100</v>
      </c>
      <c r="AW391" s="15" t="s">
        <v>41</v>
      </c>
      <c r="AX391" s="15" t="s">
        <v>87</v>
      </c>
      <c r="AY391" s="286" t="s">
        <v>298</v>
      </c>
    </row>
    <row r="392" s="12" customFormat="1" ht="22.8" customHeight="1">
      <c r="A392" s="12"/>
      <c r="B392" s="201"/>
      <c r="C392" s="202"/>
      <c r="D392" s="203" t="s">
        <v>79</v>
      </c>
      <c r="E392" s="215" t="s">
        <v>1864</v>
      </c>
      <c r="F392" s="215" t="s">
        <v>1865</v>
      </c>
      <c r="G392" s="202"/>
      <c r="H392" s="202"/>
      <c r="I392" s="205"/>
      <c r="J392" s="216">
        <f>BK392</f>
        <v>0</v>
      </c>
      <c r="K392" s="202"/>
      <c r="L392" s="207"/>
      <c r="M392" s="208"/>
      <c r="N392" s="209"/>
      <c r="O392" s="209"/>
      <c r="P392" s="210">
        <f>SUM(P393:P397)</f>
        <v>0</v>
      </c>
      <c r="Q392" s="209"/>
      <c r="R392" s="210">
        <f>SUM(R393:R397)</f>
        <v>0</v>
      </c>
      <c r="S392" s="209"/>
      <c r="T392" s="211">
        <f>SUM(T393:T397)</f>
        <v>0</v>
      </c>
      <c r="U392" s="12"/>
      <c r="V392" s="12"/>
      <c r="W392" s="12"/>
      <c r="X392" s="12"/>
      <c r="Y392" s="12"/>
      <c r="Z392" s="12"/>
      <c r="AA392" s="12"/>
      <c r="AB392" s="12"/>
      <c r="AC392" s="12"/>
      <c r="AD392" s="12"/>
      <c r="AE392" s="12"/>
      <c r="AR392" s="212" t="s">
        <v>87</v>
      </c>
      <c r="AT392" s="213" t="s">
        <v>79</v>
      </c>
      <c r="AU392" s="213" t="s">
        <v>87</v>
      </c>
      <c r="AY392" s="212" t="s">
        <v>298</v>
      </c>
      <c r="BK392" s="214">
        <f>SUM(BK393:BK397)</f>
        <v>0</v>
      </c>
    </row>
    <row r="393" s="2" customFormat="1" ht="16.5" customHeight="1">
      <c r="A393" s="41"/>
      <c r="B393" s="42"/>
      <c r="C393" s="217" t="s">
        <v>538</v>
      </c>
      <c r="D393" s="217" t="s">
        <v>301</v>
      </c>
      <c r="E393" s="218" t="s">
        <v>1866</v>
      </c>
      <c r="F393" s="219" t="s">
        <v>1867</v>
      </c>
      <c r="G393" s="220" t="s">
        <v>594</v>
      </c>
      <c r="H393" s="221">
        <v>111.723</v>
      </c>
      <c r="I393" s="222"/>
      <c r="J393" s="223">
        <f>ROUND(I393*H393,2)</f>
        <v>0</v>
      </c>
      <c r="K393" s="219" t="s">
        <v>551</v>
      </c>
      <c r="L393" s="47"/>
      <c r="M393" s="224" t="s">
        <v>35</v>
      </c>
      <c r="N393" s="225" t="s">
        <v>51</v>
      </c>
      <c r="O393" s="87"/>
      <c r="P393" s="226">
        <f>O393*H393</f>
        <v>0</v>
      </c>
      <c r="Q393" s="226">
        <v>0</v>
      </c>
      <c r="R393" s="226">
        <f>Q393*H393</f>
        <v>0</v>
      </c>
      <c r="S393" s="226">
        <v>0</v>
      </c>
      <c r="T393" s="227">
        <f>S393*H393</f>
        <v>0</v>
      </c>
      <c r="U393" s="41"/>
      <c r="V393" s="41"/>
      <c r="W393" s="41"/>
      <c r="X393" s="41"/>
      <c r="Y393" s="41"/>
      <c r="Z393" s="41"/>
      <c r="AA393" s="41"/>
      <c r="AB393" s="41"/>
      <c r="AC393" s="41"/>
      <c r="AD393" s="41"/>
      <c r="AE393" s="41"/>
      <c r="AR393" s="228" t="s">
        <v>100</v>
      </c>
      <c r="AT393" s="228" t="s">
        <v>301</v>
      </c>
      <c r="AU393" s="228" t="s">
        <v>89</v>
      </c>
      <c r="AY393" s="19" t="s">
        <v>298</v>
      </c>
      <c r="BE393" s="229">
        <f>IF(N393="základní",J393,0)</f>
        <v>0</v>
      </c>
      <c r="BF393" s="229">
        <f>IF(N393="snížená",J393,0)</f>
        <v>0</v>
      </c>
      <c r="BG393" s="229">
        <f>IF(N393="zákl. přenesená",J393,0)</f>
        <v>0</v>
      </c>
      <c r="BH393" s="229">
        <f>IF(N393="sníž. přenesená",J393,0)</f>
        <v>0</v>
      </c>
      <c r="BI393" s="229">
        <f>IF(N393="nulová",J393,0)</f>
        <v>0</v>
      </c>
      <c r="BJ393" s="19" t="s">
        <v>87</v>
      </c>
      <c r="BK393" s="229">
        <f>ROUND(I393*H393,2)</f>
        <v>0</v>
      </c>
      <c r="BL393" s="19" t="s">
        <v>100</v>
      </c>
      <c r="BM393" s="228" t="s">
        <v>3459</v>
      </c>
    </row>
    <row r="394" s="2" customFormat="1">
      <c r="A394" s="41"/>
      <c r="B394" s="42"/>
      <c r="C394" s="43"/>
      <c r="D394" s="245" t="s">
        <v>553</v>
      </c>
      <c r="E394" s="43"/>
      <c r="F394" s="246" t="s">
        <v>1869</v>
      </c>
      <c r="G394" s="43"/>
      <c r="H394" s="43"/>
      <c r="I394" s="247"/>
      <c r="J394" s="43"/>
      <c r="K394" s="43"/>
      <c r="L394" s="47"/>
      <c r="M394" s="248"/>
      <c r="N394" s="249"/>
      <c r="O394" s="87"/>
      <c r="P394" s="87"/>
      <c r="Q394" s="87"/>
      <c r="R394" s="87"/>
      <c r="S394" s="87"/>
      <c r="T394" s="88"/>
      <c r="U394" s="41"/>
      <c r="V394" s="41"/>
      <c r="W394" s="41"/>
      <c r="X394" s="41"/>
      <c r="Y394" s="41"/>
      <c r="Z394" s="41"/>
      <c r="AA394" s="41"/>
      <c r="AB394" s="41"/>
      <c r="AC394" s="41"/>
      <c r="AD394" s="41"/>
      <c r="AE394" s="41"/>
      <c r="AT394" s="19" t="s">
        <v>553</v>
      </c>
      <c r="AU394" s="19" t="s">
        <v>89</v>
      </c>
    </row>
    <row r="395" s="2" customFormat="1" ht="24.15" customHeight="1">
      <c r="A395" s="41"/>
      <c r="B395" s="42"/>
      <c r="C395" s="217" t="s">
        <v>1293</v>
      </c>
      <c r="D395" s="217" t="s">
        <v>301</v>
      </c>
      <c r="E395" s="218" t="s">
        <v>2758</v>
      </c>
      <c r="F395" s="219" t="s">
        <v>2759</v>
      </c>
      <c r="G395" s="220" t="s">
        <v>594</v>
      </c>
      <c r="H395" s="221">
        <v>1675.845</v>
      </c>
      <c r="I395" s="222"/>
      <c r="J395" s="223">
        <f>ROUND(I395*H395,2)</f>
        <v>0</v>
      </c>
      <c r="K395" s="219" t="s">
        <v>551</v>
      </c>
      <c r="L395" s="47"/>
      <c r="M395" s="224" t="s">
        <v>35</v>
      </c>
      <c r="N395" s="225" t="s">
        <v>51</v>
      </c>
      <c r="O395" s="87"/>
      <c r="P395" s="226">
        <f>O395*H395</f>
        <v>0</v>
      </c>
      <c r="Q395" s="226">
        <v>0</v>
      </c>
      <c r="R395" s="226">
        <f>Q395*H395</f>
        <v>0</v>
      </c>
      <c r="S395" s="226">
        <v>0</v>
      </c>
      <c r="T395" s="227">
        <f>S395*H395</f>
        <v>0</v>
      </c>
      <c r="U395" s="41"/>
      <c r="V395" s="41"/>
      <c r="W395" s="41"/>
      <c r="X395" s="41"/>
      <c r="Y395" s="41"/>
      <c r="Z395" s="41"/>
      <c r="AA395" s="41"/>
      <c r="AB395" s="41"/>
      <c r="AC395" s="41"/>
      <c r="AD395" s="41"/>
      <c r="AE395" s="41"/>
      <c r="AR395" s="228" t="s">
        <v>100</v>
      </c>
      <c r="AT395" s="228" t="s">
        <v>301</v>
      </c>
      <c r="AU395" s="228" t="s">
        <v>89</v>
      </c>
      <c r="AY395" s="19" t="s">
        <v>298</v>
      </c>
      <c r="BE395" s="229">
        <f>IF(N395="základní",J395,0)</f>
        <v>0</v>
      </c>
      <c r="BF395" s="229">
        <f>IF(N395="snížená",J395,0)</f>
        <v>0</v>
      </c>
      <c r="BG395" s="229">
        <f>IF(N395="zákl. přenesená",J395,0)</f>
        <v>0</v>
      </c>
      <c r="BH395" s="229">
        <f>IF(N395="sníž. přenesená",J395,0)</f>
        <v>0</v>
      </c>
      <c r="BI395" s="229">
        <f>IF(N395="nulová",J395,0)</f>
        <v>0</v>
      </c>
      <c r="BJ395" s="19" t="s">
        <v>87</v>
      </c>
      <c r="BK395" s="229">
        <f>ROUND(I395*H395,2)</f>
        <v>0</v>
      </c>
      <c r="BL395" s="19" t="s">
        <v>100</v>
      </c>
      <c r="BM395" s="228" t="s">
        <v>3460</v>
      </c>
    </row>
    <row r="396" s="2" customFormat="1">
      <c r="A396" s="41"/>
      <c r="B396" s="42"/>
      <c r="C396" s="43"/>
      <c r="D396" s="245" t="s">
        <v>553</v>
      </c>
      <c r="E396" s="43"/>
      <c r="F396" s="246" t="s">
        <v>2761</v>
      </c>
      <c r="G396" s="43"/>
      <c r="H396" s="43"/>
      <c r="I396" s="247"/>
      <c r="J396" s="43"/>
      <c r="K396" s="43"/>
      <c r="L396" s="47"/>
      <c r="M396" s="248"/>
      <c r="N396" s="249"/>
      <c r="O396" s="87"/>
      <c r="P396" s="87"/>
      <c r="Q396" s="87"/>
      <c r="R396" s="87"/>
      <c r="S396" s="87"/>
      <c r="T396" s="88"/>
      <c r="U396" s="41"/>
      <c r="V396" s="41"/>
      <c r="W396" s="41"/>
      <c r="X396" s="41"/>
      <c r="Y396" s="41"/>
      <c r="Z396" s="41"/>
      <c r="AA396" s="41"/>
      <c r="AB396" s="41"/>
      <c r="AC396" s="41"/>
      <c r="AD396" s="41"/>
      <c r="AE396" s="41"/>
      <c r="AT396" s="19" t="s">
        <v>553</v>
      </c>
      <c r="AU396" s="19" t="s">
        <v>89</v>
      </c>
    </row>
    <row r="397" s="14" customFormat="1">
      <c r="A397" s="14"/>
      <c r="B397" s="265"/>
      <c r="C397" s="266"/>
      <c r="D397" s="250" t="s">
        <v>609</v>
      </c>
      <c r="E397" s="267" t="s">
        <v>35</v>
      </c>
      <c r="F397" s="268" t="s">
        <v>3461</v>
      </c>
      <c r="G397" s="266"/>
      <c r="H397" s="269">
        <v>1675.845</v>
      </c>
      <c r="I397" s="270"/>
      <c r="J397" s="266"/>
      <c r="K397" s="266"/>
      <c r="L397" s="271"/>
      <c r="M397" s="272"/>
      <c r="N397" s="273"/>
      <c r="O397" s="273"/>
      <c r="P397" s="273"/>
      <c r="Q397" s="273"/>
      <c r="R397" s="273"/>
      <c r="S397" s="273"/>
      <c r="T397" s="274"/>
      <c r="U397" s="14"/>
      <c r="V397" s="14"/>
      <c r="W397" s="14"/>
      <c r="X397" s="14"/>
      <c r="Y397" s="14"/>
      <c r="Z397" s="14"/>
      <c r="AA397" s="14"/>
      <c r="AB397" s="14"/>
      <c r="AC397" s="14"/>
      <c r="AD397" s="14"/>
      <c r="AE397" s="14"/>
      <c r="AT397" s="275" t="s">
        <v>609</v>
      </c>
      <c r="AU397" s="275" t="s">
        <v>89</v>
      </c>
      <c r="AV397" s="14" t="s">
        <v>89</v>
      </c>
      <c r="AW397" s="14" t="s">
        <v>41</v>
      </c>
      <c r="AX397" s="14" t="s">
        <v>87</v>
      </c>
      <c r="AY397" s="275" t="s">
        <v>298</v>
      </c>
    </row>
    <row r="398" s="12" customFormat="1" ht="25.92" customHeight="1">
      <c r="A398" s="12"/>
      <c r="B398" s="201"/>
      <c r="C398" s="202"/>
      <c r="D398" s="203" t="s">
        <v>79</v>
      </c>
      <c r="E398" s="204" t="s">
        <v>296</v>
      </c>
      <c r="F398" s="204" t="s">
        <v>297</v>
      </c>
      <c r="G398" s="202"/>
      <c r="H398" s="202"/>
      <c r="I398" s="205"/>
      <c r="J398" s="206">
        <f>BK398</f>
        <v>0</v>
      </c>
      <c r="K398" s="202"/>
      <c r="L398" s="207"/>
      <c r="M398" s="208"/>
      <c r="N398" s="209"/>
      <c r="O398" s="209"/>
      <c r="P398" s="210">
        <f>P399+P431+P436</f>
        <v>0</v>
      </c>
      <c r="Q398" s="209"/>
      <c r="R398" s="210">
        <f>R399+R431+R436</f>
        <v>64.593161120000005</v>
      </c>
      <c r="S398" s="209"/>
      <c r="T398" s="211">
        <f>T399+T431+T436</f>
        <v>0</v>
      </c>
      <c r="U398" s="12"/>
      <c r="V398" s="12"/>
      <c r="W398" s="12"/>
      <c r="X398" s="12"/>
      <c r="Y398" s="12"/>
      <c r="Z398" s="12"/>
      <c r="AA398" s="12"/>
      <c r="AB398" s="12"/>
      <c r="AC398" s="12"/>
      <c r="AD398" s="12"/>
      <c r="AE398" s="12"/>
      <c r="AR398" s="212" t="s">
        <v>89</v>
      </c>
      <c r="AT398" s="213" t="s">
        <v>79</v>
      </c>
      <c r="AU398" s="213" t="s">
        <v>80</v>
      </c>
      <c r="AY398" s="212" t="s">
        <v>298</v>
      </c>
      <c r="BK398" s="214">
        <f>BK399+BK431+BK436</f>
        <v>0</v>
      </c>
    </row>
    <row r="399" s="12" customFormat="1" ht="22.8" customHeight="1">
      <c r="A399" s="12"/>
      <c r="B399" s="201"/>
      <c r="C399" s="202"/>
      <c r="D399" s="203" t="s">
        <v>79</v>
      </c>
      <c r="E399" s="215" t="s">
        <v>2177</v>
      </c>
      <c r="F399" s="215" t="s">
        <v>2178</v>
      </c>
      <c r="G399" s="202"/>
      <c r="H399" s="202"/>
      <c r="I399" s="205"/>
      <c r="J399" s="216">
        <f>BK399</f>
        <v>0</v>
      </c>
      <c r="K399" s="202"/>
      <c r="L399" s="207"/>
      <c r="M399" s="208"/>
      <c r="N399" s="209"/>
      <c r="O399" s="209"/>
      <c r="P399" s="210">
        <f>SUM(P400:P430)</f>
        <v>0</v>
      </c>
      <c r="Q399" s="209"/>
      <c r="R399" s="210">
        <f>SUM(R400:R430)</f>
        <v>0.050473999999999998</v>
      </c>
      <c r="S399" s="209"/>
      <c r="T399" s="211">
        <f>SUM(T400:T430)</f>
        <v>0</v>
      </c>
      <c r="U399" s="12"/>
      <c r="V399" s="12"/>
      <c r="W399" s="12"/>
      <c r="X399" s="12"/>
      <c r="Y399" s="12"/>
      <c r="Z399" s="12"/>
      <c r="AA399" s="12"/>
      <c r="AB399" s="12"/>
      <c r="AC399" s="12"/>
      <c r="AD399" s="12"/>
      <c r="AE399" s="12"/>
      <c r="AR399" s="212" t="s">
        <v>89</v>
      </c>
      <c r="AT399" s="213" t="s">
        <v>79</v>
      </c>
      <c r="AU399" s="213" t="s">
        <v>87</v>
      </c>
      <c r="AY399" s="212" t="s">
        <v>298</v>
      </c>
      <c r="BK399" s="214">
        <f>SUM(BK400:BK430)</f>
        <v>0</v>
      </c>
    </row>
    <row r="400" s="2" customFormat="1" ht="16.5" customHeight="1">
      <c r="A400" s="41"/>
      <c r="B400" s="42"/>
      <c r="C400" s="217" t="s">
        <v>1299</v>
      </c>
      <c r="D400" s="217" t="s">
        <v>301</v>
      </c>
      <c r="E400" s="218" t="s">
        <v>2825</v>
      </c>
      <c r="F400" s="219" t="s">
        <v>2826</v>
      </c>
      <c r="G400" s="220" t="s">
        <v>658</v>
      </c>
      <c r="H400" s="221">
        <v>45</v>
      </c>
      <c r="I400" s="222"/>
      <c r="J400" s="223">
        <f>ROUND(I400*H400,2)</f>
        <v>0</v>
      </c>
      <c r="K400" s="219" t="s">
        <v>551</v>
      </c>
      <c r="L400" s="47"/>
      <c r="M400" s="224" t="s">
        <v>35</v>
      </c>
      <c r="N400" s="225" t="s">
        <v>51</v>
      </c>
      <c r="O400" s="87"/>
      <c r="P400" s="226">
        <f>O400*H400</f>
        <v>0</v>
      </c>
      <c r="Q400" s="226">
        <v>0</v>
      </c>
      <c r="R400" s="226">
        <f>Q400*H400</f>
        <v>0</v>
      </c>
      <c r="S400" s="226">
        <v>0</v>
      </c>
      <c r="T400" s="227">
        <f>S400*H400</f>
        <v>0</v>
      </c>
      <c r="U400" s="41"/>
      <c r="V400" s="41"/>
      <c r="W400" s="41"/>
      <c r="X400" s="41"/>
      <c r="Y400" s="41"/>
      <c r="Z400" s="41"/>
      <c r="AA400" s="41"/>
      <c r="AB400" s="41"/>
      <c r="AC400" s="41"/>
      <c r="AD400" s="41"/>
      <c r="AE400" s="41"/>
      <c r="AR400" s="228" t="s">
        <v>359</v>
      </c>
      <c r="AT400" s="228" t="s">
        <v>301</v>
      </c>
      <c r="AU400" s="228" t="s">
        <v>89</v>
      </c>
      <c r="AY400" s="19" t="s">
        <v>298</v>
      </c>
      <c r="BE400" s="229">
        <f>IF(N400="základní",J400,0)</f>
        <v>0</v>
      </c>
      <c r="BF400" s="229">
        <f>IF(N400="snížená",J400,0)</f>
        <v>0</v>
      </c>
      <c r="BG400" s="229">
        <f>IF(N400="zákl. přenesená",J400,0)</f>
        <v>0</v>
      </c>
      <c r="BH400" s="229">
        <f>IF(N400="sníž. přenesená",J400,0)</f>
        <v>0</v>
      </c>
      <c r="BI400" s="229">
        <f>IF(N400="nulová",J400,0)</f>
        <v>0</v>
      </c>
      <c r="BJ400" s="19" t="s">
        <v>87</v>
      </c>
      <c r="BK400" s="229">
        <f>ROUND(I400*H400,2)</f>
        <v>0</v>
      </c>
      <c r="BL400" s="19" t="s">
        <v>359</v>
      </c>
      <c r="BM400" s="228" t="s">
        <v>3462</v>
      </c>
    </row>
    <row r="401" s="2" customFormat="1">
      <c r="A401" s="41"/>
      <c r="B401" s="42"/>
      <c r="C401" s="43"/>
      <c r="D401" s="245" t="s">
        <v>553</v>
      </c>
      <c r="E401" s="43"/>
      <c r="F401" s="246" t="s">
        <v>2828</v>
      </c>
      <c r="G401" s="43"/>
      <c r="H401" s="43"/>
      <c r="I401" s="247"/>
      <c r="J401" s="43"/>
      <c r="K401" s="43"/>
      <c r="L401" s="47"/>
      <c r="M401" s="248"/>
      <c r="N401" s="249"/>
      <c r="O401" s="87"/>
      <c r="P401" s="87"/>
      <c r="Q401" s="87"/>
      <c r="R401" s="87"/>
      <c r="S401" s="87"/>
      <c r="T401" s="88"/>
      <c r="U401" s="41"/>
      <c r="V401" s="41"/>
      <c r="W401" s="41"/>
      <c r="X401" s="41"/>
      <c r="Y401" s="41"/>
      <c r="Z401" s="41"/>
      <c r="AA401" s="41"/>
      <c r="AB401" s="41"/>
      <c r="AC401" s="41"/>
      <c r="AD401" s="41"/>
      <c r="AE401" s="41"/>
      <c r="AT401" s="19" t="s">
        <v>553</v>
      </c>
      <c r="AU401" s="19" t="s">
        <v>89</v>
      </c>
    </row>
    <row r="402" s="13" customFormat="1">
      <c r="A402" s="13"/>
      <c r="B402" s="255"/>
      <c r="C402" s="256"/>
      <c r="D402" s="250" t="s">
        <v>609</v>
      </c>
      <c r="E402" s="257" t="s">
        <v>35</v>
      </c>
      <c r="F402" s="258" t="s">
        <v>2829</v>
      </c>
      <c r="G402" s="256"/>
      <c r="H402" s="257" t="s">
        <v>35</v>
      </c>
      <c r="I402" s="259"/>
      <c r="J402" s="256"/>
      <c r="K402" s="256"/>
      <c r="L402" s="260"/>
      <c r="M402" s="261"/>
      <c r="N402" s="262"/>
      <c r="O402" s="262"/>
      <c r="P402" s="262"/>
      <c r="Q402" s="262"/>
      <c r="R402" s="262"/>
      <c r="S402" s="262"/>
      <c r="T402" s="263"/>
      <c r="U402" s="13"/>
      <c r="V402" s="13"/>
      <c r="W402" s="13"/>
      <c r="X402" s="13"/>
      <c r="Y402" s="13"/>
      <c r="Z402" s="13"/>
      <c r="AA402" s="13"/>
      <c r="AB402" s="13"/>
      <c r="AC402" s="13"/>
      <c r="AD402" s="13"/>
      <c r="AE402" s="13"/>
      <c r="AT402" s="264" t="s">
        <v>609</v>
      </c>
      <c r="AU402" s="264" t="s">
        <v>89</v>
      </c>
      <c r="AV402" s="13" t="s">
        <v>87</v>
      </c>
      <c r="AW402" s="13" t="s">
        <v>41</v>
      </c>
      <c r="AX402" s="13" t="s">
        <v>80</v>
      </c>
      <c r="AY402" s="264" t="s">
        <v>298</v>
      </c>
    </row>
    <row r="403" s="14" customFormat="1">
      <c r="A403" s="14"/>
      <c r="B403" s="265"/>
      <c r="C403" s="266"/>
      <c r="D403" s="250" t="s">
        <v>609</v>
      </c>
      <c r="E403" s="267" t="s">
        <v>35</v>
      </c>
      <c r="F403" s="268" t="s">
        <v>3463</v>
      </c>
      <c r="G403" s="266"/>
      <c r="H403" s="269">
        <v>45</v>
      </c>
      <c r="I403" s="270"/>
      <c r="J403" s="266"/>
      <c r="K403" s="266"/>
      <c r="L403" s="271"/>
      <c r="M403" s="272"/>
      <c r="N403" s="273"/>
      <c r="O403" s="273"/>
      <c r="P403" s="273"/>
      <c r="Q403" s="273"/>
      <c r="R403" s="273"/>
      <c r="S403" s="273"/>
      <c r="T403" s="274"/>
      <c r="U403" s="14"/>
      <c r="V403" s="14"/>
      <c r="W403" s="14"/>
      <c r="X403" s="14"/>
      <c r="Y403" s="14"/>
      <c r="Z403" s="14"/>
      <c r="AA403" s="14"/>
      <c r="AB403" s="14"/>
      <c r="AC403" s="14"/>
      <c r="AD403" s="14"/>
      <c r="AE403" s="14"/>
      <c r="AT403" s="275" t="s">
        <v>609</v>
      </c>
      <c r="AU403" s="275" t="s">
        <v>89</v>
      </c>
      <c r="AV403" s="14" t="s">
        <v>89</v>
      </c>
      <c r="AW403" s="14" t="s">
        <v>41</v>
      </c>
      <c r="AX403" s="14" t="s">
        <v>80</v>
      </c>
      <c r="AY403" s="275" t="s">
        <v>298</v>
      </c>
    </row>
    <row r="404" s="15" customFormat="1">
      <c r="A404" s="15"/>
      <c r="B404" s="276"/>
      <c r="C404" s="277"/>
      <c r="D404" s="250" t="s">
        <v>609</v>
      </c>
      <c r="E404" s="278" t="s">
        <v>35</v>
      </c>
      <c r="F404" s="279" t="s">
        <v>612</v>
      </c>
      <c r="G404" s="277"/>
      <c r="H404" s="280">
        <v>45</v>
      </c>
      <c r="I404" s="281"/>
      <c r="J404" s="277"/>
      <c r="K404" s="277"/>
      <c r="L404" s="282"/>
      <c r="M404" s="283"/>
      <c r="N404" s="284"/>
      <c r="O404" s="284"/>
      <c r="P404" s="284"/>
      <c r="Q404" s="284"/>
      <c r="R404" s="284"/>
      <c r="S404" s="284"/>
      <c r="T404" s="285"/>
      <c r="U404" s="15"/>
      <c r="V404" s="15"/>
      <c r="W404" s="15"/>
      <c r="X404" s="15"/>
      <c r="Y404" s="15"/>
      <c r="Z404" s="15"/>
      <c r="AA404" s="15"/>
      <c r="AB404" s="15"/>
      <c r="AC404" s="15"/>
      <c r="AD404" s="15"/>
      <c r="AE404" s="15"/>
      <c r="AT404" s="286" t="s">
        <v>609</v>
      </c>
      <c r="AU404" s="286" t="s">
        <v>89</v>
      </c>
      <c r="AV404" s="15" t="s">
        <v>100</v>
      </c>
      <c r="AW404" s="15" t="s">
        <v>41</v>
      </c>
      <c r="AX404" s="15" t="s">
        <v>87</v>
      </c>
      <c r="AY404" s="286" t="s">
        <v>298</v>
      </c>
    </row>
    <row r="405" s="2" customFormat="1" ht="16.5" customHeight="1">
      <c r="A405" s="41"/>
      <c r="B405" s="42"/>
      <c r="C405" s="230" t="s">
        <v>1304</v>
      </c>
      <c r="D405" s="230" t="s">
        <v>474</v>
      </c>
      <c r="E405" s="231" t="s">
        <v>2832</v>
      </c>
      <c r="F405" s="232" t="s">
        <v>2833</v>
      </c>
      <c r="G405" s="233" t="s">
        <v>658</v>
      </c>
      <c r="H405" s="234">
        <v>49.5</v>
      </c>
      <c r="I405" s="235"/>
      <c r="J405" s="236">
        <f>ROUND(I405*H405,2)</f>
        <v>0</v>
      </c>
      <c r="K405" s="232" t="s">
        <v>551</v>
      </c>
      <c r="L405" s="237"/>
      <c r="M405" s="238" t="s">
        <v>35</v>
      </c>
      <c r="N405" s="239" t="s">
        <v>51</v>
      </c>
      <c r="O405" s="87"/>
      <c r="P405" s="226">
        <f>O405*H405</f>
        <v>0</v>
      </c>
      <c r="Q405" s="226">
        <v>0.00064000000000000005</v>
      </c>
      <c r="R405" s="226">
        <f>Q405*H405</f>
        <v>0.03168</v>
      </c>
      <c r="S405" s="226">
        <v>0</v>
      </c>
      <c r="T405" s="227">
        <f>S405*H405</f>
        <v>0</v>
      </c>
      <c r="U405" s="41"/>
      <c r="V405" s="41"/>
      <c r="W405" s="41"/>
      <c r="X405" s="41"/>
      <c r="Y405" s="41"/>
      <c r="Z405" s="41"/>
      <c r="AA405" s="41"/>
      <c r="AB405" s="41"/>
      <c r="AC405" s="41"/>
      <c r="AD405" s="41"/>
      <c r="AE405" s="41"/>
      <c r="AR405" s="228" t="s">
        <v>424</v>
      </c>
      <c r="AT405" s="228" t="s">
        <v>474</v>
      </c>
      <c r="AU405" s="228" t="s">
        <v>89</v>
      </c>
      <c r="AY405" s="19" t="s">
        <v>298</v>
      </c>
      <c r="BE405" s="229">
        <f>IF(N405="základní",J405,0)</f>
        <v>0</v>
      </c>
      <c r="BF405" s="229">
        <f>IF(N405="snížená",J405,0)</f>
        <v>0</v>
      </c>
      <c r="BG405" s="229">
        <f>IF(N405="zákl. přenesená",J405,0)</f>
        <v>0</v>
      </c>
      <c r="BH405" s="229">
        <f>IF(N405="sníž. přenesená",J405,0)</f>
        <v>0</v>
      </c>
      <c r="BI405" s="229">
        <f>IF(N405="nulová",J405,0)</f>
        <v>0</v>
      </c>
      <c r="BJ405" s="19" t="s">
        <v>87</v>
      </c>
      <c r="BK405" s="229">
        <f>ROUND(I405*H405,2)</f>
        <v>0</v>
      </c>
      <c r="BL405" s="19" t="s">
        <v>359</v>
      </c>
      <c r="BM405" s="228" t="s">
        <v>3464</v>
      </c>
    </row>
    <row r="406" s="14" customFormat="1">
      <c r="A406" s="14"/>
      <c r="B406" s="265"/>
      <c r="C406" s="266"/>
      <c r="D406" s="250" t="s">
        <v>609</v>
      </c>
      <c r="E406" s="267" t="s">
        <v>35</v>
      </c>
      <c r="F406" s="268" t="s">
        <v>3465</v>
      </c>
      <c r="G406" s="266"/>
      <c r="H406" s="269">
        <v>49.5</v>
      </c>
      <c r="I406" s="270"/>
      <c r="J406" s="266"/>
      <c r="K406" s="266"/>
      <c r="L406" s="271"/>
      <c r="M406" s="272"/>
      <c r="N406" s="273"/>
      <c r="O406" s="273"/>
      <c r="P406" s="273"/>
      <c r="Q406" s="273"/>
      <c r="R406" s="273"/>
      <c r="S406" s="273"/>
      <c r="T406" s="274"/>
      <c r="U406" s="14"/>
      <c r="V406" s="14"/>
      <c r="W406" s="14"/>
      <c r="X406" s="14"/>
      <c r="Y406" s="14"/>
      <c r="Z406" s="14"/>
      <c r="AA406" s="14"/>
      <c r="AB406" s="14"/>
      <c r="AC406" s="14"/>
      <c r="AD406" s="14"/>
      <c r="AE406" s="14"/>
      <c r="AT406" s="275" t="s">
        <v>609</v>
      </c>
      <c r="AU406" s="275" t="s">
        <v>89</v>
      </c>
      <c r="AV406" s="14" t="s">
        <v>89</v>
      </c>
      <c r="AW406" s="14" t="s">
        <v>41</v>
      </c>
      <c r="AX406" s="14" t="s">
        <v>80</v>
      </c>
      <c r="AY406" s="275" t="s">
        <v>298</v>
      </c>
    </row>
    <row r="407" s="15" customFormat="1">
      <c r="A407" s="15"/>
      <c r="B407" s="276"/>
      <c r="C407" s="277"/>
      <c r="D407" s="250" t="s">
        <v>609</v>
      </c>
      <c r="E407" s="278" t="s">
        <v>35</v>
      </c>
      <c r="F407" s="279" t="s">
        <v>612</v>
      </c>
      <c r="G407" s="277"/>
      <c r="H407" s="280">
        <v>49.5</v>
      </c>
      <c r="I407" s="281"/>
      <c r="J407" s="277"/>
      <c r="K407" s="277"/>
      <c r="L407" s="282"/>
      <c r="M407" s="283"/>
      <c r="N407" s="284"/>
      <c r="O407" s="284"/>
      <c r="P407" s="284"/>
      <c r="Q407" s="284"/>
      <c r="R407" s="284"/>
      <c r="S407" s="284"/>
      <c r="T407" s="285"/>
      <c r="U407" s="15"/>
      <c r="V407" s="15"/>
      <c r="W407" s="15"/>
      <c r="X407" s="15"/>
      <c r="Y407" s="15"/>
      <c r="Z407" s="15"/>
      <c r="AA407" s="15"/>
      <c r="AB407" s="15"/>
      <c r="AC407" s="15"/>
      <c r="AD407" s="15"/>
      <c r="AE407" s="15"/>
      <c r="AT407" s="286" t="s">
        <v>609</v>
      </c>
      <c r="AU407" s="286" t="s">
        <v>89</v>
      </c>
      <c r="AV407" s="15" t="s">
        <v>100</v>
      </c>
      <c r="AW407" s="15" t="s">
        <v>41</v>
      </c>
      <c r="AX407" s="15" t="s">
        <v>87</v>
      </c>
      <c r="AY407" s="286" t="s">
        <v>298</v>
      </c>
    </row>
    <row r="408" s="2" customFormat="1" ht="16.5" customHeight="1">
      <c r="A408" s="41"/>
      <c r="B408" s="42"/>
      <c r="C408" s="217" t="s">
        <v>559</v>
      </c>
      <c r="D408" s="217" t="s">
        <v>301</v>
      </c>
      <c r="E408" s="218" t="s">
        <v>2799</v>
      </c>
      <c r="F408" s="219" t="s">
        <v>2800</v>
      </c>
      <c r="G408" s="220" t="s">
        <v>658</v>
      </c>
      <c r="H408" s="221">
        <v>49.109999999999999</v>
      </c>
      <c r="I408" s="222"/>
      <c r="J408" s="223">
        <f>ROUND(I408*H408,2)</f>
        <v>0</v>
      </c>
      <c r="K408" s="219" t="s">
        <v>551</v>
      </c>
      <c r="L408" s="47"/>
      <c r="M408" s="224" t="s">
        <v>35</v>
      </c>
      <c r="N408" s="225" t="s">
        <v>51</v>
      </c>
      <c r="O408" s="87"/>
      <c r="P408" s="226">
        <f>O408*H408</f>
        <v>0</v>
      </c>
      <c r="Q408" s="226">
        <v>0</v>
      </c>
      <c r="R408" s="226">
        <f>Q408*H408</f>
        <v>0</v>
      </c>
      <c r="S408" s="226">
        <v>0</v>
      </c>
      <c r="T408" s="227">
        <f>S408*H408</f>
        <v>0</v>
      </c>
      <c r="U408" s="41"/>
      <c r="V408" s="41"/>
      <c r="W408" s="41"/>
      <c r="X408" s="41"/>
      <c r="Y408" s="41"/>
      <c r="Z408" s="41"/>
      <c r="AA408" s="41"/>
      <c r="AB408" s="41"/>
      <c r="AC408" s="41"/>
      <c r="AD408" s="41"/>
      <c r="AE408" s="41"/>
      <c r="AR408" s="228" t="s">
        <v>359</v>
      </c>
      <c r="AT408" s="228" t="s">
        <v>301</v>
      </c>
      <c r="AU408" s="228" t="s">
        <v>89</v>
      </c>
      <c r="AY408" s="19" t="s">
        <v>298</v>
      </c>
      <c r="BE408" s="229">
        <f>IF(N408="základní",J408,0)</f>
        <v>0</v>
      </c>
      <c r="BF408" s="229">
        <f>IF(N408="snížená",J408,0)</f>
        <v>0</v>
      </c>
      <c r="BG408" s="229">
        <f>IF(N408="zákl. přenesená",J408,0)</f>
        <v>0</v>
      </c>
      <c r="BH408" s="229">
        <f>IF(N408="sníž. přenesená",J408,0)</f>
        <v>0</v>
      </c>
      <c r="BI408" s="229">
        <f>IF(N408="nulová",J408,0)</f>
        <v>0</v>
      </c>
      <c r="BJ408" s="19" t="s">
        <v>87</v>
      </c>
      <c r="BK408" s="229">
        <f>ROUND(I408*H408,2)</f>
        <v>0</v>
      </c>
      <c r="BL408" s="19" t="s">
        <v>359</v>
      </c>
      <c r="BM408" s="228" t="s">
        <v>3466</v>
      </c>
    </row>
    <row r="409" s="2" customFormat="1">
      <c r="A409" s="41"/>
      <c r="B409" s="42"/>
      <c r="C409" s="43"/>
      <c r="D409" s="245" t="s">
        <v>553</v>
      </c>
      <c r="E409" s="43"/>
      <c r="F409" s="246" t="s">
        <v>2802</v>
      </c>
      <c r="G409" s="43"/>
      <c r="H409" s="43"/>
      <c r="I409" s="247"/>
      <c r="J409" s="43"/>
      <c r="K409" s="43"/>
      <c r="L409" s="47"/>
      <c r="M409" s="248"/>
      <c r="N409" s="249"/>
      <c r="O409" s="87"/>
      <c r="P409" s="87"/>
      <c r="Q409" s="87"/>
      <c r="R409" s="87"/>
      <c r="S409" s="87"/>
      <c r="T409" s="88"/>
      <c r="U409" s="41"/>
      <c r="V409" s="41"/>
      <c r="W409" s="41"/>
      <c r="X409" s="41"/>
      <c r="Y409" s="41"/>
      <c r="Z409" s="41"/>
      <c r="AA409" s="41"/>
      <c r="AB409" s="41"/>
      <c r="AC409" s="41"/>
      <c r="AD409" s="41"/>
      <c r="AE409" s="41"/>
      <c r="AT409" s="19" t="s">
        <v>553</v>
      </c>
      <c r="AU409" s="19" t="s">
        <v>89</v>
      </c>
    </row>
    <row r="410" s="13" customFormat="1">
      <c r="A410" s="13"/>
      <c r="B410" s="255"/>
      <c r="C410" s="256"/>
      <c r="D410" s="250" t="s">
        <v>609</v>
      </c>
      <c r="E410" s="257" t="s">
        <v>35</v>
      </c>
      <c r="F410" s="258" t="s">
        <v>2677</v>
      </c>
      <c r="G410" s="256"/>
      <c r="H410" s="257" t="s">
        <v>35</v>
      </c>
      <c r="I410" s="259"/>
      <c r="J410" s="256"/>
      <c r="K410" s="256"/>
      <c r="L410" s="260"/>
      <c r="M410" s="261"/>
      <c r="N410" s="262"/>
      <c r="O410" s="262"/>
      <c r="P410" s="262"/>
      <c r="Q410" s="262"/>
      <c r="R410" s="262"/>
      <c r="S410" s="262"/>
      <c r="T410" s="263"/>
      <c r="U410" s="13"/>
      <c r="V410" s="13"/>
      <c r="W410" s="13"/>
      <c r="X410" s="13"/>
      <c r="Y410" s="13"/>
      <c r="Z410" s="13"/>
      <c r="AA410" s="13"/>
      <c r="AB410" s="13"/>
      <c r="AC410" s="13"/>
      <c r="AD410" s="13"/>
      <c r="AE410" s="13"/>
      <c r="AT410" s="264" t="s">
        <v>609</v>
      </c>
      <c r="AU410" s="264" t="s">
        <v>89</v>
      </c>
      <c r="AV410" s="13" t="s">
        <v>87</v>
      </c>
      <c r="AW410" s="13" t="s">
        <v>41</v>
      </c>
      <c r="AX410" s="13" t="s">
        <v>80</v>
      </c>
      <c r="AY410" s="264" t="s">
        <v>298</v>
      </c>
    </row>
    <row r="411" s="14" customFormat="1">
      <c r="A411" s="14"/>
      <c r="B411" s="265"/>
      <c r="C411" s="266"/>
      <c r="D411" s="250" t="s">
        <v>609</v>
      </c>
      <c r="E411" s="267" t="s">
        <v>35</v>
      </c>
      <c r="F411" s="268" t="s">
        <v>3467</v>
      </c>
      <c r="G411" s="266"/>
      <c r="H411" s="269">
        <v>49.109999999999999</v>
      </c>
      <c r="I411" s="270"/>
      <c r="J411" s="266"/>
      <c r="K411" s="266"/>
      <c r="L411" s="271"/>
      <c r="M411" s="272"/>
      <c r="N411" s="273"/>
      <c r="O411" s="273"/>
      <c r="P411" s="273"/>
      <c r="Q411" s="273"/>
      <c r="R411" s="273"/>
      <c r="S411" s="273"/>
      <c r="T411" s="274"/>
      <c r="U411" s="14"/>
      <c r="V411" s="14"/>
      <c r="W411" s="14"/>
      <c r="X411" s="14"/>
      <c r="Y411" s="14"/>
      <c r="Z411" s="14"/>
      <c r="AA411" s="14"/>
      <c r="AB411" s="14"/>
      <c r="AC411" s="14"/>
      <c r="AD411" s="14"/>
      <c r="AE411" s="14"/>
      <c r="AT411" s="275" t="s">
        <v>609</v>
      </c>
      <c r="AU411" s="275" t="s">
        <v>89</v>
      </c>
      <c r="AV411" s="14" t="s">
        <v>89</v>
      </c>
      <c r="AW411" s="14" t="s">
        <v>41</v>
      </c>
      <c r="AX411" s="14" t="s">
        <v>87</v>
      </c>
      <c r="AY411" s="275" t="s">
        <v>298</v>
      </c>
    </row>
    <row r="412" s="2" customFormat="1" ht="16.5" customHeight="1">
      <c r="A412" s="41"/>
      <c r="B412" s="42"/>
      <c r="C412" s="230" t="s">
        <v>1314</v>
      </c>
      <c r="D412" s="230" t="s">
        <v>474</v>
      </c>
      <c r="E412" s="231" t="s">
        <v>2803</v>
      </c>
      <c r="F412" s="232" t="s">
        <v>2804</v>
      </c>
      <c r="G412" s="233" t="s">
        <v>385</v>
      </c>
      <c r="H412" s="234">
        <v>5.9299999999999997</v>
      </c>
      <c r="I412" s="235"/>
      <c r="J412" s="236">
        <f>ROUND(I412*H412,2)</f>
        <v>0</v>
      </c>
      <c r="K412" s="232" t="s">
        <v>551</v>
      </c>
      <c r="L412" s="237"/>
      <c r="M412" s="238" t="s">
        <v>35</v>
      </c>
      <c r="N412" s="239" t="s">
        <v>51</v>
      </c>
      <c r="O412" s="87"/>
      <c r="P412" s="226">
        <f>O412*H412</f>
        <v>0</v>
      </c>
      <c r="Q412" s="226">
        <v>0.001</v>
      </c>
      <c r="R412" s="226">
        <f>Q412*H412</f>
        <v>0.0059299999999999995</v>
      </c>
      <c r="S412" s="226">
        <v>0</v>
      </c>
      <c r="T412" s="227">
        <f>S412*H412</f>
        <v>0</v>
      </c>
      <c r="U412" s="41"/>
      <c r="V412" s="41"/>
      <c r="W412" s="41"/>
      <c r="X412" s="41"/>
      <c r="Y412" s="41"/>
      <c r="Z412" s="41"/>
      <c r="AA412" s="41"/>
      <c r="AB412" s="41"/>
      <c r="AC412" s="41"/>
      <c r="AD412" s="41"/>
      <c r="AE412" s="41"/>
      <c r="AR412" s="228" t="s">
        <v>424</v>
      </c>
      <c r="AT412" s="228" t="s">
        <v>474</v>
      </c>
      <c r="AU412" s="228" t="s">
        <v>89</v>
      </c>
      <c r="AY412" s="19" t="s">
        <v>298</v>
      </c>
      <c r="BE412" s="229">
        <f>IF(N412="základní",J412,0)</f>
        <v>0</v>
      </c>
      <c r="BF412" s="229">
        <f>IF(N412="snížená",J412,0)</f>
        <v>0</v>
      </c>
      <c r="BG412" s="229">
        <f>IF(N412="zákl. přenesená",J412,0)</f>
        <v>0</v>
      </c>
      <c r="BH412" s="229">
        <f>IF(N412="sníž. přenesená",J412,0)</f>
        <v>0</v>
      </c>
      <c r="BI412" s="229">
        <f>IF(N412="nulová",J412,0)</f>
        <v>0</v>
      </c>
      <c r="BJ412" s="19" t="s">
        <v>87</v>
      </c>
      <c r="BK412" s="229">
        <f>ROUND(I412*H412,2)</f>
        <v>0</v>
      </c>
      <c r="BL412" s="19" t="s">
        <v>359</v>
      </c>
      <c r="BM412" s="228" t="s">
        <v>3468</v>
      </c>
    </row>
    <row r="413" s="2" customFormat="1">
      <c r="A413" s="41"/>
      <c r="B413" s="42"/>
      <c r="C413" s="43"/>
      <c r="D413" s="250" t="s">
        <v>555</v>
      </c>
      <c r="E413" s="43"/>
      <c r="F413" s="251" t="s">
        <v>2806</v>
      </c>
      <c r="G413" s="43"/>
      <c r="H413" s="43"/>
      <c r="I413" s="247"/>
      <c r="J413" s="43"/>
      <c r="K413" s="43"/>
      <c r="L413" s="47"/>
      <c r="M413" s="248"/>
      <c r="N413" s="249"/>
      <c r="O413" s="87"/>
      <c r="P413" s="87"/>
      <c r="Q413" s="87"/>
      <c r="R413" s="87"/>
      <c r="S413" s="87"/>
      <c r="T413" s="88"/>
      <c r="U413" s="41"/>
      <c r="V413" s="41"/>
      <c r="W413" s="41"/>
      <c r="X413" s="41"/>
      <c r="Y413" s="41"/>
      <c r="Z413" s="41"/>
      <c r="AA413" s="41"/>
      <c r="AB413" s="41"/>
      <c r="AC413" s="41"/>
      <c r="AD413" s="41"/>
      <c r="AE413" s="41"/>
      <c r="AT413" s="19" t="s">
        <v>555</v>
      </c>
      <c r="AU413" s="19" t="s">
        <v>89</v>
      </c>
    </row>
    <row r="414" s="14" customFormat="1">
      <c r="A414" s="14"/>
      <c r="B414" s="265"/>
      <c r="C414" s="266"/>
      <c r="D414" s="250" t="s">
        <v>609</v>
      </c>
      <c r="E414" s="267" t="s">
        <v>35</v>
      </c>
      <c r="F414" s="268" t="s">
        <v>3469</v>
      </c>
      <c r="G414" s="266"/>
      <c r="H414" s="269">
        <v>5.9299999999999997</v>
      </c>
      <c r="I414" s="270"/>
      <c r="J414" s="266"/>
      <c r="K414" s="266"/>
      <c r="L414" s="271"/>
      <c r="M414" s="272"/>
      <c r="N414" s="273"/>
      <c r="O414" s="273"/>
      <c r="P414" s="273"/>
      <c r="Q414" s="273"/>
      <c r="R414" s="273"/>
      <c r="S414" s="273"/>
      <c r="T414" s="274"/>
      <c r="U414" s="14"/>
      <c r="V414" s="14"/>
      <c r="W414" s="14"/>
      <c r="X414" s="14"/>
      <c r="Y414" s="14"/>
      <c r="Z414" s="14"/>
      <c r="AA414" s="14"/>
      <c r="AB414" s="14"/>
      <c r="AC414" s="14"/>
      <c r="AD414" s="14"/>
      <c r="AE414" s="14"/>
      <c r="AT414" s="275" t="s">
        <v>609</v>
      </c>
      <c r="AU414" s="275" t="s">
        <v>89</v>
      </c>
      <c r="AV414" s="14" t="s">
        <v>89</v>
      </c>
      <c r="AW414" s="14" t="s">
        <v>41</v>
      </c>
      <c r="AX414" s="14" t="s">
        <v>87</v>
      </c>
      <c r="AY414" s="275" t="s">
        <v>298</v>
      </c>
    </row>
    <row r="415" s="2" customFormat="1" ht="16.5" customHeight="1">
      <c r="A415" s="41"/>
      <c r="B415" s="42"/>
      <c r="C415" s="217" t="s">
        <v>1320</v>
      </c>
      <c r="D415" s="217" t="s">
        <v>301</v>
      </c>
      <c r="E415" s="218" t="s">
        <v>2836</v>
      </c>
      <c r="F415" s="219" t="s">
        <v>2837</v>
      </c>
      <c r="G415" s="220" t="s">
        <v>304</v>
      </c>
      <c r="H415" s="221">
        <v>8</v>
      </c>
      <c r="I415" s="222"/>
      <c r="J415" s="223">
        <f>ROUND(I415*H415,2)</f>
        <v>0</v>
      </c>
      <c r="K415" s="219" t="s">
        <v>551</v>
      </c>
      <c r="L415" s="47"/>
      <c r="M415" s="224" t="s">
        <v>35</v>
      </c>
      <c r="N415" s="225" t="s">
        <v>51</v>
      </c>
      <c r="O415" s="87"/>
      <c r="P415" s="226">
        <f>O415*H415</f>
        <v>0</v>
      </c>
      <c r="Q415" s="226">
        <v>0.00011</v>
      </c>
      <c r="R415" s="226">
        <f>Q415*H415</f>
        <v>0.00088000000000000003</v>
      </c>
      <c r="S415" s="226">
        <v>0</v>
      </c>
      <c r="T415" s="227">
        <f>S415*H415</f>
        <v>0</v>
      </c>
      <c r="U415" s="41"/>
      <c r="V415" s="41"/>
      <c r="W415" s="41"/>
      <c r="X415" s="41"/>
      <c r="Y415" s="41"/>
      <c r="Z415" s="41"/>
      <c r="AA415" s="41"/>
      <c r="AB415" s="41"/>
      <c r="AC415" s="41"/>
      <c r="AD415" s="41"/>
      <c r="AE415" s="41"/>
      <c r="AR415" s="228" t="s">
        <v>359</v>
      </c>
      <c r="AT415" s="228" t="s">
        <v>301</v>
      </c>
      <c r="AU415" s="228" t="s">
        <v>89</v>
      </c>
      <c r="AY415" s="19" t="s">
        <v>298</v>
      </c>
      <c r="BE415" s="229">
        <f>IF(N415="základní",J415,0)</f>
        <v>0</v>
      </c>
      <c r="BF415" s="229">
        <f>IF(N415="snížená",J415,0)</f>
        <v>0</v>
      </c>
      <c r="BG415" s="229">
        <f>IF(N415="zákl. přenesená",J415,0)</f>
        <v>0</v>
      </c>
      <c r="BH415" s="229">
        <f>IF(N415="sníž. přenesená",J415,0)</f>
        <v>0</v>
      </c>
      <c r="BI415" s="229">
        <f>IF(N415="nulová",J415,0)</f>
        <v>0</v>
      </c>
      <c r="BJ415" s="19" t="s">
        <v>87</v>
      </c>
      <c r="BK415" s="229">
        <f>ROUND(I415*H415,2)</f>
        <v>0</v>
      </c>
      <c r="BL415" s="19" t="s">
        <v>359</v>
      </c>
      <c r="BM415" s="228" t="s">
        <v>3470</v>
      </c>
    </row>
    <row r="416" s="2" customFormat="1">
      <c r="A416" s="41"/>
      <c r="B416" s="42"/>
      <c r="C416" s="43"/>
      <c r="D416" s="245" t="s">
        <v>553</v>
      </c>
      <c r="E416" s="43"/>
      <c r="F416" s="246" t="s">
        <v>2839</v>
      </c>
      <c r="G416" s="43"/>
      <c r="H416" s="43"/>
      <c r="I416" s="247"/>
      <c r="J416" s="43"/>
      <c r="K416" s="43"/>
      <c r="L416" s="47"/>
      <c r="M416" s="248"/>
      <c r="N416" s="249"/>
      <c r="O416" s="87"/>
      <c r="P416" s="87"/>
      <c r="Q416" s="87"/>
      <c r="R416" s="87"/>
      <c r="S416" s="87"/>
      <c r="T416" s="88"/>
      <c r="U416" s="41"/>
      <c r="V416" s="41"/>
      <c r="W416" s="41"/>
      <c r="X416" s="41"/>
      <c r="Y416" s="41"/>
      <c r="Z416" s="41"/>
      <c r="AA416" s="41"/>
      <c r="AB416" s="41"/>
      <c r="AC416" s="41"/>
      <c r="AD416" s="41"/>
      <c r="AE416" s="41"/>
      <c r="AT416" s="19" t="s">
        <v>553</v>
      </c>
      <c r="AU416" s="19" t="s">
        <v>89</v>
      </c>
    </row>
    <row r="417" s="13" customFormat="1">
      <c r="A417" s="13"/>
      <c r="B417" s="255"/>
      <c r="C417" s="256"/>
      <c r="D417" s="250" t="s">
        <v>609</v>
      </c>
      <c r="E417" s="257" t="s">
        <v>35</v>
      </c>
      <c r="F417" s="258" t="s">
        <v>2840</v>
      </c>
      <c r="G417" s="256"/>
      <c r="H417" s="257" t="s">
        <v>35</v>
      </c>
      <c r="I417" s="259"/>
      <c r="J417" s="256"/>
      <c r="K417" s="256"/>
      <c r="L417" s="260"/>
      <c r="M417" s="261"/>
      <c r="N417" s="262"/>
      <c r="O417" s="262"/>
      <c r="P417" s="262"/>
      <c r="Q417" s="262"/>
      <c r="R417" s="262"/>
      <c r="S417" s="262"/>
      <c r="T417" s="263"/>
      <c r="U417" s="13"/>
      <c r="V417" s="13"/>
      <c r="W417" s="13"/>
      <c r="X417" s="13"/>
      <c r="Y417" s="13"/>
      <c r="Z417" s="13"/>
      <c r="AA417" s="13"/>
      <c r="AB417" s="13"/>
      <c r="AC417" s="13"/>
      <c r="AD417" s="13"/>
      <c r="AE417" s="13"/>
      <c r="AT417" s="264" t="s">
        <v>609</v>
      </c>
      <c r="AU417" s="264" t="s">
        <v>89</v>
      </c>
      <c r="AV417" s="13" t="s">
        <v>87</v>
      </c>
      <c r="AW417" s="13" t="s">
        <v>41</v>
      </c>
      <c r="AX417" s="13" t="s">
        <v>80</v>
      </c>
      <c r="AY417" s="264" t="s">
        <v>298</v>
      </c>
    </row>
    <row r="418" s="13" customFormat="1">
      <c r="A418" s="13"/>
      <c r="B418" s="255"/>
      <c r="C418" s="256"/>
      <c r="D418" s="250" t="s">
        <v>609</v>
      </c>
      <c r="E418" s="257" t="s">
        <v>35</v>
      </c>
      <c r="F418" s="258" t="s">
        <v>3471</v>
      </c>
      <c r="G418" s="256"/>
      <c r="H418" s="257" t="s">
        <v>35</v>
      </c>
      <c r="I418" s="259"/>
      <c r="J418" s="256"/>
      <c r="K418" s="256"/>
      <c r="L418" s="260"/>
      <c r="M418" s="261"/>
      <c r="N418" s="262"/>
      <c r="O418" s="262"/>
      <c r="P418" s="262"/>
      <c r="Q418" s="262"/>
      <c r="R418" s="262"/>
      <c r="S418" s="262"/>
      <c r="T418" s="263"/>
      <c r="U418" s="13"/>
      <c r="V418" s="13"/>
      <c r="W418" s="13"/>
      <c r="X418" s="13"/>
      <c r="Y418" s="13"/>
      <c r="Z418" s="13"/>
      <c r="AA418" s="13"/>
      <c r="AB418" s="13"/>
      <c r="AC418" s="13"/>
      <c r="AD418" s="13"/>
      <c r="AE418" s="13"/>
      <c r="AT418" s="264" t="s">
        <v>609</v>
      </c>
      <c r="AU418" s="264" t="s">
        <v>89</v>
      </c>
      <c r="AV418" s="13" t="s">
        <v>87</v>
      </c>
      <c r="AW418" s="13" t="s">
        <v>41</v>
      </c>
      <c r="AX418" s="13" t="s">
        <v>80</v>
      </c>
      <c r="AY418" s="264" t="s">
        <v>298</v>
      </c>
    </row>
    <row r="419" s="14" customFormat="1">
      <c r="A419" s="14"/>
      <c r="B419" s="265"/>
      <c r="C419" s="266"/>
      <c r="D419" s="250" t="s">
        <v>609</v>
      </c>
      <c r="E419" s="267" t="s">
        <v>35</v>
      </c>
      <c r="F419" s="268" t="s">
        <v>3472</v>
      </c>
      <c r="G419" s="266"/>
      <c r="H419" s="269">
        <v>8</v>
      </c>
      <c r="I419" s="270"/>
      <c r="J419" s="266"/>
      <c r="K419" s="266"/>
      <c r="L419" s="271"/>
      <c r="M419" s="272"/>
      <c r="N419" s="273"/>
      <c r="O419" s="273"/>
      <c r="P419" s="273"/>
      <c r="Q419" s="273"/>
      <c r="R419" s="273"/>
      <c r="S419" s="273"/>
      <c r="T419" s="274"/>
      <c r="U419" s="14"/>
      <c r="V419" s="14"/>
      <c r="W419" s="14"/>
      <c r="X419" s="14"/>
      <c r="Y419" s="14"/>
      <c r="Z419" s="14"/>
      <c r="AA419" s="14"/>
      <c r="AB419" s="14"/>
      <c r="AC419" s="14"/>
      <c r="AD419" s="14"/>
      <c r="AE419" s="14"/>
      <c r="AT419" s="275" t="s">
        <v>609</v>
      </c>
      <c r="AU419" s="275" t="s">
        <v>89</v>
      </c>
      <c r="AV419" s="14" t="s">
        <v>89</v>
      </c>
      <c r="AW419" s="14" t="s">
        <v>41</v>
      </c>
      <c r="AX419" s="14" t="s">
        <v>80</v>
      </c>
      <c r="AY419" s="275" t="s">
        <v>298</v>
      </c>
    </row>
    <row r="420" s="15" customFormat="1">
      <c r="A420" s="15"/>
      <c r="B420" s="276"/>
      <c r="C420" s="277"/>
      <c r="D420" s="250" t="s">
        <v>609</v>
      </c>
      <c r="E420" s="278" t="s">
        <v>35</v>
      </c>
      <c r="F420" s="279" t="s">
        <v>612</v>
      </c>
      <c r="G420" s="277"/>
      <c r="H420" s="280">
        <v>8</v>
      </c>
      <c r="I420" s="281"/>
      <c r="J420" s="277"/>
      <c r="K420" s="277"/>
      <c r="L420" s="282"/>
      <c r="M420" s="283"/>
      <c r="N420" s="284"/>
      <c r="O420" s="284"/>
      <c r="P420" s="284"/>
      <c r="Q420" s="284"/>
      <c r="R420" s="284"/>
      <c r="S420" s="284"/>
      <c r="T420" s="285"/>
      <c r="U420" s="15"/>
      <c r="V420" s="15"/>
      <c r="W420" s="15"/>
      <c r="X420" s="15"/>
      <c r="Y420" s="15"/>
      <c r="Z420" s="15"/>
      <c r="AA420" s="15"/>
      <c r="AB420" s="15"/>
      <c r="AC420" s="15"/>
      <c r="AD420" s="15"/>
      <c r="AE420" s="15"/>
      <c r="AT420" s="286" t="s">
        <v>609</v>
      </c>
      <c r="AU420" s="286" t="s">
        <v>89</v>
      </c>
      <c r="AV420" s="15" t="s">
        <v>100</v>
      </c>
      <c r="AW420" s="15" t="s">
        <v>41</v>
      </c>
      <c r="AX420" s="15" t="s">
        <v>87</v>
      </c>
      <c r="AY420" s="286" t="s">
        <v>298</v>
      </c>
    </row>
    <row r="421" s="2" customFormat="1" ht="16.5" customHeight="1">
      <c r="A421" s="41"/>
      <c r="B421" s="42"/>
      <c r="C421" s="230" t="s">
        <v>1328</v>
      </c>
      <c r="D421" s="230" t="s">
        <v>474</v>
      </c>
      <c r="E421" s="231" t="s">
        <v>2841</v>
      </c>
      <c r="F421" s="232" t="s">
        <v>2842</v>
      </c>
      <c r="G421" s="233" t="s">
        <v>315</v>
      </c>
      <c r="H421" s="234">
        <v>28</v>
      </c>
      <c r="I421" s="235"/>
      <c r="J421" s="236">
        <f>ROUND(I421*H421,2)</f>
        <v>0</v>
      </c>
      <c r="K421" s="232" t="s">
        <v>471</v>
      </c>
      <c r="L421" s="237"/>
      <c r="M421" s="238" t="s">
        <v>35</v>
      </c>
      <c r="N421" s="239" t="s">
        <v>51</v>
      </c>
      <c r="O421" s="87"/>
      <c r="P421" s="226">
        <f>O421*H421</f>
        <v>0</v>
      </c>
      <c r="Q421" s="226">
        <v>5.0000000000000002E-05</v>
      </c>
      <c r="R421" s="226">
        <f>Q421*H421</f>
        <v>0.0014</v>
      </c>
      <c r="S421" s="226">
        <v>0</v>
      </c>
      <c r="T421" s="227">
        <f>S421*H421</f>
        <v>0</v>
      </c>
      <c r="U421" s="41"/>
      <c r="V421" s="41"/>
      <c r="W421" s="41"/>
      <c r="X421" s="41"/>
      <c r="Y421" s="41"/>
      <c r="Z421" s="41"/>
      <c r="AA421" s="41"/>
      <c r="AB421" s="41"/>
      <c r="AC421" s="41"/>
      <c r="AD421" s="41"/>
      <c r="AE421" s="41"/>
      <c r="AR421" s="228" t="s">
        <v>424</v>
      </c>
      <c r="AT421" s="228" t="s">
        <v>474</v>
      </c>
      <c r="AU421" s="228" t="s">
        <v>89</v>
      </c>
      <c r="AY421" s="19" t="s">
        <v>298</v>
      </c>
      <c r="BE421" s="229">
        <f>IF(N421="základní",J421,0)</f>
        <v>0</v>
      </c>
      <c r="BF421" s="229">
        <f>IF(N421="snížená",J421,0)</f>
        <v>0</v>
      </c>
      <c r="BG421" s="229">
        <f>IF(N421="zákl. přenesená",J421,0)</f>
        <v>0</v>
      </c>
      <c r="BH421" s="229">
        <f>IF(N421="sníž. přenesená",J421,0)</f>
        <v>0</v>
      </c>
      <c r="BI421" s="229">
        <f>IF(N421="nulová",J421,0)</f>
        <v>0</v>
      </c>
      <c r="BJ421" s="19" t="s">
        <v>87</v>
      </c>
      <c r="BK421" s="229">
        <f>ROUND(I421*H421,2)</f>
        <v>0</v>
      </c>
      <c r="BL421" s="19" t="s">
        <v>359</v>
      </c>
      <c r="BM421" s="228" t="s">
        <v>3473</v>
      </c>
    </row>
    <row r="422" s="13" customFormat="1">
      <c r="A422" s="13"/>
      <c r="B422" s="255"/>
      <c r="C422" s="256"/>
      <c r="D422" s="250" t="s">
        <v>609</v>
      </c>
      <c r="E422" s="257" t="s">
        <v>35</v>
      </c>
      <c r="F422" s="258" t="s">
        <v>2844</v>
      </c>
      <c r="G422" s="256"/>
      <c r="H422" s="257" t="s">
        <v>35</v>
      </c>
      <c r="I422" s="259"/>
      <c r="J422" s="256"/>
      <c r="K422" s="256"/>
      <c r="L422" s="260"/>
      <c r="M422" s="261"/>
      <c r="N422" s="262"/>
      <c r="O422" s="262"/>
      <c r="P422" s="262"/>
      <c r="Q422" s="262"/>
      <c r="R422" s="262"/>
      <c r="S422" s="262"/>
      <c r="T422" s="263"/>
      <c r="U422" s="13"/>
      <c r="V422" s="13"/>
      <c r="W422" s="13"/>
      <c r="X422" s="13"/>
      <c r="Y422" s="13"/>
      <c r="Z422" s="13"/>
      <c r="AA422" s="13"/>
      <c r="AB422" s="13"/>
      <c r="AC422" s="13"/>
      <c r="AD422" s="13"/>
      <c r="AE422" s="13"/>
      <c r="AT422" s="264" t="s">
        <v>609</v>
      </c>
      <c r="AU422" s="264" t="s">
        <v>89</v>
      </c>
      <c r="AV422" s="13" t="s">
        <v>87</v>
      </c>
      <c r="AW422" s="13" t="s">
        <v>41</v>
      </c>
      <c r="AX422" s="13" t="s">
        <v>80</v>
      </c>
      <c r="AY422" s="264" t="s">
        <v>298</v>
      </c>
    </row>
    <row r="423" s="14" customFormat="1">
      <c r="A423" s="14"/>
      <c r="B423" s="265"/>
      <c r="C423" s="266"/>
      <c r="D423" s="250" t="s">
        <v>609</v>
      </c>
      <c r="E423" s="267" t="s">
        <v>35</v>
      </c>
      <c r="F423" s="268" t="s">
        <v>3474</v>
      </c>
      <c r="G423" s="266"/>
      <c r="H423" s="269">
        <v>28</v>
      </c>
      <c r="I423" s="270"/>
      <c r="J423" s="266"/>
      <c r="K423" s="266"/>
      <c r="L423" s="271"/>
      <c r="M423" s="272"/>
      <c r="N423" s="273"/>
      <c r="O423" s="273"/>
      <c r="P423" s="273"/>
      <c r="Q423" s="273"/>
      <c r="R423" s="273"/>
      <c r="S423" s="273"/>
      <c r="T423" s="274"/>
      <c r="U423" s="14"/>
      <c r="V423" s="14"/>
      <c r="W423" s="14"/>
      <c r="X423" s="14"/>
      <c r="Y423" s="14"/>
      <c r="Z423" s="14"/>
      <c r="AA423" s="14"/>
      <c r="AB423" s="14"/>
      <c r="AC423" s="14"/>
      <c r="AD423" s="14"/>
      <c r="AE423" s="14"/>
      <c r="AT423" s="275" t="s">
        <v>609</v>
      </c>
      <c r="AU423" s="275" t="s">
        <v>89</v>
      </c>
      <c r="AV423" s="14" t="s">
        <v>89</v>
      </c>
      <c r="AW423" s="14" t="s">
        <v>41</v>
      </c>
      <c r="AX423" s="14" t="s">
        <v>80</v>
      </c>
      <c r="AY423" s="275" t="s">
        <v>298</v>
      </c>
    </row>
    <row r="424" s="15" customFormat="1">
      <c r="A424" s="15"/>
      <c r="B424" s="276"/>
      <c r="C424" s="277"/>
      <c r="D424" s="250" t="s">
        <v>609</v>
      </c>
      <c r="E424" s="278" t="s">
        <v>35</v>
      </c>
      <c r="F424" s="279" t="s">
        <v>612</v>
      </c>
      <c r="G424" s="277"/>
      <c r="H424" s="280">
        <v>28</v>
      </c>
      <c r="I424" s="281"/>
      <c r="J424" s="277"/>
      <c r="K424" s="277"/>
      <c r="L424" s="282"/>
      <c r="M424" s="283"/>
      <c r="N424" s="284"/>
      <c r="O424" s="284"/>
      <c r="P424" s="284"/>
      <c r="Q424" s="284"/>
      <c r="R424" s="284"/>
      <c r="S424" s="284"/>
      <c r="T424" s="285"/>
      <c r="U424" s="15"/>
      <c r="V424" s="15"/>
      <c r="W424" s="15"/>
      <c r="X424" s="15"/>
      <c r="Y424" s="15"/>
      <c r="Z424" s="15"/>
      <c r="AA424" s="15"/>
      <c r="AB424" s="15"/>
      <c r="AC424" s="15"/>
      <c r="AD424" s="15"/>
      <c r="AE424" s="15"/>
      <c r="AT424" s="286" t="s">
        <v>609</v>
      </c>
      <c r="AU424" s="286" t="s">
        <v>89</v>
      </c>
      <c r="AV424" s="15" t="s">
        <v>100</v>
      </c>
      <c r="AW424" s="15" t="s">
        <v>41</v>
      </c>
      <c r="AX424" s="15" t="s">
        <v>87</v>
      </c>
      <c r="AY424" s="286" t="s">
        <v>298</v>
      </c>
    </row>
    <row r="425" s="2" customFormat="1" ht="16.5" customHeight="1">
      <c r="A425" s="41"/>
      <c r="B425" s="42"/>
      <c r="C425" s="230" t="s">
        <v>1166</v>
      </c>
      <c r="D425" s="230" t="s">
        <v>474</v>
      </c>
      <c r="E425" s="231" t="s">
        <v>2847</v>
      </c>
      <c r="F425" s="232" t="s">
        <v>2848</v>
      </c>
      <c r="G425" s="233" t="s">
        <v>304</v>
      </c>
      <c r="H425" s="234">
        <v>8.4000000000000004</v>
      </c>
      <c r="I425" s="235"/>
      <c r="J425" s="236">
        <f>ROUND(I425*H425,2)</f>
        <v>0</v>
      </c>
      <c r="K425" s="232" t="s">
        <v>471</v>
      </c>
      <c r="L425" s="237"/>
      <c r="M425" s="238" t="s">
        <v>35</v>
      </c>
      <c r="N425" s="239" t="s">
        <v>51</v>
      </c>
      <c r="O425" s="87"/>
      <c r="P425" s="226">
        <f>O425*H425</f>
        <v>0</v>
      </c>
      <c r="Q425" s="226">
        <v>0.0012600000000000001</v>
      </c>
      <c r="R425" s="226">
        <f>Q425*H425</f>
        <v>0.010584000000000001</v>
      </c>
      <c r="S425" s="226">
        <v>0</v>
      </c>
      <c r="T425" s="227">
        <f>S425*H425</f>
        <v>0</v>
      </c>
      <c r="U425" s="41"/>
      <c r="V425" s="41"/>
      <c r="W425" s="41"/>
      <c r="X425" s="41"/>
      <c r="Y425" s="41"/>
      <c r="Z425" s="41"/>
      <c r="AA425" s="41"/>
      <c r="AB425" s="41"/>
      <c r="AC425" s="41"/>
      <c r="AD425" s="41"/>
      <c r="AE425" s="41"/>
      <c r="AR425" s="228" t="s">
        <v>424</v>
      </c>
      <c r="AT425" s="228" t="s">
        <v>474</v>
      </c>
      <c r="AU425" s="228" t="s">
        <v>89</v>
      </c>
      <c r="AY425" s="19" t="s">
        <v>298</v>
      </c>
      <c r="BE425" s="229">
        <f>IF(N425="základní",J425,0)</f>
        <v>0</v>
      </c>
      <c r="BF425" s="229">
        <f>IF(N425="snížená",J425,0)</f>
        <v>0</v>
      </c>
      <c r="BG425" s="229">
        <f>IF(N425="zákl. přenesená",J425,0)</f>
        <v>0</v>
      </c>
      <c r="BH425" s="229">
        <f>IF(N425="sníž. přenesená",J425,0)</f>
        <v>0</v>
      </c>
      <c r="BI425" s="229">
        <f>IF(N425="nulová",J425,0)</f>
        <v>0</v>
      </c>
      <c r="BJ425" s="19" t="s">
        <v>87</v>
      </c>
      <c r="BK425" s="229">
        <f>ROUND(I425*H425,2)</f>
        <v>0</v>
      </c>
      <c r="BL425" s="19" t="s">
        <v>359</v>
      </c>
      <c r="BM425" s="228" t="s">
        <v>3475</v>
      </c>
    </row>
    <row r="426" s="13" customFormat="1">
      <c r="A426" s="13"/>
      <c r="B426" s="255"/>
      <c r="C426" s="256"/>
      <c r="D426" s="250" t="s">
        <v>609</v>
      </c>
      <c r="E426" s="257" t="s">
        <v>35</v>
      </c>
      <c r="F426" s="258" t="s">
        <v>2840</v>
      </c>
      <c r="G426" s="256"/>
      <c r="H426" s="257" t="s">
        <v>35</v>
      </c>
      <c r="I426" s="259"/>
      <c r="J426" s="256"/>
      <c r="K426" s="256"/>
      <c r="L426" s="260"/>
      <c r="M426" s="261"/>
      <c r="N426" s="262"/>
      <c r="O426" s="262"/>
      <c r="P426" s="262"/>
      <c r="Q426" s="262"/>
      <c r="R426" s="262"/>
      <c r="S426" s="262"/>
      <c r="T426" s="263"/>
      <c r="U426" s="13"/>
      <c r="V426" s="13"/>
      <c r="W426" s="13"/>
      <c r="X426" s="13"/>
      <c r="Y426" s="13"/>
      <c r="Z426" s="13"/>
      <c r="AA426" s="13"/>
      <c r="AB426" s="13"/>
      <c r="AC426" s="13"/>
      <c r="AD426" s="13"/>
      <c r="AE426" s="13"/>
      <c r="AT426" s="264" t="s">
        <v>609</v>
      </c>
      <c r="AU426" s="264" t="s">
        <v>89</v>
      </c>
      <c r="AV426" s="13" t="s">
        <v>87</v>
      </c>
      <c r="AW426" s="13" t="s">
        <v>41</v>
      </c>
      <c r="AX426" s="13" t="s">
        <v>80</v>
      </c>
      <c r="AY426" s="264" t="s">
        <v>298</v>
      </c>
    </row>
    <row r="427" s="14" customFormat="1">
      <c r="A427" s="14"/>
      <c r="B427" s="265"/>
      <c r="C427" s="266"/>
      <c r="D427" s="250" t="s">
        <v>609</v>
      </c>
      <c r="E427" s="267" t="s">
        <v>35</v>
      </c>
      <c r="F427" s="268" t="s">
        <v>3476</v>
      </c>
      <c r="G427" s="266"/>
      <c r="H427" s="269">
        <v>8.4000000000000004</v>
      </c>
      <c r="I427" s="270"/>
      <c r="J427" s="266"/>
      <c r="K427" s="266"/>
      <c r="L427" s="271"/>
      <c r="M427" s="272"/>
      <c r="N427" s="273"/>
      <c r="O427" s="273"/>
      <c r="P427" s="273"/>
      <c r="Q427" s="273"/>
      <c r="R427" s="273"/>
      <c r="S427" s="273"/>
      <c r="T427" s="274"/>
      <c r="U427" s="14"/>
      <c r="V427" s="14"/>
      <c r="W427" s="14"/>
      <c r="X427" s="14"/>
      <c r="Y427" s="14"/>
      <c r="Z427" s="14"/>
      <c r="AA427" s="14"/>
      <c r="AB427" s="14"/>
      <c r="AC427" s="14"/>
      <c r="AD427" s="14"/>
      <c r="AE427" s="14"/>
      <c r="AT427" s="275" t="s">
        <v>609</v>
      </c>
      <c r="AU427" s="275" t="s">
        <v>89</v>
      </c>
      <c r="AV427" s="14" t="s">
        <v>89</v>
      </c>
      <c r="AW427" s="14" t="s">
        <v>41</v>
      </c>
      <c r="AX427" s="14" t="s">
        <v>80</v>
      </c>
      <c r="AY427" s="275" t="s">
        <v>298</v>
      </c>
    </row>
    <row r="428" s="15" customFormat="1">
      <c r="A428" s="15"/>
      <c r="B428" s="276"/>
      <c r="C428" s="277"/>
      <c r="D428" s="250" t="s">
        <v>609</v>
      </c>
      <c r="E428" s="278" t="s">
        <v>35</v>
      </c>
      <c r="F428" s="279" t="s">
        <v>612</v>
      </c>
      <c r="G428" s="277"/>
      <c r="H428" s="280">
        <v>8.4000000000000004</v>
      </c>
      <c r="I428" s="281"/>
      <c r="J428" s="277"/>
      <c r="K428" s="277"/>
      <c r="L428" s="282"/>
      <c r="M428" s="283"/>
      <c r="N428" s="284"/>
      <c r="O428" s="284"/>
      <c r="P428" s="284"/>
      <c r="Q428" s="284"/>
      <c r="R428" s="284"/>
      <c r="S428" s="284"/>
      <c r="T428" s="285"/>
      <c r="U428" s="15"/>
      <c r="V428" s="15"/>
      <c r="W428" s="15"/>
      <c r="X428" s="15"/>
      <c r="Y428" s="15"/>
      <c r="Z428" s="15"/>
      <c r="AA428" s="15"/>
      <c r="AB428" s="15"/>
      <c r="AC428" s="15"/>
      <c r="AD428" s="15"/>
      <c r="AE428" s="15"/>
      <c r="AT428" s="286" t="s">
        <v>609</v>
      </c>
      <c r="AU428" s="286" t="s">
        <v>89</v>
      </c>
      <c r="AV428" s="15" t="s">
        <v>100</v>
      </c>
      <c r="AW428" s="15" t="s">
        <v>41</v>
      </c>
      <c r="AX428" s="15" t="s">
        <v>87</v>
      </c>
      <c r="AY428" s="286" t="s">
        <v>298</v>
      </c>
    </row>
    <row r="429" s="2" customFormat="1" ht="24.15" customHeight="1">
      <c r="A429" s="41"/>
      <c r="B429" s="42"/>
      <c r="C429" s="217" t="s">
        <v>1357</v>
      </c>
      <c r="D429" s="217" t="s">
        <v>301</v>
      </c>
      <c r="E429" s="218" t="s">
        <v>2192</v>
      </c>
      <c r="F429" s="219" t="s">
        <v>2193</v>
      </c>
      <c r="G429" s="220" t="s">
        <v>594</v>
      </c>
      <c r="H429" s="221">
        <v>0.049000000000000002</v>
      </c>
      <c r="I429" s="222"/>
      <c r="J429" s="223">
        <f>ROUND(I429*H429,2)</f>
        <v>0</v>
      </c>
      <c r="K429" s="219" t="s">
        <v>551</v>
      </c>
      <c r="L429" s="47"/>
      <c r="M429" s="224" t="s">
        <v>35</v>
      </c>
      <c r="N429" s="225" t="s">
        <v>51</v>
      </c>
      <c r="O429" s="87"/>
      <c r="P429" s="226">
        <f>O429*H429</f>
        <v>0</v>
      </c>
      <c r="Q429" s="226">
        <v>0</v>
      </c>
      <c r="R429" s="226">
        <f>Q429*H429</f>
        <v>0</v>
      </c>
      <c r="S429" s="226">
        <v>0</v>
      </c>
      <c r="T429" s="227">
        <f>S429*H429</f>
        <v>0</v>
      </c>
      <c r="U429" s="41"/>
      <c r="V429" s="41"/>
      <c r="W429" s="41"/>
      <c r="X429" s="41"/>
      <c r="Y429" s="41"/>
      <c r="Z429" s="41"/>
      <c r="AA429" s="41"/>
      <c r="AB429" s="41"/>
      <c r="AC429" s="41"/>
      <c r="AD429" s="41"/>
      <c r="AE429" s="41"/>
      <c r="AR429" s="228" t="s">
        <v>359</v>
      </c>
      <c r="AT429" s="228" t="s">
        <v>301</v>
      </c>
      <c r="AU429" s="228" t="s">
        <v>89</v>
      </c>
      <c r="AY429" s="19" t="s">
        <v>298</v>
      </c>
      <c r="BE429" s="229">
        <f>IF(N429="základní",J429,0)</f>
        <v>0</v>
      </c>
      <c r="BF429" s="229">
        <f>IF(N429="snížená",J429,0)</f>
        <v>0</v>
      </c>
      <c r="BG429" s="229">
        <f>IF(N429="zákl. přenesená",J429,0)</f>
        <v>0</v>
      </c>
      <c r="BH429" s="229">
        <f>IF(N429="sníž. přenesená",J429,0)</f>
        <v>0</v>
      </c>
      <c r="BI429" s="229">
        <f>IF(N429="nulová",J429,0)</f>
        <v>0</v>
      </c>
      <c r="BJ429" s="19" t="s">
        <v>87</v>
      </c>
      <c r="BK429" s="229">
        <f>ROUND(I429*H429,2)</f>
        <v>0</v>
      </c>
      <c r="BL429" s="19" t="s">
        <v>359</v>
      </c>
      <c r="BM429" s="228" t="s">
        <v>3477</v>
      </c>
    </row>
    <row r="430" s="2" customFormat="1">
      <c r="A430" s="41"/>
      <c r="B430" s="42"/>
      <c r="C430" s="43"/>
      <c r="D430" s="245" t="s">
        <v>553</v>
      </c>
      <c r="E430" s="43"/>
      <c r="F430" s="246" t="s">
        <v>2195</v>
      </c>
      <c r="G430" s="43"/>
      <c r="H430" s="43"/>
      <c r="I430" s="247"/>
      <c r="J430" s="43"/>
      <c r="K430" s="43"/>
      <c r="L430" s="47"/>
      <c r="M430" s="248"/>
      <c r="N430" s="249"/>
      <c r="O430" s="87"/>
      <c r="P430" s="87"/>
      <c r="Q430" s="87"/>
      <c r="R430" s="87"/>
      <c r="S430" s="87"/>
      <c r="T430" s="88"/>
      <c r="U430" s="41"/>
      <c r="V430" s="41"/>
      <c r="W430" s="41"/>
      <c r="X430" s="41"/>
      <c r="Y430" s="41"/>
      <c r="Z430" s="41"/>
      <c r="AA430" s="41"/>
      <c r="AB430" s="41"/>
      <c r="AC430" s="41"/>
      <c r="AD430" s="41"/>
      <c r="AE430" s="41"/>
      <c r="AT430" s="19" t="s">
        <v>553</v>
      </c>
      <c r="AU430" s="19" t="s">
        <v>89</v>
      </c>
    </row>
    <row r="431" s="12" customFormat="1" ht="22.8" customHeight="1">
      <c r="A431" s="12"/>
      <c r="B431" s="201"/>
      <c r="C431" s="202"/>
      <c r="D431" s="203" t="s">
        <v>79</v>
      </c>
      <c r="E431" s="215" t="s">
        <v>2203</v>
      </c>
      <c r="F431" s="215" t="s">
        <v>2204</v>
      </c>
      <c r="G431" s="202"/>
      <c r="H431" s="202"/>
      <c r="I431" s="205"/>
      <c r="J431" s="216">
        <f>BK431</f>
        <v>0</v>
      </c>
      <c r="K431" s="202"/>
      <c r="L431" s="207"/>
      <c r="M431" s="208"/>
      <c r="N431" s="209"/>
      <c r="O431" s="209"/>
      <c r="P431" s="210">
        <f>SUM(P432:P435)</f>
        <v>0</v>
      </c>
      <c r="Q431" s="209"/>
      <c r="R431" s="210">
        <f>SUM(R432:R435)</f>
        <v>0.00081311999999999997</v>
      </c>
      <c r="S431" s="209"/>
      <c r="T431" s="211">
        <f>SUM(T432:T435)</f>
        <v>0</v>
      </c>
      <c r="U431" s="12"/>
      <c r="V431" s="12"/>
      <c r="W431" s="12"/>
      <c r="X431" s="12"/>
      <c r="Y431" s="12"/>
      <c r="Z431" s="12"/>
      <c r="AA431" s="12"/>
      <c r="AB431" s="12"/>
      <c r="AC431" s="12"/>
      <c r="AD431" s="12"/>
      <c r="AE431" s="12"/>
      <c r="AR431" s="212" t="s">
        <v>89</v>
      </c>
      <c r="AT431" s="213" t="s">
        <v>79</v>
      </c>
      <c r="AU431" s="213" t="s">
        <v>87</v>
      </c>
      <c r="AY431" s="212" t="s">
        <v>298</v>
      </c>
      <c r="BK431" s="214">
        <f>SUM(BK432:BK435)</f>
        <v>0</v>
      </c>
    </row>
    <row r="432" s="2" customFormat="1" ht="16.5" customHeight="1">
      <c r="A432" s="41"/>
      <c r="B432" s="42"/>
      <c r="C432" s="217" t="s">
        <v>1366</v>
      </c>
      <c r="D432" s="217" t="s">
        <v>301</v>
      </c>
      <c r="E432" s="218" t="s">
        <v>3478</v>
      </c>
      <c r="F432" s="219" t="s">
        <v>3479</v>
      </c>
      <c r="G432" s="220" t="s">
        <v>658</v>
      </c>
      <c r="H432" s="221">
        <v>3.8719999999999999</v>
      </c>
      <c r="I432" s="222"/>
      <c r="J432" s="223">
        <f>ROUND(I432*H432,2)</f>
        <v>0</v>
      </c>
      <c r="K432" s="219" t="s">
        <v>551</v>
      </c>
      <c r="L432" s="47"/>
      <c r="M432" s="224" t="s">
        <v>35</v>
      </c>
      <c r="N432" s="225" t="s">
        <v>51</v>
      </c>
      <c r="O432" s="87"/>
      <c r="P432" s="226">
        <f>O432*H432</f>
        <v>0</v>
      </c>
      <c r="Q432" s="226">
        <v>0.00021000000000000001</v>
      </c>
      <c r="R432" s="226">
        <f>Q432*H432</f>
        <v>0.00081311999999999997</v>
      </c>
      <c r="S432" s="226">
        <v>0</v>
      </c>
      <c r="T432" s="227">
        <f>S432*H432</f>
        <v>0</v>
      </c>
      <c r="U432" s="41"/>
      <c r="V432" s="41"/>
      <c r="W432" s="41"/>
      <c r="X432" s="41"/>
      <c r="Y432" s="41"/>
      <c r="Z432" s="41"/>
      <c r="AA432" s="41"/>
      <c r="AB432" s="41"/>
      <c r="AC432" s="41"/>
      <c r="AD432" s="41"/>
      <c r="AE432" s="41"/>
      <c r="AR432" s="228" t="s">
        <v>359</v>
      </c>
      <c r="AT432" s="228" t="s">
        <v>301</v>
      </c>
      <c r="AU432" s="228" t="s">
        <v>89</v>
      </c>
      <c r="AY432" s="19" t="s">
        <v>298</v>
      </c>
      <c r="BE432" s="229">
        <f>IF(N432="základní",J432,0)</f>
        <v>0</v>
      </c>
      <c r="BF432" s="229">
        <f>IF(N432="snížená",J432,0)</f>
        <v>0</v>
      </c>
      <c r="BG432" s="229">
        <f>IF(N432="zákl. přenesená",J432,0)</f>
        <v>0</v>
      </c>
      <c r="BH432" s="229">
        <f>IF(N432="sníž. přenesená",J432,0)</f>
        <v>0</v>
      </c>
      <c r="BI432" s="229">
        <f>IF(N432="nulová",J432,0)</f>
        <v>0</v>
      </c>
      <c r="BJ432" s="19" t="s">
        <v>87</v>
      </c>
      <c r="BK432" s="229">
        <f>ROUND(I432*H432,2)</f>
        <v>0</v>
      </c>
      <c r="BL432" s="19" t="s">
        <v>359</v>
      </c>
      <c r="BM432" s="228" t="s">
        <v>3480</v>
      </c>
    </row>
    <row r="433" s="2" customFormat="1">
      <c r="A433" s="41"/>
      <c r="B433" s="42"/>
      <c r="C433" s="43"/>
      <c r="D433" s="245" t="s">
        <v>553</v>
      </c>
      <c r="E433" s="43"/>
      <c r="F433" s="246" t="s">
        <v>3481</v>
      </c>
      <c r="G433" s="43"/>
      <c r="H433" s="43"/>
      <c r="I433" s="247"/>
      <c r="J433" s="43"/>
      <c r="K433" s="43"/>
      <c r="L433" s="47"/>
      <c r="M433" s="248"/>
      <c r="N433" s="249"/>
      <c r="O433" s="87"/>
      <c r="P433" s="87"/>
      <c r="Q433" s="87"/>
      <c r="R433" s="87"/>
      <c r="S433" s="87"/>
      <c r="T433" s="88"/>
      <c r="U433" s="41"/>
      <c r="V433" s="41"/>
      <c r="W433" s="41"/>
      <c r="X433" s="41"/>
      <c r="Y433" s="41"/>
      <c r="Z433" s="41"/>
      <c r="AA433" s="41"/>
      <c r="AB433" s="41"/>
      <c r="AC433" s="41"/>
      <c r="AD433" s="41"/>
      <c r="AE433" s="41"/>
      <c r="AT433" s="19" t="s">
        <v>553</v>
      </c>
      <c r="AU433" s="19" t="s">
        <v>89</v>
      </c>
    </row>
    <row r="434" s="13" customFormat="1">
      <c r="A434" s="13"/>
      <c r="B434" s="255"/>
      <c r="C434" s="256"/>
      <c r="D434" s="250" t="s">
        <v>609</v>
      </c>
      <c r="E434" s="257" t="s">
        <v>35</v>
      </c>
      <c r="F434" s="258" t="s">
        <v>2540</v>
      </c>
      <c r="G434" s="256"/>
      <c r="H434" s="257" t="s">
        <v>35</v>
      </c>
      <c r="I434" s="259"/>
      <c r="J434" s="256"/>
      <c r="K434" s="256"/>
      <c r="L434" s="260"/>
      <c r="M434" s="261"/>
      <c r="N434" s="262"/>
      <c r="O434" s="262"/>
      <c r="P434" s="262"/>
      <c r="Q434" s="262"/>
      <c r="R434" s="262"/>
      <c r="S434" s="262"/>
      <c r="T434" s="263"/>
      <c r="U434" s="13"/>
      <c r="V434" s="13"/>
      <c r="W434" s="13"/>
      <c r="X434" s="13"/>
      <c r="Y434" s="13"/>
      <c r="Z434" s="13"/>
      <c r="AA434" s="13"/>
      <c r="AB434" s="13"/>
      <c r="AC434" s="13"/>
      <c r="AD434" s="13"/>
      <c r="AE434" s="13"/>
      <c r="AT434" s="264" t="s">
        <v>609</v>
      </c>
      <c r="AU434" s="264" t="s">
        <v>89</v>
      </c>
      <c r="AV434" s="13" t="s">
        <v>87</v>
      </c>
      <c r="AW434" s="13" t="s">
        <v>41</v>
      </c>
      <c r="AX434" s="13" t="s">
        <v>80</v>
      </c>
      <c r="AY434" s="264" t="s">
        <v>298</v>
      </c>
    </row>
    <row r="435" s="14" customFormat="1">
      <c r="A435" s="14"/>
      <c r="B435" s="265"/>
      <c r="C435" s="266"/>
      <c r="D435" s="250" t="s">
        <v>609</v>
      </c>
      <c r="E435" s="267" t="s">
        <v>35</v>
      </c>
      <c r="F435" s="268" t="s">
        <v>3482</v>
      </c>
      <c r="G435" s="266"/>
      <c r="H435" s="269">
        <v>3.8719999999999999</v>
      </c>
      <c r="I435" s="270"/>
      <c r="J435" s="266"/>
      <c r="K435" s="266"/>
      <c r="L435" s="271"/>
      <c r="M435" s="272"/>
      <c r="N435" s="273"/>
      <c r="O435" s="273"/>
      <c r="P435" s="273"/>
      <c r="Q435" s="273"/>
      <c r="R435" s="273"/>
      <c r="S435" s="273"/>
      <c r="T435" s="274"/>
      <c r="U435" s="14"/>
      <c r="V435" s="14"/>
      <c r="W435" s="14"/>
      <c r="X435" s="14"/>
      <c r="Y435" s="14"/>
      <c r="Z435" s="14"/>
      <c r="AA435" s="14"/>
      <c r="AB435" s="14"/>
      <c r="AC435" s="14"/>
      <c r="AD435" s="14"/>
      <c r="AE435" s="14"/>
      <c r="AT435" s="275" t="s">
        <v>609</v>
      </c>
      <c r="AU435" s="275" t="s">
        <v>89</v>
      </c>
      <c r="AV435" s="14" t="s">
        <v>89</v>
      </c>
      <c r="AW435" s="14" t="s">
        <v>41</v>
      </c>
      <c r="AX435" s="14" t="s">
        <v>87</v>
      </c>
      <c r="AY435" s="275" t="s">
        <v>298</v>
      </c>
    </row>
    <row r="436" s="12" customFormat="1" ht="22.8" customHeight="1">
      <c r="A436" s="12"/>
      <c r="B436" s="201"/>
      <c r="C436" s="202"/>
      <c r="D436" s="203" t="s">
        <v>79</v>
      </c>
      <c r="E436" s="215" t="s">
        <v>2860</v>
      </c>
      <c r="F436" s="215" t="s">
        <v>2861</v>
      </c>
      <c r="G436" s="202"/>
      <c r="H436" s="202"/>
      <c r="I436" s="205"/>
      <c r="J436" s="216">
        <f>BK436</f>
        <v>0</v>
      </c>
      <c r="K436" s="202"/>
      <c r="L436" s="207"/>
      <c r="M436" s="208"/>
      <c r="N436" s="209"/>
      <c r="O436" s="209"/>
      <c r="P436" s="210">
        <f>SUM(P437:P468)</f>
        <v>0</v>
      </c>
      <c r="Q436" s="209"/>
      <c r="R436" s="210">
        <f>SUM(R437:R468)</f>
        <v>64.541874000000007</v>
      </c>
      <c r="S436" s="209"/>
      <c r="T436" s="211">
        <f>SUM(T437:T468)</f>
        <v>0</v>
      </c>
      <c r="U436" s="12"/>
      <c r="V436" s="12"/>
      <c r="W436" s="12"/>
      <c r="X436" s="12"/>
      <c r="Y436" s="12"/>
      <c r="Z436" s="12"/>
      <c r="AA436" s="12"/>
      <c r="AB436" s="12"/>
      <c r="AC436" s="12"/>
      <c r="AD436" s="12"/>
      <c r="AE436" s="12"/>
      <c r="AR436" s="212" t="s">
        <v>89</v>
      </c>
      <c r="AT436" s="213" t="s">
        <v>79</v>
      </c>
      <c r="AU436" s="213" t="s">
        <v>87</v>
      </c>
      <c r="AY436" s="212" t="s">
        <v>298</v>
      </c>
      <c r="BK436" s="214">
        <f>SUM(BK437:BK468)</f>
        <v>0</v>
      </c>
    </row>
    <row r="437" s="2" customFormat="1" ht="24.15" customHeight="1">
      <c r="A437" s="41"/>
      <c r="B437" s="42"/>
      <c r="C437" s="217" t="s">
        <v>1372</v>
      </c>
      <c r="D437" s="217" t="s">
        <v>301</v>
      </c>
      <c r="E437" s="218" t="s">
        <v>3483</v>
      </c>
      <c r="F437" s="219" t="s">
        <v>3484</v>
      </c>
      <c r="G437" s="220" t="s">
        <v>658</v>
      </c>
      <c r="H437" s="221">
        <v>1586.5799999999999</v>
      </c>
      <c r="I437" s="222"/>
      <c r="J437" s="223">
        <f>ROUND(I437*H437,2)</f>
        <v>0</v>
      </c>
      <c r="K437" s="219" t="s">
        <v>551</v>
      </c>
      <c r="L437" s="47"/>
      <c r="M437" s="224" t="s">
        <v>35</v>
      </c>
      <c r="N437" s="225" t="s">
        <v>51</v>
      </c>
      <c r="O437" s="87"/>
      <c r="P437" s="226">
        <f>O437*H437</f>
        <v>0</v>
      </c>
      <c r="Q437" s="226">
        <v>0</v>
      </c>
      <c r="R437" s="226">
        <f>Q437*H437</f>
        <v>0</v>
      </c>
      <c r="S437" s="226">
        <v>0</v>
      </c>
      <c r="T437" s="227">
        <f>S437*H437</f>
        <v>0</v>
      </c>
      <c r="U437" s="41"/>
      <c r="V437" s="41"/>
      <c r="W437" s="41"/>
      <c r="X437" s="41"/>
      <c r="Y437" s="41"/>
      <c r="Z437" s="41"/>
      <c r="AA437" s="41"/>
      <c r="AB437" s="41"/>
      <c r="AC437" s="41"/>
      <c r="AD437" s="41"/>
      <c r="AE437" s="41"/>
      <c r="AR437" s="228" t="s">
        <v>359</v>
      </c>
      <c r="AT437" s="228" t="s">
        <v>301</v>
      </c>
      <c r="AU437" s="228" t="s">
        <v>89</v>
      </c>
      <c r="AY437" s="19" t="s">
        <v>298</v>
      </c>
      <c r="BE437" s="229">
        <f>IF(N437="základní",J437,0)</f>
        <v>0</v>
      </c>
      <c r="BF437" s="229">
        <f>IF(N437="snížená",J437,0)</f>
        <v>0</v>
      </c>
      <c r="BG437" s="229">
        <f>IF(N437="zákl. přenesená",J437,0)</f>
        <v>0</v>
      </c>
      <c r="BH437" s="229">
        <f>IF(N437="sníž. přenesená",J437,0)</f>
        <v>0</v>
      </c>
      <c r="BI437" s="229">
        <f>IF(N437="nulová",J437,0)</f>
        <v>0</v>
      </c>
      <c r="BJ437" s="19" t="s">
        <v>87</v>
      </c>
      <c r="BK437" s="229">
        <f>ROUND(I437*H437,2)</f>
        <v>0</v>
      </c>
      <c r="BL437" s="19" t="s">
        <v>359</v>
      </c>
      <c r="BM437" s="228" t="s">
        <v>3485</v>
      </c>
    </row>
    <row r="438" s="2" customFormat="1">
      <c r="A438" s="41"/>
      <c r="B438" s="42"/>
      <c r="C438" s="43"/>
      <c r="D438" s="245" t="s">
        <v>553</v>
      </c>
      <c r="E438" s="43"/>
      <c r="F438" s="246" t="s">
        <v>3486</v>
      </c>
      <c r="G438" s="43"/>
      <c r="H438" s="43"/>
      <c r="I438" s="247"/>
      <c r="J438" s="43"/>
      <c r="K438" s="43"/>
      <c r="L438" s="47"/>
      <c r="M438" s="248"/>
      <c r="N438" s="249"/>
      <c r="O438" s="87"/>
      <c r="P438" s="87"/>
      <c r="Q438" s="87"/>
      <c r="R438" s="87"/>
      <c r="S438" s="87"/>
      <c r="T438" s="88"/>
      <c r="U438" s="41"/>
      <c r="V438" s="41"/>
      <c r="W438" s="41"/>
      <c r="X438" s="41"/>
      <c r="Y438" s="41"/>
      <c r="Z438" s="41"/>
      <c r="AA438" s="41"/>
      <c r="AB438" s="41"/>
      <c r="AC438" s="41"/>
      <c r="AD438" s="41"/>
      <c r="AE438" s="41"/>
      <c r="AT438" s="19" t="s">
        <v>553</v>
      </c>
      <c r="AU438" s="19" t="s">
        <v>89</v>
      </c>
    </row>
    <row r="439" s="13" customFormat="1">
      <c r="A439" s="13"/>
      <c r="B439" s="255"/>
      <c r="C439" s="256"/>
      <c r="D439" s="250" t="s">
        <v>609</v>
      </c>
      <c r="E439" s="257" t="s">
        <v>35</v>
      </c>
      <c r="F439" s="258" t="s">
        <v>3487</v>
      </c>
      <c r="G439" s="256"/>
      <c r="H439" s="257" t="s">
        <v>35</v>
      </c>
      <c r="I439" s="259"/>
      <c r="J439" s="256"/>
      <c r="K439" s="256"/>
      <c r="L439" s="260"/>
      <c r="M439" s="261"/>
      <c r="N439" s="262"/>
      <c r="O439" s="262"/>
      <c r="P439" s="262"/>
      <c r="Q439" s="262"/>
      <c r="R439" s="262"/>
      <c r="S439" s="262"/>
      <c r="T439" s="263"/>
      <c r="U439" s="13"/>
      <c r="V439" s="13"/>
      <c r="W439" s="13"/>
      <c r="X439" s="13"/>
      <c r="Y439" s="13"/>
      <c r="Z439" s="13"/>
      <c r="AA439" s="13"/>
      <c r="AB439" s="13"/>
      <c r="AC439" s="13"/>
      <c r="AD439" s="13"/>
      <c r="AE439" s="13"/>
      <c r="AT439" s="264" t="s">
        <v>609</v>
      </c>
      <c r="AU439" s="264" t="s">
        <v>89</v>
      </c>
      <c r="AV439" s="13" t="s">
        <v>87</v>
      </c>
      <c r="AW439" s="13" t="s">
        <v>41</v>
      </c>
      <c r="AX439" s="13" t="s">
        <v>80</v>
      </c>
      <c r="AY439" s="264" t="s">
        <v>298</v>
      </c>
    </row>
    <row r="440" s="14" customFormat="1">
      <c r="A440" s="14"/>
      <c r="B440" s="265"/>
      <c r="C440" s="266"/>
      <c r="D440" s="250" t="s">
        <v>609</v>
      </c>
      <c r="E440" s="267" t="s">
        <v>35</v>
      </c>
      <c r="F440" s="268" t="s">
        <v>3488</v>
      </c>
      <c r="G440" s="266"/>
      <c r="H440" s="269">
        <v>1586.5799999999999</v>
      </c>
      <c r="I440" s="270"/>
      <c r="J440" s="266"/>
      <c r="K440" s="266"/>
      <c r="L440" s="271"/>
      <c r="M440" s="272"/>
      <c r="N440" s="273"/>
      <c r="O440" s="273"/>
      <c r="P440" s="273"/>
      <c r="Q440" s="273"/>
      <c r="R440" s="273"/>
      <c r="S440" s="273"/>
      <c r="T440" s="274"/>
      <c r="U440" s="14"/>
      <c r="V440" s="14"/>
      <c r="W440" s="14"/>
      <c r="X440" s="14"/>
      <c r="Y440" s="14"/>
      <c r="Z440" s="14"/>
      <c r="AA440" s="14"/>
      <c r="AB440" s="14"/>
      <c r="AC440" s="14"/>
      <c r="AD440" s="14"/>
      <c r="AE440" s="14"/>
      <c r="AT440" s="275" t="s">
        <v>609</v>
      </c>
      <c r="AU440" s="275" t="s">
        <v>89</v>
      </c>
      <c r="AV440" s="14" t="s">
        <v>89</v>
      </c>
      <c r="AW440" s="14" t="s">
        <v>41</v>
      </c>
      <c r="AX440" s="14" t="s">
        <v>80</v>
      </c>
      <c r="AY440" s="275" t="s">
        <v>298</v>
      </c>
    </row>
    <row r="441" s="15" customFormat="1">
      <c r="A441" s="15"/>
      <c r="B441" s="276"/>
      <c r="C441" s="277"/>
      <c r="D441" s="250" t="s">
        <v>609</v>
      </c>
      <c r="E441" s="278" t="s">
        <v>35</v>
      </c>
      <c r="F441" s="279" t="s">
        <v>612</v>
      </c>
      <c r="G441" s="277"/>
      <c r="H441" s="280">
        <v>1586.5799999999999</v>
      </c>
      <c r="I441" s="281"/>
      <c r="J441" s="277"/>
      <c r="K441" s="277"/>
      <c r="L441" s="282"/>
      <c r="M441" s="283"/>
      <c r="N441" s="284"/>
      <c r="O441" s="284"/>
      <c r="P441" s="284"/>
      <c r="Q441" s="284"/>
      <c r="R441" s="284"/>
      <c r="S441" s="284"/>
      <c r="T441" s="285"/>
      <c r="U441" s="15"/>
      <c r="V441" s="15"/>
      <c r="W441" s="15"/>
      <c r="X441" s="15"/>
      <c r="Y441" s="15"/>
      <c r="Z441" s="15"/>
      <c r="AA441" s="15"/>
      <c r="AB441" s="15"/>
      <c r="AC441" s="15"/>
      <c r="AD441" s="15"/>
      <c r="AE441" s="15"/>
      <c r="AT441" s="286" t="s">
        <v>609</v>
      </c>
      <c r="AU441" s="286" t="s">
        <v>89</v>
      </c>
      <c r="AV441" s="15" t="s">
        <v>100</v>
      </c>
      <c r="AW441" s="15" t="s">
        <v>41</v>
      </c>
      <c r="AX441" s="15" t="s">
        <v>87</v>
      </c>
      <c r="AY441" s="286" t="s">
        <v>298</v>
      </c>
    </row>
    <row r="442" s="2" customFormat="1" ht="16.5" customHeight="1">
      <c r="A442" s="41"/>
      <c r="B442" s="42"/>
      <c r="C442" s="230" t="s">
        <v>1381</v>
      </c>
      <c r="D442" s="230" t="s">
        <v>474</v>
      </c>
      <c r="E442" s="231" t="s">
        <v>2879</v>
      </c>
      <c r="F442" s="232" t="s">
        <v>2880</v>
      </c>
      <c r="G442" s="233" t="s">
        <v>594</v>
      </c>
      <c r="H442" s="234">
        <v>63.463000000000001</v>
      </c>
      <c r="I442" s="235"/>
      <c r="J442" s="236">
        <f>ROUND(I442*H442,2)</f>
        <v>0</v>
      </c>
      <c r="K442" s="232" t="s">
        <v>471</v>
      </c>
      <c r="L442" s="237"/>
      <c r="M442" s="238" t="s">
        <v>35</v>
      </c>
      <c r="N442" s="239" t="s">
        <v>51</v>
      </c>
      <c r="O442" s="87"/>
      <c r="P442" s="226">
        <f>O442*H442</f>
        <v>0</v>
      </c>
      <c r="Q442" s="226">
        <v>1</v>
      </c>
      <c r="R442" s="226">
        <f>Q442*H442</f>
        <v>63.463000000000001</v>
      </c>
      <c r="S442" s="226">
        <v>0</v>
      </c>
      <c r="T442" s="227">
        <f>S442*H442</f>
        <v>0</v>
      </c>
      <c r="U442" s="41"/>
      <c r="V442" s="41"/>
      <c r="W442" s="41"/>
      <c r="X442" s="41"/>
      <c r="Y442" s="41"/>
      <c r="Z442" s="41"/>
      <c r="AA442" s="41"/>
      <c r="AB442" s="41"/>
      <c r="AC442" s="41"/>
      <c r="AD442" s="41"/>
      <c r="AE442" s="41"/>
      <c r="AR442" s="228" t="s">
        <v>424</v>
      </c>
      <c r="AT442" s="228" t="s">
        <v>474</v>
      </c>
      <c r="AU442" s="228" t="s">
        <v>89</v>
      </c>
      <c r="AY442" s="19" t="s">
        <v>298</v>
      </c>
      <c r="BE442" s="229">
        <f>IF(N442="základní",J442,0)</f>
        <v>0</v>
      </c>
      <c r="BF442" s="229">
        <f>IF(N442="snížená",J442,0)</f>
        <v>0</v>
      </c>
      <c r="BG442" s="229">
        <f>IF(N442="zákl. přenesená",J442,0)</f>
        <v>0</v>
      </c>
      <c r="BH442" s="229">
        <f>IF(N442="sníž. přenesená",J442,0)</f>
        <v>0</v>
      </c>
      <c r="BI442" s="229">
        <f>IF(N442="nulová",J442,0)</f>
        <v>0</v>
      </c>
      <c r="BJ442" s="19" t="s">
        <v>87</v>
      </c>
      <c r="BK442" s="229">
        <f>ROUND(I442*H442,2)</f>
        <v>0</v>
      </c>
      <c r="BL442" s="19" t="s">
        <v>359</v>
      </c>
      <c r="BM442" s="228" t="s">
        <v>3489</v>
      </c>
    </row>
    <row r="443" s="13" customFormat="1">
      <c r="A443" s="13"/>
      <c r="B443" s="255"/>
      <c r="C443" s="256"/>
      <c r="D443" s="250" t="s">
        <v>609</v>
      </c>
      <c r="E443" s="257" t="s">
        <v>35</v>
      </c>
      <c r="F443" s="258" t="s">
        <v>3490</v>
      </c>
      <c r="G443" s="256"/>
      <c r="H443" s="257" t="s">
        <v>35</v>
      </c>
      <c r="I443" s="259"/>
      <c r="J443" s="256"/>
      <c r="K443" s="256"/>
      <c r="L443" s="260"/>
      <c r="M443" s="261"/>
      <c r="N443" s="262"/>
      <c r="O443" s="262"/>
      <c r="P443" s="262"/>
      <c r="Q443" s="262"/>
      <c r="R443" s="262"/>
      <c r="S443" s="262"/>
      <c r="T443" s="263"/>
      <c r="U443" s="13"/>
      <c r="V443" s="13"/>
      <c r="W443" s="13"/>
      <c r="X443" s="13"/>
      <c r="Y443" s="13"/>
      <c r="Z443" s="13"/>
      <c r="AA443" s="13"/>
      <c r="AB443" s="13"/>
      <c r="AC443" s="13"/>
      <c r="AD443" s="13"/>
      <c r="AE443" s="13"/>
      <c r="AT443" s="264" t="s">
        <v>609</v>
      </c>
      <c r="AU443" s="264" t="s">
        <v>89</v>
      </c>
      <c r="AV443" s="13" t="s">
        <v>87</v>
      </c>
      <c r="AW443" s="13" t="s">
        <v>41</v>
      </c>
      <c r="AX443" s="13" t="s">
        <v>80</v>
      </c>
      <c r="AY443" s="264" t="s">
        <v>298</v>
      </c>
    </row>
    <row r="444" s="14" customFormat="1">
      <c r="A444" s="14"/>
      <c r="B444" s="265"/>
      <c r="C444" s="266"/>
      <c r="D444" s="250" t="s">
        <v>609</v>
      </c>
      <c r="E444" s="267" t="s">
        <v>35</v>
      </c>
      <c r="F444" s="268" t="s">
        <v>3491</v>
      </c>
      <c r="G444" s="266"/>
      <c r="H444" s="269">
        <v>63.463000000000001</v>
      </c>
      <c r="I444" s="270"/>
      <c r="J444" s="266"/>
      <c r="K444" s="266"/>
      <c r="L444" s="271"/>
      <c r="M444" s="272"/>
      <c r="N444" s="273"/>
      <c r="O444" s="273"/>
      <c r="P444" s="273"/>
      <c r="Q444" s="273"/>
      <c r="R444" s="273"/>
      <c r="S444" s="273"/>
      <c r="T444" s="274"/>
      <c r="U444" s="14"/>
      <c r="V444" s="14"/>
      <c r="W444" s="14"/>
      <c r="X444" s="14"/>
      <c r="Y444" s="14"/>
      <c r="Z444" s="14"/>
      <c r="AA444" s="14"/>
      <c r="AB444" s="14"/>
      <c r="AC444" s="14"/>
      <c r="AD444" s="14"/>
      <c r="AE444" s="14"/>
      <c r="AT444" s="275" t="s">
        <v>609</v>
      </c>
      <c r="AU444" s="275" t="s">
        <v>89</v>
      </c>
      <c r="AV444" s="14" t="s">
        <v>89</v>
      </c>
      <c r="AW444" s="14" t="s">
        <v>41</v>
      </c>
      <c r="AX444" s="14" t="s">
        <v>80</v>
      </c>
      <c r="AY444" s="275" t="s">
        <v>298</v>
      </c>
    </row>
    <row r="445" s="15" customFormat="1">
      <c r="A445" s="15"/>
      <c r="B445" s="276"/>
      <c r="C445" s="277"/>
      <c r="D445" s="250" t="s">
        <v>609</v>
      </c>
      <c r="E445" s="278" t="s">
        <v>35</v>
      </c>
      <c r="F445" s="279" t="s">
        <v>612</v>
      </c>
      <c r="G445" s="277"/>
      <c r="H445" s="280">
        <v>63.463000000000001</v>
      </c>
      <c r="I445" s="281"/>
      <c r="J445" s="277"/>
      <c r="K445" s="277"/>
      <c r="L445" s="282"/>
      <c r="M445" s="283"/>
      <c r="N445" s="284"/>
      <c r="O445" s="284"/>
      <c r="P445" s="284"/>
      <c r="Q445" s="284"/>
      <c r="R445" s="284"/>
      <c r="S445" s="284"/>
      <c r="T445" s="285"/>
      <c r="U445" s="15"/>
      <c r="V445" s="15"/>
      <c r="W445" s="15"/>
      <c r="X445" s="15"/>
      <c r="Y445" s="15"/>
      <c r="Z445" s="15"/>
      <c r="AA445" s="15"/>
      <c r="AB445" s="15"/>
      <c r="AC445" s="15"/>
      <c r="AD445" s="15"/>
      <c r="AE445" s="15"/>
      <c r="AT445" s="286" t="s">
        <v>609</v>
      </c>
      <c r="AU445" s="286" t="s">
        <v>89</v>
      </c>
      <c r="AV445" s="15" t="s">
        <v>100</v>
      </c>
      <c r="AW445" s="15" t="s">
        <v>41</v>
      </c>
      <c r="AX445" s="15" t="s">
        <v>87</v>
      </c>
      <c r="AY445" s="286" t="s">
        <v>298</v>
      </c>
    </row>
    <row r="446" s="2" customFormat="1" ht="16.5" customHeight="1">
      <c r="A446" s="41"/>
      <c r="B446" s="42"/>
      <c r="C446" s="230" t="s">
        <v>1386</v>
      </c>
      <c r="D446" s="230" t="s">
        <v>474</v>
      </c>
      <c r="E446" s="231" t="s">
        <v>2884</v>
      </c>
      <c r="F446" s="232" t="s">
        <v>3492</v>
      </c>
      <c r="G446" s="233" t="s">
        <v>385</v>
      </c>
      <c r="H446" s="234">
        <v>1078.874</v>
      </c>
      <c r="I446" s="235"/>
      <c r="J446" s="236">
        <f>ROUND(I446*H446,2)</f>
        <v>0</v>
      </c>
      <c r="K446" s="232" t="s">
        <v>471</v>
      </c>
      <c r="L446" s="237"/>
      <c r="M446" s="238" t="s">
        <v>35</v>
      </c>
      <c r="N446" s="239" t="s">
        <v>51</v>
      </c>
      <c r="O446" s="87"/>
      <c r="P446" s="226">
        <f>O446*H446</f>
        <v>0</v>
      </c>
      <c r="Q446" s="226">
        <v>0.001</v>
      </c>
      <c r="R446" s="226">
        <f>Q446*H446</f>
        <v>1.0788740000000001</v>
      </c>
      <c r="S446" s="226">
        <v>0</v>
      </c>
      <c r="T446" s="227">
        <f>S446*H446</f>
        <v>0</v>
      </c>
      <c r="U446" s="41"/>
      <c r="V446" s="41"/>
      <c r="W446" s="41"/>
      <c r="X446" s="41"/>
      <c r="Y446" s="41"/>
      <c r="Z446" s="41"/>
      <c r="AA446" s="41"/>
      <c r="AB446" s="41"/>
      <c r="AC446" s="41"/>
      <c r="AD446" s="41"/>
      <c r="AE446" s="41"/>
      <c r="AR446" s="228" t="s">
        <v>424</v>
      </c>
      <c r="AT446" s="228" t="s">
        <v>474</v>
      </c>
      <c r="AU446" s="228" t="s">
        <v>89</v>
      </c>
      <c r="AY446" s="19" t="s">
        <v>298</v>
      </c>
      <c r="BE446" s="229">
        <f>IF(N446="základní",J446,0)</f>
        <v>0</v>
      </c>
      <c r="BF446" s="229">
        <f>IF(N446="snížená",J446,0)</f>
        <v>0</v>
      </c>
      <c r="BG446" s="229">
        <f>IF(N446="zákl. přenesená",J446,0)</f>
        <v>0</v>
      </c>
      <c r="BH446" s="229">
        <f>IF(N446="sníž. přenesená",J446,0)</f>
        <v>0</v>
      </c>
      <c r="BI446" s="229">
        <f>IF(N446="nulová",J446,0)</f>
        <v>0</v>
      </c>
      <c r="BJ446" s="19" t="s">
        <v>87</v>
      </c>
      <c r="BK446" s="229">
        <f>ROUND(I446*H446,2)</f>
        <v>0</v>
      </c>
      <c r="BL446" s="19" t="s">
        <v>359</v>
      </c>
      <c r="BM446" s="228" t="s">
        <v>3493</v>
      </c>
    </row>
    <row r="447" s="2" customFormat="1">
      <c r="A447" s="41"/>
      <c r="B447" s="42"/>
      <c r="C447" s="43"/>
      <c r="D447" s="250" t="s">
        <v>555</v>
      </c>
      <c r="E447" s="43"/>
      <c r="F447" s="251" t="s">
        <v>2887</v>
      </c>
      <c r="G447" s="43"/>
      <c r="H447" s="43"/>
      <c r="I447" s="247"/>
      <c r="J447" s="43"/>
      <c r="K447" s="43"/>
      <c r="L447" s="47"/>
      <c r="M447" s="248"/>
      <c r="N447" s="249"/>
      <c r="O447" s="87"/>
      <c r="P447" s="87"/>
      <c r="Q447" s="87"/>
      <c r="R447" s="87"/>
      <c r="S447" s="87"/>
      <c r="T447" s="88"/>
      <c r="U447" s="41"/>
      <c r="V447" s="41"/>
      <c r="W447" s="41"/>
      <c r="X447" s="41"/>
      <c r="Y447" s="41"/>
      <c r="Z447" s="41"/>
      <c r="AA447" s="41"/>
      <c r="AB447" s="41"/>
      <c r="AC447" s="41"/>
      <c r="AD447" s="41"/>
      <c r="AE447" s="41"/>
      <c r="AT447" s="19" t="s">
        <v>555</v>
      </c>
      <c r="AU447" s="19" t="s">
        <v>89</v>
      </c>
    </row>
    <row r="448" s="14" customFormat="1">
      <c r="A448" s="14"/>
      <c r="B448" s="265"/>
      <c r="C448" s="266"/>
      <c r="D448" s="250" t="s">
        <v>609</v>
      </c>
      <c r="E448" s="267" t="s">
        <v>35</v>
      </c>
      <c r="F448" s="268" t="s">
        <v>3494</v>
      </c>
      <c r="G448" s="266"/>
      <c r="H448" s="269">
        <v>1078.874</v>
      </c>
      <c r="I448" s="270"/>
      <c r="J448" s="266"/>
      <c r="K448" s="266"/>
      <c r="L448" s="271"/>
      <c r="M448" s="272"/>
      <c r="N448" s="273"/>
      <c r="O448" s="273"/>
      <c r="P448" s="273"/>
      <c r="Q448" s="273"/>
      <c r="R448" s="273"/>
      <c r="S448" s="273"/>
      <c r="T448" s="274"/>
      <c r="U448" s="14"/>
      <c r="V448" s="14"/>
      <c r="W448" s="14"/>
      <c r="X448" s="14"/>
      <c r="Y448" s="14"/>
      <c r="Z448" s="14"/>
      <c r="AA448" s="14"/>
      <c r="AB448" s="14"/>
      <c r="AC448" s="14"/>
      <c r="AD448" s="14"/>
      <c r="AE448" s="14"/>
      <c r="AT448" s="275" t="s">
        <v>609</v>
      </c>
      <c r="AU448" s="275" t="s">
        <v>89</v>
      </c>
      <c r="AV448" s="14" t="s">
        <v>89</v>
      </c>
      <c r="AW448" s="14" t="s">
        <v>41</v>
      </c>
      <c r="AX448" s="14" t="s">
        <v>80</v>
      </c>
      <c r="AY448" s="275" t="s">
        <v>298</v>
      </c>
    </row>
    <row r="449" s="15" customFormat="1">
      <c r="A449" s="15"/>
      <c r="B449" s="276"/>
      <c r="C449" s="277"/>
      <c r="D449" s="250" t="s">
        <v>609</v>
      </c>
      <c r="E449" s="278" t="s">
        <v>35</v>
      </c>
      <c r="F449" s="279" t="s">
        <v>612</v>
      </c>
      <c r="G449" s="277"/>
      <c r="H449" s="280">
        <v>1078.874</v>
      </c>
      <c r="I449" s="281"/>
      <c r="J449" s="277"/>
      <c r="K449" s="277"/>
      <c r="L449" s="282"/>
      <c r="M449" s="283"/>
      <c r="N449" s="284"/>
      <c r="O449" s="284"/>
      <c r="P449" s="284"/>
      <c r="Q449" s="284"/>
      <c r="R449" s="284"/>
      <c r="S449" s="284"/>
      <c r="T449" s="285"/>
      <c r="U449" s="15"/>
      <c r="V449" s="15"/>
      <c r="W449" s="15"/>
      <c r="X449" s="15"/>
      <c r="Y449" s="15"/>
      <c r="Z449" s="15"/>
      <c r="AA449" s="15"/>
      <c r="AB449" s="15"/>
      <c r="AC449" s="15"/>
      <c r="AD449" s="15"/>
      <c r="AE449" s="15"/>
      <c r="AT449" s="286" t="s">
        <v>609</v>
      </c>
      <c r="AU449" s="286" t="s">
        <v>89</v>
      </c>
      <c r="AV449" s="15" t="s">
        <v>100</v>
      </c>
      <c r="AW449" s="15" t="s">
        <v>41</v>
      </c>
      <c r="AX449" s="15" t="s">
        <v>87</v>
      </c>
      <c r="AY449" s="286" t="s">
        <v>298</v>
      </c>
    </row>
    <row r="450" s="2" customFormat="1" ht="16.5" customHeight="1">
      <c r="A450" s="41"/>
      <c r="B450" s="42"/>
      <c r="C450" s="217" t="s">
        <v>1393</v>
      </c>
      <c r="D450" s="217" t="s">
        <v>301</v>
      </c>
      <c r="E450" s="218" t="s">
        <v>3495</v>
      </c>
      <c r="F450" s="219" t="s">
        <v>3496</v>
      </c>
      <c r="G450" s="220" t="s">
        <v>658</v>
      </c>
      <c r="H450" s="221">
        <v>1586.5799999999999</v>
      </c>
      <c r="I450" s="222"/>
      <c r="J450" s="223">
        <f>ROUND(I450*H450,2)</f>
        <v>0</v>
      </c>
      <c r="K450" s="219" t="s">
        <v>471</v>
      </c>
      <c r="L450" s="47"/>
      <c r="M450" s="224" t="s">
        <v>35</v>
      </c>
      <c r="N450" s="225" t="s">
        <v>51</v>
      </c>
      <c r="O450" s="87"/>
      <c r="P450" s="226">
        <f>O450*H450</f>
        <v>0</v>
      </c>
      <c r="Q450" s="226">
        <v>0</v>
      </c>
      <c r="R450" s="226">
        <f>Q450*H450</f>
        <v>0</v>
      </c>
      <c r="S450" s="226">
        <v>0</v>
      </c>
      <c r="T450" s="227">
        <f>S450*H450</f>
        <v>0</v>
      </c>
      <c r="U450" s="41"/>
      <c r="V450" s="41"/>
      <c r="W450" s="41"/>
      <c r="X450" s="41"/>
      <c r="Y450" s="41"/>
      <c r="Z450" s="41"/>
      <c r="AA450" s="41"/>
      <c r="AB450" s="41"/>
      <c r="AC450" s="41"/>
      <c r="AD450" s="41"/>
      <c r="AE450" s="41"/>
      <c r="AR450" s="228" t="s">
        <v>359</v>
      </c>
      <c r="AT450" s="228" t="s">
        <v>301</v>
      </c>
      <c r="AU450" s="228" t="s">
        <v>89</v>
      </c>
      <c r="AY450" s="19" t="s">
        <v>298</v>
      </c>
      <c r="BE450" s="229">
        <f>IF(N450="základní",J450,0)</f>
        <v>0</v>
      </c>
      <c r="BF450" s="229">
        <f>IF(N450="snížená",J450,0)</f>
        <v>0</v>
      </c>
      <c r="BG450" s="229">
        <f>IF(N450="zákl. přenesená",J450,0)</f>
        <v>0</v>
      </c>
      <c r="BH450" s="229">
        <f>IF(N450="sníž. přenesená",J450,0)</f>
        <v>0</v>
      </c>
      <c r="BI450" s="229">
        <f>IF(N450="nulová",J450,0)</f>
        <v>0</v>
      </c>
      <c r="BJ450" s="19" t="s">
        <v>87</v>
      </c>
      <c r="BK450" s="229">
        <f>ROUND(I450*H450,2)</f>
        <v>0</v>
      </c>
      <c r="BL450" s="19" t="s">
        <v>359</v>
      </c>
      <c r="BM450" s="228" t="s">
        <v>3497</v>
      </c>
    </row>
    <row r="451" s="2" customFormat="1">
      <c r="A451" s="41"/>
      <c r="B451" s="42"/>
      <c r="C451" s="43"/>
      <c r="D451" s="250" t="s">
        <v>555</v>
      </c>
      <c r="E451" s="43"/>
      <c r="F451" s="251" t="s">
        <v>2898</v>
      </c>
      <c r="G451" s="43"/>
      <c r="H451" s="43"/>
      <c r="I451" s="247"/>
      <c r="J451" s="43"/>
      <c r="K451" s="43"/>
      <c r="L451" s="47"/>
      <c r="M451" s="248"/>
      <c r="N451" s="249"/>
      <c r="O451" s="87"/>
      <c r="P451" s="87"/>
      <c r="Q451" s="87"/>
      <c r="R451" s="87"/>
      <c r="S451" s="87"/>
      <c r="T451" s="88"/>
      <c r="U451" s="41"/>
      <c r="V451" s="41"/>
      <c r="W451" s="41"/>
      <c r="X451" s="41"/>
      <c r="Y451" s="41"/>
      <c r="Z451" s="41"/>
      <c r="AA451" s="41"/>
      <c r="AB451" s="41"/>
      <c r="AC451" s="41"/>
      <c r="AD451" s="41"/>
      <c r="AE451" s="41"/>
      <c r="AT451" s="19" t="s">
        <v>555</v>
      </c>
      <c r="AU451" s="19" t="s">
        <v>89</v>
      </c>
    </row>
    <row r="452" s="14" customFormat="1">
      <c r="A452" s="14"/>
      <c r="B452" s="265"/>
      <c r="C452" s="266"/>
      <c r="D452" s="250" t="s">
        <v>609</v>
      </c>
      <c r="E452" s="267" t="s">
        <v>35</v>
      </c>
      <c r="F452" s="268" t="s">
        <v>3498</v>
      </c>
      <c r="G452" s="266"/>
      <c r="H452" s="269">
        <v>1586.5799999999999</v>
      </c>
      <c r="I452" s="270"/>
      <c r="J452" s="266"/>
      <c r="K452" s="266"/>
      <c r="L452" s="271"/>
      <c r="M452" s="272"/>
      <c r="N452" s="273"/>
      <c r="O452" s="273"/>
      <c r="P452" s="273"/>
      <c r="Q452" s="273"/>
      <c r="R452" s="273"/>
      <c r="S452" s="273"/>
      <c r="T452" s="274"/>
      <c r="U452" s="14"/>
      <c r="V452" s="14"/>
      <c r="W452" s="14"/>
      <c r="X452" s="14"/>
      <c r="Y452" s="14"/>
      <c r="Z452" s="14"/>
      <c r="AA452" s="14"/>
      <c r="AB452" s="14"/>
      <c r="AC452" s="14"/>
      <c r="AD452" s="14"/>
      <c r="AE452" s="14"/>
      <c r="AT452" s="275" t="s">
        <v>609</v>
      </c>
      <c r="AU452" s="275" t="s">
        <v>89</v>
      </c>
      <c r="AV452" s="14" t="s">
        <v>89</v>
      </c>
      <c r="AW452" s="14" t="s">
        <v>41</v>
      </c>
      <c r="AX452" s="14" t="s">
        <v>80</v>
      </c>
      <c r="AY452" s="275" t="s">
        <v>298</v>
      </c>
    </row>
    <row r="453" s="15" customFormat="1">
      <c r="A453" s="15"/>
      <c r="B453" s="276"/>
      <c r="C453" s="277"/>
      <c r="D453" s="250" t="s">
        <v>609</v>
      </c>
      <c r="E453" s="278" t="s">
        <v>35</v>
      </c>
      <c r="F453" s="279" t="s">
        <v>612</v>
      </c>
      <c r="G453" s="277"/>
      <c r="H453" s="280">
        <v>1586.5799999999999</v>
      </c>
      <c r="I453" s="281"/>
      <c r="J453" s="277"/>
      <c r="K453" s="277"/>
      <c r="L453" s="282"/>
      <c r="M453" s="283"/>
      <c r="N453" s="284"/>
      <c r="O453" s="284"/>
      <c r="P453" s="284"/>
      <c r="Q453" s="284"/>
      <c r="R453" s="284"/>
      <c r="S453" s="284"/>
      <c r="T453" s="285"/>
      <c r="U453" s="15"/>
      <c r="V453" s="15"/>
      <c r="W453" s="15"/>
      <c r="X453" s="15"/>
      <c r="Y453" s="15"/>
      <c r="Z453" s="15"/>
      <c r="AA453" s="15"/>
      <c r="AB453" s="15"/>
      <c r="AC453" s="15"/>
      <c r="AD453" s="15"/>
      <c r="AE453" s="15"/>
      <c r="AT453" s="286" t="s">
        <v>609</v>
      </c>
      <c r="AU453" s="286" t="s">
        <v>89</v>
      </c>
      <c r="AV453" s="15" t="s">
        <v>100</v>
      </c>
      <c r="AW453" s="15" t="s">
        <v>41</v>
      </c>
      <c r="AX453" s="15" t="s">
        <v>87</v>
      </c>
      <c r="AY453" s="286" t="s">
        <v>298</v>
      </c>
    </row>
    <row r="454" s="2" customFormat="1" ht="16.5" customHeight="1">
      <c r="A454" s="41"/>
      <c r="B454" s="42"/>
      <c r="C454" s="217" t="s">
        <v>1400</v>
      </c>
      <c r="D454" s="217" t="s">
        <v>301</v>
      </c>
      <c r="E454" s="218" t="s">
        <v>3499</v>
      </c>
      <c r="F454" s="219" t="s">
        <v>3500</v>
      </c>
      <c r="G454" s="220" t="s">
        <v>658</v>
      </c>
      <c r="H454" s="221">
        <v>1586.5799999999999</v>
      </c>
      <c r="I454" s="222"/>
      <c r="J454" s="223">
        <f>ROUND(I454*H454,2)</f>
        <v>0</v>
      </c>
      <c r="K454" s="219" t="s">
        <v>471</v>
      </c>
      <c r="L454" s="47"/>
      <c r="M454" s="224" t="s">
        <v>35</v>
      </c>
      <c r="N454" s="225" t="s">
        <v>51</v>
      </c>
      <c r="O454" s="87"/>
      <c r="P454" s="226">
        <f>O454*H454</f>
        <v>0</v>
      </c>
      <c r="Q454" s="226">
        <v>0</v>
      </c>
      <c r="R454" s="226">
        <f>Q454*H454</f>
        <v>0</v>
      </c>
      <c r="S454" s="226">
        <v>0</v>
      </c>
      <c r="T454" s="227">
        <f>S454*H454</f>
        <v>0</v>
      </c>
      <c r="U454" s="41"/>
      <c r="V454" s="41"/>
      <c r="W454" s="41"/>
      <c r="X454" s="41"/>
      <c r="Y454" s="41"/>
      <c r="Z454" s="41"/>
      <c r="AA454" s="41"/>
      <c r="AB454" s="41"/>
      <c r="AC454" s="41"/>
      <c r="AD454" s="41"/>
      <c r="AE454" s="41"/>
      <c r="AR454" s="228" t="s">
        <v>359</v>
      </c>
      <c r="AT454" s="228" t="s">
        <v>301</v>
      </c>
      <c r="AU454" s="228" t="s">
        <v>89</v>
      </c>
      <c r="AY454" s="19" t="s">
        <v>298</v>
      </c>
      <c r="BE454" s="229">
        <f>IF(N454="základní",J454,0)</f>
        <v>0</v>
      </c>
      <c r="BF454" s="229">
        <f>IF(N454="snížená",J454,0)</f>
        <v>0</v>
      </c>
      <c r="BG454" s="229">
        <f>IF(N454="zákl. přenesená",J454,0)</f>
        <v>0</v>
      </c>
      <c r="BH454" s="229">
        <f>IF(N454="sníž. přenesená",J454,0)</f>
        <v>0</v>
      </c>
      <c r="BI454" s="229">
        <f>IF(N454="nulová",J454,0)</f>
        <v>0</v>
      </c>
      <c r="BJ454" s="19" t="s">
        <v>87</v>
      </c>
      <c r="BK454" s="229">
        <f>ROUND(I454*H454,2)</f>
        <v>0</v>
      </c>
      <c r="BL454" s="19" t="s">
        <v>359</v>
      </c>
      <c r="BM454" s="228" t="s">
        <v>3501</v>
      </c>
    </row>
    <row r="455" s="2" customFormat="1">
      <c r="A455" s="41"/>
      <c r="B455" s="42"/>
      <c r="C455" s="43"/>
      <c r="D455" s="250" t="s">
        <v>555</v>
      </c>
      <c r="E455" s="43"/>
      <c r="F455" s="251" t="s">
        <v>2903</v>
      </c>
      <c r="G455" s="43"/>
      <c r="H455" s="43"/>
      <c r="I455" s="247"/>
      <c r="J455" s="43"/>
      <c r="K455" s="43"/>
      <c r="L455" s="47"/>
      <c r="M455" s="248"/>
      <c r="N455" s="249"/>
      <c r="O455" s="87"/>
      <c r="P455" s="87"/>
      <c r="Q455" s="87"/>
      <c r="R455" s="87"/>
      <c r="S455" s="87"/>
      <c r="T455" s="88"/>
      <c r="U455" s="41"/>
      <c r="V455" s="41"/>
      <c r="W455" s="41"/>
      <c r="X455" s="41"/>
      <c r="Y455" s="41"/>
      <c r="Z455" s="41"/>
      <c r="AA455" s="41"/>
      <c r="AB455" s="41"/>
      <c r="AC455" s="41"/>
      <c r="AD455" s="41"/>
      <c r="AE455" s="41"/>
      <c r="AT455" s="19" t="s">
        <v>555</v>
      </c>
      <c r="AU455" s="19" t="s">
        <v>89</v>
      </c>
    </row>
    <row r="456" s="14" customFormat="1">
      <c r="A456" s="14"/>
      <c r="B456" s="265"/>
      <c r="C456" s="266"/>
      <c r="D456" s="250" t="s">
        <v>609</v>
      </c>
      <c r="E456" s="267" t="s">
        <v>35</v>
      </c>
      <c r="F456" s="268" t="s">
        <v>3488</v>
      </c>
      <c r="G456" s="266"/>
      <c r="H456" s="269">
        <v>1586.5799999999999</v>
      </c>
      <c r="I456" s="270"/>
      <c r="J456" s="266"/>
      <c r="K456" s="266"/>
      <c r="L456" s="271"/>
      <c r="M456" s="272"/>
      <c r="N456" s="273"/>
      <c r="O456" s="273"/>
      <c r="P456" s="273"/>
      <c r="Q456" s="273"/>
      <c r="R456" s="273"/>
      <c r="S456" s="273"/>
      <c r="T456" s="274"/>
      <c r="U456" s="14"/>
      <c r="V456" s="14"/>
      <c r="W456" s="14"/>
      <c r="X456" s="14"/>
      <c r="Y456" s="14"/>
      <c r="Z456" s="14"/>
      <c r="AA456" s="14"/>
      <c r="AB456" s="14"/>
      <c r="AC456" s="14"/>
      <c r="AD456" s="14"/>
      <c r="AE456" s="14"/>
      <c r="AT456" s="275" t="s">
        <v>609</v>
      </c>
      <c r="AU456" s="275" t="s">
        <v>89</v>
      </c>
      <c r="AV456" s="14" t="s">
        <v>89</v>
      </c>
      <c r="AW456" s="14" t="s">
        <v>41</v>
      </c>
      <c r="AX456" s="14" t="s">
        <v>80</v>
      </c>
      <c r="AY456" s="275" t="s">
        <v>298</v>
      </c>
    </row>
    <row r="457" s="15" customFormat="1">
      <c r="A457" s="15"/>
      <c r="B457" s="276"/>
      <c r="C457" s="277"/>
      <c r="D457" s="250" t="s">
        <v>609</v>
      </c>
      <c r="E457" s="278" t="s">
        <v>35</v>
      </c>
      <c r="F457" s="279" t="s">
        <v>612</v>
      </c>
      <c r="G457" s="277"/>
      <c r="H457" s="280">
        <v>1586.5799999999999</v>
      </c>
      <c r="I457" s="281"/>
      <c r="J457" s="277"/>
      <c r="K457" s="277"/>
      <c r="L457" s="282"/>
      <c r="M457" s="283"/>
      <c r="N457" s="284"/>
      <c r="O457" s="284"/>
      <c r="P457" s="284"/>
      <c r="Q457" s="284"/>
      <c r="R457" s="284"/>
      <c r="S457" s="284"/>
      <c r="T457" s="285"/>
      <c r="U457" s="15"/>
      <c r="V457" s="15"/>
      <c r="W457" s="15"/>
      <c r="X457" s="15"/>
      <c r="Y457" s="15"/>
      <c r="Z457" s="15"/>
      <c r="AA457" s="15"/>
      <c r="AB457" s="15"/>
      <c r="AC457" s="15"/>
      <c r="AD457" s="15"/>
      <c r="AE457" s="15"/>
      <c r="AT457" s="286" t="s">
        <v>609</v>
      </c>
      <c r="AU457" s="286" t="s">
        <v>89</v>
      </c>
      <c r="AV457" s="15" t="s">
        <v>100</v>
      </c>
      <c r="AW457" s="15" t="s">
        <v>41</v>
      </c>
      <c r="AX457" s="15" t="s">
        <v>87</v>
      </c>
      <c r="AY457" s="286" t="s">
        <v>298</v>
      </c>
    </row>
    <row r="458" s="2" customFormat="1" ht="21.75" customHeight="1">
      <c r="A458" s="41"/>
      <c r="B458" s="42"/>
      <c r="C458" s="217" t="s">
        <v>1405</v>
      </c>
      <c r="D458" s="217" t="s">
        <v>301</v>
      </c>
      <c r="E458" s="218" t="s">
        <v>2905</v>
      </c>
      <c r="F458" s="219" t="s">
        <v>2906</v>
      </c>
      <c r="G458" s="220" t="s">
        <v>658</v>
      </c>
      <c r="H458" s="221">
        <v>1586.5799999999999</v>
      </c>
      <c r="I458" s="222"/>
      <c r="J458" s="223">
        <f>ROUND(I458*H458,2)</f>
        <v>0</v>
      </c>
      <c r="K458" s="219" t="s">
        <v>471</v>
      </c>
      <c r="L458" s="47"/>
      <c r="M458" s="224" t="s">
        <v>35</v>
      </c>
      <c r="N458" s="225" t="s">
        <v>51</v>
      </c>
      <c r="O458" s="87"/>
      <c r="P458" s="226">
        <f>O458*H458</f>
        <v>0</v>
      </c>
      <c r="Q458" s="226">
        <v>0</v>
      </c>
      <c r="R458" s="226">
        <f>Q458*H458</f>
        <v>0</v>
      </c>
      <c r="S458" s="226">
        <v>0</v>
      </c>
      <c r="T458" s="227">
        <f>S458*H458</f>
        <v>0</v>
      </c>
      <c r="U458" s="41"/>
      <c r="V458" s="41"/>
      <c r="W458" s="41"/>
      <c r="X458" s="41"/>
      <c r="Y458" s="41"/>
      <c r="Z458" s="41"/>
      <c r="AA458" s="41"/>
      <c r="AB458" s="41"/>
      <c r="AC458" s="41"/>
      <c r="AD458" s="41"/>
      <c r="AE458" s="41"/>
      <c r="AR458" s="228" t="s">
        <v>359</v>
      </c>
      <c r="AT458" s="228" t="s">
        <v>301</v>
      </c>
      <c r="AU458" s="228" t="s">
        <v>89</v>
      </c>
      <c r="AY458" s="19" t="s">
        <v>298</v>
      </c>
      <c r="BE458" s="229">
        <f>IF(N458="základní",J458,0)</f>
        <v>0</v>
      </c>
      <c r="BF458" s="229">
        <f>IF(N458="snížená",J458,0)</f>
        <v>0</v>
      </c>
      <c r="BG458" s="229">
        <f>IF(N458="zákl. přenesená",J458,0)</f>
        <v>0</v>
      </c>
      <c r="BH458" s="229">
        <f>IF(N458="sníž. přenesená",J458,0)</f>
        <v>0</v>
      </c>
      <c r="BI458" s="229">
        <f>IF(N458="nulová",J458,0)</f>
        <v>0</v>
      </c>
      <c r="BJ458" s="19" t="s">
        <v>87</v>
      </c>
      <c r="BK458" s="229">
        <f>ROUND(I458*H458,2)</f>
        <v>0</v>
      </c>
      <c r="BL458" s="19" t="s">
        <v>359</v>
      </c>
      <c r="BM458" s="228" t="s">
        <v>3502</v>
      </c>
    </row>
    <row r="459" s="2" customFormat="1">
      <c r="A459" s="41"/>
      <c r="B459" s="42"/>
      <c r="C459" s="43"/>
      <c r="D459" s="250" t="s">
        <v>555</v>
      </c>
      <c r="E459" s="43"/>
      <c r="F459" s="251" t="s">
        <v>2908</v>
      </c>
      <c r="G459" s="43"/>
      <c r="H459" s="43"/>
      <c r="I459" s="247"/>
      <c r="J459" s="43"/>
      <c r="K459" s="43"/>
      <c r="L459" s="47"/>
      <c r="M459" s="248"/>
      <c r="N459" s="249"/>
      <c r="O459" s="87"/>
      <c r="P459" s="87"/>
      <c r="Q459" s="87"/>
      <c r="R459" s="87"/>
      <c r="S459" s="87"/>
      <c r="T459" s="88"/>
      <c r="U459" s="41"/>
      <c r="V459" s="41"/>
      <c r="W459" s="41"/>
      <c r="X459" s="41"/>
      <c r="Y459" s="41"/>
      <c r="Z459" s="41"/>
      <c r="AA459" s="41"/>
      <c r="AB459" s="41"/>
      <c r="AC459" s="41"/>
      <c r="AD459" s="41"/>
      <c r="AE459" s="41"/>
      <c r="AT459" s="19" t="s">
        <v>555</v>
      </c>
      <c r="AU459" s="19" t="s">
        <v>89</v>
      </c>
    </row>
    <row r="460" s="14" customFormat="1">
      <c r="A460" s="14"/>
      <c r="B460" s="265"/>
      <c r="C460" s="266"/>
      <c r="D460" s="250" t="s">
        <v>609</v>
      </c>
      <c r="E460" s="267" t="s">
        <v>35</v>
      </c>
      <c r="F460" s="268" t="s">
        <v>3488</v>
      </c>
      <c r="G460" s="266"/>
      <c r="H460" s="269">
        <v>1586.5799999999999</v>
      </c>
      <c r="I460" s="270"/>
      <c r="J460" s="266"/>
      <c r="K460" s="266"/>
      <c r="L460" s="271"/>
      <c r="M460" s="272"/>
      <c r="N460" s="273"/>
      <c r="O460" s="273"/>
      <c r="P460" s="273"/>
      <c r="Q460" s="273"/>
      <c r="R460" s="273"/>
      <c r="S460" s="273"/>
      <c r="T460" s="274"/>
      <c r="U460" s="14"/>
      <c r="V460" s="14"/>
      <c r="W460" s="14"/>
      <c r="X460" s="14"/>
      <c r="Y460" s="14"/>
      <c r="Z460" s="14"/>
      <c r="AA460" s="14"/>
      <c r="AB460" s="14"/>
      <c r="AC460" s="14"/>
      <c r="AD460" s="14"/>
      <c r="AE460" s="14"/>
      <c r="AT460" s="275" t="s">
        <v>609</v>
      </c>
      <c r="AU460" s="275" t="s">
        <v>89</v>
      </c>
      <c r="AV460" s="14" t="s">
        <v>89</v>
      </c>
      <c r="AW460" s="14" t="s">
        <v>41</v>
      </c>
      <c r="AX460" s="14" t="s">
        <v>80</v>
      </c>
      <c r="AY460" s="275" t="s">
        <v>298</v>
      </c>
    </row>
    <row r="461" s="15" customFormat="1">
      <c r="A461" s="15"/>
      <c r="B461" s="276"/>
      <c r="C461" s="277"/>
      <c r="D461" s="250" t="s">
        <v>609</v>
      </c>
      <c r="E461" s="278" t="s">
        <v>35</v>
      </c>
      <c r="F461" s="279" t="s">
        <v>612</v>
      </c>
      <c r="G461" s="277"/>
      <c r="H461" s="280">
        <v>1586.5799999999999</v>
      </c>
      <c r="I461" s="281"/>
      <c r="J461" s="277"/>
      <c r="K461" s="277"/>
      <c r="L461" s="282"/>
      <c r="M461" s="283"/>
      <c r="N461" s="284"/>
      <c r="O461" s="284"/>
      <c r="P461" s="284"/>
      <c r="Q461" s="284"/>
      <c r="R461" s="284"/>
      <c r="S461" s="284"/>
      <c r="T461" s="285"/>
      <c r="U461" s="15"/>
      <c r="V461" s="15"/>
      <c r="W461" s="15"/>
      <c r="X461" s="15"/>
      <c r="Y461" s="15"/>
      <c r="Z461" s="15"/>
      <c r="AA461" s="15"/>
      <c r="AB461" s="15"/>
      <c r="AC461" s="15"/>
      <c r="AD461" s="15"/>
      <c r="AE461" s="15"/>
      <c r="AT461" s="286" t="s">
        <v>609</v>
      </c>
      <c r="AU461" s="286" t="s">
        <v>89</v>
      </c>
      <c r="AV461" s="15" t="s">
        <v>100</v>
      </c>
      <c r="AW461" s="15" t="s">
        <v>41</v>
      </c>
      <c r="AX461" s="15" t="s">
        <v>87</v>
      </c>
      <c r="AY461" s="286" t="s">
        <v>298</v>
      </c>
    </row>
    <row r="462" s="2" customFormat="1" ht="24.15" customHeight="1">
      <c r="A462" s="41"/>
      <c r="B462" s="42"/>
      <c r="C462" s="217" t="s">
        <v>1409</v>
      </c>
      <c r="D462" s="217" t="s">
        <v>301</v>
      </c>
      <c r="E462" s="218" t="s">
        <v>2910</v>
      </c>
      <c r="F462" s="219" t="s">
        <v>2911</v>
      </c>
      <c r="G462" s="220" t="s">
        <v>658</v>
      </c>
      <c r="H462" s="221">
        <v>634.63199999999995</v>
      </c>
      <c r="I462" s="222"/>
      <c r="J462" s="223">
        <f>ROUND(I462*H462,2)</f>
        <v>0</v>
      </c>
      <c r="K462" s="219" t="s">
        <v>471</v>
      </c>
      <c r="L462" s="47"/>
      <c r="M462" s="224" t="s">
        <v>35</v>
      </c>
      <c r="N462" s="225" t="s">
        <v>51</v>
      </c>
      <c r="O462" s="87"/>
      <c r="P462" s="226">
        <f>O462*H462</f>
        <v>0</v>
      </c>
      <c r="Q462" s="226">
        <v>0</v>
      </c>
      <c r="R462" s="226">
        <f>Q462*H462</f>
        <v>0</v>
      </c>
      <c r="S462" s="226">
        <v>0</v>
      </c>
      <c r="T462" s="227">
        <f>S462*H462</f>
        <v>0</v>
      </c>
      <c r="U462" s="41"/>
      <c r="V462" s="41"/>
      <c r="W462" s="41"/>
      <c r="X462" s="41"/>
      <c r="Y462" s="41"/>
      <c r="Z462" s="41"/>
      <c r="AA462" s="41"/>
      <c r="AB462" s="41"/>
      <c r="AC462" s="41"/>
      <c r="AD462" s="41"/>
      <c r="AE462" s="41"/>
      <c r="AR462" s="228" t="s">
        <v>359</v>
      </c>
      <c r="AT462" s="228" t="s">
        <v>301</v>
      </c>
      <c r="AU462" s="228" t="s">
        <v>89</v>
      </c>
      <c r="AY462" s="19" t="s">
        <v>298</v>
      </c>
      <c r="BE462" s="229">
        <f>IF(N462="základní",J462,0)</f>
        <v>0</v>
      </c>
      <c r="BF462" s="229">
        <f>IF(N462="snížená",J462,0)</f>
        <v>0</v>
      </c>
      <c r="BG462" s="229">
        <f>IF(N462="zákl. přenesená",J462,0)</f>
        <v>0</v>
      </c>
      <c r="BH462" s="229">
        <f>IF(N462="sníž. přenesená",J462,0)</f>
        <v>0</v>
      </c>
      <c r="BI462" s="229">
        <f>IF(N462="nulová",J462,0)</f>
        <v>0</v>
      </c>
      <c r="BJ462" s="19" t="s">
        <v>87</v>
      </c>
      <c r="BK462" s="229">
        <f>ROUND(I462*H462,2)</f>
        <v>0</v>
      </c>
      <c r="BL462" s="19" t="s">
        <v>359</v>
      </c>
      <c r="BM462" s="228" t="s">
        <v>3503</v>
      </c>
    </row>
    <row r="463" s="2" customFormat="1">
      <c r="A463" s="41"/>
      <c r="B463" s="42"/>
      <c r="C463" s="43"/>
      <c r="D463" s="250" t="s">
        <v>555</v>
      </c>
      <c r="E463" s="43"/>
      <c r="F463" s="251" t="s">
        <v>2913</v>
      </c>
      <c r="G463" s="43"/>
      <c r="H463" s="43"/>
      <c r="I463" s="247"/>
      <c r="J463" s="43"/>
      <c r="K463" s="43"/>
      <c r="L463" s="47"/>
      <c r="M463" s="248"/>
      <c r="N463" s="249"/>
      <c r="O463" s="87"/>
      <c r="P463" s="87"/>
      <c r="Q463" s="87"/>
      <c r="R463" s="87"/>
      <c r="S463" s="87"/>
      <c r="T463" s="88"/>
      <c r="U463" s="41"/>
      <c r="V463" s="41"/>
      <c r="W463" s="41"/>
      <c r="X463" s="41"/>
      <c r="Y463" s="41"/>
      <c r="Z463" s="41"/>
      <c r="AA463" s="41"/>
      <c r="AB463" s="41"/>
      <c r="AC463" s="41"/>
      <c r="AD463" s="41"/>
      <c r="AE463" s="41"/>
      <c r="AT463" s="19" t="s">
        <v>555</v>
      </c>
      <c r="AU463" s="19" t="s">
        <v>89</v>
      </c>
    </row>
    <row r="464" s="13" customFormat="1">
      <c r="A464" s="13"/>
      <c r="B464" s="255"/>
      <c r="C464" s="256"/>
      <c r="D464" s="250" t="s">
        <v>609</v>
      </c>
      <c r="E464" s="257" t="s">
        <v>35</v>
      </c>
      <c r="F464" s="258" t="s">
        <v>2914</v>
      </c>
      <c r="G464" s="256"/>
      <c r="H464" s="257" t="s">
        <v>35</v>
      </c>
      <c r="I464" s="259"/>
      <c r="J464" s="256"/>
      <c r="K464" s="256"/>
      <c r="L464" s="260"/>
      <c r="M464" s="261"/>
      <c r="N464" s="262"/>
      <c r="O464" s="262"/>
      <c r="P464" s="262"/>
      <c r="Q464" s="262"/>
      <c r="R464" s="262"/>
      <c r="S464" s="262"/>
      <c r="T464" s="263"/>
      <c r="U464" s="13"/>
      <c r="V464" s="13"/>
      <c r="W464" s="13"/>
      <c r="X464" s="13"/>
      <c r="Y464" s="13"/>
      <c r="Z464" s="13"/>
      <c r="AA464" s="13"/>
      <c r="AB464" s="13"/>
      <c r="AC464" s="13"/>
      <c r="AD464" s="13"/>
      <c r="AE464" s="13"/>
      <c r="AT464" s="264" t="s">
        <v>609</v>
      </c>
      <c r="AU464" s="264" t="s">
        <v>89</v>
      </c>
      <c r="AV464" s="13" t="s">
        <v>87</v>
      </c>
      <c r="AW464" s="13" t="s">
        <v>41</v>
      </c>
      <c r="AX464" s="13" t="s">
        <v>80</v>
      </c>
      <c r="AY464" s="264" t="s">
        <v>298</v>
      </c>
    </row>
    <row r="465" s="14" customFormat="1">
      <c r="A465" s="14"/>
      <c r="B465" s="265"/>
      <c r="C465" s="266"/>
      <c r="D465" s="250" t="s">
        <v>609</v>
      </c>
      <c r="E465" s="267" t="s">
        <v>35</v>
      </c>
      <c r="F465" s="268" t="s">
        <v>3504</v>
      </c>
      <c r="G465" s="266"/>
      <c r="H465" s="269">
        <v>634.63199999999995</v>
      </c>
      <c r="I465" s="270"/>
      <c r="J465" s="266"/>
      <c r="K465" s="266"/>
      <c r="L465" s="271"/>
      <c r="M465" s="272"/>
      <c r="N465" s="273"/>
      <c r="O465" s="273"/>
      <c r="P465" s="273"/>
      <c r="Q465" s="273"/>
      <c r="R465" s="273"/>
      <c r="S465" s="273"/>
      <c r="T465" s="274"/>
      <c r="U465" s="14"/>
      <c r="V465" s="14"/>
      <c r="W465" s="14"/>
      <c r="X465" s="14"/>
      <c r="Y465" s="14"/>
      <c r="Z465" s="14"/>
      <c r="AA465" s="14"/>
      <c r="AB465" s="14"/>
      <c r="AC465" s="14"/>
      <c r="AD465" s="14"/>
      <c r="AE465" s="14"/>
      <c r="AT465" s="275" t="s">
        <v>609</v>
      </c>
      <c r="AU465" s="275" t="s">
        <v>89</v>
      </c>
      <c r="AV465" s="14" t="s">
        <v>89</v>
      </c>
      <c r="AW465" s="14" t="s">
        <v>41</v>
      </c>
      <c r="AX465" s="14" t="s">
        <v>80</v>
      </c>
      <c r="AY465" s="275" t="s">
        <v>298</v>
      </c>
    </row>
    <row r="466" s="15" customFormat="1">
      <c r="A466" s="15"/>
      <c r="B466" s="276"/>
      <c r="C466" s="277"/>
      <c r="D466" s="250" t="s">
        <v>609</v>
      </c>
      <c r="E466" s="278" t="s">
        <v>35</v>
      </c>
      <c r="F466" s="279" t="s">
        <v>612</v>
      </c>
      <c r="G466" s="277"/>
      <c r="H466" s="280">
        <v>634.63199999999995</v>
      </c>
      <c r="I466" s="281"/>
      <c r="J466" s="277"/>
      <c r="K466" s="277"/>
      <c r="L466" s="282"/>
      <c r="M466" s="283"/>
      <c r="N466" s="284"/>
      <c r="O466" s="284"/>
      <c r="P466" s="284"/>
      <c r="Q466" s="284"/>
      <c r="R466" s="284"/>
      <c r="S466" s="284"/>
      <c r="T466" s="285"/>
      <c r="U466" s="15"/>
      <c r="V466" s="15"/>
      <c r="W466" s="15"/>
      <c r="X466" s="15"/>
      <c r="Y466" s="15"/>
      <c r="Z466" s="15"/>
      <c r="AA466" s="15"/>
      <c r="AB466" s="15"/>
      <c r="AC466" s="15"/>
      <c r="AD466" s="15"/>
      <c r="AE466" s="15"/>
      <c r="AT466" s="286" t="s">
        <v>609</v>
      </c>
      <c r="AU466" s="286" t="s">
        <v>89</v>
      </c>
      <c r="AV466" s="15" t="s">
        <v>100</v>
      </c>
      <c r="AW466" s="15" t="s">
        <v>41</v>
      </c>
      <c r="AX466" s="15" t="s">
        <v>87</v>
      </c>
      <c r="AY466" s="286" t="s">
        <v>298</v>
      </c>
    </row>
    <row r="467" s="2" customFormat="1" ht="24.15" customHeight="1">
      <c r="A467" s="41"/>
      <c r="B467" s="42"/>
      <c r="C467" s="217" t="s">
        <v>1313</v>
      </c>
      <c r="D467" s="217" t="s">
        <v>301</v>
      </c>
      <c r="E467" s="218" t="s">
        <v>2916</v>
      </c>
      <c r="F467" s="219" t="s">
        <v>2917</v>
      </c>
      <c r="G467" s="220" t="s">
        <v>594</v>
      </c>
      <c r="H467" s="221">
        <v>64.542000000000002</v>
      </c>
      <c r="I467" s="222"/>
      <c r="J467" s="223">
        <f>ROUND(I467*H467,2)</f>
        <v>0</v>
      </c>
      <c r="K467" s="219" t="s">
        <v>551</v>
      </c>
      <c r="L467" s="47"/>
      <c r="M467" s="224" t="s">
        <v>35</v>
      </c>
      <c r="N467" s="225" t="s">
        <v>51</v>
      </c>
      <c r="O467" s="87"/>
      <c r="P467" s="226">
        <f>O467*H467</f>
        <v>0</v>
      </c>
      <c r="Q467" s="226">
        <v>0</v>
      </c>
      <c r="R467" s="226">
        <f>Q467*H467</f>
        <v>0</v>
      </c>
      <c r="S467" s="226">
        <v>0</v>
      </c>
      <c r="T467" s="227">
        <f>S467*H467</f>
        <v>0</v>
      </c>
      <c r="U467" s="41"/>
      <c r="V467" s="41"/>
      <c r="W467" s="41"/>
      <c r="X467" s="41"/>
      <c r="Y467" s="41"/>
      <c r="Z467" s="41"/>
      <c r="AA467" s="41"/>
      <c r="AB467" s="41"/>
      <c r="AC467" s="41"/>
      <c r="AD467" s="41"/>
      <c r="AE467" s="41"/>
      <c r="AR467" s="228" t="s">
        <v>359</v>
      </c>
      <c r="AT467" s="228" t="s">
        <v>301</v>
      </c>
      <c r="AU467" s="228" t="s">
        <v>89</v>
      </c>
      <c r="AY467" s="19" t="s">
        <v>298</v>
      </c>
      <c r="BE467" s="229">
        <f>IF(N467="základní",J467,0)</f>
        <v>0</v>
      </c>
      <c r="BF467" s="229">
        <f>IF(N467="snížená",J467,0)</f>
        <v>0</v>
      </c>
      <c r="BG467" s="229">
        <f>IF(N467="zákl. přenesená",J467,0)</f>
        <v>0</v>
      </c>
      <c r="BH467" s="229">
        <f>IF(N467="sníž. přenesená",J467,0)</f>
        <v>0</v>
      </c>
      <c r="BI467" s="229">
        <f>IF(N467="nulová",J467,0)</f>
        <v>0</v>
      </c>
      <c r="BJ467" s="19" t="s">
        <v>87</v>
      </c>
      <c r="BK467" s="229">
        <f>ROUND(I467*H467,2)</f>
        <v>0</v>
      </c>
      <c r="BL467" s="19" t="s">
        <v>359</v>
      </c>
      <c r="BM467" s="228" t="s">
        <v>3505</v>
      </c>
    </row>
    <row r="468" s="2" customFormat="1">
      <c r="A468" s="41"/>
      <c r="B468" s="42"/>
      <c r="C468" s="43"/>
      <c r="D468" s="245" t="s">
        <v>553</v>
      </c>
      <c r="E468" s="43"/>
      <c r="F468" s="246" t="s">
        <v>2919</v>
      </c>
      <c r="G468" s="43"/>
      <c r="H468" s="43"/>
      <c r="I468" s="247"/>
      <c r="J468" s="43"/>
      <c r="K468" s="43"/>
      <c r="L468" s="47"/>
      <c r="M468" s="252"/>
      <c r="N468" s="253"/>
      <c r="O468" s="242"/>
      <c r="P468" s="242"/>
      <c r="Q468" s="242"/>
      <c r="R468" s="242"/>
      <c r="S468" s="242"/>
      <c r="T468" s="254"/>
      <c r="U468" s="41"/>
      <c r="V468" s="41"/>
      <c r="W468" s="41"/>
      <c r="X468" s="41"/>
      <c r="Y468" s="41"/>
      <c r="Z468" s="41"/>
      <c r="AA468" s="41"/>
      <c r="AB468" s="41"/>
      <c r="AC468" s="41"/>
      <c r="AD468" s="41"/>
      <c r="AE468" s="41"/>
      <c r="AT468" s="19" t="s">
        <v>553</v>
      </c>
      <c r="AU468" s="19" t="s">
        <v>89</v>
      </c>
    </row>
    <row r="469" s="2" customFormat="1" ht="6.96" customHeight="1">
      <c r="A469" s="41"/>
      <c r="B469" s="62"/>
      <c r="C469" s="63"/>
      <c r="D469" s="63"/>
      <c r="E469" s="63"/>
      <c r="F469" s="63"/>
      <c r="G469" s="63"/>
      <c r="H469" s="63"/>
      <c r="I469" s="63"/>
      <c r="J469" s="63"/>
      <c r="K469" s="63"/>
      <c r="L469" s="47"/>
      <c r="M469" s="41"/>
      <c r="O469" s="41"/>
      <c r="P469" s="41"/>
      <c r="Q469" s="41"/>
      <c r="R469" s="41"/>
      <c r="S469" s="41"/>
      <c r="T469" s="41"/>
      <c r="U469" s="41"/>
      <c r="V469" s="41"/>
      <c r="W469" s="41"/>
      <c r="X469" s="41"/>
      <c r="Y469" s="41"/>
      <c r="Z469" s="41"/>
      <c r="AA469" s="41"/>
      <c r="AB469" s="41"/>
      <c r="AC469" s="41"/>
      <c r="AD469" s="41"/>
      <c r="AE469" s="41"/>
    </row>
  </sheetData>
  <sheetProtection sheet="1" autoFilter="0" formatColumns="0" formatRows="0" objects="1" scenarios="1" spinCount="100000" saltValue="vRNgV0Nlv4cUUJIa2+Y1BxzC8OZI1gizxUET3daUfe2UQ0NZ4wZFZrpBNrI8nGRjGCaoPSWGfMA6UgKCXwPXFg==" hashValue="kQTCF2TngmXb4XmvnkF1ppBO35pFDfQ/twbaOVX/3X+98K5wqNd2ejuO/w1qxg0U5ywJaOe5vPGxG/WZ6cZN1w==" algorithmName="SHA-512" password="CC35"/>
  <autoFilter ref="C102:K468"/>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hyperlinks>
    <hyperlink ref="F107" r:id="rId1" display="https://podminky.urs.cz/item/CS_URS_2023_01/111251102"/>
    <hyperlink ref="F111" r:id="rId2" display="https://podminky.urs.cz/item/CS_URS_2023_01/131151204"/>
    <hyperlink ref="F117" r:id="rId3" display="https://podminky.urs.cz/item/CS_URS_2023_01/162751117"/>
    <hyperlink ref="F121" r:id="rId4" display="https://podminky.urs.cz/item/CS_URS_2023_01/162751119"/>
    <hyperlink ref="F125" r:id="rId5" display="https://podminky.urs.cz/item/CS_URS_2023_01/171201221"/>
    <hyperlink ref="F129" r:id="rId6" display="https://podminky.urs.cz/item/CS_URS_2023_01/171251201"/>
    <hyperlink ref="F134" r:id="rId7" display="https://podminky.urs.cz/item/CS_URS_2023_01/421941221"/>
    <hyperlink ref="F167" r:id="rId8" display="https://podminky.urs.cz/item/CS_URS_2023_01/421941311"/>
    <hyperlink ref="F172" r:id="rId9" display="https://podminky.urs.cz/item/CS_URS_2023_01/421941321"/>
    <hyperlink ref="F181" r:id="rId10" display="https://podminky.urs.cz/item/CS_URS_2023_01/421941512"/>
    <hyperlink ref="F186" r:id="rId11" display="https://podminky.urs.cz/item/CS_URS_2023_01/421941521"/>
    <hyperlink ref="F193" r:id="rId12" display="https://podminky.urs.cz/item/CS_URS_2023_01/423905211"/>
    <hyperlink ref="F197" r:id="rId13" display="https://podminky.urs.cz/item/CS_URS_2023_01/429172111"/>
    <hyperlink ref="F208" r:id="rId14" display="https://podminky.urs.cz/item/CS_URS_2023_01/451476111"/>
    <hyperlink ref="F214" r:id="rId15" display="https://podminky.urs.cz/item/CS_URS_2023_01/451476112"/>
    <hyperlink ref="F220" r:id="rId16" display="https://podminky.urs.cz/item/CS_URS_2023_01/458311121"/>
    <hyperlink ref="F226" r:id="rId17" display="https://podminky.urs.cz/item/CS_URS_2023_01/521272215"/>
    <hyperlink ref="F232" r:id="rId18" display="https://podminky.urs.cz/item/CS_URS_2023_01/521273121"/>
    <hyperlink ref="F238" r:id="rId19" display="https://podminky.urs.cz/item/CS_URS_2023_01/521273221"/>
    <hyperlink ref="F249" r:id="rId20" display="https://podminky.urs.cz/item/CS_URS_2023_01/628611102"/>
    <hyperlink ref="F254" r:id="rId21" display="https://podminky.urs.cz/item/CS_URS_2021_01/628613911"/>
    <hyperlink ref="F259" r:id="rId22" display="https://podminky.urs.cz/item/CS_URS_2023_01/629991111"/>
    <hyperlink ref="F269" r:id="rId23" display="https://podminky.urs.cz/item/CS_URS_2023_01/911121311"/>
    <hyperlink ref="F274" r:id="rId24" display="https://podminky.urs.cz/item/CS_URS_2023_01/911122111"/>
    <hyperlink ref="F279" r:id="rId25" display="https://podminky.urs.cz/item/CS_URS_2023_01/911122211"/>
    <hyperlink ref="F284" r:id="rId26" display="https://podminky.urs.cz/item/CS_URS_2023_01/919726126"/>
    <hyperlink ref="F289" r:id="rId27" display="https://podminky.urs.cz/item/CS_URS_2023_01/936171150"/>
    <hyperlink ref="F294" r:id="rId28" display="https://podminky.urs.cz/item/CS_URS_2023_01/936171211"/>
    <hyperlink ref="F301" r:id="rId29" display="https://podminky.urs.cz/item/CS_URS_2023_01/936171311"/>
    <hyperlink ref="F306" r:id="rId30" display="https://podminky.urs.cz/item/CS_URS_2023_01/963071111"/>
    <hyperlink ref="F311" r:id="rId31" display="https://podminky.urs.cz/item/CS_URS_2023_01/966075141"/>
    <hyperlink ref="F324" r:id="rId32" display="https://podminky.urs.cz/item/CS_URS_2023_01/938905311"/>
    <hyperlink ref="F328" r:id="rId33" display="https://podminky.urs.cz/item/CS_URS_2023_01/938905312"/>
    <hyperlink ref="F332" r:id="rId34" display="https://podminky.urs.cz/item/CS_URS_2023_01/944611111"/>
    <hyperlink ref="F336" r:id="rId35" display="https://podminky.urs.cz/item/CS_URS_2023_01/944611211"/>
    <hyperlink ref="F340" r:id="rId36" display="https://podminky.urs.cz/item/CS_URS_2023_01/944611811"/>
    <hyperlink ref="F343" r:id="rId37" display="https://podminky.urs.cz/item/CS_URS_2023_01/946211131"/>
    <hyperlink ref="F348" r:id="rId38" display="https://podminky.urs.cz/item/CS_URS_2023_01/946211231"/>
    <hyperlink ref="F351" r:id="rId39" display="https://podminky.urs.cz/item/CS_URS_2023_01/946211831"/>
    <hyperlink ref="F354" r:id="rId40" display="https://podminky.urs.cz/item/CS_URS_2023_01/985121122"/>
    <hyperlink ref="F360" r:id="rId41" display="https://podminky.urs.cz/item/CS_URS_2023_01/985131111"/>
    <hyperlink ref="F365" r:id="rId42" display="https://podminky.urs.cz/item/CS_URS_2023_01/985311112"/>
    <hyperlink ref="F369" r:id="rId43" display="https://podminky.urs.cz/item/CS_URS_2023_01/985311115"/>
    <hyperlink ref="F373" r:id="rId44" display="https://podminky.urs.cz/item/CS_URS_2023_01/985312114"/>
    <hyperlink ref="F379" r:id="rId45" display="https://podminky.urs.cz/item/CS_URS_2023_01/997013501"/>
    <hyperlink ref="F381" r:id="rId46" display="https://podminky.urs.cz/item/CS_URS_2023_01/997013509"/>
    <hyperlink ref="F384" r:id="rId47" display="https://podminky.urs.cz/item/CS_URS_2023_01/997013841"/>
    <hyperlink ref="F389" r:id="rId48" display="https://podminky.urs.cz/item/CS_URS_2023_01/997013843"/>
    <hyperlink ref="F394" r:id="rId49" display="https://podminky.urs.cz/item/CS_URS_2023_01/998241021"/>
    <hyperlink ref="F396" r:id="rId50" display="https://podminky.urs.cz/item/CS_URS_2023_01/998241025"/>
    <hyperlink ref="F401" r:id="rId51" display="https://podminky.urs.cz/item/CS_URS_2023_01/711132101"/>
    <hyperlink ref="F409" r:id="rId52" display="https://podminky.urs.cz/item/CS_URS_2023_01/711191011"/>
    <hyperlink ref="F416" r:id="rId53" display="https://podminky.urs.cz/item/CS_URS_2023_01/711491177"/>
    <hyperlink ref="F430" r:id="rId54" display="https://podminky.urs.cz/item/CS_URS_2023_01/998711101"/>
    <hyperlink ref="F433" r:id="rId55" display="https://podminky.urs.cz/item/CS_URS_2023_01/783009401"/>
    <hyperlink ref="F438" r:id="rId56" display="https://podminky.urs.cz/item/CS_URS_2023_01/789212122"/>
    <hyperlink ref="F468" r:id="rId57" display="https://podminky.urs.cz/item/CS_URS_2023_01/998781101"/>
  </hyperlinks>
  <pageMargins left="0.39375" right="0.39375" top="0.39375" bottom="0.39375" header="0" footer="0"/>
  <pageSetup paperSize="9" orientation="landscape" blackAndWhite="1" fitToHeight="100"/>
  <headerFooter>
    <oddFooter>&amp;CStrana &amp;P z &amp;N</oddFooter>
  </headerFooter>
  <drawing r:id="rId58"/>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220</v>
      </c>
    </row>
    <row r="3" s="1" customFormat="1" ht="6.96" customHeight="1">
      <c r="B3" s="142"/>
      <c r="C3" s="143"/>
      <c r="D3" s="143"/>
      <c r="E3" s="143"/>
      <c r="F3" s="143"/>
      <c r="G3" s="143"/>
      <c r="H3" s="143"/>
      <c r="I3" s="143"/>
      <c r="J3" s="143"/>
      <c r="K3" s="143"/>
      <c r="L3" s="22"/>
      <c r="AT3" s="19" t="s">
        <v>89</v>
      </c>
    </row>
    <row r="4" s="1" customFormat="1" ht="24.96" customHeight="1">
      <c r="B4" s="22"/>
      <c r="D4" s="144" t="s">
        <v>269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Oprava trati v úseku Kunovice - Veselí nad Moravou</v>
      </c>
      <c r="F7" s="146"/>
      <c r="G7" s="146"/>
      <c r="H7" s="146"/>
      <c r="L7" s="22"/>
    </row>
    <row r="8">
      <c r="B8" s="22"/>
      <c r="D8" s="146" t="s">
        <v>270</v>
      </c>
      <c r="L8" s="22"/>
    </row>
    <row r="9" s="1" customFormat="1" ht="16.5" customHeight="1">
      <c r="B9" s="22"/>
      <c r="E9" s="147" t="s">
        <v>1001</v>
      </c>
      <c r="F9" s="1"/>
      <c r="G9" s="1"/>
      <c r="H9" s="1"/>
      <c r="L9" s="22"/>
    </row>
    <row r="10" s="1" customFormat="1" ht="12" customHeight="1">
      <c r="B10" s="22"/>
      <c r="D10" s="146" t="s">
        <v>272</v>
      </c>
      <c r="L10" s="22"/>
    </row>
    <row r="11" s="2" customFormat="1" ht="16.5" customHeight="1">
      <c r="A11" s="41"/>
      <c r="B11" s="47"/>
      <c r="C11" s="41"/>
      <c r="D11" s="41"/>
      <c r="E11" s="148" t="s">
        <v>1002</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2211</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3506</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35</v>
      </c>
      <c r="G15" s="41"/>
      <c r="H15" s="41"/>
      <c r="I15" s="146" t="s">
        <v>20</v>
      </c>
      <c r="J15" s="136" t="s">
        <v>35</v>
      </c>
      <c r="K15" s="41"/>
      <c r="L15" s="149"/>
      <c r="S15" s="41"/>
      <c r="T15" s="41"/>
      <c r="U15" s="41"/>
      <c r="V15" s="41"/>
      <c r="W15" s="41"/>
      <c r="X15" s="41"/>
      <c r="Y15" s="41"/>
      <c r="Z15" s="41"/>
      <c r="AA15" s="41"/>
      <c r="AB15" s="41"/>
      <c r="AC15" s="41"/>
      <c r="AD15" s="41"/>
      <c r="AE15" s="41"/>
    </row>
    <row r="16" s="2" customFormat="1" ht="12" customHeight="1">
      <c r="A16" s="41"/>
      <c r="B16" s="47"/>
      <c r="C16" s="41"/>
      <c r="D16" s="146" t="s">
        <v>22</v>
      </c>
      <c r="E16" s="41"/>
      <c r="F16" s="136" t="s">
        <v>2478</v>
      </c>
      <c r="G16" s="41"/>
      <c r="H16" s="41"/>
      <c r="I16" s="146" t="s">
        <v>24</v>
      </c>
      <c r="J16" s="151" t="str">
        <f>'Rekapitulace stavby'!AN8</f>
        <v>13. 4. 2021</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30</v>
      </c>
      <c r="E18" s="41"/>
      <c r="F18" s="41"/>
      <c r="G18" s="41"/>
      <c r="H18" s="41"/>
      <c r="I18" s="146" t="s">
        <v>31</v>
      </c>
      <c r="J18" s="136" t="s">
        <v>2479</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
        <v>2480</v>
      </c>
      <c r="F19" s="41"/>
      <c r="G19" s="41"/>
      <c r="H19" s="41"/>
      <c r="I19" s="146" t="s">
        <v>34</v>
      </c>
      <c r="J19" s="136" t="s">
        <v>2481</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36</v>
      </c>
      <c r="E21" s="41"/>
      <c r="F21" s="41"/>
      <c r="G21" s="41"/>
      <c r="H21" s="41"/>
      <c r="I21" s="146" t="s">
        <v>31</v>
      </c>
      <c r="J21" s="35"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6"/>
      <c r="G22" s="136"/>
      <c r="H22" s="136"/>
      <c r="I22" s="146" t="s">
        <v>34</v>
      </c>
      <c r="J22" s="35"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38</v>
      </c>
      <c r="E24" s="41"/>
      <c r="F24" s="41"/>
      <c r="G24" s="41"/>
      <c r="H24" s="41"/>
      <c r="I24" s="146" t="s">
        <v>31</v>
      </c>
      <c r="J24" s="136" t="s">
        <v>2482</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
        <v>2483</v>
      </c>
      <c r="F25" s="41"/>
      <c r="G25" s="41"/>
      <c r="H25" s="41"/>
      <c r="I25" s="146" t="s">
        <v>34</v>
      </c>
      <c r="J25" s="136" t="s">
        <v>2484</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42</v>
      </c>
      <c r="E27" s="41"/>
      <c r="F27" s="41"/>
      <c r="G27" s="41"/>
      <c r="H27" s="41"/>
      <c r="I27" s="146" t="s">
        <v>31</v>
      </c>
      <c r="J27" s="136" t="s">
        <v>35</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
        <v>2485</v>
      </c>
      <c r="F28" s="41"/>
      <c r="G28" s="41"/>
      <c r="H28" s="41"/>
      <c r="I28" s="146" t="s">
        <v>34</v>
      </c>
      <c r="J28" s="136" t="s">
        <v>35</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44</v>
      </c>
      <c r="E30" s="41"/>
      <c r="F30" s="41"/>
      <c r="G30" s="41"/>
      <c r="H30" s="41"/>
      <c r="I30" s="41"/>
      <c r="J30" s="41"/>
      <c r="K30" s="41"/>
      <c r="L30" s="149"/>
      <c r="S30" s="41"/>
      <c r="T30" s="41"/>
      <c r="U30" s="41"/>
      <c r="V30" s="41"/>
      <c r="W30" s="41"/>
      <c r="X30" s="41"/>
      <c r="Y30" s="41"/>
      <c r="Z30" s="41"/>
      <c r="AA30" s="41"/>
      <c r="AB30" s="41"/>
      <c r="AC30" s="41"/>
      <c r="AD30" s="41"/>
      <c r="AE30" s="41"/>
    </row>
    <row r="31" s="8" customFormat="1" ht="23.25" customHeight="1">
      <c r="A31" s="152"/>
      <c r="B31" s="153"/>
      <c r="C31" s="152"/>
      <c r="D31" s="152"/>
      <c r="E31" s="154" t="s">
        <v>45</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46</v>
      </c>
      <c r="E34" s="41"/>
      <c r="F34" s="41"/>
      <c r="G34" s="41"/>
      <c r="H34" s="41"/>
      <c r="I34" s="41"/>
      <c r="J34" s="158">
        <f>ROUND(J103,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48</v>
      </c>
      <c r="G36" s="41"/>
      <c r="H36" s="41"/>
      <c r="I36" s="159" t="s">
        <v>47</v>
      </c>
      <c r="J36" s="159" t="s">
        <v>49</v>
      </c>
      <c r="K36" s="41"/>
      <c r="L36" s="149"/>
      <c r="S36" s="41"/>
      <c r="T36" s="41"/>
      <c r="U36" s="41"/>
      <c r="V36" s="41"/>
      <c r="W36" s="41"/>
      <c r="X36" s="41"/>
      <c r="Y36" s="41"/>
      <c r="Z36" s="41"/>
      <c r="AA36" s="41"/>
      <c r="AB36" s="41"/>
      <c r="AC36" s="41"/>
      <c r="AD36" s="41"/>
      <c r="AE36" s="41"/>
    </row>
    <row r="37" s="2" customFormat="1" ht="14.4" customHeight="1">
      <c r="A37" s="41"/>
      <c r="B37" s="47"/>
      <c r="C37" s="41"/>
      <c r="D37" s="148" t="s">
        <v>50</v>
      </c>
      <c r="E37" s="146" t="s">
        <v>51</v>
      </c>
      <c r="F37" s="160">
        <f>ROUND((SUM(BE103:BE453)),  2)</f>
        <v>0</v>
      </c>
      <c r="G37" s="41"/>
      <c r="H37" s="41"/>
      <c r="I37" s="161">
        <v>0.20999999999999999</v>
      </c>
      <c r="J37" s="160">
        <f>ROUND(((SUM(BE103:BE453))*I37),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52</v>
      </c>
      <c r="F38" s="160">
        <f>ROUND((SUM(BF103:BF453)),  2)</f>
        <v>0</v>
      </c>
      <c r="G38" s="41"/>
      <c r="H38" s="41"/>
      <c r="I38" s="161">
        <v>0.14999999999999999</v>
      </c>
      <c r="J38" s="160">
        <f>ROUND(((SUM(BF103:BF453))*I38),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53</v>
      </c>
      <c r="F39" s="160">
        <f>ROUND((SUM(BG103:BG453)),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54</v>
      </c>
      <c r="F40" s="160">
        <f>ROUND((SUM(BH103:BH453)),  2)</f>
        <v>0</v>
      </c>
      <c r="G40" s="41"/>
      <c r="H40" s="41"/>
      <c r="I40" s="161">
        <v>0.14999999999999999</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55</v>
      </c>
      <c r="F41" s="160">
        <f>ROUND((SUM(BI103:BI453)),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56</v>
      </c>
      <c r="E43" s="164"/>
      <c r="F43" s="164"/>
      <c r="G43" s="165" t="s">
        <v>57</v>
      </c>
      <c r="H43" s="166" t="s">
        <v>58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5" t="s">
        <v>277</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Oprava trati v úseku Kunovice - Veselí nad Moravou</v>
      </c>
      <c r="F52" s="34"/>
      <c r="G52" s="34"/>
      <c r="H52" s="34"/>
      <c r="I52" s="43"/>
      <c r="J52" s="43"/>
      <c r="K52" s="43"/>
      <c r="L52" s="149"/>
      <c r="S52" s="41"/>
      <c r="T52" s="41"/>
      <c r="U52" s="41"/>
      <c r="V52" s="41"/>
      <c r="W52" s="41"/>
      <c r="X52" s="41"/>
      <c r="Y52" s="41"/>
      <c r="Z52" s="41"/>
      <c r="AA52" s="41"/>
      <c r="AB52" s="41"/>
      <c r="AC52" s="41"/>
      <c r="AD52" s="41"/>
      <c r="AE52" s="41"/>
    </row>
    <row r="53" s="1" customFormat="1" ht="12" customHeight="1">
      <c r="B53" s="23"/>
      <c r="C53" s="34" t="s">
        <v>270</v>
      </c>
      <c r="D53" s="24"/>
      <c r="E53" s="24"/>
      <c r="F53" s="24"/>
      <c r="G53" s="24"/>
      <c r="H53" s="24"/>
      <c r="I53" s="24"/>
      <c r="J53" s="24"/>
      <c r="K53" s="24"/>
      <c r="L53" s="22"/>
    </row>
    <row r="54" s="1" customFormat="1" ht="16.5" customHeight="1">
      <c r="B54" s="23"/>
      <c r="C54" s="24"/>
      <c r="D54" s="24"/>
      <c r="E54" s="173" t="s">
        <v>1001</v>
      </c>
      <c r="F54" s="24"/>
      <c r="G54" s="24"/>
      <c r="H54" s="24"/>
      <c r="I54" s="24"/>
      <c r="J54" s="24"/>
      <c r="K54" s="24"/>
      <c r="L54" s="22"/>
    </row>
    <row r="55" s="1" customFormat="1" ht="12" customHeight="1">
      <c r="B55" s="23"/>
      <c r="C55" s="34" t="s">
        <v>272</v>
      </c>
      <c r="D55" s="24"/>
      <c r="E55" s="24"/>
      <c r="F55" s="24"/>
      <c r="G55" s="24"/>
      <c r="H55" s="24"/>
      <c r="I55" s="24"/>
      <c r="J55" s="24"/>
      <c r="K55" s="24"/>
      <c r="L55" s="22"/>
    </row>
    <row r="56" s="2" customFormat="1" ht="16.5" customHeight="1">
      <c r="A56" s="41"/>
      <c r="B56" s="42"/>
      <c r="C56" s="43"/>
      <c r="D56" s="43"/>
      <c r="E56" s="174" t="s">
        <v>1002</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4" t="s">
        <v>2211</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SO 11-20-04 - Most v km 100,630</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Kunovice/Veselí n. Moravou</v>
      </c>
      <c r="G60" s="43"/>
      <c r="H60" s="43"/>
      <c r="I60" s="34" t="s">
        <v>24</v>
      </c>
      <c r="J60" s="75" t="str">
        <f>IF(J16="","",J16)</f>
        <v>13. 4. 2021</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25.65" customHeight="1">
      <c r="A62" s="41"/>
      <c r="B62" s="42"/>
      <c r="C62" s="34" t="s">
        <v>30</v>
      </c>
      <c r="D62" s="43"/>
      <c r="E62" s="43"/>
      <c r="F62" s="29" t="str">
        <f>E19</f>
        <v>Správa železnic, státní organizace</v>
      </c>
      <c r="G62" s="43"/>
      <c r="H62" s="43"/>
      <c r="I62" s="34" t="s">
        <v>38</v>
      </c>
      <c r="J62" s="39" t="str">
        <f>E25</f>
        <v>Moravia Consult Olomouc a.s.</v>
      </c>
      <c r="K62" s="43"/>
      <c r="L62" s="149"/>
      <c r="S62" s="41"/>
      <c r="T62" s="41"/>
      <c r="U62" s="41"/>
      <c r="V62" s="41"/>
      <c r="W62" s="41"/>
      <c r="X62" s="41"/>
      <c r="Y62" s="41"/>
      <c r="Z62" s="41"/>
      <c r="AA62" s="41"/>
      <c r="AB62" s="41"/>
      <c r="AC62" s="41"/>
      <c r="AD62" s="41"/>
      <c r="AE62" s="41"/>
    </row>
    <row r="63" s="2" customFormat="1" ht="25.65" customHeight="1">
      <c r="A63" s="41"/>
      <c r="B63" s="42"/>
      <c r="C63" s="34" t="s">
        <v>36</v>
      </c>
      <c r="D63" s="43"/>
      <c r="E63" s="43"/>
      <c r="F63" s="29" t="str">
        <f>IF(E22="","",E22)</f>
        <v>Vyplň údaj</v>
      </c>
      <c r="G63" s="43"/>
      <c r="H63" s="43"/>
      <c r="I63" s="34" t="s">
        <v>42</v>
      </c>
      <c r="J63" s="39" t="str">
        <f>E28</f>
        <v>Ing. et Ing. Ondřej Suk</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278</v>
      </c>
      <c r="D65" s="176"/>
      <c r="E65" s="176"/>
      <c r="F65" s="176"/>
      <c r="G65" s="176"/>
      <c r="H65" s="176"/>
      <c r="I65" s="176"/>
      <c r="J65" s="177" t="s">
        <v>279</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78</v>
      </c>
      <c r="D67" s="43"/>
      <c r="E67" s="43"/>
      <c r="F67" s="43"/>
      <c r="G67" s="43"/>
      <c r="H67" s="43"/>
      <c r="I67" s="43"/>
      <c r="J67" s="105">
        <f>J103</f>
        <v>0</v>
      </c>
      <c r="K67" s="43"/>
      <c r="L67" s="149"/>
      <c r="S67" s="41"/>
      <c r="T67" s="41"/>
      <c r="U67" s="41"/>
      <c r="V67" s="41"/>
      <c r="W67" s="41"/>
      <c r="X67" s="41"/>
      <c r="Y67" s="41"/>
      <c r="Z67" s="41"/>
      <c r="AA67" s="41"/>
      <c r="AB67" s="41"/>
      <c r="AC67" s="41"/>
      <c r="AD67" s="41"/>
      <c r="AE67" s="41"/>
      <c r="AU67" s="19" t="s">
        <v>280</v>
      </c>
    </row>
    <row r="68" s="9" customFormat="1" ht="24.96" customHeight="1">
      <c r="A68" s="9"/>
      <c r="B68" s="179"/>
      <c r="C68" s="180"/>
      <c r="D68" s="181" t="s">
        <v>598</v>
      </c>
      <c r="E68" s="182"/>
      <c r="F68" s="182"/>
      <c r="G68" s="182"/>
      <c r="H68" s="182"/>
      <c r="I68" s="182"/>
      <c r="J68" s="183">
        <f>J104</f>
        <v>0</v>
      </c>
      <c r="K68" s="180"/>
      <c r="L68" s="184"/>
      <c r="S68" s="9"/>
      <c r="T68" s="9"/>
      <c r="U68" s="9"/>
      <c r="V68" s="9"/>
      <c r="W68" s="9"/>
      <c r="X68" s="9"/>
      <c r="Y68" s="9"/>
      <c r="Z68" s="9"/>
      <c r="AA68" s="9"/>
      <c r="AB68" s="9"/>
      <c r="AC68" s="9"/>
      <c r="AD68" s="9"/>
      <c r="AE68" s="9"/>
    </row>
    <row r="69" s="10" customFormat="1" ht="19.92" customHeight="1">
      <c r="A69" s="10"/>
      <c r="B69" s="185"/>
      <c r="C69" s="127"/>
      <c r="D69" s="186" t="s">
        <v>599</v>
      </c>
      <c r="E69" s="187"/>
      <c r="F69" s="187"/>
      <c r="G69" s="187"/>
      <c r="H69" s="187"/>
      <c r="I69" s="187"/>
      <c r="J69" s="188">
        <f>J105</f>
        <v>0</v>
      </c>
      <c r="K69" s="127"/>
      <c r="L69" s="189"/>
      <c r="S69" s="10"/>
      <c r="T69" s="10"/>
      <c r="U69" s="10"/>
      <c r="V69" s="10"/>
      <c r="W69" s="10"/>
      <c r="X69" s="10"/>
      <c r="Y69" s="10"/>
      <c r="Z69" s="10"/>
      <c r="AA69" s="10"/>
      <c r="AB69" s="10"/>
      <c r="AC69" s="10"/>
      <c r="AD69" s="10"/>
      <c r="AE69" s="10"/>
    </row>
    <row r="70" s="10" customFormat="1" ht="19.92" customHeight="1">
      <c r="A70" s="10"/>
      <c r="B70" s="185"/>
      <c r="C70" s="127"/>
      <c r="D70" s="186" t="s">
        <v>1534</v>
      </c>
      <c r="E70" s="187"/>
      <c r="F70" s="187"/>
      <c r="G70" s="187"/>
      <c r="H70" s="187"/>
      <c r="I70" s="187"/>
      <c r="J70" s="188">
        <f>J134</f>
        <v>0</v>
      </c>
      <c r="K70" s="127"/>
      <c r="L70" s="189"/>
      <c r="S70" s="10"/>
      <c r="T70" s="10"/>
      <c r="U70" s="10"/>
      <c r="V70" s="10"/>
      <c r="W70" s="10"/>
      <c r="X70" s="10"/>
      <c r="Y70" s="10"/>
      <c r="Z70" s="10"/>
      <c r="AA70" s="10"/>
      <c r="AB70" s="10"/>
      <c r="AC70" s="10"/>
      <c r="AD70" s="10"/>
      <c r="AE70" s="10"/>
    </row>
    <row r="71" s="10" customFormat="1" ht="19.92" customHeight="1">
      <c r="A71" s="10"/>
      <c r="B71" s="185"/>
      <c r="C71" s="127"/>
      <c r="D71" s="186" t="s">
        <v>1536</v>
      </c>
      <c r="E71" s="187"/>
      <c r="F71" s="187"/>
      <c r="G71" s="187"/>
      <c r="H71" s="187"/>
      <c r="I71" s="187"/>
      <c r="J71" s="188">
        <f>J140</f>
        <v>0</v>
      </c>
      <c r="K71" s="127"/>
      <c r="L71" s="189"/>
      <c r="S71" s="10"/>
      <c r="T71" s="10"/>
      <c r="U71" s="10"/>
      <c r="V71" s="10"/>
      <c r="W71" s="10"/>
      <c r="X71" s="10"/>
      <c r="Y71" s="10"/>
      <c r="Z71" s="10"/>
      <c r="AA71" s="10"/>
      <c r="AB71" s="10"/>
      <c r="AC71" s="10"/>
      <c r="AD71" s="10"/>
      <c r="AE71" s="10"/>
    </row>
    <row r="72" s="10" customFormat="1" ht="19.92" customHeight="1">
      <c r="A72" s="10"/>
      <c r="B72" s="185"/>
      <c r="C72" s="127"/>
      <c r="D72" s="186" t="s">
        <v>1005</v>
      </c>
      <c r="E72" s="187"/>
      <c r="F72" s="187"/>
      <c r="G72" s="187"/>
      <c r="H72" s="187"/>
      <c r="I72" s="187"/>
      <c r="J72" s="188">
        <f>J228</f>
        <v>0</v>
      </c>
      <c r="K72" s="127"/>
      <c r="L72" s="189"/>
      <c r="S72" s="10"/>
      <c r="T72" s="10"/>
      <c r="U72" s="10"/>
      <c r="V72" s="10"/>
      <c r="W72" s="10"/>
      <c r="X72" s="10"/>
      <c r="Y72" s="10"/>
      <c r="Z72" s="10"/>
      <c r="AA72" s="10"/>
      <c r="AB72" s="10"/>
      <c r="AC72" s="10"/>
      <c r="AD72" s="10"/>
      <c r="AE72" s="10"/>
    </row>
    <row r="73" s="10" customFormat="1" ht="19.92" customHeight="1">
      <c r="A73" s="10"/>
      <c r="B73" s="185"/>
      <c r="C73" s="127"/>
      <c r="D73" s="186" t="s">
        <v>2486</v>
      </c>
      <c r="E73" s="187"/>
      <c r="F73" s="187"/>
      <c r="G73" s="187"/>
      <c r="H73" s="187"/>
      <c r="I73" s="187"/>
      <c r="J73" s="188">
        <f>J255</f>
        <v>0</v>
      </c>
      <c r="K73" s="127"/>
      <c r="L73" s="189"/>
      <c r="S73" s="10"/>
      <c r="T73" s="10"/>
      <c r="U73" s="10"/>
      <c r="V73" s="10"/>
      <c r="W73" s="10"/>
      <c r="X73" s="10"/>
      <c r="Y73" s="10"/>
      <c r="Z73" s="10"/>
      <c r="AA73" s="10"/>
      <c r="AB73" s="10"/>
      <c r="AC73" s="10"/>
      <c r="AD73" s="10"/>
      <c r="AE73" s="10"/>
    </row>
    <row r="74" s="10" customFormat="1" ht="19.92" customHeight="1">
      <c r="A74" s="10"/>
      <c r="B74" s="185"/>
      <c r="C74" s="127"/>
      <c r="D74" s="186" t="s">
        <v>600</v>
      </c>
      <c r="E74" s="187"/>
      <c r="F74" s="187"/>
      <c r="G74" s="187"/>
      <c r="H74" s="187"/>
      <c r="I74" s="187"/>
      <c r="J74" s="188">
        <f>J270</f>
        <v>0</v>
      </c>
      <c r="K74" s="127"/>
      <c r="L74" s="189"/>
      <c r="S74" s="10"/>
      <c r="T74" s="10"/>
      <c r="U74" s="10"/>
      <c r="V74" s="10"/>
      <c r="W74" s="10"/>
      <c r="X74" s="10"/>
      <c r="Y74" s="10"/>
      <c r="Z74" s="10"/>
      <c r="AA74" s="10"/>
      <c r="AB74" s="10"/>
      <c r="AC74" s="10"/>
      <c r="AD74" s="10"/>
      <c r="AE74" s="10"/>
    </row>
    <row r="75" s="10" customFormat="1" ht="19.92" customHeight="1">
      <c r="A75" s="10"/>
      <c r="B75" s="185"/>
      <c r="C75" s="127"/>
      <c r="D75" s="186" t="s">
        <v>1539</v>
      </c>
      <c r="E75" s="187"/>
      <c r="F75" s="187"/>
      <c r="G75" s="187"/>
      <c r="H75" s="187"/>
      <c r="I75" s="187"/>
      <c r="J75" s="188">
        <f>J364</f>
        <v>0</v>
      </c>
      <c r="K75" s="127"/>
      <c r="L75" s="189"/>
      <c r="S75" s="10"/>
      <c r="T75" s="10"/>
      <c r="U75" s="10"/>
      <c r="V75" s="10"/>
      <c r="W75" s="10"/>
      <c r="X75" s="10"/>
      <c r="Y75" s="10"/>
      <c r="Z75" s="10"/>
      <c r="AA75" s="10"/>
      <c r="AB75" s="10"/>
      <c r="AC75" s="10"/>
      <c r="AD75" s="10"/>
      <c r="AE75" s="10"/>
    </row>
    <row r="76" s="10" customFormat="1" ht="19.92" customHeight="1">
      <c r="A76" s="10"/>
      <c r="B76" s="185"/>
      <c r="C76" s="127"/>
      <c r="D76" s="186" t="s">
        <v>1540</v>
      </c>
      <c r="E76" s="187"/>
      <c r="F76" s="187"/>
      <c r="G76" s="187"/>
      <c r="H76" s="187"/>
      <c r="I76" s="187"/>
      <c r="J76" s="188">
        <f>J383</f>
        <v>0</v>
      </c>
      <c r="K76" s="127"/>
      <c r="L76" s="189"/>
      <c r="S76" s="10"/>
      <c r="T76" s="10"/>
      <c r="U76" s="10"/>
      <c r="V76" s="10"/>
      <c r="W76" s="10"/>
      <c r="X76" s="10"/>
      <c r="Y76" s="10"/>
      <c r="Z76" s="10"/>
      <c r="AA76" s="10"/>
      <c r="AB76" s="10"/>
      <c r="AC76" s="10"/>
      <c r="AD76" s="10"/>
      <c r="AE76" s="10"/>
    </row>
    <row r="77" s="9" customFormat="1" ht="24.96" customHeight="1">
      <c r="A77" s="9"/>
      <c r="B77" s="179"/>
      <c r="C77" s="180"/>
      <c r="D77" s="181" t="s">
        <v>3507</v>
      </c>
      <c r="E77" s="182"/>
      <c r="F77" s="182"/>
      <c r="G77" s="182"/>
      <c r="H77" s="182"/>
      <c r="I77" s="182"/>
      <c r="J77" s="183">
        <f>J389</f>
        <v>0</v>
      </c>
      <c r="K77" s="180"/>
      <c r="L77" s="184"/>
      <c r="S77" s="9"/>
      <c r="T77" s="9"/>
      <c r="U77" s="9"/>
      <c r="V77" s="9"/>
      <c r="W77" s="9"/>
      <c r="X77" s="9"/>
      <c r="Y77" s="9"/>
      <c r="Z77" s="9"/>
      <c r="AA77" s="9"/>
      <c r="AB77" s="9"/>
      <c r="AC77" s="9"/>
      <c r="AD77" s="9"/>
      <c r="AE77" s="9"/>
    </row>
    <row r="78" s="9" customFormat="1" ht="24.96" customHeight="1">
      <c r="A78" s="9"/>
      <c r="B78" s="179"/>
      <c r="C78" s="180"/>
      <c r="D78" s="181" t="s">
        <v>281</v>
      </c>
      <c r="E78" s="182"/>
      <c r="F78" s="182"/>
      <c r="G78" s="182"/>
      <c r="H78" s="182"/>
      <c r="I78" s="182"/>
      <c r="J78" s="183">
        <f>J422</f>
        <v>0</v>
      </c>
      <c r="K78" s="180"/>
      <c r="L78" s="184"/>
      <c r="S78" s="9"/>
      <c r="T78" s="9"/>
      <c r="U78" s="9"/>
      <c r="V78" s="9"/>
      <c r="W78" s="9"/>
      <c r="X78" s="9"/>
      <c r="Y78" s="9"/>
      <c r="Z78" s="9"/>
      <c r="AA78" s="9"/>
      <c r="AB78" s="9"/>
      <c r="AC78" s="9"/>
      <c r="AD78" s="9"/>
      <c r="AE78" s="9"/>
    </row>
    <row r="79" s="10" customFormat="1" ht="19.92" customHeight="1">
      <c r="A79" s="10"/>
      <c r="B79" s="185"/>
      <c r="C79" s="127"/>
      <c r="D79" s="186" t="s">
        <v>1970</v>
      </c>
      <c r="E79" s="187"/>
      <c r="F79" s="187"/>
      <c r="G79" s="187"/>
      <c r="H79" s="187"/>
      <c r="I79" s="187"/>
      <c r="J79" s="188">
        <f>J423</f>
        <v>0</v>
      </c>
      <c r="K79" s="127"/>
      <c r="L79" s="189"/>
      <c r="S79" s="10"/>
      <c r="T79" s="10"/>
      <c r="U79" s="10"/>
      <c r="V79" s="10"/>
      <c r="W79" s="10"/>
      <c r="X79" s="10"/>
      <c r="Y79" s="10"/>
      <c r="Z79" s="10"/>
      <c r="AA79" s="10"/>
      <c r="AB79" s="10"/>
      <c r="AC79" s="10"/>
      <c r="AD79" s="10"/>
      <c r="AE79" s="10"/>
    </row>
    <row r="80" s="2" customFormat="1" ht="21.84" customHeight="1">
      <c r="A80" s="41"/>
      <c r="B80" s="42"/>
      <c r="C80" s="43"/>
      <c r="D80" s="43"/>
      <c r="E80" s="43"/>
      <c r="F80" s="43"/>
      <c r="G80" s="43"/>
      <c r="H80" s="43"/>
      <c r="I80" s="43"/>
      <c r="J80" s="43"/>
      <c r="K80" s="43"/>
      <c r="L80" s="149"/>
      <c r="S80" s="41"/>
      <c r="T80" s="41"/>
      <c r="U80" s="41"/>
      <c r="V80" s="41"/>
      <c r="W80" s="41"/>
      <c r="X80" s="41"/>
      <c r="Y80" s="41"/>
      <c r="Z80" s="41"/>
      <c r="AA80" s="41"/>
      <c r="AB80" s="41"/>
      <c r="AC80" s="41"/>
      <c r="AD80" s="41"/>
      <c r="AE80" s="41"/>
    </row>
    <row r="81" s="2" customFormat="1" ht="6.96" customHeight="1">
      <c r="A81" s="41"/>
      <c r="B81" s="62"/>
      <c r="C81" s="63"/>
      <c r="D81" s="63"/>
      <c r="E81" s="63"/>
      <c r="F81" s="63"/>
      <c r="G81" s="63"/>
      <c r="H81" s="63"/>
      <c r="I81" s="63"/>
      <c r="J81" s="63"/>
      <c r="K81" s="63"/>
      <c r="L81" s="149"/>
      <c r="S81" s="41"/>
      <c r="T81" s="41"/>
      <c r="U81" s="41"/>
      <c r="V81" s="41"/>
      <c r="W81" s="41"/>
      <c r="X81" s="41"/>
      <c r="Y81" s="41"/>
      <c r="Z81" s="41"/>
      <c r="AA81" s="41"/>
      <c r="AB81" s="41"/>
      <c r="AC81" s="41"/>
      <c r="AD81" s="41"/>
      <c r="AE81" s="41"/>
    </row>
    <row r="85" s="2" customFormat="1" ht="6.96" customHeight="1">
      <c r="A85" s="41"/>
      <c r="B85" s="64"/>
      <c r="C85" s="65"/>
      <c r="D85" s="65"/>
      <c r="E85" s="65"/>
      <c r="F85" s="65"/>
      <c r="G85" s="65"/>
      <c r="H85" s="65"/>
      <c r="I85" s="65"/>
      <c r="J85" s="65"/>
      <c r="K85" s="65"/>
      <c r="L85" s="149"/>
      <c r="S85" s="41"/>
      <c r="T85" s="41"/>
      <c r="U85" s="41"/>
      <c r="V85" s="41"/>
      <c r="W85" s="41"/>
      <c r="X85" s="41"/>
      <c r="Y85" s="41"/>
      <c r="Z85" s="41"/>
      <c r="AA85" s="41"/>
      <c r="AB85" s="41"/>
      <c r="AC85" s="41"/>
      <c r="AD85" s="41"/>
      <c r="AE85" s="41"/>
    </row>
    <row r="86" s="2" customFormat="1" ht="24.96" customHeight="1">
      <c r="A86" s="41"/>
      <c r="B86" s="42"/>
      <c r="C86" s="25" t="s">
        <v>283</v>
      </c>
      <c r="D86" s="43"/>
      <c r="E86" s="43"/>
      <c r="F86" s="43"/>
      <c r="G86" s="43"/>
      <c r="H86" s="43"/>
      <c r="I86" s="43"/>
      <c r="J86" s="43"/>
      <c r="K86" s="43"/>
      <c r="L86" s="149"/>
      <c r="S86" s="41"/>
      <c r="T86" s="41"/>
      <c r="U86" s="41"/>
      <c r="V86" s="41"/>
      <c r="W86" s="41"/>
      <c r="X86" s="41"/>
      <c r="Y86" s="41"/>
      <c r="Z86" s="41"/>
      <c r="AA86" s="41"/>
      <c r="AB86" s="41"/>
      <c r="AC86" s="41"/>
      <c r="AD86" s="41"/>
      <c r="AE86" s="41"/>
    </row>
    <row r="87" s="2" customFormat="1" ht="6.96" customHeight="1">
      <c r="A87" s="41"/>
      <c r="B87" s="42"/>
      <c r="C87" s="43"/>
      <c r="D87" s="43"/>
      <c r="E87" s="43"/>
      <c r="F87" s="43"/>
      <c r="G87" s="43"/>
      <c r="H87" s="43"/>
      <c r="I87" s="43"/>
      <c r="J87" s="43"/>
      <c r="K87" s="43"/>
      <c r="L87" s="149"/>
      <c r="S87" s="41"/>
      <c r="T87" s="41"/>
      <c r="U87" s="41"/>
      <c r="V87" s="41"/>
      <c r="W87" s="41"/>
      <c r="X87" s="41"/>
      <c r="Y87" s="41"/>
      <c r="Z87" s="41"/>
      <c r="AA87" s="41"/>
      <c r="AB87" s="41"/>
      <c r="AC87" s="41"/>
      <c r="AD87" s="41"/>
      <c r="AE87" s="41"/>
    </row>
    <row r="88" s="2" customFormat="1" ht="12" customHeight="1">
      <c r="A88" s="41"/>
      <c r="B88" s="42"/>
      <c r="C88" s="34" t="s">
        <v>16</v>
      </c>
      <c r="D88" s="43"/>
      <c r="E88" s="43"/>
      <c r="F88" s="43"/>
      <c r="G88" s="43"/>
      <c r="H88" s="43"/>
      <c r="I88" s="43"/>
      <c r="J88" s="43"/>
      <c r="K88" s="43"/>
      <c r="L88" s="149"/>
      <c r="S88" s="41"/>
      <c r="T88" s="41"/>
      <c r="U88" s="41"/>
      <c r="V88" s="41"/>
      <c r="W88" s="41"/>
      <c r="X88" s="41"/>
      <c r="Y88" s="41"/>
      <c r="Z88" s="41"/>
      <c r="AA88" s="41"/>
      <c r="AB88" s="41"/>
      <c r="AC88" s="41"/>
      <c r="AD88" s="41"/>
      <c r="AE88" s="41"/>
    </row>
    <row r="89" s="2" customFormat="1" ht="16.5" customHeight="1">
      <c r="A89" s="41"/>
      <c r="B89" s="42"/>
      <c r="C89" s="43"/>
      <c r="D89" s="43"/>
      <c r="E89" s="173" t="str">
        <f>E7</f>
        <v>Oprava trati v úseku Kunovice - Veselí nad Moravou</v>
      </c>
      <c r="F89" s="34"/>
      <c r="G89" s="34"/>
      <c r="H89" s="34"/>
      <c r="I89" s="43"/>
      <c r="J89" s="43"/>
      <c r="K89" s="43"/>
      <c r="L89" s="149"/>
      <c r="S89" s="41"/>
      <c r="T89" s="41"/>
      <c r="U89" s="41"/>
      <c r="V89" s="41"/>
      <c r="W89" s="41"/>
      <c r="X89" s="41"/>
      <c r="Y89" s="41"/>
      <c r="Z89" s="41"/>
      <c r="AA89" s="41"/>
      <c r="AB89" s="41"/>
      <c r="AC89" s="41"/>
      <c r="AD89" s="41"/>
      <c r="AE89" s="41"/>
    </row>
    <row r="90" s="1" customFormat="1" ht="12" customHeight="1">
      <c r="B90" s="23"/>
      <c r="C90" s="34" t="s">
        <v>270</v>
      </c>
      <c r="D90" s="24"/>
      <c r="E90" s="24"/>
      <c r="F90" s="24"/>
      <c r="G90" s="24"/>
      <c r="H90" s="24"/>
      <c r="I90" s="24"/>
      <c r="J90" s="24"/>
      <c r="K90" s="24"/>
      <c r="L90" s="22"/>
    </row>
    <row r="91" s="1" customFormat="1" ht="16.5" customHeight="1">
      <c r="B91" s="23"/>
      <c r="C91" s="24"/>
      <c r="D91" s="24"/>
      <c r="E91" s="173" t="s">
        <v>1001</v>
      </c>
      <c r="F91" s="24"/>
      <c r="G91" s="24"/>
      <c r="H91" s="24"/>
      <c r="I91" s="24"/>
      <c r="J91" s="24"/>
      <c r="K91" s="24"/>
      <c r="L91" s="22"/>
    </row>
    <row r="92" s="1" customFormat="1" ht="12" customHeight="1">
      <c r="B92" s="23"/>
      <c r="C92" s="34" t="s">
        <v>272</v>
      </c>
      <c r="D92" s="24"/>
      <c r="E92" s="24"/>
      <c r="F92" s="24"/>
      <c r="G92" s="24"/>
      <c r="H92" s="24"/>
      <c r="I92" s="24"/>
      <c r="J92" s="24"/>
      <c r="K92" s="24"/>
      <c r="L92" s="22"/>
    </row>
    <row r="93" s="2" customFormat="1" ht="16.5" customHeight="1">
      <c r="A93" s="41"/>
      <c r="B93" s="42"/>
      <c r="C93" s="43"/>
      <c r="D93" s="43"/>
      <c r="E93" s="174" t="s">
        <v>1002</v>
      </c>
      <c r="F93" s="43"/>
      <c r="G93" s="43"/>
      <c r="H93" s="43"/>
      <c r="I93" s="43"/>
      <c r="J93" s="43"/>
      <c r="K93" s="43"/>
      <c r="L93" s="149"/>
      <c r="S93" s="41"/>
      <c r="T93" s="41"/>
      <c r="U93" s="41"/>
      <c r="V93" s="41"/>
      <c r="W93" s="41"/>
      <c r="X93" s="41"/>
      <c r="Y93" s="41"/>
      <c r="Z93" s="41"/>
      <c r="AA93" s="41"/>
      <c r="AB93" s="41"/>
      <c r="AC93" s="41"/>
      <c r="AD93" s="41"/>
      <c r="AE93" s="41"/>
    </row>
    <row r="94" s="2" customFormat="1" ht="12" customHeight="1">
      <c r="A94" s="41"/>
      <c r="B94" s="42"/>
      <c r="C94" s="34" t="s">
        <v>2211</v>
      </c>
      <c r="D94" s="43"/>
      <c r="E94" s="43"/>
      <c r="F94" s="43"/>
      <c r="G94" s="43"/>
      <c r="H94" s="43"/>
      <c r="I94" s="43"/>
      <c r="J94" s="43"/>
      <c r="K94" s="43"/>
      <c r="L94" s="149"/>
      <c r="S94" s="41"/>
      <c r="T94" s="41"/>
      <c r="U94" s="41"/>
      <c r="V94" s="41"/>
      <c r="W94" s="41"/>
      <c r="X94" s="41"/>
      <c r="Y94" s="41"/>
      <c r="Z94" s="41"/>
      <c r="AA94" s="41"/>
      <c r="AB94" s="41"/>
      <c r="AC94" s="41"/>
      <c r="AD94" s="41"/>
      <c r="AE94" s="41"/>
    </row>
    <row r="95" s="2" customFormat="1" ht="16.5" customHeight="1">
      <c r="A95" s="41"/>
      <c r="B95" s="42"/>
      <c r="C95" s="43"/>
      <c r="D95" s="43"/>
      <c r="E95" s="72" t="str">
        <f>E13</f>
        <v>SO 11-20-04 - Most v km 100,630</v>
      </c>
      <c r="F95" s="43"/>
      <c r="G95" s="43"/>
      <c r="H95" s="43"/>
      <c r="I95" s="43"/>
      <c r="J95" s="43"/>
      <c r="K95" s="43"/>
      <c r="L95" s="149"/>
      <c r="S95" s="41"/>
      <c r="T95" s="41"/>
      <c r="U95" s="41"/>
      <c r="V95" s="41"/>
      <c r="W95" s="41"/>
      <c r="X95" s="41"/>
      <c r="Y95" s="41"/>
      <c r="Z95" s="41"/>
      <c r="AA95" s="41"/>
      <c r="AB95" s="41"/>
      <c r="AC95" s="41"/>
      <c r="AD95" s="41"/>
      <c r="AE95" s="41"/>
    </row>
    <row r="96" s="2" customFormat="1" ht="6.96" customHeight="1">
      <c r="A96" s="41"/>
      <c r="B96" s="42"/>
      <c r="C96" s="43"/>
      <c r="D96" s="43"/>
      <c r="E96" s="43"/>
      <c r="F96" s="43"/>
      <c r="G96" s="43"/>
      <c r="H96" s="43"/>
      <c r="I96" s="43"/>
      <c r="J96" s="43"/>
      <c r="K96" s="43"/>
      <c r="L96" s="149"/>
      <c r="S96" s="41"/>
      <c r="T96" s="41"/>
      <c r="U96" s="41"/>
      <c r="V96" s="41"/>
      <c r="W96" s="41"/>
      <c r="X96" s="41"/>
      <c r="Y96" s="41"/>
      <c r="Z96" s="41"/>
      <c r="AA96" s="41"/>
      <c r="AB96" s="41"/>
      <c r="AC96" s="41"/>
      <c r="AD96" s="41"/>
      <c r="AE96" s="41"/>
    </row>
    <row r="97" s="2" customFormat="1" ht="12" customHeight="1">
      <c r="A97" s="41"/>
      <c r="B97" s="42"/>
      <c r="C97" s="34" t="s">
        <v>22</v>
      </c>
      <c r="D97" s="43"/>
      <c r="E97" s="43"/>
      <c r="F97" s="29" t="str">
        <f>F16</f>
        <v>Kunovice/Veselí n. Moravou</v>
      </c>
      <c r="G97" s="43"/>
      <c r="H97" s="43"/>
      <c r="I97" s="34" t="s">
        <v>24</v>
      </c>
      <c r="J97" s="75" t="str">
        <f>IF(J16="","",J16)</f>
        <v>13. 4. 2021</v>
      </c>
      <c r="K97" s="43"/>
      <c r="L97" s="149"/>
      <c r="S97" s="41"/>
      <c r="T97" s="41"/>
      <c r="U97" s="41"/>
      <c r="V97" s="41"/>
      <c r="W97" s="41"/>
      <c r="X97" s="41"/>
      <c r="Y97" s="41"/>
      <c r="Z97" s="41"/>
      <c r="AA97" s="41"/>
      <c r="AB97" s="41"/>
      <c r="AC97" s="41"/>
      <c r="AD97" s="41"/>
      <c r="AE97" s="41"/>
    </row>
    <row r="98" s="2" customFormat="1" ht="6.96" customHeight="1">
      <c r="A98" s="41"/>
      <c r="B98" s="42"/>
      <c r="C98" s="43"/>
      <c r="D98" s="43"/>
      <c r="E98" s="43"/>
      <c r="F98" s="43"/>
      <c r="G98" s="43"/>
      <c r="H98" s="43"/>
      <c r="I98" s="43"/>
      <c r="J98" s="43"/>
      <c r="K98" s="43"/>
      <c r="L98" s="149"/>
      <c r="S98" s="41"/>
      <c r="T98" s="41"/>
      <c r="U98" s="41"/>
      <c r="V98" s="41"/>
      <c r="W98" s="41"/>
      <c r="X98" s="41"/>
      <c r="Y98" s="41"/>
      <c r="Z98" s="41"/>
      <c r="AA98" s="41"/>
      <c r="AB98" s="41"/>
      <c r="AC98" s="41"/>
      <c r="AD98" s="41"/>
      <c r="AE98" s="41"/>
    </row>
    <row r="99" s="2" customFormat="1" ht="25.65" customHeight="1">
      <c r="A99" s="41"/>
      <c r="B99" s="42"/>
      <c r="C99" s="34" t="s">
        <v>30</v>
      </c>
      <c r="D99" s="43"/>
      <c r="E99" s="43"/>
      <c r="F99" s="29" t="str">
        <f>E19</f>
        <v>Správa železnic, státní organizace</v>
      </c>
      <c r="G99" s="43"/>
      <c r="H99" s="43"/>
      <c r="I99" s="34" t="s">
        <v>38</v>
      </c>
      <c r="J99" s="39" t="str">
        <f>E25</f>
        <v>Moravia Consult Olomouc a.s.</v>
      </c>
      <c r="K99" s="43"/>
      <c r="L99" s="149"/>
      <c r="S99" s="41"/>
      <c r="T99" s="41"/>
      <c r="U99" s="41"/>
      <c r="V99" s="41"/>
      <c r="W99" s="41"/>
      <c r="X99" s="41"/>
      <c r="Y99" s="41"/>
      <c r="Z99" s="41"/>
      <c r="AA99" s="41"/>
      <c r="AB99" s="41"/>
      <c r="AC99" s="41"/>
      <c r="AD99" s="41"/>
      <c r="AE99" s="41"/>
    </row>
    <row r="100" s="2" customFormat="1" ht="25.65" customHeight="1">
      <c r="A100" s="41"/>
      <c r="B100" s="42"/>
      <c r="C100" s="34" t="s">
        <v>36</v>
      </c>
      <c r="D100" s="43"/>
      <c r="E100" s="43"/>
      <c r="F100" s="29" t="str">
        <f>IF(E22="","",E22)</f>
        <v>Vyplň údaj</v>
      </c>
      <c r="G100" s="43"/>
      <c r="H100" s="43"/>
      <c r="I100" s="34" t="s">
        <v>42</v>
      </c>
      <c r="J100" s="39" t="str">
        <f>E28</f>
        <v>Ing. et Ing. Ondřej Suk</v>
      </c>
      <c r="K100" s="43"/>
      <c r="L100" s="149"/>
      <c r="S100" s="41"/>
      <c r="T100" s="41"/>
      <c r="U100" s="41"/>
      <c r="V100" s="41"/>
      <c r="W100" s="41"/>
      <c r="X100" s="41"/>
      <c r="Y100" s="41"/>
      <c r="Z100" s="41"/>
      <c r="AA100" s="41"/>
      <c r="AB100" s="41"/>
      <c r="AC100" s="41"/>
      <c r="AD100" s="41"/>
      <c r="AE100" s="41"/>
    </row>
    <row r="101" s="2" customFormat="1" ht="10.32" customHeight="1">
      <c r="A101" s="41"/>
      <c r="B101" s="42"/>
      <c r="C101" s="43"/>
      <c r="D101" s="43"/>
      <c r="E101" s="43"/>
      <c r="F101" s="43"/>
      <c r="G101" s="43"/>
      <c r="H101" s="43"/>
      <c r="I101" s="43"/>
      <c r="J101" s="43"/>
      <c r="K101" s="43"/>
      <c r="L101" s="149"/>
      <c r="S101" s="41"/>
      <c r="T101" s="41"/>
      <c r="U101" s="41"/>
      <c r="V101" s="41"/>
      <c r="W101" s="41"/>
      <c r="X101" s="41"/>
      <c r="Y101" s="41"/>
      <c r="Z101" s="41"/>
      <c r="AA101" s="41"/>
      <c r="AB101" s="41"/>
      <c r="AC101" s="41"/>
      <c r="AD101" s="41"/>
      <c r="AE101" s="41"/>
    </row>
    <row r="102" s="11" customFormat="1" ht="29.28" customHeight="1">
      <c r="A102" s="190"/>
      <c r="B102" s="191"/>
      <c r="C102" s="192" t="s">
        <v>284</v>
      </c>
      <c r="D102" s="193" t="s">
        <v>65</v>
      </c>
      <c r="E102" s="193" t="s">
        <v>61</v>
      </c>
      <c r="F102" s="193" t="s">
        <v>62</v>
      </c>
      <c r="G102" s="193" t="s">
        <v>285</v>
      </c>
      <c r="H102" s="193" t="s">
        <v>286</v>
      </c>
      <c r="I102" s="193" t="s">
        <v>287</v>
      </c>
      <c r="J102" s="193" t="s">
        <v>279</v>
      </c>
      <c r="K102" s="194" t="s">
        <v>288</v>
      </c>
      <c r="L102" s="195"/>
      <c r="M102" s="95" t="s">
        <v>35</v>
      </c>
      <c r="N102" s="96" t="s">
        <v>50</v>
      </c>
      <c r="O102" s="96" t="s">
        <v>289</v>
      </c>
      <c r="P102" s="96" t="s">
        <v>290</v>
      </c>
      <c r="Q102" s="96" t="s">
        <v>291</v>
      </c>
      <c r="R102" s="96" t="s">
        <v>292</v>
      </c>
      <c r="S102" s="96" t="s">
        <v>293</v>
      </c>
      <c r="T102" s="97" t="s">
        <v>294</v>
      </c>
      <c r="U102" s="190"/>
      <c r="V102" s="190"/>
      <c r="W102" s="190"/>
      <c r="X102" s="190"/>
      <c r="Y102" s="190"/>
      <c r="Z102" s="190"/>
      <c r="AA102" s="190"/>
      <c r="AB102" s="190"/>
      <c r="AC102" s="190"/>
      <c r="AD102" s="190"/>
      <c r="AE102" s="190"/>
    </row>
    <row r="103" s="2" customFormat="1" ht="22.8" customHeight="1">
      <c r="A103" s="41"/>
      <c r="B103" s="42"/>
      <c r="C103" s="102" t="s">
        <v>295</v>
      </c>
      <c r="D103" s="43"/>
      <c r="E103" s="43"/>
      <c r="F103" s="43"/>
      <c r="G103" s="43"/>
      <c r="H103" s="43"/>
      <c r="I103" s="43"/>
      <c r="J103" s="196">
        <f>BK103</f>
        <v>0</v>
      </c>
      <c r="K103" s="43"/>
      <c r="L103" s="47"/>
      <c r="M103" s="98"/>
      <c r="N103" s="197"/>
      <c r="O103" s="99"/>
      <c r="P103" s="198">
        <f>P104+P389+P422</f>
        <v>0</v>
      </c>
      <c r="Q103" s="99"/>
      <c r="R103" s="198">
        <f>R104+R389+R422</f>
        <v>182.91770526000002</v>
      </c>
      <c r="S103" s="99"/>
      <c r="T103" s="199">
        <f>T104+T389+T422</f>
        <v>113.73717600000001</v>
      </c>
      <c r="U103" s="41"/>
      <c r="V103" s="41"/>
      <c r="W103" s="41"/>
      <c r="X103" s="41"/>
      <c r="Y103" s="41"/>
      <c r="Z103" s="41"/>
      <c r="AA103" s="41"/>
      <c r="AB103" s="41"/>
      <c r="AC103" s="41"/>
      <c r="AD103" s="41"/>
      <c r="AE103" s="41"/>
      <c r="AT103" s="19" t="s">
        <v>79</v>
      </c>
      <c r="AU103" s="19" t="s">
        <v>280</v>
      </c>
      <c r="BK103" s="200">
        <f>BK104+BK389+BK422</f>
        <v>0</v>
      </c>
    </row>
    <row r="104" s="12" customFormat="1" ht="25.92" customHeight="1">
      <c r="A104" s="12"/>
      <c r="B104" s="201"/>
      <c r="C104" s="202"/>
      <c r="D104" s="203" t="s">
        <v>79</v>
      </c>
      <c r="E104" s="204" t="s">
        <v>602</v>
      </c>
      <c r="F104" s="204" t="s">
        <v>603</v>
      </c>
      <c r="G104" s="202"/>
      <c r="H104" s="202"/>
      <c r="I104" s="205"/>
      <c r="J104" s="206">
        <f>BK104</f>
        <v>0</v>
      </c>
      <c r="K104" s="202"/>
      <c r="L104" s="207"/>
      <c r="M104" s="208"/>
      <c r="N104" s="209"/>
      <c r="O104" s="209"/>
      <c r="P104" s="210">
        <f>P105+P134+P140+P228+P255+P270+P364+P383</f>
        <v>0</v>
      </c>
      <c r="Q104" s="209"/>
      <c r="R104" s="210">
        <f>R105+R134+R140+R228+R255+R270+R364+R383</f>
        <v>136.88907826000002</v>
      </c>
      <c r="S104" s="209"/>
      <c r="T104" s="211">
        <f>T105+T134+T140+T228+T255+T270+T364+T383</f>
        <v>113.73717600000001</v>
      </c>
      <c r="U104" s="12"/>
      <c r="V104" s="12"/>
      <c r="W104" s="12"/>
      <c r="X104" s="12"/>
      <c r="Y104" s="12"/>
      <c r="Z104" s="12"/>
      <c r="AA104" s="12"/>
      <c r="AB104" s="12"/>
      <c r="AC104" s="12"/>
      <c r="AD104" s="12"/>
      <c r="AE104" s="12"/>
      <c r="AR104" s="212" t="s">
        <v>87</v>
      </c>
      <c r="AT104" s="213" t="s">
        <v>79</v>
      </c>
      <c r="AU104" s="213" t="s">
        <v>80</v>
      </c>
      <c r="AY104" s="212" t="s">
        <v>298</v>
      </c>
      <c r="BK104" s="214">
        <f>BK105+BK134+BK140+BK228+BK255+BK270+BK364+BK383</f>
        <v>0</v>
      </c>
    </row>
    <row r="105" s="12" customFormat="1" ht="22.8" customHeight="1">
      <c r="A105" s="12"/>
      <c r="B105" s="201"/>
      <c r="C105" s="202"/>
      <c r="D105" s="203" t="s">
        <v>79</v>
      </c>
      <c r="E105" s="215" t="s">
        <v>87</v>
      </c>
      <c r="F105" s="215" t="s">
        <v>107</v>
      </c>
      <c r="G105" s="202"/>
      <c r="H105" s="202"/>
      <c r="I105" s="205"/>
      <c r="J105" s="216">
        <f>BK105</f>
        <v>0</v>
      </c>
      <c r="K105" s="202"/>
      <c r="L105" s="207"/>
      <c r="M105" s="208"/>
      <c r="N105" s="209"/>
      <c r="O105" s="209"/>
      <c r="P105" s="210">
        <f>SUM(P106:P133)</f>
        <v>0</v>
      </c>
      <c r="Q105" s="209"/>
      <c r="R105" s="210">
        <f>SUM(R106:R133)</f>
        <v>0</v>
      </c>
      <c r="S105" s="209"/>
      <c r="T105" s="211">
        <f>SUM(T106:T133)</f>
        <v>0</v>
      </c>
      <c r="U105" s="12"/>
      <c r="V105" s="12"/>
      <c r="W105" s="12"/>
      <c r="X105" s="12"/>
      <c r="Y105" s="12"/>
      <c r="Z105" s="12"/>
      <c r="AA105" s="12"/>
      <c r="AB105" s="12"/>
      <c r="AC105" s="12"/>
      <c r="AD105" s="12"/>
      <c r="AE105" s="12"/>
      <c r="AR105" s="212" t="s">
        <v>87</v>
      </c>
      <c r="AT105" s="213" t="s">
        <v>79</v>
      </c>
      <c r="AU105" s="213" t="s">
        <v>87</v>
      </c>
      <c r="AY105" s="212" t="s">
        <v>298</v>
      </c>
      <c r="BK105" s="214">
        <f>SUM(BK106:BK133)</f>
        <v>0</v>
      </c>
    </row>
    <row r="106" s="2" customFormat="1" ht="24.15" customHeight="1">
      <c r="A106" s="41"/>
      <c r="B106" s="42"/>
      <c r="C106" s="217" t="s">
        <v>87</v>
      </c>
      <c r="D106" s="217" t="s">
        <v>301</v>
      </c>
      <c r="E106" s="218" t="s">
        <v>2488</v>
      </c>
      <c r="F106" s="219" t="s">
        <v>2489</v>
      </c>
      <c r="G106" s="220" t="s">
        <v>658</v>
      </c>
      <c r="H106" s="221">
        <v>400</v>
      </c>
      <c r="I106" s="222"/>
      <c r="J106" s="223">
        <f>ROUND(I106*H106,2)</f>
        <v>0</v>
      </c>
      <c r="K106" s="219" t="s">
        <v>551</v>
      </c>
      <c r="L106" s="47"/>
      <c r="M106" s="224" t="s">
        <v>35</v>
      </c>
      <c r="N106" s="225" t="s">
        <v>51</v>
      </c>
      <c r="O106" s="87"/>
      <c r="P106" s="226">
        <f>O106*H106</f>
        <v>0</v>
      </c>
      <c r="Q106" s="226">
        <v>0</v>
      </c>
      <c r="R106" s="226">
        <f>Q106*H106</f>
        <v>0</v>
      </c>
      <c r="S106" s="226">
        <v>0</v>
      </c>
      <c r="T106" s="227">
        <f>S106*H106</f>
        <v>0</v>
      </c>
      <c r="U106" s="41"/>
      <c r="V106" s="41"/>
      <c r="W106" s="41"/>
      <c r="X106" s="41"/>
      <c r="Y106" s="41"/>
      <c r="Z106" s="41"/>
      <c r="AA106" s="41"/>
      <c r="AB106" s="41"/>
      <c r="AC106" s="41"/>
      <c r="AD106" s="41"/>
      <c r="AE106" s="41"/>
      <c r="AR106" s="228" t="s">
        <v>100</v>
      </c>
      <c r="AT106" s="228" t="s">
        <v>301</v>
      </c>
      <c r="AU106" s="228" t="s">
        <v>89</v>
      </c>
      <c r="AY106" s="19" t="s">
        <v>298</v>
      </c>
      <c r="BE106" s="229">
        <f>IF(N106="základní",J106,0)</f>
        <v>0</v>
      </c>
      <c r="BF106" s="229">
        <f>IF(N106="snížená",J106,0)</f>
        <v>0</v>
      </c>
      <c r="BG106" s="229">
        <f>IF(N106="zákl. přenesená",J106,0)</f>
        <v>0</v>
      </c>
      <c r="BH106" s="229">
        <f>IF(N106="sníž. přenesená",J106,0)</f>
        <v>0</v>
      </c>
      <c r="BI106" s="229">
        <f>IF(N106="nulová",J106,0)</f>
        <v>0</v>
      </c>
      <c r="BJ106" s="19" t="s">
        <v>87</v>
      </c>
      <c r="BK106" s="229">
        <f>ROUND(I106*H106,2)</f>
        <v>0</v>
      </c>
      <c r="BL106" s="19" t="s">
        <v>100</v>
      </c>
      <c r="BM106" s="228" t="s">
        <v>3508</v>
      </c>
    </row>
    <row r="107" s="2" customFormat="1">
      <c r="A107" s="41"/>
      <c r="B107" s="42"/>
      <c r="C107" s="43"/>
      <c r="D107" s="245" t="s">
        <v>553</v>
      </c>
      <c r="E107" s="43"/>
      <c r="F107" s="246" t="s">
        <v>2491</v>
      </c>
      <c r="G107" s="43"/>
      <c r="H107" s="43"/>
      <c r="I107" s="247"/>
      <c r="J107" s="43"/>
      <c r="K107" s="43"/>
      <c r="L107" s="47"/>
      <c r="M107" s="248"/>
      <c r="N107" s="249"/>
      <c r="O107" s="87"/>
      <c r="P107" s="87"/>
      <c r="Q107" s="87"/>
      <c r="R107" s="87"/>
      <c r="S107" s="87"/>
      <c r="T107" s="88"/>
      <c r="U107" s="41"/>
      <c r="V107" s="41"/>
      <c r="W107" s="41"/>
      <c r="X107" s="41"/>
      <c r="Y107" s="41"/>
      <c r="Z107" s="41"/>
      <c r="AA107" s="41"/>
      <c r="AB107" s="41"/>
      <c r="AC107" s="41"/>
      <c r="AD107" s="41"/>
      <c r="AE107" s="41"/>
      <c r="AT107" s="19" t="s">
        <v>553</v>
      </c>
      <c r="AU107" s="19" t="s">
        <v>89</v>
      </c>
    </row>
    <row r="108" s="13" customFormat="1">
      <c r="A108" s="13"/>
      <c r="B108" s="255"/>
      <c r="C108" s="256"/>
      <c r="D108" s="250" t="s">
        <v>609</v>
      </c>
      <c r="E108" s="257" t="s">
        <v>35</v>
      </c>
      <c r="F108" s="258" t="s">
        <v>2492</v>
      </c>
      <c r="G108" s="256"/>
      <c r="H108" s="257" t="s">
        <v>35</v>
      </c>
      <c r="I108" s="259"/>
      <c r="J108" s="256"/>
      <c r="K108" s="256"/>
      <c r="L108" s="260"/>
      <c r="M108" s="261"/>
      <c r="N108" s="262"/>
      <c r="O108" s="262"/>
      <c r="P108" s="262"/>
      <c r="Q108" s="262"/>
      <c r="R108" s="262"/>
      <c r="S108" s="262"/>
      <c r="T108" s="263"/>
      <c r="U108" s="13"/>
      <c r="V108" s="13"/>
      <c r="W108" s="13"/>
      <c r="X108" s="13"/>
      <c r="Y108" s="13"/>
      <c r="Z108" s="13"/>
      <c r="AA108" s="13"/>
      <c r="AB108" s="13"/>
      <c r="AC108" s="13"/>
      <c r="AD108" s="13"/>
      <c r="AE108" s="13"/>
      <c r="AT108" s="264" t="s">
        <v>609</v>
      </c>
      <c r="AU108" s="264" t="s">
        <v>89</v>
      </c>
      <c r="AV108" s="13" t="s">
        <v>87</v>
      </c>
      <c r="AW108" s="13" t="s">
        <v>41</v>
      </c>
      <c r="AX108" s="13" t="s">
        <v>80</v>
      </c>
      <c r="AY108" s="264" t="s">
        <v>298</v>
      </c>
    </row>
    <row r="109" s="14" customFormat="1">
      <c r="A109" s="14"/>
      <c r="B109" s="265"/>
      <c r="C109" s="266"/>
      <c r="D109" s="250" t="s">
        <v>609</v>
      </c>
      <c r="E109" s="267" t="s">
        <v>35</v>
      </c>
      <c r="F109" s="268" t="s">
        <v>3205</v>
      </c>
      <c r="G109" s="266"/>
      <c r="H109" s="269">
        <v>400</v>
      </c>
      <c r="I109" s="270"/>
      <c r="J109" s="266"/>
      <c r="K109" s="266"/>
      <c r="L109" s="271"/>
      <c r="M109" s="272"/>
      <c r="N109" s="273"/>
      <c r="O109" s="273"/>
      <c r="P109" s="273"/>
      <c r="Q109" s="273"/>
      <c r="R109" s="273"/>
      <c r="S109" s="273"/>
      <c r="T109" s="274"/>
      <c r="U109" s="14"/>
      <c r="V109" s="14"/>
      <c r="W109" s="14"/>
      <c r="X109" s="14"/>
      <c r="Y109" s="14"/>
      <c r="Z109" s="14"/>
      <c r="AA109" s="14"/>
      <c r="AB109" s="14"/>
      <c r="AC109" s="14"/>
      <c r="AD109" s="14"/>
      <c r="AE109" s="14"/>
      <c r="AT109" s="275" t="s">
        <v>609</v>
      </c>
      <c r="AU109" s="275" t="s">
        <v>89</v>
      </c>
      <c r="AV109" s="14" t="s">
        <v>89</v>
      </c>
      <c r="AW109" s="14" t="s">
        <v>41</v>
      </c>
      <c r="AX109" s="14" t="s">
        <v>87</v>
      </c>
      <c r="AY109" s="275" t="s">
        <v>298</v>
      </c>
    </row>
    <row r="110" s="2" customFormat="1" ht="24.15" customHeight="1">
      <c r="A110" s="41"/>
      <c r="B110" s="42"/>
      <c r="C110" s="217" t="s">
        <v>89</v>
      </c>
      <c r="D110" s="217" t="s">
        <v>301</v>
      </c>
      <c r="E110" s="218" t="s">
        <v>3206</v>
      </c>
      <c r="F110" s="219" t="s">
        <v>3207</v>
      </c>
      <c r="G110" s="220" t="s">
        <v>606</v>
      </c>
      <c r="H110" s="221">
        <v>117</v>
      </c>
      <c r="I110" s="222"/>
      <c r="J110" s="223">
        <f>ROUND(I110*H110,2)</f>
        <v>0</v>
      </c>
      <c r="K110" s="219" t="s">
        <v>551</v>
      </c>
      <c r="L110" s="47"/>
      <c r="M110" s="224" t="s">
        <v>35</v>
      </c>
      <c r="N110" s="225" t="s">
        <v>51</v>
      </c>
      <c r="O110" s="87"/>
      <c r="P110" s="226">
        <f>O110*H110</f>
        <v>0</v>
      </c>
      <c r="Q110" s="226">
        <v>0</v>
      </c>
      <c r="R110" s="226">
        <f>Q110*H110</f>
        <v>0</v>
      </c>
      <c r="S110" s="226">
        <v>0</v>
      </c>
      <c r="T110" s="227">
        <f>S110*H110</f>
        <v>0</v>
      </c>
      <c r="U110" s="41"/>
      <c r="V110" s="41"/>
      <c r="W110" s="41"/>
      <c r="X110" s="41"/>
      <c r="Y110" s="41"/>
      <c r="Z110" s="41"/>
      <c r="AA110" s="41"/>
      <c r="AB110" s="41"/>
      <c r="AC110" s="41"/>
      <c r="AD110" s="41"/>
      <c r="AE110" s="41"/>
      <c r="AR110" s="228" t="s">
        <v>100</v>
      </c>
      <c r="AT110" s="228" t="s">
        <v>301</v>
      </c>
      <c r="AU110" s="228" t="s">
        <v>89</v>
      </c>
      <c r="AY110" s="19" t="s">
        <v>298</v>
      </c>
      <c r="BE110" s="229">
        <f>IF(N110="základní",J110,0)</f>
        <v>0</v>
      </c>
      <c r="BF110" s="229">
        <f>IF(N110="snížená",J110,0)</f>
        <v>0</v>
      </c>
      <c r="BG110" s="229">
        <f>IF(N110="zákl. přenesená",J110,0)</f>
        <v>0</v>
      </c>
      <c r="BH110" s="229">
        <f>IF(N110="sníž. přenesená",J110,0)</f>
        <v>0</v>
      </c>
      <c r="BI110" s="229">
        <f>IF(N110="nulová",J110,0)</f>
        <v>0</v>
      </c>
      <c r="BJ110" s="19" t="s">
        <v>87</v>
      </c>
      <c r="BK110" s="229">
        <f>ROUND(I110*H110,2)</f>
        <v>0</v>
      </c>
      <c r="BL110" s="19" t="s">
        <v>100</v>
      </c>
      <c r="BM110" s="228" t="s">
        <v>3509</v>
      </c>
    </row>
    <row r="111" s="2" customFormat="1">
      <c r="A111" s="41"/>
      <c r="B111" s="42"/>
      <c r="C111" s="43"/>
      <c r="D111" s="245" t="s">
        <v>553</v>
      </c>
      <c r="E111" s="43"/>
      <c r="F111" s="246" t="s">
        <v>3209</v>
      </c>
      <c r="G111" s="43"/>
      <c r="H111" s="43"/>
      <c r="I111" s="247"/>
      <c r="J111" s="43"/>
      <c r="K111" s="43"/>
      <c r="L111" s="47"/>
      <c r="M111" s="248"/>
      <c r="N111" s="249"/>
      <c r="O111" s="87"/>
      <c r="P111" s="87"/>
      <c r="Q111" s="87"/>
      <c r="R111" s="87"/>
      <c r="S111" s="87"/>
      <c r="T111" s="88"/>
      <c r="U111" s="41"/>
      <c r="V111" s="41"/>
      <c r="W111" s="41"/>
      <c r="X111" s="41"/>
      <c r="Y111" s="41"/>
      <c r="Z111" s="41"/>
      <c r="AA111" s="41"/>
      <c r="AB111" s="41"/>
      <c r="AC111" s="41"/>
      <c r="AD111" s="41"/>
      <c r="AE111" s="41"/>
      <c r="AT111" s="19" t="s">
        <v>553</v>
      </c>
      <c r="AU111" s="19" t="s">
        <v>89</v>
      </c>
    </row>
    <row r="112" s="13" customFormat="1">
      <c r="A112" s="13"/>
      <c r="B112" s="255"/>
      <c r="C112" s="256"/>
      <c r="D112" s="250" t="s">
        <v>609</v>
      </c>
      <c r="E112" s="257" t="s">
        <v>35</v>
      </c>
      <c r="F112" s="258" t="s">
        <v>2498</v>
      </c>
      <c r="G112" s="256"/>
      <c r="H112" s="257" t="s">
        <v>35</v>
      </c>
      <c r="I112" s="259"/>
      <c r="J112" s="256"/>
      <c r="K112" s="256"/>
      <c r="L112" s="260"/>
      <c r="M112" s="261"/>
      <c r="N112" s="262"/>
      <c r="O112" s="262"/>
      <c r="P112" s="262"/>
      <c r="Q112" s="262"/>
      <c r="R112" s="262"/>
      <c r="S112" s="262"/>
      <c r="T112" s="263"/>
      <c r="U112" s="13"/>
      <c r="V112" s="13"/>
      <c r="W112" s="13"/>
      <c r="X112" s="13"/>
      <c r="Y112" s="13"/>
      <c r="Z112" s="13"/>
      <c r="AA112" s="13"/>
      <c r="AB112" s="13"/>
      <c r="AC112" s="13"/>
      <c r="AD112" s="13"/>
      <c r="AE112" s="13"/>
      <c r="AT112" s="264" t="s">
        <v>609</v>
      </c>
      <c r="AU112" s="264" t="s">
        <v>89</v>
      </c>
      <c r="AV112" s="13" t="s">
        <v>87</v>
      </c>
      <c r="AW112" s="13" t="s">
        <v>41</v>
      </c>
      <c r="AX112" s="13" t="s">
        <v>80</v>
      </c>
      <c r="AY112" s="264" t="s">
        <v>298</v>
      </c>
    </row>
    <row r="113" s="13" customFormat="1">
      <c r="A113" s="13"/>
      <c r="B113" s="255"/>
      <c r="C113" s="256"/>
      <c r="D113" s="250" t="s">
        <v>609</v>
      </c>
      <c r="E113" s="257" t="s">
        <v>35</v>
      </c>
      <c r="F113" s="258" t="s">
        <v>3210</v>
      </c>
      <c r="G113" s="256"/>
      <c r="H113" s="257" t="s">
        <v>35</v>
      </c>
      <c r="I113" s="259"/>
      <c r="J113" s="256"/>
      <c r="K113" s="256"/>
      <c r="L113" s="260"/>
      <c r="M113" s="261"/>
      <c r="N113" s="262"/>
      <c r="O113" s="262"/>
      <c r="P113" s="262"/>
      <c r="Q113" s="262"/>
      <c r="R113" s="262"/>
      <c r="S113" s="262"/>
      <c r="T113" s="263"/>
      <c r="U113" s="13"/>
      <c r="V113" s="13"/>
      <c r="W113" s="13"/>
      <c r="X113" s="13"/>
      <c r="Y113" s="13"/>
      <c r="Z113" s="13"/>
      <c r="AA113" s="13"/>
      <c r="AB113" s="13"/>
      <c r="AC113" s="13"/>
      <c r="AD113" s="13"/>
      <c r="AE113" s="13"/>
      <c r="AT113" s="264" t="s">
        <v>609</v>
      </c>
      <c r="AU113" s="264" t="s">
        <v>89</v>
      </c>
      <c r="AV113" s="13" t="s">
        <v>87</v>
      </c>
      <c r="AW113" s="13" t="s">
        <v>41</v>
      </c>
      <c r="AX113" s="13" t="s">
        <v>80</v>
      </c>
      <c r="AY113" s="264" t="s">
        <v>298</v>
      </c>
    </row>
    <row r="114" s="14" customFormat="1">
      <c r="A114" s="14"/>
      <c r="B114" s="265"/>
      <c r="C114" s="266"/>
      <c r="D114" s="250" t="s">
        <v>609</v>
      </c>
      <c r="E114" s="267" t="s">
        <v>35</v>
      </c>
      <c r="F114" s="268" t="s">
        <v>3510</v>
      </c>
      <c r="G114" s="266"/>
      <c r="H114" s="269">
        <v>117</v>
      </c>
      <c r="I114" s="270"/>
      <c r="J114" s="266"/>
      <c r="K114" s="266"/>
      <c r="L114" s="271"/>
      <c r="M114" s="272"/>
      <c r="N114" s="273"/>
      <c r="O114" s="273"/>
      <c r="P114" s="273"/>
      <c r="Q114" s="273"/>
      <c r="R114" s="273"/>
      <c r="S114" s="273"/>
      <c r="T114" s="274"/>
      <c r="U114" s="14"/>
      <c r="V114" s="14"/>
      <c r="W114" s="14"/>
      <c r="X114" s="14"/>
      <c r="Y114" s="14"/>
      <c r="Z114" s="14"/>
      <c r="AA114" s="14"/>
      <c r="AB114" s="14"/>
      <c r="AC114" s="14"/>
      <c r="AD114" s="14"/>
      <c r="AE114" s="14"/>
      <c r="AT114" s="275" t="s">
        <v>609</v>
      </c>
      <c r="AU114" s="275" t="s">
        <v>89</v>
      </c>
      <c r="AV114" s="14" t="s">
        <v>89</v>
      </c>
      <c r="AW114" s="14" t="s">
        <v>41</v>
      </c>
      <c r="AX114" s="14" t="s">
        <v>80</v>
      </c>
      <c r="AY114" s="275" t="s">
        <v>298</v>
      </c>
    </row>
    <row r="115" s="15" customFormat="1">
      <c r="A115" s="15"/>
      <c r="B115" s="276"/>
      <c r="C115" s="277"/>
      <c r="D115" s="250" t="s">
        <v>609</v>
      </c>
      <c r="E115" s="278" t="s">
        <v>35</v>
      </c>
      <c r="F115" s="279" t="s">
        <v>612</v>
      </c>
      <c r="G115" s="277"/>
      <c r="H115" s="280">
        <v>117</v>
      </c>
      <c r="I115" s="281"/>
      <c r="J115" s="277"/>
      <c r="K115" s="277"/>
      <c r="L115" s="282"/>
      <c r="M115" s="283"/>
      <c r="N115" s="284"/>
      <c r="O115" s="284"/>
      <c r="P115" s="284"/>
      <c r="Q115" s="284"/>
      <c r="R115" s="284"/>
      <c r="S115" s="284"/>
      <c r="T115" s="285"/>
      <c r="U115" s="15"/>
      <c r="V115" s="15"/>
      <c r="W115" s="15"/>
      <c r="X115" s="15"/>
      <c r="Y115" s="15"/>
      <c r="Z115" s="15"/>
      <c r="AA115" s="15"/>
      <c r="AB115" s="15"/>
      <c r="AC115" s="15"/>
      <c r="AD115" s="15"/>
      <c r="AE115" s="15"/>
      <c r="AT115" s="286" t="s">
        <v>609</v>
      </c>
      <c r="AU115" s="286" t="s">
        <v>89</v>
      </c>
      <c r="AV115" s="15" t="s">
        <v>100</v>
      </c>
      <c r="AW115" s="15" t="s">
        <v>41</v>
      </c>
      <c r="AX115" s="15" t="s">
        <v>87</v>
      </c>
      <c r="AY115" s="286" t="s">
        <v>298</v>
      </c>
    </row>
    <row r="116" s="2" customFormat="1" ht="37.8" customHeight="1">
      <c r="A116" s="41"/>
      <c r="B116" s="42"/>
      <c r="C116" s="217" t="s">
        <v>96</v>
      </c>
      <c r="D116" s="217" t="s">
        <v>301</v>
      </c>
      <c r="E116" s="218" t="s">
        <v>1998</v>
      </c>
      <c r="F116" s="219" t="s">
        <v>1999</v>
      </c>
      <c r="G116" s="220" t="s">
        <v>606</v>
      </c>
      <c r="H116" s="221">
        <v>117</v>
      </c>
      <c r="I116" s="222"/>
      <c r="J116" s="223">
        <f>ROUND(I116*H116,2)</f>
        <v>0</v>
      </c>
      <c r="K116" s="219" t="s">
        <v>551</v>
      </c>
      <c r="L116" s="47"/>
      <c r="M116" s="224" t="s">
        <v>35</v>
      </c>
      <c r="N116" s="225" t="s">
        <v>51</v>
      </c>
      <c r="O116" s="87"/>
      <c r="P116" s="226">
        <f>O116*H116</f>
        <v>0</v>
      </c>
      <c r="Q116" s="226">
        <v>0</v>
      </c>
      <c r="R116" s="226">
        <f>Q116*H116</f>
        <v>0</v>
      </c>
      <c r="S116" s="226">
        <v>0</v>
      </c>
      <c r="T116" s="227">
        <f>S116*H116</f>
        <v>0</v>
      </c>
      <c r="U116" s="41"/>
      <c r="V116" s="41"/>
      <c r="W116" s="41"/>
      <c r="X116" s="41"/>
      <c r="Y116" s="41"/>
      <c r="Z116" s="41"/>
      <c r="AA116" s="41"/>
      <c r="AB116" s="41"/>
      <c r="AC116" s="41"/>
      <c r="AD116" s="41"/>
      <c r="AE116" s="41"/>
      <c r="AR116" s="228" t="s">
        <v>100</v>
      </c>
      <c r="AT116" s="228" t="s">
        <v>301</v>
      </c>
      <c r="AU116" s="228" t="s">
        <v>89</v>
      </c>
      <c r="AY116" s="19" t="s">
        <v>298</v>
      </c>
      <c r="BE116" s="229">
        <f>IF(N116="základní",J116,0)</f>
        <v>0</v>
      </c>
      <c r="BF116" s="229">
        <f>IF(N116="snížená",J116,0)</f>
        <v>0</v>
      </c>
      <c r="BG116" s="229">
        <f>IF(N116="zákl. přenesená",J116,0)</f>
        <v>0</v>
      </c>
      <c r="BH116" s="229">
        <f>IF(N116="sníž. přenesená",J116,0)</f>
        <v>0</v>
      </c>
      <c r="BI116" s="229">
        <f>IF(N116="nulová",J116,0)</f>
        <v>0</v>
      </c>
      <c r="BJ116" s="19" t="s">
        <v>87</v>
      </c>
      <c r="BK116" s="229">
        <f>ROUND(I116*H116,2)</f>
        <v>0</v>
      </c>
      <c r="BL116" s="19" t="s">
        <v>100</v>
      </c>
      <c r="BM116" s="228" t="s">
        <v>3511</v>
      </c>
    </row>
    <row r="117" s="2" customFormat="1">
      <c r="A117" s="41"/>
      <c r="B117" s="42"/>
      <c r="C117" s="43"/>
      <c r="D117" s="245" t="s">
        <v>553</v>
      </c>
      <c r="E117" s="43"/>
      <c r="F117" s="246" t="s">
        <v>2001</v>
      </c>
      <c r="G117" s="43"/>
      <c r="H117" s="43"/>
      <c r="I117" s="247"/>
      <c r="J117" s="43"/>
      <c r="K117" s="43"/>
      <c r="L117" s="47"/>
      <c r="M117" s="248"/>
      <c r="N117" s="249"/>
      <c r="O117" s="87"/>
      <c r="P117" s="87"/>
      <c r="Q117" s="87"/>
      <c r="R117" s="87"/>
      <c r="S117" s="87"/>
      <c r="T117" s="88"/>
      <c r="U117" s="41"/>
      <c r="V117" s="41"/>
      <c r="W117" s="41"/>
      <c r="X117" s="41"/>
      <c r="Y117" s="41"/>
      <c r="Z117" s="41"/>
      <c r="AA117" s="41"/>
      <c r="AB117" s="41"/>
      <c r="AC117" s="41"/>
      <c r="AD117" s="41"/>
      <c r="AE117" s="41"/>
      <c r="AT117" s="19" t="s">
        <v>553</v>
      </c>
      <c r="AU117" s="19" t="s">
        <v>89</v>
      </c>
    </row>
    <row r="118" s="14" customFormat="1">
      <c r="A118" s="14"/>
      <c r="B118" s="265"/>
      <c r="C118" s="266"/>
      <c r="D118" s="250" t="s">
        <v>609</v>
      </c>
      <c r="E118" s="267" t="s">
        <v>35</v>
      </c>
      <c r="F118" s="268" t="s">
        <v>3512</v>
      </c>
      <c r="G118" s="266"/>
      <c r="H118" s="269">
        <v>117</v>
      </c>
      <c r="I118" s="270"/>
      <c r="J118" s="266"/>
      <c r="K118" s="266"/>
      <c r="L118" s="271"/>
      <c r="M118" s="272"/>
      <c r="N118" s="273"/>
      <c r="O118" s="273"/>
      <c r="P118" s="273"/>
      <c r="Q118" s="273"/>
      <c r="R118" s="273"/>
      <c r="S118" s="273"/>
      <c r="T118" s="274"/>
      <c r="U118" s="14"/>
      <c r="V118" s="14"/>
      <c r="W118" s="14"/>
      <c r="X118" s="14"/>
      <c r="Y118" s="14"/>
      <c r="Z118" s="14"/>
      <c r="AA118" s="14"/>
      <c r="AB118" s="14"/>
      <c r="AC118" s="14"/>
      <c r="AD118" s="14"/>
      <c r="AE118" s="14"/>
      <c r="AT118" s="275" t="s">
        <v>609</v>
      </c>
      <c r="AU118" s="275" t="s">
        <v>89</v>
      </c>
      <c r="AV118" s="14" t="s">
        <v>89</v>
      </c>
      <c r="AW118" s="14" t="s">
        <v>41</v>
      </c>
      <c r="AX118" s="14" t="s">
        <v>80</v>
      </c>
      <c r="AY118" s="275" t="s">
        <v>298</v>
      </c>
    </row>
    <row r="119" s="15" customFormat="1">
      <c r="A119" s="15"/>
      <c r="B119" s="276"/>
      <c r="C119" s="277"/>
      <c r="D119" s="250" t="s">
        <v>609</v>
      </c>
      <c r="E119" s="278" t="s">
        <v>35</v>
      </c>
      <c r="F119" s="279" t="s">
        <v>612</v>
      </c>
      <c r="G119" s="277"/>
      <c r="H119" s="280">
        <v>117</v>
      </c>
      <c r="I119" s="281"/>
      <c r="J119" s="277"/>
      <c r="K119" s="277"/>
      <c r="L119" s="282"/>
      <c r="M119" s="283"/>
      <c r="N119" s="284"/>
      <c r="O119" s="284"/>
      <c r="P119" s="284"/>
      <c r="Q119" s="284"/>
      <c r="R119" s="284"/>
      <c r="S119" s="284"/>
      <c r="T119" s="285"/>
      <c r="U119" s="15"/>
      <c r="V119" s="15"/>
      <c r="W119" s="15"/>
      <c r="X119" s="15"/>
      <c r="Y119" s="15"/>
      <c r="Z119" s="15"/>
      <c r="AA119" s="15"/>
      <c r="AB119" s="15"/>
      <c r="AC119" s="15"/>
      <c r="AD119" s="15"/>
      <c r="AE119" s="15"/>
      <c r="AT119" s="286" t="s">
        <v>609</v>
      </c>
      <c r="AU119" s="286" t="s">
        <v>89</v>
      </c>
      <c r="AV119" s="15" t="s">
        <v>100</v>
      </c>
      <c r="AW119" s="15" t="s">
        <v>41</v>
      </c>
      <c r="AX119" s="15" t="s">
        <v>87</v>
      </c>
      <c r="AY119" s="286" t="s">
        <v>298</v>
      </c>
    </row>
    <row r="120" s="2" customFormat="1" ht="37.8" customHeight="1">
      <c r="A120" s="41"/>
      <c r="B120" s="42"/>
      <c r="C120" s="217" t="s">
        <v>100</v>
      </c>
      <c r="D120" s="217" t="s">
        <v>301</v>
      </c>
      <c r="E120" s="218" t="s">
        <v>2002</v>
      </c>
      <c r="F120" s="219" t="s">
        <v>2003</v>
      </c>
      <c r="G120" s="220" t="s">
        <v>606</v>
      </c>
      <c r="H120" s="221">
        <v>1170</v>
      </c>
      <c r="I120" s="222"/>
      <c r="J120" s="223">
        <f>ROUND(I120*H120,2)</f>
        <v>0</v>
      </c>
      <c r="K120" s="219" t="s">
        <v>551</v>
      </c>
      <c r="L120" s="47"/>
      <c r="M120" s="224" t="s">
        <v>35</v>
      </c>
      <c r="N120" s="225" t="s">
        <v>51</v>
      </c>
      <c r="O120" s="87"/>
      <c r="P120" s="226">
        <f>O120*H120</f>
        <v>0</v>
      </c>
      <c r="Q120" s="226">
        <v>0</v>
      </c>
      <c r="R120" s="226">
        <f>Q120*H120</f>
        <v>0</v>
      </c>
      <c r="S120" s="226">
        <v>0</v>
      </c>
      <c r="T120" s="227">
        <f>S120*H120</f>
        <v>0</v>
      </c>
      <c r="U120" s="41"/>
      <c r="V120" s="41"/>
      <c r="W120" s="41"/>
      <c r="X120" s="41"/>
      <c r="Y120" s="41"/>
      <c r="Z120" s="41"/>
      <c r="AA120" s="41"/>
      <c r="AB120" s="41"/>
      <c r="AC120" s="41"/>
      <c r="AD120" s="41"/>
      <c r="AE120" s="41"/>
      <c r="AR120" s="228" t="s">
        <v>100</v>
      </c>
      <c r="AT120" s="228" t="s">
        <v>301</v>
      </c>
      <c r="AU120" s="228" t="s">
        <v>89</v>
      </c>
      <c r="AY120" s="19" t="s">
        <v>298</v>
      </c>
      <c r="BE120" s="229">
        <f>IF(N120="základní",J120,0)</f>
        <v>0</v>
      </c>
      <c r="BF120" s="229">
        <f>IF(N120="snížená",J120,0)</f>
        <v>0</v>
      </c>
      <c r="BG120" s="229">
        <f>IF(N120="zákl. přenesená",J120,0)</f>
        <v>0</v>
      </c>
      <c r="BH120" s="229">
        <f>IF(N120="sníž. přenesená",J120,0)</f>
        <v>0</v>
      </c>
      <c r="BI120" s="229">
        <f>IF(N120="nulová",J120,0)</f>
        <v>0</v>
      </c>
      <c r="BJ120" s="19" t="s">
        <v>87</v>
      </c>
      <c r="BK120" s="229">
        <f>ROUND(I120*H120,2)</f>
        <v>0</v>
      </c>
      <c r="BL120" s="19" t="s">
        <v>100</v>
      </c>
      <c r="BM120" s="228" t="s">
        <v>3513</v>
      </c>
    </row>
    <row r="121" s="2" customFormat="1">
      <c r="A121" s="41"/>
      <c r="B121" s="42"/>
      <c r="C121" s="43"/>
      <c r="D121" s="245" t="s">
        <v>553</v>
      </c>
      <c r="E121" s="43"/>
      <c r="F121" s="246" t="s">
        <v>2005</v>
      </c>
      <c r="G121" s="43"/>
      <c r="H121" s="43"/>
      <c r="I121" s="247"/>
      <c r="J121" s="43"/>
      <c r="K121" s="43"/>
      <c r="L121" s="47"/>
      <c r="M121" s="248"/>
      <c r="N121" s="249"/>
      <c r="O121" s="87"/>
      <c r="P121" s="87"/>
      <c r="Q121" s="87"/>
      <c r="R121" s="87"/>
      <c r="S121" s="87"/>
      <c r="T121" s="88"/>
      <c r="U121" s="41"/>
      <c r="V121" s="41"/>
      <c r="W121" s="41"/>
      <c r="X121" s="41"/>
      <c r="Y121" s="41"/>
      <c r="Z121" s="41"/>
      <c r="AA121" s="41"/>
      <c r="AB121" s="41"/>
      <c r="AC121" s="41"/>
      <c r="AD121" s="41"/>
      <c r="AE121" s="41"/>
      <c r="AT121" s="19" t="s">
        <v>553</v>
      </c>
      <c r="AU121" s="19" t="s">
        <v>89</v>
      </c>
    </row>
    <row r="122" s="13" customFormat="1">
      <c r="A122" s="13"/>
      <c r="B122" s="255"/>
      <c r="C122" s="256"/>
      <c r="D122" s="250" t="s">
        <v>609</v>
      </c>
      <c r="E122" s="257" t="s">
        <v>35</v>
      </c>
      <c r="F122" s="258" t="s">
        <v>2516</v>
      </c>
      <c r="G122" s="256"/>
      <c r="H122" s="257" t="s">
        <v>35</v>
      </c>
      <c r="I122" s="259"/>
      <c r="J122" s="256"/>
      <c r="K122" s="256"/>
      <c r="L122" s="260"/>
      <c r="M122" s="261"/>
      <c r="N122" s="262"/>
      <c r="O122" s="262"/>
      <c r="P122" s="262"/>
      <c r="Q122" s="262"/>
      <c r="R122" s="262"/>
      <c r="S122" s="262"/>
      <c r="T122" s="263"/>
      <c r="U122" s="13"/>
      <c r="V122" s="13"/>
      <c r="W122" s="13"/>
      <c r="X122" s="13"/>
      <c r="Y122" s="13"/>
      <c r="Z122" s="13"/>
      <c r="AA122" s="13"/>
      <c r="AB122" s="13"/>
      <c r="AC122" s="13"/>
      <c r="AD122" s="13"/>
      <c r="AE122" s="13"/>
      <c r="AT122" s="264" t="s">
        <v>609</v>
      </c>
      <c r="AU122" s="264" t="s">
        <v>89</v>
      </c>
      <c r="AV122" s="13" t="s">
        <v>87</v>
      </c>
      <c r="AW122" s="13" t="s">
        <v>41</v>
      </c>
      <c r="AX122" s="13" t="s">
        <v>80</v>
      </c>
      <c r="AY122" s="264" t="s">
        <v>298</v>
      </c>
    </row>
    <row r="123" s="14" customFormat="1">
      <c r="A123" s="14"/>
      <c r="B123" s="265"/>
      <c r="C123" s="266"/>
      <c r="D123" s="250" t="s">
        <v>609</v>
      </c>
      <c r="E123" s="267" t="s">
        <v>35</v>
      </c>
      <c r="F123" s="268" t="s">
        <v>3514</v>
      </c>
      <c r="G123" s="266"/>
      <c r="H123" s="269">
        <v>1170</v>
      </c>
      <c r="I123" s="270"/>
      <c r="J123" s="266"/>
      <c r="K123" s="266"/>
      <c r="L123" s="271"/>
      <c r="M123" s="272"/>
      <c r="N123" s="273"/>
      <c r="O123" s="273"/>
      <c r="P123" s="273"/>
      <c r="Q123" s="273"/>
      <c r="R123" s="273"/>
      <c r="S123" s="273"/>
      <c r="T123" s="274"/>
      <c r="U123" s="14"/>
      <c r="V123" s="14"/>
      <c r="W123" s="14"/>
      <c r="X123" s="14"/>
      <c r="Y123" s="14"/>
      <c r="Z123" s="14"/>
      <c r="AA123" s="14"/>
      <c r="AB123" s="14"/>
      <c r="AC123" s="14"/>
      <c r="AD123" s="14"/>
      <c r="AE123" s="14"/>
      <c r="AT123" s="275" t="s">
        <v>609</v>
      </c>
      <c r="AU123" s="275" t="s">
        <v>89</v>
      </c>
      <c r="AV123" s="14" t="s">
        <v>89</v>
      </c>
      <c r="AW123" s="14" t="s">
        <v>41</v>
      </c>
      <c r="AX123" s="14" t="s">
        <v>87</v>
      </c>
      <c r="AY123" s="275" t="s">
        <v>298</v>
      </c>
    </row>
    <row r="124" s="2" customFormat="1" ht="24.15" customHeight="1">
      <c r="A124" s="41"/>
      <c r="B124" s="42"/>
      <c r="C124" s="217" t="s">
        <v>104</v>
      </c>
      <c r="D124" s="217" t="s">
        <v>301</v>
      </c>
      <c r="E124" s="218" t="s">
        <v>2518</v>
      </c>
      <c r="F124" s="219" t="s">
        <v>644</v>
      </c>
      <c r="G124" s="220" t="s">
        <v>594</v>
      </c>
      <c r="H124" s="221">
        <v>307.80000000000001</v>
      </c>
      <c r="I124" s="222"/>
      <c r="J124" s="223">
        <f>ROUND(I124*H124,2)</f>
        <v>0</v>
      </c>
      <c r="K124" s="219" t="s">
        <v>551</v>
      </c>
      <c r="L124" s="47"/>
      <c r="M124" s="224" t="s">
        <v>35</v>
      </c>
      <c r="N124" s="225" t="s">
        <v>51</v>
      </c>
      <c r="O124" s="87"/>
      <c r="P124" s="226">
        <f>O124*H124</f>
        <v>0</v>
      </c>
      <c r="Q124" s="226">
        <v>0</v>
      </c>
      <c r="R124" s="226">
        <f>Q124*H124</f>
        <v>0</v>
      </c>
      <c r="S124" s="226">
        <v>0</v>
      </c>
      <c r="T124" s="227">
        <f>S124*H124</f>
        <v>0</v>
      </c>
      <c r="U124" s="41"/>
      <c r="V124" s="41"/>
      <c r="W124" s="41"/>
      <c r="X124" s="41"/>
      <c r="Y124" s="41"/>
      <c r="Z124" s="41"/>
      <c r="AA124" s="41"/>
      <c r="AB124" s="41"/>
      <c r="AC124" s="41"/>
      <c r="AD124" s="41"/>
      <c r="AE124" s="41"/>
      <c r="AR124" s="228" t="s">
        <v>100</v>
      </c>
      <c r="AT124" s="228" t="s">
        <v>301</v>
      </c>
      <c r="AU124" s="228" t="s">
        <v>89</v>
      </c>
      <c r="AY124" s="19" t="s">
        <v>298</v>
      </c>
      <c r="BE124" s="229">
        <f>IF(N124="základní",J124,0)</f>
        <v>0</v>
      </c>
      <c r="BF124" s="229">
        <f>IF(N124="snížená",J124,0)</f>
        <v>0</v>
      </c>
      <c r="BG124" s="229">
        <f>IF(N124="zákl. přenesená",J124,0)</f>
        <v>0</v>
      </c>
      <c r="BH124" s="229">
        <f>IF(N124="sníž. přenesená",J124,0)</f>
        <v>0</v>
      </c>
      <c r="BI124" s="229">
        <f>IF(N124="nulová",J124,0)</f>
        <v>0</v>
      </c>
      <c r="BJ124" s="19" t="s">
        <v>87</v>
      </c>
      <c r="BK124" s="229">
        <f>ROUND(I124*H124,2)</f>
        <v>0</v>
      </c>
      <c r="BL124" s="19" t="s">
        <v>100</v>
      </c>
      <c r="BM124" s="228" t="s">
        <v>3515</v>
      </c>
    </row>
    <row r="125" s="2" customFormat="1">
      <c r="A125" s="41"/>
      <c r="B125" s="42"/>
      <c r="C125" s="43"/>
      <c r="D125" s="245" t="s">
        <v>553</v>
      </c>
      <c r="E125" s="43"/>
      <c r="F125" s="246" t="s">
        <v>2520</v>
      </c>
      <c r="G125" s="43"/>
      <c r="H125" s="43"/>
      <c r="I125" s="247"/>
      <c r="J125" s="43"/>
      <c r="K125" s="43"/>
      <c r="L125" s="47"/>
      <c r="M125" s="248"/>
      <c r="N125" s="249"/>
      <c r="O125" s="87"/>
      <c r="P125" s="87"/>
      <c r="Q125" s="87"/>
      <c r="R125" s="87"/>
      <c r="S125" s="87"/>
      <c r="T125" s="88"/>
      <c r="U125" s="41"/>
      <c r="V125" s="41"/>
      <c r="W125" s="41"/>
      <c r="X125" s="41"/>
      <c r="Y125" s="41"/>
      <c r="Z125" s="41"/>
      <c r="AA125" s="41"/>
      <c r="AB125" s="41"/>
      <c r="AC125" s="41"/>
      <c r="AD125" s="41"/>
      <c r="AE125" s="41"/>
      <c r="AT125" s="19" t="s">
        <v>553</v>
      </c>
      <c r="AU125" s="19" t="s">
        <v>89</v>
      </c>
    </row>
    <row r="126" s="13" customFormat="1">
      <c r="A126" s="13"/>
      <c r="B126" s="255"/>
      <c r="C126" s="256"/>
      <c r="D126" s="250" t="s">
        <v>609</v>
      </c>
      <c r="E126" s="257" t="s">
        <v>35</v>
      </c>
      <c r="F126" s="258" t="s">
        <v>2521</v>
      </c>
      <c r="G126" s="256"/>
      <c r="H126" s="257" t="s">
        <v>35</v>
      </c>
      <c r="I126" s="259"/>
      <c r="J126" s="256"/>
      <c r="K126" s="256"/>
      <c r="L126" s="260"/>
      <c r="M126" s="261"/>
      <c r="N126" s="262"/>
      <c r="O126" s="262"/>
      <c r="P126" s="262"/>
      <c r="Q126" s="262"/>
      <c r="R126" s="262"/>
      <c r="S126" s="262"/>
      <c r="T126" s="263"/>
      <c r="U126" s="13"/>
      <c r="V126" s="13"/>
      <c r="W126" s="13"/>
      <c r="X126" s="13"/>
      <c r="Y126" s="13"/>
      <c r="Z126" s="13"/>
      <c r="AA126" s="13"/>
      <c r="AB126" s="13"/>
      <c r="AC126" s="13"/>
      <c r="AD126" s="13"/>
      <c r="AE126" s="13"/>
      <c r="AT126" s="264" t="s">
        <v>609</v>
      </c>
      <c r="AU126" s="264" t="s">
        <v>89</v>
      </c>
      <c r="AV126" s="13" t="s">
        <v>87</v>
      </c>
      <c r="AW126" s="13" t="s">
        <v>41</v>
      </c>
      <c r="AX126" s="13" t="s">
        <v>80</v>
      </c>
      <c r="AY126" s="264" t="s">
        <v>298</v>
      </c>
    </row>
    <row r="127" s="14" customFormat="1">
      <c r="A127" s="14"/>
      <c r="B127" s="265"/>
      <c r="C127" s="266"/>
      <c r="D127" s="250" t="s">
        <v>609</v>
      </c>
      <c r="E127" s="267" t="s">
        <v>35</v>
      </c>
      <c r="F127" s="268" t="s">
        <v>3516</v>
      </c>
      <c r="G127" s="266"/>
      <c r="H127" s="269">
        <v>222.30000000000001</v>
      </c>
      <c r="I127" s="270"/>
      <c r="J127" s="266"/>
      <c r="K127" s="266"/>
      <c r="L127" s="271"/>
      <c r="M127" s="272"/>
      <c r="N127" s="273"/>
      <c r="O127" s="273"/>
      <c r="P127" s="273"/>
      <c r="Q127" s="273"/>
      <c r="R127" s="273"/>
      <c r="S127" s="273"/>
      <c r="T127" s="274"/>
      <c r="U127" s="14"/>
      <c r="V127" s="14"/>
      <c r="W127" s="14"/>
      <c r="X127" s="14"/>
      <c r="Y127" s="14"/>
      <c r="Z127" s="14"/>
      <c r="AA127" s="14"/>
      <c r="AB127" s="14"/>
      <c r="AC127" s="14"/>
      <c r="AD127" s="14"/>
      <c r="AE127" s="14"/>
      <c r="AT127" s="275" t="s">
        <v>609</v>
      </c>
      <c r="AU127" s="275" t="s">
        <v>89</v>
      </c>
      <c r="AV127" s="14" t="s">
        <v>89</v>
      </c>
      <c r="AW127" s="14" t="s">
        <v>41</v>
      </c>
      <c r="AX127" s="14" t="s">
        <v>80</v>
      </c>
      <c r="AY127" s="275" t="s">
        <v>298</v>
      </c>
    </row>
    <row r="128" s="14" customFormat="1">
      <c r="A128" s="14"/>
      <c r="B128" s="265"/>
      <c r="C128" s="266"/>
      <c r="D128" s="250" t="s">
        <v>609</v>
      </c>
      <c r="E128" s="267" t="s">
        <v>35</v>
      </c>
      <c r="F128" s="268" t="s">
        <v>3517</v>
      </c>
      <c r="G128" s="266"/>
      <c r="H128" s="269">
        <v>85.5</v>
      </c>
      <c r="I128" s="270"/>
      <c r="J128" s="266"/>
      <c r="K128" s="266"/>
      <c r="L128" s="271"/>
      <c r="M128" s="272"/>
      <c r="N128" s="273"/>
      <c r="O128" s="273"/>
      <c r="P128" s="273"/>
      <c r="Q128" s="273"/>
      <c r="R128" s="273"/>
      <c r="S128" s="273"/>
      <c r="T128" s="274"/>
      <c r="U128" s="14"/>
      <c r="V128" s="14"/>
      <c r="W128" s="14"/>
      <c r="X128" s="14"/>
      <c r="Y128" s="14"/>
      <c r="Z128" s="14"/>
      <c r="AA128" s="14"/>
      <c r="AB128" s="14"/>
      <c r="AC128" s="14"/>
      <c r="AD128" s="14"/>
      <c r="AE128" s="14"/>
      <c r="AT128" s="275" t="s">
        <v>609</v>
      </c>
      <c r="AU128" s="275" t="s">
        <v>89</v>
      </c>
      <c r="AV128" s="14" t="s">
        <v>89</v>
      </c>
      <c r="AW128" s="14" t="s">
        <v>41</v>
      </c>
      <c r="AX128" s="14" t="s">
        <v>80</v>
      </c>
      <c r="AY128" s="275" t="s">
        <v>298</v>
      </c>
    </row>
    <row r="129" s="15" customFormat="1">
      <c r="A129" s="15"/>
      <c r="B129" s="276"/>
      <c r="C129" s="277"/>
      <c r="D129" s="250" t="s">
        <v>609</v>
      </c>
      <c r="E129" s="278" t="s">
        <v>35</v>
      </c>
      <c r="F129" s="279" t="s">
        <v>612</v>
      </c>
      <c r="G129" s="277"/>
      <c r="H129" s="280">
        <v>307.80000000000001</v>
      </c>
      <c r="I129" s="281"/>
      <c r="J129" s="277"/>
      <c r="K129" s="277"/>
      <c r="L129" s="282"/>
      <c r="M129" s="283"/>
      <c r="N129" s="284"/>
      <c r="O129" s="284"/>
      <c r="P129" s="284"/>
      <c r="Q129" s="284"/>
      <c r="R129" s="284"/>
      <c r="S129" s="284"/>
      <c r="T129" s="285"/>
      <c r="U129" s="15"/>
      <c r="V129" s="15"/>
      <c r="W129" s="15"/>
      <c r="X129" s="15"/>
      <c r="Y129" s="15"/>
      <c r="Z129" s="15"/>
      <c r="AA129" s="15"/>
      <c r="AB129" s="15"/>
      <c r="AC129" s="15"/>
      <c r="AD129" s="15"/>
      <c r="AE129" s="15"/>
      <c r="AT129" s="286" t="s">
        <v>609</v>
      </c>
      <c r="AU129" s="286" t="s">
        <v>89</v>
      </c>
      <c r="AV129" s="15" t="s">
        <v>100</v>
      </c>
      <c r="AW129" s="15" t="s">
        <v>41</v>
      </c>
      <c r="AX129" s="15" t="s">
        <v>87</v>
      </c>
      <c r="AY129" s="286" t="s">
        <v>298</v>
      </c>
    </row>
    <row r="130" s="2" customFormat="1" ht="24.15" customHeight="1">
      <c r="A130" s="41"/>
      <c r="B130" s="42"/>
      <c r="C130" s="217" t="s">
        <v>320</v>
      </c>
      <c r="D130" s="217" t="s">
        <v>301</v>
      </c>
      <c r="E130" s="218" t="s">
        <v>2523</v>
      </c>
      <c r="F130" s="219" t="s">
        <v>2524</v>
      </c>
      <c r="G130" s="220" t="s">
        <v>606</v>
      </c>
      <c r="H130" s="221">
        <v>117</v>
      </c>
      <c r="I130" s="222"/>
      <c r="J130" s="223">
        <f>ROUND(I130*H130,2)</f>
        <v>0</v>
      </c>
      <c r="K130" s="219" t="s">
        <v>551</v>
      </c>
      <c r="L130" s="47"/>
      <c r="M130" s="224" t="s">
        <v>35</v>
      </c>
      <c r="N130" s="225" t="s">
        <v>51</v>
      </c>
      <c r="O130" s="87"/>
      <c r="P130" s="226">
        <f>O130*H130</f>
        <v>0</v>
      </c>
      <c r="Q130" s="226">
        <v>0</v>
      </c>
      <c r="R130" s="226">
        <f>Q130*H130</f>
        <v>0</v>
      </c>
      <c r="S130" s="226">
        <v>0</v>
      </c>
      <c r="T130" s="227">
        <f>S130*H130</f>
        <v>0</v>
      </c>
      <c r="U130" s="41"/>
      <c r="V130" s="41"/>
      <c r="W130" s="41"/>
      <c r="X130" s="41"/>
      <c r="Y130" s="41"/>
      <c r="Z130" s="41"/>
      <c r="AA130" s="41"/>
      <c r="AB130" s="41"/>
      <c r="AC130" s="41"/>
      <c r="AD130" s="41"/>
      <c r="AE130" s="41"/>
      <c r="AR130" s="228" t="s">
        <v>100</v>
      </c>
      <c r="AT130" s="228" t="s">
        <v>301</v>
      </c>
      <c r="AU130" s="228" t="s">
        <v>89</v>
      </c>
      <c r="AY130" s="19" t="s">
        <v>298</v>
      </c>
      <c r="BE130" s="229">
        <f>IF(N130="základní",J130,0)</f>
        <v>0</v>
      </c>
      <c r="BF130" s="229">
        <f>IF(N130="snížená",J130,0)</f>
        <v>0</v>
      </c>
      <c r="BG130" s="229">
        <f>IF(N130="zákl. přenesená",J130,0)</f>
        <v>0</v>
      </c>
      <c r="BH130" s="229">
        <f>IF(N130="sníž. přenesená",J130,0)</f>
        <v>0</v>
      </c>
      <c r="BI130" s="229">
        <f>IF(N130="nulová",J130,0)</f>
        <v>0</v>
      </c>
      <c r="BJ130" s="19" t="s">
        <v>87</v>
      </c>
      <c r="BK130" s="229">
        <f>ROUND(I130*H130,2)</f>
        <v>0</v>
      </c>
      <c r="BL130" s="19" t="s">
        <v>100</v>
      </c>
      <c r="BM130" s="228" t="s">
        <v>3518</v>
      </c>
    </row>
    <row r="131" s="2" customFormat="1">
      <c r="A131" s="41"/>
      <c r="B131" s="42"/>
      <c r="C131" s="43"/>
      <c r="D131" s="245" t="s">
        <v>553</v>
      </c>
      <c r="E131" s="43"/>
      <c r="F131" s="246" t="s">
        <v>2526</v>
      </c>
      <c r="G131" s="43"/>
      <c r="H131" s="43"/>
      <c r="I131" s="247"/>
      <c r="J131" s="43"/>
      <c r="K131" s="43"/>
      <c r="L131" s="47"/>
      <c r="M131" s="248"/>
      <c r="N131" s="249"/>
      <c r="O131" s="87"/>
      <c r="P131" s="87"/>
      <c r="Q131" s="87"/>
      <c r="R131" s="87"/>
      <c r="S131" s="87"/>
      <c r="T131" s="88"/>
      <c r="U131" s="41"/>
      <c r="V131" s="41"/>
      <c r="W131" s="41"/>
      <c r="X131" s="41"/>
      <c r="Y131" s="41"/>
      <c r="Z131" s="41"/>
      <c r="AA131" s="41"/>
      <c r="AB131" s="41"/>
      <c r="AC131" s="41"/>
      <c r="AD131" s="41"/>
      <c r="AE131" s="41"/>
      <c r="AT131" s="19" t="s">
        <v>553</v>
      </c>
      <c r="AU131" s="19" t="s">
        <v>89</v>
      </c>
    </row>
    <row r="132" s="13" customFormat="1">
      <c r="A132" s="13"/>
      <c r="B132" s="255"/>
      <c r="C132" s="256"/>
      <c r="D132" s="250" t="s">
        <v>609</v>
      </c>
      <c r="E132" s="257" t="s">
        <v>35</v>
      </c>
      <c r="F132" s="258" t="s">
        <v>2527</v>
      </c>
      <c r="G132" s="256"/>
      <c r="H132" s="257" t="s">
        <v>35</v>
      </c>
      <c r="I132" s="259"/>
      <c r="J132" s="256"/>
      <c r="K132" s="256"/>
      <c r="L132" s="260"/>
      <c r="M132" s="261"/>
      <c r="N132" s="262"/>
      <c r="O132" s="262"/>
      <c r="P132" s="262"/>
      <c r="Q132" s="262"/>
      <c r="R132" s="262"/>
      <c r="S132" s="262"/>
      <c r="T132" s="263"/>
      <c r="U132" s="13"/>
      <c r="V132" s="13"/>
      <c r="W132" s="13"/>
      <c r="X132" s="13"/>
      <c r="Y132" s="13"/>
      <c r="Z132" s="13"/>
      <c r="AA132" s="13"/>
      <c r="AB132" s="13"/>
      <c r="AC132" s="13"/>
      <c r="AD132" s="13"/>
      <c r="AE132" s="13"/>
      <c r="AT132" s="264" t="s">
        <v>609</v>
      </c>
      <c r="AU132" s="264" t="s">
        <v>89</v>
      </c>
      <c r="AV132" s="13" t="s">
        <v>87</v>
      </c>
      <c r="AW132" s="13" t="s">
        <v>41</v>
      </c>
      <c r="AX132" s="13" t="s">
        <v>80</v>
      </c>
      <c r="AY132" s="264" t="s">
        <v>298</v>
      </c>
    </row>
    <row r="133" s="14" customFormat="1">
      <c r="A133" s="14"/>
      <c r="B133" s="265"/>
      <c r="C133" s="266"/>
      <c r="D133" s="250" t="s">
        <v>609</v>
      </c>
      <c r="E133" s="267" t="s">
        <v>35</v>
      </c>
      <c r="F133" s="268" t="s">
        <v>3519</v>
      </c>
      <c r="G133" s="266"/>
      <c r="H133" s="269">
        <v>117</v>
      </c>
      <c r="I133" s="270"/>
      <c r="J133" s="266"/>
      <c r="K133" s="266"/>
      <c r="L133" s="271"/>
      <c r="M133" s="272"/>
      <c r="N133" s="273"/>
      <c r="O133" s="273"/>
      <c r="P133" s="273"/>
      <c r="Q133" s="273"/>
      <c r="R133" s="273"/>
      <c r="S133" s="273"/>
      <c r="T133" s="274"/>
      <c r="U133" s="14"/>
      <c r="V133" s="14"/>
      <c r="W133" s="14"/>
      <c r="X133" s="14"/>
      <c r="Y133" s="14"/>
      <c r="Z133" s="14"/>
      <c r="AA133" s="14"/>
      <c r="AB133" s="14"/>
      <c r="AC133" s="14"/>
      <c r="AD133" s="14"/>
      <c r="AE133" s="14"/>
      <c r="AT133" s="275" t="s">
        <v>609</v>
      </c>
      <c r="AU133" s="275" t="s">
        <v>89</v>
      </c>
      <c r="AV133" s="14" t="s">
        <v>89</v>
      </c>
      <c r="AW133" s="14" t="s">
        <v>41</v>
      </c>
      <c r="AX133" s="14" t="s">
        <v>87</v>
      </c>
      <c r="AY133" s="275" t="s">
        <v>298</v>
      </c>
    </row>
    <row r="134" s="12" customFormat="1" ht="22.8" customHeight="1">
      <c r="A134" s="12"/>
      <c r="B134" s="201"/>
      <c r="C134" s="202"/>
      <c r="D134" s="203" t="s">
        <v>79</v>
      </c>
      <c r="E134" s="215" t="s">
        <v>89</v>
      </c>
      <c r="F134" s="215" t="s">
        <v>671</v>
      </c>
      <c r="G134" s="202"/>
      <c r="H134" s="202"/>
      <c r="I134" s="205"/>
      <c r="J134" s="216">
        <f>BK134</f>
        <v>0</v>
      </c>
      <c r="K134" s="202"/>
      <c r="L134" s="207"/>
      <c r="M134" s="208"/>
      <c r="N134" s="209"/>
      <c r="O134" s="209"/>
      <c r="P134" s="210">
        <f>SUM(P135:P139)</f>
        <v>0</v>
      </c>
      <c r="Q134" s="209"/>
      <c r="R134" s="210">
        <f>SUM(R135:R139)</f>
        <v>0</v>
      </c>
      <c r="S134" s="209"/>
      <c r="T134" s="211">
        <f>SUM(T135:T139)</f>
        <v>0</v>
      </c>
      <c r="U134" s="12"/>
      <c r="V134" s="12"/>
      <c r="W134" s="12"/>
      <c r="X134" s="12"/>
      <c r="Y134" s="12"/>
      <c r="Z134" s="12"/>
      <c r="AA134" s="12"/>
      <c r="AB134" s="12"/>
      <c r="AC134" s="12"/>
      <c r="AD134" s="12"/>
      <c r="AE134" s="12"/>
      <c r="AR134" s="212" t="s">
        <v>87</v>
      </c>
      <c r="AT134" s="213" t="s">
        <v>79</v>
      </c>
      <c r="AU134" s="213" t="s">
        <v>87</v>
      </c>
      <c r="AY134" s="212" t="s">
        <v>298</v>
      </c>
      <c r="BK134" s="214">
        <f>SUM(BK135:BK139)</f>
        <v>0</v>
      </c>
    </row>
    <row r="135" s="2" customFormat="1" ht="16.5" customHeight="1">
      <c r="A135" s="41"/>
      <c r="B135" s="42"/>
      <c r="C135" s="217" t="s">
        <v>324</v>
      </c>
      <c r="D135" s="217" t="s">
        <v>301</v>
      </c>
      <c r="E135" s="218" t="s">
        <v>3520</v>
      </c>
      <c r="F135" s="219" t="s">
        <v>3521</v>
      </c>
      <c r="G135" s="220" t="s">
        <v>606</v>
      </c>
      <c r="H135" s="221">
        <v>0.39200000000000002</v>
      </c>
      <c r="I135" s="222"/>
      <c r="J135" s="223">
        <f>ROUND(I135*H135,2)</f>
        <v>0</v>
      </c>
      <c r="K135" s="219" t="s">
        <v>551</v>
      </c>
      <c r="L135" s="47"/>
      <c r="M135" s="224" t="s">
        <v>35</v>
      </c>
      <c r="N135" s="225" t="s">
        <v>51</v>
      </c>
      <c r="O135" s="87"/>
      <c r="P135" s="226">
        <f>O135*H135</f>
        <v>0</v>
      </c>
      <c r="Q135" s="226">
        <v>0</v>
      </c>
      <c r="R135" s="226">
        <f>Q135*H135</f>
        <v>0</v>
      </c>
      <c r="S135" s="226">
        <v>0</v>
      </c>
      <c r="T135" s="227">
        <f>S135*H135</f>
        <v>0</v>
      </c>
      <c r="U135" s="41"/>
      <c r="V135" s="41"/>
      <c r="W135" s="41"/>
      <c r="X135" s="41"/>
      <c r="Y135" s="41"/>
      <c r="Z135" s="41"/>
      <c r="AA135" s="41"/>
      <c r="AB135" s="41"/>
      <c r="AC135" s="41"/>
      <c r="AD135" s="41"/>
      <c r="AE135" s="41"/>
      <c r="AR135" s="228" t="s">
        <v>100</v>
      </c>
      <c r="AT135" s="228" t="s">
        <v>301</v>
      </c>
      <c r="AU135" s="228" t="s">
        <v>89</v>
      </c>
      <c r="AY135" s="19" t="s">
        <v>298</v>
      </c>
      <c r="BE135" s="229">
        <f>IF(N135="základní",J135,0)</f>
        <v>0</v>
      </c>
      <c r="BF135" s="229">
        <f>IF(N135="snížená",J135,0)</f>
        <v>0</v>
      </c>
      <c r="BG135" s="229">
        <f>IF(N135="zákl. přenesená",J135,0)</f>
        <v>0</v>
      </c>
      <c r="BH135" s="229">
        <f>IF(N135="sníž. přenesená",J135,0)</f>
        <v>0</v>
      </c>
      <c r="BI135" s="229">
        <f>IF(N135="nulová",J135,0)</f>
        <v>0</v>
      </c>
      <c r="BJ135" s="19" t="s">
        <v>87</v>
      </c>
      <c r="BK135" s="229">
        <f>ROUND(I135*H135,2)</f>
        <v>0</v>
      </c>
      <c r="BL135" s="19" t="s">
        <v>100</v>
      </c>
      <c r="BM135" s="228" t="s">
        <v>3522</v>
      </c>
    </row>
    <row r="136" s="2" customFormat="1">
      <c r="A136" s="41"/>
      <c r="B136" s="42"/>
      <c r="C136" s="43"/>
      <c r="D136" s="245" t="s">
        <v>553</v>
      </c>
      <c r="E136" s="43"/>
      <c r="F136" s="246" t="s">
        <v>3523</v>
      </c>
      <c r="G136" s="43"/>
      <c r="H136" s="43"/>
      <c r="I136" s="247"/>
      <c r="J136" s="43"/>
      <c r="K136" s="43"/>
      <c r="L136" s="47"/>
      <c r="M136" s="248"/>
      <c r="N136" s="249"/>
      <c r="O136" s="87"/>
      <c r="P136" s="87"/>
      <c r="Q136" s="87"/>
      <c r="R136" s="87"/>
      <c r="S136" s="87"/>
      <c r="T136" s="88"/>
      <c r="U136" s="41"/>
      <c r="V136" s="41"/>
      <c r="W136" s="41"/>
      <c r="X136" s="41"/>
      <c r="Y136" s="41"/>
      <c r="Z136" s="41"/>
      <c r="AA136" s="41"/>
      <c r="AB136" s="41"/>
      <c r="AC136" s="41"/>
      <c r="AD136" s="41"/>
      <c r="AE136" s="41"/>
      <c r="AT136" s="19" t="s">
        <v>553</v>
      </c>
      <c r="AU136" s="19" t="s">
        <v>89</v>
      </c>
    </row>
    <row r="137" s="13" customFormat="1">
      <c r="A137" s="13"/>
      <c r="B137" s="255"/>
      <c r="C137" s="256"/>
      <c r="D137" s="250" t="s">
        <v>609</v>
      </c>
      <c r="E137" s="257" t="s">
        <v>35</v>
      </c>
      <c r="F137" s="258" t="s">
        <v>3338</v>
      </c>
      <c r="G137" s="256"/>
      <c r="H137" s="257" t="s">
        <v>35</v>
      </c>
      <c r="I137" s="259"/>
      <c r="J137" s="256"/>
      <c r="K137" s="256"/>
      <c r="L137" s="260"/>
      <c r="M137" s="261"/>
      <c r="N137" s="262"/>
      <c r="O137" s="262"/>
      <c r="P137" s="262"/>
      <c r="Q137" s="262"/>
      <c r="R137" s="262"/>
      <c r="S137" s="262"/>
      <c r="T137" s="263"/>
      <c r="U137" s="13"/>
      <c r="V137" s="13"/>
      <c r="W137" s="13"/>
      <c r="X137" s="13"/>
      <c r="Y137" s="13"/>
      <c r="Z137" s="13"/>
      <c r="AA137" s="13"/>
      <c r="AB137" s="13"/>
      <c r="AC137" s="13"/>
      <c r="AD137" s="13"/>
      <c r="AE137" s="13"/>
      <c r="AT137" s="264" t="s">
        <v>609</v>
      </c>
      <c r="AU137" s="264" t="s">
        <v>89</v>
      </c>
      <c r="AV137" s="13" t="s">
        <v>87</v>
      </c>
      <c r="AW137" s="13" t="s">
        <v>41</v>
      </c>
      <c r="AX137" s="13" t="s">
        <v>80</v>
      </c>
      <c r="AY137" s="264" t="s">
        <v>298</v>
      </c>
    </row>
    <row r="138" s="14" customFormat="1">
      <c r="A138" s="14"/>
      <c r="B138" s="265"/>
      <c r="C138" s="266"/>
      <c r="D138" s="250" t="s">
        <v>609</v>
      </c>
      <c r="E138" s="267" t="s">
        <v>35</v>
      </c>
      <c r="F138" s="268" t="s">
        <v>3524</v>
      </c>
      <c r="G138" s="266"/>
      <c r="H138" s="269">
        <v>0.39200000000000002</v>
      </c>
      <c r="I138" s="270"/>
      <c r="J138" s="266"/>
      <c r="K138" s="266"/>
      <c r="L138" s="271"/>
      <c r="M138" s="272"/>
      <c r="N138" s="273"/>
      <c r="O138" s="273"/>
      <c r="P138" s="273"/>
      <c r="Q138" s="273"/>
      <c r="R138" s="273"/>
      <c r="S138" s="273"/>
      <c r="T138" s="274"/>
      <c r="U138" s="14"/>
      <c r="V138" s="14"/>
      <c r="W138" s="14"/>
      <c r="X138" s="14"/>
      <c r="Y138" s="14"/>
      <c r="Z138" s="14"/>
      <c r="AA138" s="14"/>
      <c r="AB138" s="14"/>
      <c r="AC138" s="14"/>
      <c r="AD138" s="14"/>
      <c r="AE138" s="14"/>
      <c r="AT138" s="275" t="s">
        <v>609</v>
      </c>
      <c r="AU138" s="275" t="s">
        <v>89</v>
      </c>
      <c r="AV138" s="14" t="s">
        <v>89</v>
      </c>
      <c r="AW138" s="14" t="s">
        <v>41</v>
      </c>
      <c r="AX138" s="14" t="s">
        <v>80</v>
      </c>
      <c r="AY138" s="275" t="s">
        <v>298</v>
      </c>
    </row>
    <row r="139" s="15" customFormat="1">
      <c r="A139" s="15"/>
      <c r="B139" s="276"/>
      <c r="C139" s="277"/>
      <c r="D139" s="250" t="s">
        <v>609</v>
      </c>
      <c r="E139" s="278" t="s">
        <v>35</v>
      </c>
      <c r="F139" s="279" t="s">
        <v>612</v>
      </c>
      <c r="G139" s="277"/>
      <c r="H139" s="280">
        <v>0.39200000000000002</v>
      </c>
      <c r="I139" s="281"/>
      <c r="J139" s="277"/>
      <c r="K139" s="277"/>
      <c r="L139" s="282"/>
      <c r="M139" s="283"/>
      <c r="N139" s="284"/>
      <c r="O139" s="284"/>
      <c r="P139" s="284"/>
      <c r="Q139" s="284"/>
      <c r="R139" s="284"/>
      <c r="S139" s="284"/>
      <c r="T139" s="285"/>
      <c r="U139" s="15"/>
      <c r="V139" s="15"/>
      <c r="W139" s="15"/>
      <c r="X139" s="15"/>
      <c r="Y139" s="15"/>
      <c r="Z139" s="15"/>
      <c r="AA139" s="15"/>
      <c r="AB139" s="15"/>
      <c r="AC139" s="15"/>
      <c r="AD139" s="15"/>
      <c r="AE139" s="15"/>
      <c r="AT139" s="286" t="s">
        <v>609</v>
      </c>
      <c r="AU139" s="286" t="s">
        <v>89</v>
      </c>
      <c r="AV139" s="15" t="s">
        <v>100</v>
      </c>
      <c r="AW139" s="15" t="s">
        <v>41</v>
      </c>
      <c r="AX139" s="15" t="s">
        <v>87</v>
      </c>
      <c r="AY139" s="286" t="s">
        <v>298</v>
      </c>
    </row>
    <row r="140" s="12" customFormat="1" ht="22.8" customHeight="1">
      <c r="A140" s="12"/>
      <c r="B140" s="201"/>
      <c r="C140" s="202"/>
      <c r="D140" s="203" t="s">
        <v>79</v>
      </c>
      <c r="E140" s="215" t="s">
        <v>100</v>
      </c>
      <c r="F140" s="215" t="s">
        <v>841</v>
      </c>
      <c r="G140" s="202"/>
      <c r="H140" s="202"/>
      <c r="I140" s="205"/>
      <c r="J140" s="216">
        <f>BK140</f>
        <v>0</v>
      </c>
      <c r="K140" s="202"/>
      <c r="L140" s="207"/>
      <c r="M140" s="208"/>
      <c r="N140" s="209"/>
      <c r="O140" s="209"/>
      <c r="P140" s="210">
        <f>SUM(P141:P227)</f>
        <v>0</v>
      </c>
      <c r="Q140" s="209"/>
      <c r="R140" s="210">
        <f>SUM(R141:R227)</f>
        <v>124.47947806000001</v>
      </c>
      <c r="S140" s="209"/>
      <c r="T140" s="211">
        <f>SUM(T141:T227)</f>
        <v>6.10128</v>
      </c>
      <c r="U140" s="12"/>
      <c r="V140" s="12"/>
      <c r="W140" s="12"/>
      <c r="X140" s="12"/>
      <c r="Y140" s="12"/>
      <c r="Z140" s="12"/>
      <c r="AA140" s="12"/>
      <c r="AB140" s="12"/>
      <c r="AC140" s="12"/>
      <c r="AD140" s="12"/>
      <c r="AE140" s="12"/>
      <c r="AR140" s="212" t="s">
        <v>87</v>
      </c>
      <c r="AT140" s="213" t="s">
        <v>79</v>
      </c>
      <c r="AU140" s="213" t="s">
        <v>87</v>
      </c>
      <c r="AY140" s="212" t="s">
        <v>298</v>
      </c>
      <c r="BK140" s="214">
        <f>SUM(BK141:BK227)</f>
        <v>0</v>
      </c>
    </row>
    <row r="141" s="2" customFormat="1" ht="16.5" customHeight="1">
      <c r="A141" s="41"/>
      <c r="B141" s="42"/>
      <c r="C141" s="217" t="s">
        <v>328</v>
      </c>
      <c r="D141" s="217" t="s">
        <v>301</v>
      </c>
      <c r="E141" s="218" t="s">
        <v>3220</v>
      </c>
      <c r="F141" s="219" t="s">
        <v>3221</v>
      </c>
      <c r="G141" s="220" t="s">
        <v>658</v>
      </c>
      <c r="H141" s="221">
        <v>10.595000000000001</v>
      </c>
      <c r="I141" s="222"/>
      <c r="J141" s="223">
        <f>ROUND(I141*H141,2)</f>
        <v>0</v>
      </c>
      <c r="K141" s="219" t="s">
        <v>551</v>
      </c>
      <c r="L141" s="47"/>
      <c r="M141" s="224" t="s">
        <v>35</v>
      </c>
      <c r="N141" s="225" t="s">
        <v>51</v>
      </c>
      <c r="O141" s="87"/>
      <c r="P141" s="226">
        <f>O141*H141</f>
        <v>0</v>
      </c>
      <c r="Q141" s="226">
        <v>0.00077999999999999999</v>
      </c>
      <c r="R141" s="226">
        <f>Q141*H141</f>
        <v>0.0082640999999999999</v>
      </c>
      <c r="S141" s="226">
        <v>0</v>
      </c>
      <c r="T141" s="227">
        <f>S141*H141</f>
        <v>0</v>
      </c>
      <c r="U141" s="41"/>
      <c r="V141" s="41"/>
      <c r="W141" s="41"/>
      <c r="X141" s="41"/>
      <c r="Y141" s="41"/>
      <c r="Z141" s="41"/>
      <c r="AA141" s="41"/>
      <c r="AB141" s="41"/>
      <c r="AC141" s="41"/>
      <c r="AD141" s="41"/>
      <c r="AE141" s="41"/>
      <c r="AR141" s="228" t="s">
        <v>100</v>
      </c>
      <c r="AT141" s="228" t="s">
        <v>301</v>
      </c>
      <c r="AU141" s="228" t="s">
        <v>89</v>
      </c>
      <c r="AY141" s="19" t="s">
        <v>298</v>
      </c>
      <c r="BE141" s="229">
        <f>IF(N141="základní",J141,0)</f>
        <v>0</v>
      </c>
      <c r="BF141" s="229">
        <f>IF(N141="snížená",J141,0)</f>
        <v>0</v>
      </c>
      <c r="BG141" s="229">
        <f>IF(N141="zákl. přenesená",J141,0)</f>
        <v>0</v>
      </c>
      <c r="BH141" s="229">
        <f>IF(N141="sníž. přenesená",J141,0)</f>
        <v>0</v>
      </c>
      <c r="BI141" s="229">
        <f>IF(N141="nulová",J141,0)</f>
        <v>0</v>
      </c>
      <c r="BJ141" s="19" t="s">
        <v>87</v>
      </c>
      <c r="BK141" s="229">
        <f>ROUND(I141*H141,2)</f>
        <v>0</v>
      </c>
      <c r="BL141" s="19" t="s">
        <v>100</v>
      </c>
      <c r="BM141" s="228" t="s">
        <v>3525</v>
      </c>
    </row>
    <row r="142" s="2" customFormat="1">
      <c r="A142" s="41"/>
      <c r="B142" s="42"/>
      <c r="C142" s="43"/>
      <c r="D142" s="245" t="s">
        <v>553</v>
      </c>
      <c r="E142" s="43"/>
      <c r="F142" s="246" t="s">
        <v>3223</v>
      </c>
      <c r="G142" s="43"/>
      <c r="H142" s="43"/>
      <c r="I142" s="247"/>
      <c r="J142" s="43"/>
      <c r="K142" s="43"/>
      <c r="L142" s="47"/>
      <c r="M142" s="248"/>
      <c r="N142" s="249"/>
      <c r="O142" s="87"/>
      <c r="P142" s="87"/>
      <c r="Q142" s="87"/>
      <c r="R142" s="87"/>
      <c r="S142" s="87"/>
      <c r="T142" s="88"/>
      <c r="U142" s="41"/>
      <c r="V142" s="41"/>
      <c r="W142" s="41"/>
      <c r="X142" s="41"/>
      <c r="Y142" s="41"/>
      <c r="Z142" s="41"/>
      <c r="AA142" s="41"/>
      <c r="AB142" s="41"/>
      <c r="AC142" s="41"/>
      <c r="AD142" s="41"/>
      <c r="AE142" s="41"/>
      <c r="AT142" s="19" t="s">
        <v>553</v>
      </c>
      <c r="AU142" s="19" t="s">
        <v>89</v>
      </c>
    </row>
    <row r="143" s="13" customFormat="1">
      <c r="A143" s="13"/>
      <c r="B143" s="255"/>
      <c r="C143" s="256"/>
      <c r="D143" s="250" t="s">
        <v>609</v>
      </c>
      <c r="E143" s="257" t="s">
        <v>35</v>
      </c>
      <c r="F143" s="258" t="s">
        <v>3224</v>
      </c>
      <c r="G143" s="256"/>
      <c r="H143" s="257" t="s">
        <v>35</v>
      </c>
      <c r="I143" s="259"/>
      <c r="J143" s="256"/>
      <c r="K143" s="256"/>
      <c r="L143" s="260"/>
      <c r="M143" s="261"/>
      <c r="N143" s="262"/>
      <c r="O143" s="262"/>
      <c r="P143" s="262"/>
      <c r="Q143" s="262"/>
      <c r="R143" s="262"/>
      <c r="S143" s="262"/>
      <c r="T143" s="263"/>
      <c r="U143" s="13"/>
      <c r="V143" s="13"/>
      <c r="W143" s="13"/>
      <c r="X143" s="13"/>
      <c r="Y143" s="13"/>
      <c r="Z143" s="13"/>
      <c r="AA143" s="13"/>
      <c r="AB143" s="13"/>
      <c r="AC143" s="13"/>
      <c r="AD143" s="13"/>
      <c r="AE143" s="13"/>
      <c r="AT143" s="264" t="s">
        <v>609</v>
      </c>
      <c r="AU143" s="264" t="s">
        <v>89</v>
      </c>
      <c r="AV143" s="13" t="s">
        <v>87</v>
      </c>
      <c r="AW143" s="13" t="s">
        <v>41</v>
      </c>
      <c r="AX143" s="13" t="s">
        <v>80</v>
      </c>
      <c r="AY143" s="264" t="s">
        <v>298</v>
      </c>
    </row>
    <row r="144" s="14" customFormat="1">
      <c r="A144" s="14"/>
      <c r="B144" s="265"/>
      <c r="C144" s="266"/>
      <c r="D144" s="250" t="s">
        <v>609</v>
      </c>
      <c r="E144" s="267" t="s">
        <v>35</v>
      </c>
      <c r="F144" s="268" t="s">
        <v>3526</v>
      </c>
      <c r="G144" s="266"/>
      <c r="H144" s="269">
        <v>4.7060000000000004</v>
      </c>
      <c r="I144" s="270"/>
      <c r="J144" s="266"/>
      <c r="K144" s="266"/>
      <c r="L144" s="271"/>
      <c r="M144" s="272"/>
      <c r="N144" s="273"/>
      <c r="O144" s="273"/>
      <c r="P144" s="273"/>
      <c r="Q144" s="273"/>
      <c r="R144" s="273"/>
      <c r="S144" s="273"/>
      <c r="T144" s="274"/>
      <c r="U144" s="14"/>
      <c r="V144" s="14"/>
      <c r="W144" s="14"/>
      <c r="X144" s="14"/>
      <c r="Y144" s="14"/>
      <c r="Z144" s="14"/>
      <c r="AA144" s="14"/>
      <c r="AB144" s="14"/>
      <c r="AC144" s="14"/>
      <c r="AD144" s="14"/>
      <c r="AE144" s="14"/>
      <c r="AT144" s="275" t="s">
        <v>609</v>
      </c>
      <c r="AU144" s="275" t="s">
        <v>89</v>
      </c>
      <c r="AV144" s="14" t="s">
        <v>89</v>
      </c>
      <c r="AW144" s="14" t="s">
        <v>41</v>
      </c>
      <c r="AX144" s="14" t="s">
        <v>80</v>
      </c>
      <c r="AY144" s="275" t="s">
        <v>298</v>
      </c>
    </row>
    <row r="145" s="13" customFormat="1">
      <c r="A145" s="13"/>
      <c r="B145" s="255"/>
      <c r="C145" s="256"/>
      <c r="D145" s="250" t="s">
        <v>609</v>
      </c>
      <c r="E145" s="257" t="s">
        <v>35</v>
      </c>
      <c r="F145" s="258" t="s">
        <v>3527</v>
      </c>
      <c r="G145" s="256"/>
      <c r="H145" s="257" t="s">
        <v>35</v>
      </c>
      <c r="I145" s="259"/>
      <c r="J145" s="256"/>
      <c r="K145" s="256"/>
      <c r="L145" s="260"/>
      <c r="M145" s="261"/>
      <c r="N145" s="262"/>
      <c r="O145" s="262"/>
      <c r="P145" s="262"/>
      <c r="Q145" s="262"/>
      <c r="R145" s="262"/>
      <c r="S145" s="262"/>
      <c r="T145" s="263"/>
      <c r="U145" s="13"/>
      <c r="V145" s="13"/>
      <c r="W145" s="13"/>
      <c r="X145" s="13"/>
      <c r="Y145" s="13"/>
      <c r="Z145" s="13"/>
      <c r="AA145" s="13"/>
      <c r="AB145" s="13"/>
      <c r="AC145" s="13"/>
      <c r="AD145" s="13"/>
      <c r="AE145" s="13"/>
      <c r="AT145" s="264" t="s">
        <v>609</v>
      </c>
      <c r="AU145" s="264" t="s">
        <v>89</v>
      </c>
      <c r="AV145" s="13" t="s">
        <v>87</v>
      </c>
      <c r="AW145" s="13" t="s">
        <v>41</v>
      </c>
      <c r="AX145" s="13" t="s">
        <v>80</v>
      </c>
      <c r="AY145" s="264" t="s">
        <v>298</v>
      </c>
    </row>
    <row r="146" s="14" customFormat="1">
      <c r="A146" s="14"/>
      <c r="B146" s="265"/>
      <c r="C146" s="266"/>
      <c r="D146" s="250" t="s">
        <v>609</v>
      </c>
      <c r="E146" s="267" t="s">
        <v>35</v>
      </c>
      <c r="F146" s="268" t="s">
        <v>3528</v>
      </c>
      <c r="G146" s="266"/>
      <c r="H146" s="269">
        <v>5.8890000000000002</v>
      </c>
      <c r="I146" s="270"/>
      <c r="J146" s="266"/>
      <c r="K146" s="266"/>
      <c r="L146" s="271"/>
      <c r="M146" s="272"/>
      <c r="N146" s="273"/>
      <c r="O146" s="273"/>
      <c r="P146" s="273"/>
      <c r="Q146" s="273"/>
      <c r="R146" s="273"/>
      <c r="S146" s="273"/>
      <c r="T146" s="274"/>
      <c r="U146" s="14"/>
      <c r="V146" s="14"/>
      <c r="W146" s="14"/>
      <c r="X146" s="14"/>
      <c r="Y146" s="14"/>
      <c r="Z146" s="14"/>
      <c r="AA146" s="14"/>
      <c r="AB146" s="14"/>
      <c r="AC146" s="14"/>
      <c r="AD146" s="14"/>
      <c r="AE146" s="14"/>
      <c r="AT146" s="275" t="s">
        <v>609</v>
      </c>
      <c r="AU146" s="275" t="s">
        <v>89</v>
      </c>
      <c r="AV146" s="14" t="s">
        <v>89</v>
      </c>
      <c r="AW146" s="14" t="s">
        <v>41</v>
      </c>
      <c r="AX146" s="14" t="s">
        <v>80</v>
      </c>
      <c r="AY146" s="275" t="s">
        <v>298</v>
      </c>
    </row>
    <row r="147" s="15" customFormat="1">
      <c r="A147" s="15"/>
      <c r="B147" s="276"/>
      <c r="C147" s="277"/>
      <c r="D147" s="250" t="s">
        <v>609</v>
      </c>
      <c r="E147" s="278" t="s">
        <v>35</v>
      </c>
      <c r="F147" s="279" t="s">
        <v>612</v>
      </c>
      <c r="G147" s="277"/>
      <c r="H147" s="280">
        <v>10.595000000000001</v>
      </c>
      <c r="I147" s="281"/>
      <c r="J147" s="277"/>
      <c r="K147" s="277"/>
      <c r="L147" s="282"/>
      <c r="M147" s="283"/>
      <c r="N147" s="284"/>
      <c r="O147" s="284"/>
      <c r="P147" s="284"/>
      <c r="Q147" s="284"/>
      <c r="R147" s="284"/>
      <c r="S147" s="284"/>
      <c r="T147" s="285"/>
      <c r="U147" s="15"/>
      <c r="V147" s="15"/>
      <c r="W147" s="15"/>
      <c r="X147" s="15"/>
      <c r="Y147" s="15"/>
      <c r="Z147" s="15"/>
      <c r="AA147" s="15"/>
      <c r="AB147" s="15"/>
      <c r="AC147" s="15"/>
      <c r="AD147" s="15"/>
      <c r="AE147" s="15"/>
      <c r="AT147" s="286" t="s">
        <v>609</v>
      </c>
      <c r="AU147" s="286" t="s">
        <v>89</v>
      </c>
      <c r="AV147" s="15" t="s">
        <v>100</v>
      </c>
      <c r="AW147" s="15" t="s">
        <v>41</v>
      </c>
      <c r="AX147" s="15" t="s">
        <v>87</v>
      </c>
      <c r="AY147" s="286" t="s">
        <v>298</v>
      </c>
    </row>
    <row r="148" s="2" customFormat="1" ht="16.5" customHeight="1">
      <c r="A148" s="41"/>
      <c r="B148" s="42"/>
      <c r="C148" s="230" t="s">
        <v>332</v>
      </c>
      <c r="D148" s="230" t="s">
        <v>474</v>
      </c>
      <c r="E148" s="231" t="s">
        <v>3228</v>
      </c>
      <c r="F148" s="232" t="s">
        <v>3229</v>
      </c>
      <c r="G148" s="233" t="s">
        <v>594</v>
      </c>
      <c r="H148" s="234">
        <v>0.26600000000000001</v>
      </c>
      <c r="I148" s="235"/>
      <c r="J148" s="236">
        <f>ROUND(I148*H148,2)</f>
        <v>0</v>
      </c>
      <c r="K148" s="232" t="s">
        <v>551</v>
      </c>
      <c r="L148" s="237"/>
      <c r="M148" s="238" t="s">
        <v>35</v>
      </c>
      <c r="N148" s="239" t="s">
        <v>51</v>
      </c>
      <c r="O148" s="87"/>
      <c r="P148" s="226">
        <f>O148*H148</f>
        <v>0</v>
      </c>
      <c r="Q148" s="226">
        <v>1</v>
      </c>
      <c r="R148" s="226">
        <f>Q148*H148</f>
        <v>0.26600000000000001</v>
      </c>
      <c r="S148" s="226">
        <v>0</v>
      </c>
      <c r="T148" s="227">
        <f>S148*H148</f>
        <v>0</v>
      </c>
      <c r="U148" s="41"/>
      <c r="V148" s="41"/>
      <c r="W148" s="41"/>
      <c r="X148" s="41"/>
      <c r="Y148" s="41"/>
      <c r="Z148" s="41"/>
      <c r="AA148" s="41"/>
      <c r="AB148" s="41"/>
      <c r="AC148" s="41"/>
      <c r="AD148" s="41"/>
      <c r="AE148" s="41"/>
      <c r="AR148" s="228" t="s">
        <v>328</v>
      </c>
      <c r="AT148" s="228" t="s">
        <v>474</v>
      </c>
      <c r="AU148" s="228" t="s">
        <v>89</v>
      </c>
      <c r="AY148" s="19" t="s">
        <v>298</v>
      </c>
      <c r="BE148" s="229">
        <f>IF(N148="základní",J148,0)</f>
        <v>0</v>
      </c>
      <c r="BF148" s="229">
        <f>IF(N148="snížená",J148,0)</f>
        <v>0</v>
      </c>
      <c r="BG148" s="229">
        <f>IF(N148="zákl. přenesená",J148,0)</f>
        <v>0</v>
      </c>
      <c r="BH148" s="229">
        <f>IF(N148="sníž. přenesená",J148,0)</f>
        <v>0</v>
      </c>
      <c r="BI148" s="229">
        <f>IF(N148="nulová",J148,0)</f>
        <v>0</v>
      </c>
      <c r="BJ148" s="19" t="s">
        <v>87</v>
      </c>
      <c r="BK148" s="229">
        <f>ROUND(I148*H148,2)</f>
        <v>0</v>
      </c>
      <c r="BL148" s="19" t="s">
        <v>100</v>
      </c>
      <c r="BM148" s="228" t="s">
        <v>3529</v>
      </c>
    </row>
    <row r="149" s="13" customFormat="1">
      <c r="A149" s="13"/>
      <c r="B149" s="255"/>
      <c r="C149" s="256"/>
      <c r="D149" s="250" t="s">
        <v>609</v>
      </c>
      <c r="E149" s="257" t="s">
        <v>35</v>
      </c>
      <c r="F149" s="258" t="s">
        <v>3530</v>
      </c>
      <c r="G149" s="256"/>
      <c r="H149" s="257" t="s">
        <v>35</v>
      </c>
      <c r="I149" s="259"/>
      <c r="J149" s="256"/>
      <c r="K149" s="256"/>
      <c r="L149" s="260"/>
      <c r="M149" s="261"/>
      <c r="N149" s="262"/>
      <c r="O149" s="262"/>
      <c r="P149" s="262"/>
      <c r="Q149" s="262"/>
      <c r="R149" s="262"/>
      <c r="S149" s="262"/>
      <c r="T149" s="263"/>
      <c r="U149" s="13"/>
      <c r="V149" s="13"/>
      <c r="W149" s="13"/>
      <c r="X149" s="13"/>
      <c r="Y149" s="13"/>
      <c r="Z149" s="13"/>
      <c r="AA149" s="13"/>
      <c r="AB149" s="13"/>
      <c r="AC149" s="13"/>
      <c r="AD149" s="13"/>
      <c r="AE149" s="13"/>
      <c r="AT149" s="264" t="s">
        <v>609</v>
      </c>
      <c r="AU149" s="264" t="s">
        <v>89</v>
      </c>
      <c r="AV149" s="13" t="s">
        <v>87</v>
      </c>
      <c r="AW149" s="13" t="s">
        <v>41</v>
      </c>
      <c r="AX149" s="13" t="s">
        <v>80</v>
      </c>
      <c r="AY149" s="264" t="s">
        <v>298</v>
      </c>
    </row>
    <row r="150" s="14" customFormat="1">
      <c r="A150" s="14"/>
      <c r="B150" s="265"/>
      <c r="C150" s="266"/>
      <c r="D150" s="250" t="s">
        <v>609</v>
      </c>
      <c r="E150" s="267" t="s">
        <v>35</v>
      </c>
      <c r="F150" s="268" t="s">
        <v>3531</v>
      </c>
      <c r="G150" s="266"/>
      <c r="H150" s="269">
        <v>0.26600000000000001</v>
      </c>
      <c r="I150" s="270"/>
      <c r="J150" s="266"/>
      <c r="K150" s="266"/>
      <c r="L150" s="271"/>
      <c r="M150" s="272"/>
      <c r="N150" s="273"/>
      <c r="O150" s="273"/>
      <c r="P150" s="273"/>
      <c r="Q150" s="273"/>
      <c r="R150" s="273"/>
      <c r="S150" s="273"/>
      <c r="T150" s="274"/>
      <c r="U150" s="14"/>
      <c r="V150" s="14"/>
      <c r="W150" s="14"/>
      <c r="X150" s="14"/>
      <c r="Y150" s="14"/>
      <c r="Z150" s="14"/>
      <c r="AA150" s="14"/>
      <c r="AB150" s="14"/>
      <c r="AC150" s="14"/>
      <c r="AD150" s="14"/>
      <c r="AE150" s="14"/>
      <c r="AT150" s="275" t="s">
        <v>609</v>
      </c>
      <c r="AU150" s="275" t="s">
        <v>89</v>
      </c>
      <c r="AV150" s="14" t="s">
        <v>89</v>
      </c>
      <c r="AW150" s="14" t="s">
        <v>41</v>
      </c>
      <c r="AX150" s="14" t="s">
        <v>80</v>
      </c>
      <c r="AY150" s="275" t="s">
        <v>298</v>
      </c>
    </row>
    <row r="151" s="15" customFormat="1">
      <c r="A151" s="15"/>
      <c r="B151" s="276"/>
      <c r="C151" s="277"/>
      <c r="D151" s="250" t="s">
        <v>609</v>
      </c>
      <c r="E151" s="278" t="s">
        <v>35</v>
      </c>
      <c r="F151" s="279" t="s">
        <v>612</v>
      </c>
      <c r="G151" s="277"/>
      <c r="H151" s="280">
        <v>0.26600000000000001</v>
      </c>
      <c r="I151" s="281"/>
      <c r="J151" s="277"/>
      <c r="K151" s="277"/>
      <c r="L151" s="282"/>
      <c r="M151" s="283"/>
      <c r="N151" s="284"/>
      <c r="O151" s="284"/>
      <c r="P151" s="284"/>
      <c r="Q151" s="284"/>
      <c r="R151" s="284"/>
      <c r="S151" s="284"/>
      <c r="T151" s="285"/>
      <c r="U151" s="15"/>
      <c r="V151" s="15"/>
      <c r="W151" s="15"/>
      <c r="X151" s="15"/>
      <c r="Y151" s="15"/>
      <c r="Z151" s="15"/>
      <c r="AA151" s="15"/>
      <c r="AB151" s="15"/>
      <c r="AC151" s="15"/>
      <c r="AD151" s="15"/>
      <c r="AE151" s="15"/>
      <c r="AT151" s="286" t="s">
        <v>609</v>
      </c>
      <c r="AU151" s="286" t="s">
        <v>89</v>
      </c>
      <c r="AV151" s="15" t="s">
        <v>100</v>
      </c>
      <c r="AW151" s="15" t="s">
        <v>41</v>
      </c>
      <c r="AX151" s="15" t="s">
        <v>87</v>
      </c>
      <c r="AY151" s="286" t="s">
        <v>298</v>
      </c>
    </row>
    <row r="152" s="2" customFormat="1" ht="16.5" customHeight="1">
      <c r="A152" s="41"/>
      <c r="B152" s="42"/>
      <c r="C152" s="230" t="s">
        <v>336</v>
      </c>
      <c r="D152" s="230" t="s">
        <v>474</v>
      </c>
      <c r="E152" s="231" t="s">
        <v>3532</v>
      </c>
      <c r="F152" s="232" t="s">
        <v>3533</v>
      </c>
      <c r="G152" s="233" t="s">
        <v>594</v>
      </c>
      <c r="H152" s="234">
        <v>0.58199999999999996</v>
      </c>
      <c r="I152" s="235"/>
      <c r="J152" s="236">
        <f>ROUND(I152*H152,2)</f>
        <v>0</v>
      </c>
      <c r="K152" s="232" t="s">
        <v>551</v>
      </c>
      <c r="L152" s="237"/>
      <c r="M152" s="238" t="s">
        <v>35</v>
      </c>
      <c r="N152" s="239" t="s">
        <v>51</v>
      </c>
      <c r="O152" s="87"/>
      <c r="P152" s="226">
        <f>O152*H152</f>
        <v>0</v>
      </c>
      <c r="Q152" s="226">
        <v>1</v>
      </c>
      <c r="R152" s="226">
        <f>Q152*H152</f>
        <v>0.58199999999999996</v>
      </c>
      <c r="S152" s="226">
        <v>0</v>
      </c>
      <c r="T152" s="227">
        <f>S152*H152</f>
        <v>0</v>
      </c>
      <c r="U152" s="41"/>
      <c r="V152" s="41"/>
      <c r="W152" s="41"/>
      <c r="X152" s="41"/>
      <c r="Y152" s="41"/>
      <c r="Z152" s="41"/>
      <c r="AA152" s="41"/>
      <c r="AB152" s="41"/>
      <c r="AC152" s="41"/>
      <c r="AD152" s="41"/>
      <c r="AE152" s="41"/>
      <c r="AR152" s="228" t="s">
        <v>328</v>
      </c>
      <c r="AT152" s="228" t="s">
        <v>474</v>
      </c>
      <c r="AU152" s="228" t="s">
        <v>89</v>
      </c>
      <c r="AY152" s="19" t="s">
        <v>298</v>
      </c>
      <c r="BE152" s="229">
        <f>IF(N152="základní",J152,0)</f>
        <v>0</v>
      </c>
      <c r="BF152" s="229">
        <f>IF(N152="snížená",J152,0)</f>
        <v>0</v>
      </c>
      <c r="BG152" s="229">
        <f>IF(N152="zákl. přenesená",J152,0)</f>
        <v>0</v>
      </c>
      <c r="BH152" s="229">
        <f>IF(N152="sníž. přenesená",J152,0)</f>
        <v>0</v>
      </c>
      <c r="BI152" s="229">
        <f>IF(N152="nulová",J152,0)</f>
        <v>0</v>
      </c>
      <c r="BJ152" s="19" t="s">
        <v>87</v>
      </c>
      <c r="BK152" s="229">
        <f>ROUND(I152*H152,2)</f>
        <v>0</v>
      </c>
      <c r="BL152" s="19" t="s">
        <v>100</v>
      </c>
      <c r="BM152" s="228" t="s">
        <v>3534</v>
      </c>
    </row>
    <row r="153" s="13" customFormat="1">
      <c r="A153" s="13"/>
      <c r="B153" s="255"/>
      <c r="C153" s="256"/>
      <c r="D153" s="250" t="s">
        <v>609</v>
      </c>
      <c r="E153" s="257" t="s">
        <v>35</v>
      </c>
      <c r="F153" s="258" t="s">
        <v>3535</v>
      </c>
      <c r="G153" s="256"/>
      <c r="H153" s="257" t="s">
        <v>35</v>
      </c>
      <c r="I153" s="259"/>
      <c r="J153" s="256"/>
      <c r="K153" s="256"/>
      <c r="L153" s="260"/>
      <c r="M153" s="261"/>
      <c r="N153" s="262"/>
      <c r="O153" s="262"/>
      <c r="P153" s="262"/>
      <c r="Q153" s="262"/>
      <c r="R153" s="262"/>
      <c r="S153" s="262"/>
      <c r="T153" s="263"/>
      <c r="U153" s="13"/>
      <c r="V153" s="13"/>
      <c r="W153" s="13"/>
      <c r="X153" s="13"/>
      <c r="Y153" s="13"/>
      <c r="Z153" s="13"/>
      <c r="AA153" s="13"/>
      <c r="AB153" s="13"/>
      <c r="AC153" s="13"/>
      <c r="AD153" s="13"/>
      <c r="AE153" s="13"/>
      <c r="AT153" s="264" t="s">
        <v>609</v>
      </c>
      <c r="AU153" s="264" t="s">
        <v>89</v>
      </c>
      <c r="AV153" s="13" t="s">
        <v>87</v>
      </c>
      <c r="AW153" s="13" t="s">
        <v>41</v>
      </c>
      <c r="AX153" s="13" t="s">
        <v>80</v>
      </c>
      <c r="AY153" s="264" t="s">
        <v>298</v>
      </c>
    </row>
    <row r="154" s="14" customFormat="1">
      <c r="A154" s="14"/>
      <c r="B154" s="265"/>
      <c r="C154" s="266"/>
      <c r="D154" s="250" t="s">
        <v>609</v>
      </c>
      <c r="E154" s="267" t="s">
        <v>35</v>
      </c>
      <c r="F154" s="268" t="s">
        <v>3536</v>
      </c>
      <c r="G154" s="266"/>
      <c r="H154" s="269">
        <v>0.58199999999999996</v>
      </c>
      <c r="I154" s="270"/>
      <c r="J154" s="266"/>
      <c r="K154" s="266"/>
      <c r="L154" s="271"/>
      <c r="M154" s="272"/>
      <c r="N154" s="273"/>
      <c r="O154" s="273"/>
      <c r="P154" s="273"/>
      <c r="Q154" s="273"/>
      <c r="R154" s="273"/>
      <c r="S154" s="273"/>
      <c r="T154" s="274"/>
      <c r="U154" s="14"/>
      <c r="V154" s="14"/>
      <c r="W154" s="14"/>
      <c r="X154" s="14"/>
      <c r="Y154" s="14"/>
      <c r="Z154" s="14"/>
      <c r="AA154" s="14"/>
      <c r="AB154" s="14"/>
      <c r="AC154" s="14"/>
      <c r="AD154" s="14"/>
      <c r="AE154" s="14"/>
      <c r="AT154" s="275" t="s">
        <v>609</v>
      </c>
      <c r="AU154" s="275" t="s">
        <v>89</v>
      </c>
      <c r="AV154" s="14" t="s">
        <v>89</v>
      </c>
      <c r="AW154" s="14" t="s">
        <v>41</v>
      </c>
      <c r="AX154" s="14" t="s">
        <v>80</v>
      </c>
      <c r="AY154" s="275" t="s">
        <v>298</v>
      </c>
    </row>
    <row r="155" s="15" customFormat="1">
      <c r="A155" s="15"/>
      <c r="B155" s="276"/>
      <c r="C155" s="277"/>
      <c r="D155" s="250" t="s">
        <v>609</v>
      </c>
      <c r="E155" s="278" t="s">
        <v>35</v>
      </c>
      <c r="F155" s="279" t="s">
        <v>612</v>
      </c>
      <c r="G155" s="277"/>
      <c r="H155" s="280">
        <v>0.58199999999999996</v>
      </c>
      <c r="I155" s="281"/>
      <c r="J155" s="277"/>
      <c r="K155" s="277"/>
      <c r="L155" s="282"/>
      <c r="M155" s="283"/>
      <c r="N155" s="284"/>
      <c r="O155" s="284"/>
      <c r="P155" s="284"/>
      <c r="Q155" s="284"/>
      <c r="R155" s="284"/>
      <c r="S155" s="284"/>
      <c r="T155" s="285"/>
      <c r="U155" s="15"/>
      <c r="V155" s="15"/>
      <c r="W155" s="15"/>
      <c r="X155" s="15"/>
      <c r="Y155" s="15"/>
      <c r="Z155" s="15"/>
      <c r="AA155" s="15"/>
      <c r="AB155" s="15"/>
      <c r="AC155" s="15"/>
      <c r="AD155" s="15"/>
      <c r="AE155" s="15"/>
      <c r="AT155" s="286" t="s">
        <v>609</v>
      </c>
      <c r="AU155" s="286" t="s">
        <v>89</v>
      </c>
      <c r="AV155" s="15" t="s">
        <v>100</v>
      </c>
      <c r="AW155" s="15" t="s">
        <v>41</v>
      </c>
      <c r="AX155" s="15" t="s">
        <v>87</v>
      </c>
      <c r="AY155" s="286" t="s">
        <v>298</v>
      </c>
    </row>
    <row r="156" s="2" customFormat="1" ht="16.5" customHeight="1">
      <c r="A156" s="41"/>
      <c r="B156" s="42"/>
      <c r="C156" s="230" t="s">
        <v>340</v>
      </c>
      <c r="D156" s="230" t="s">
        <v>474</v>
      </c>
      <c r="E156" s="231" t="s">
        <v>3537</v>
      </c>
      <c r="F156" s="232" t="s">
        <v>3538</v>
      </c>
      <c r="G156" s="233" t="s">
        <v>594</v>
      </c>
      <c r="H156" s="234">
        <v>0.070999999999999994</v>
      </c>
      <c r="I156" s="235"/>
      <c r="J156" s="236">
        <f>ROUND(I156*H156,2)</f>
        <v>0</v>
      </c>
      <c r="K156" s="232" t="s">
        <v>551</v>
      </c>
      <c r="L156" s="237"/>
      <c r="M156" s="238" t="s">
        <v>35</v>
      </c>
      <c r="N156" s="239" t="s">
        <v>51</v>
      </c>
      <c r="O156" s="87"/>
      <c r="P156" s="226">
        <f>O156*H156</f>
        <v>0</v>
      </c>
      <c r="Q156" s="226">
        <v>1</v>
      </c>
      <c r="R156" s="226">
        <f>Q156*H156</f>
        <v>0.070999999999999994</v>
      </c>
      <c r="S156" s="226">
        <v>0</v>
      </c>
      <c r="T156" s="227">
        <f>S156*H156</f>
        <v>0</v>
      </c>
      <c r="U156" s="41"/>
      <c r="V156" s="41"/>
      <c r="W156" s="41"/>
      <c r="X156" s="41"/>
      <c r="Y156" s="41"/>
      <c r="Z156" s="41"/>
      <c r="AA156" s="41"/>
      <c r="AB156" s="41"/>
      <c r="AC156" s="41"/>
      <c r="AD156" s="41"/>
      <c r="AE156" s="41"/>
      <c r="AR156" s="228" t="s">
        <v>328</v>
      </c>
      <c r="AT156" s="228" t="s">
        <v>474</v>
      </c>
      <c r="AU156" s="228" t="s">
        <v>89</v>
      </c>
      <c r="AY156" s="19" t="s">
        <v>298</v>
      </c>
      <c r="BE156" s="229">
        <f>IF(N156="základní",J156,0)</f>
        <v>0</v>
      </c>
      <c r="BF156" s="229">
        <f>IF(N156="snížená",J156,0)</f>
        <v>0</v>
      </c>
      <c r="BG156" s="229">
        <f>IF(N156="zákl. přenesená",J156,0)</f>
        <v>0</v>
      </c>
      <c r="BH156" s="229">
        <f>IF(N156="sníž. přenesená",J156,0)</f>
        <v>0</v>
      </c>
      <c r="BI156" s="229">
        <f>IF(N156="nulová",J156,0)</f>
        <v>0</v>
      </c>
      <c r="BJ156" s="19" t="s">
        <v>87</v>
      </c>
      <c r="BK156" s="229">
        <f>ROUND(I156*H156,2)</f>
        <v>0</v>
      </c>
      <c r="BL156" s="19" t="s">
        <v>100</v>
      </c>
      <c r="BM156" s="228" t="s">
        <v>3539</v>
      </c>
    </row>
    <row r="157" s="13" customFormat="1">
      <c r="A157" s="13"/>
      <c r="B157" s="255"/>
      <c r="C157" s="256"/>
      <c r="D157" s="250" t="s">
        <v>609</v>
      </c>
      <c r="E157" s="257" t="s">
        <v>35</v>
      </c>
      <c r="F157" s="258" t="s">
        <v>3540</v>
      </c>
      <c r="G157" s="256"/>
      <c r="H157" s="257" t="s">
        <v>35</v>
      </c>
      <c r="I157" s="259"/>
      <c r="J157" s="256"/>
      <c r="K157" s="256"/>
      <c r="L157" s="260"/>
      <c r="M157" s="261"/>
      <c r="N157" s="262"/>
      <c r="O157" s="262"/>
      <c r="P157" s="262"/>
      <c r="Q157" s="262"/>
      <c r="R157" s="262"/>
      <c r="S157" s="262"/>
      <c r="T157" s="263"/>
      <c r="U157" s="13"/>
      <c r="V157" s="13"/>
      <c r="W157" s="13"/>
      <c r="X157" s="13"/>
      <c r="Y157" s="13"/>
      <c r="Z157" s="13"/>
      <c r="AA157" s="13"/>
      <c r="AB157" s="13"/>
      <c r="AC157" s="13"/>
      <c r="AD157" s="13"/>
      <c r="AE157" s="13"/>
      <c r="AT157" s="264" t="s">
        <v>609</v>
      </c>
      <c r="AU157" s="264" t="s">
        <v>89</v>
      </c>
      <c r="AV157" s="13" t="s">
        <v>87</v>
      </c>
      <c r="AW157" s="13" t="s">
        <v>41</v>
      </c>
      <c r="AX157" s="13" t="s">
        <v>80</v>
      </c>
      <c r="AY157" s="264" t="s">
        <v>298</v>
      </c>
    </row>
    <row r="158" s="14" customFormat="1">
      <c r="A158" s="14"/>
      <c r="B158" s="265"/>
      <c r="C158" s="266"/>
      <c r="D158" s="250" t="s">
        <v>609</v>
      </c>
      <c r="E158" s="267" t="s">
        <v>35</v>
      </c>
      <c r="F158" s="268" t="s">
        <v>3541</v>
      </c>
      <c r="G158" s="266"/>
      <c r="H158" s="269">
        <v>0.070999999999999994</v>
      </c>
      <c r="I158" s="270"/>
      <c r="J158" s="266"/>
      <c r="K158" s="266"/>
      <c r="L158" s="271"/>
      <c r="M158" s="272"/>
      <c r="N158" s="273"/>
      <c r="O158" s="273"/>
      <c r="P158" s="273"/>
      <c r="Q158" s="273"/>
      <c r="R158" s="273"/>
      <c r="S158" s="273"/>
      <c r="T158" s="274"/>
      <c r="U158" s="14"/>
      <c r="V158" s="14"/>
      <c r="W158" s="14"/>
      <c r="X158" s="14"/>
      <c r="Y158" s="14"/>
      <c r="Z158" s="14"/>
      <c r="AA158" s="14"/>
      <c r="AB158" s="14"/>
      <c r="AC158" s="14"/>
      <c r="AD158" s="14"/>
      <c r="AE158" s="14"/>
      <c r="AT158" s="275" t="s">
        <v>609</v>
      </c>
      <c r="AU158" s="275" t="s">
        <v>89</v>
      </c>
      <c r="AV158" s="14" t="s">
        <v>89</v>
      </c>
      <c r="AW158" s="14" t="s">
        <v>41</v>
      </c>
      <c r="AX158" s="14" t="s">
        <v>80</v>
      </c>
      <c r="AY158" s="275" t="s">
        <v>298</v>
      </c>
    </row>
    <row r="159" s="15" customFormat="1">
      <c r="A159" s="15"/>
      <c r="B159" s="276"/>
      <c r="C159" s="277"/>
      <c r="D159" s="250" t="s">
        <v>609</v>
      </c>
      <c r="E159" s="278" t="s">
        <v>35</v>
      </c>
      <c r="F159" s="279" t="s">
        <v>612</v>
      </c>
      <c r="G159" s="277"/>
      <c r="H159" s="280">
        <v>0.070999999999999994</v>
      </c>
      <c r="I159" s="281"/>
      <c r="J159" s="277"/>
      <c r="K159" s="277"/>
      <c r="L159" s="282"/>
      <c r="M159" s="283"/>
      <c r="N159" s="284"/>
      <c r="O159" s="284"/>
      <c r="P159" s="284"/>
      <c r="Q159" s="284"/>
      <c r="R159" s="284"/>
      <c r="S159" s="284"/>
      <c r="T159" s="285"/>
      <c r="U159" s="15"/>
      <c r="V159" s="15"/>
      <c r="W159" s="15"/>
      <c r="X159" s="15"/>
      <c r="Y159" s="15"/>
      <c r="Z159" s="15"/>
      <c r="AA159" s="15"/>
      <c r="AB159" s="15"/>
      <c r="AC159" s="15"/>
      <c r="AD159" s="15"/>
      <c r="AE159" s="15"/>
      <c r="AT159" s="286" t="s">
        <v>609</v>
      </c>
      <c r="AU159" s="286" t="s">
        <v>89</v>
      </c>
      <c r="AV159" s="15" t="s">
        <v>100</v>
      </c>
      <c r="AW159" s="15" t="s">
        <v>41</v>
      </c>
      <c r="AX159" s="15" t="s">
        <v>87</v>
      </c>
      <c r="AY159" s="286" t="s">
        <v>298</v>
      </c>
    </row>
    <row r="160" s="2" customFormat="1" ht="16.5" customHeight="1">
      <c r="A160" s="41"/>
      <c r="B160" s="42"/>
      <c r="C160" s="230" t="s">
        <v>344</v>
      </c>
      <c r="D160" s="230" t="s">
        <v>474</v>
      </c>
      <c r="E160" s="231" t="s">
        <v>3239</v>
      </c>
      <c r="F160" s="232" t="s">
        <v>3240</v>
      </c>
      <c r="G160" s="233" t="s">
        <v>594</v>
      </c>
      <c r="H160" s="234">
        <v>0.029999999999999999</v>
      </c>
      <c r="I160" s="235"/>
      <c r="J160" s="236">
        <f>ROUND(I160*H160,2)</f>
        <v>0</v>
      </c>
      <c r="K160" s="232" t="s">
        <v>551</v>
      </c>
      <c r="L160" s="237"/>
      <c r="M160" s="238" t="s">
        <v>35</v>
      </c>
      <c r="N160" s="239" t="s">
        <v>51</v>
      </c>
      <c r="O160" s="87"/>
      <c r="P160" s="226">
        <f>O160*H160</f>
        <v>0</v>
      </c>
      <c r="Q160" s="226">
        <v>1</v>
      </c>
      <c r="R160" s="226">
        <f>Q160*H160</f>
        <v>0.029999999999999999</v>
      </c>
      <c r="S160" s="226">
        <v>0</v>
      </c>
      <c r="T160" s="227">
        <f>S160*H160</f>
        <v>0</v>
      </c>
      <c r="U160" s="41"/>
      <c r="V160" s="41"/>
      <c r="W160" s="41"/>
      <c r="X160" s="41"/>
      <c r="Y160" s="41"/>
      <c r="Z160" s="41"/>
      <c r="AA160" s="41"/>
      <c r="AB160" s="41"/>
      <c r="AC160" s="41"/>
      <c r="AD160" s="41"/>
      <c r="AE160" s="41"/>
      <c r="AR160" s="228" t="s">
        <v>328</v>
      </c>
      <c r="AT160" s="228" t="s">
        <v>474</v>
      </c>
      <c r="AU160" s="228" t="s">
        <v>89</v>
      </c>
      <c r="AY160" s="19" t="s">
        <v>298</v>
      </c>
      <c r="BE160" s="229">
        <f>IF(N160="základní",J160,0)</f>
        <v>0</v>
      </c>
      <c r="BF160" s="229">
        <f>IF(N160="snížená",J160,0)</f>
        <v>0</v>
      </c>
      <c r="BG160" s="229">
        <f>IF(N160="zákl. přenesená",J160,0)</f>
        <v>0</v>
      </c>
      <c r="BH160" s="229">
        <f>IF(N160="sníž. přenesená",J160,0)</f>
        <v>0</v>
      </c>
      <c r="BI160" s="229">
        <f>IF(N160="nulová",J160,0)</f>
        <v>0</v>
      </c>
      <c r="BJ160" s="19" t="s">
        <v>87</v>
      </c>
      <c r="BK160" s="229">
        <f>ROUND(I160*H160,2)</f>
        <v>0</v>
      </c>
      <c r="BL160" s="19" t="s">
        <v>100</v>
      </c>
      <c r="BM160" s="228" t="s">
        <v>3542</v>
      </c>
    </row>
    <row r="161" s="13" customFormat="1">
      <c r="A161" s="13"/>
      <c r="B161" s="255"/>
      <c r="C161" s="256"/>
      <c r="D161" s="250" t="s">
        <v>609</v>
      </c>
      <c r="E161" s="257" t="s">
        <v>35</v>
      </c>
      <c r="F161" s="258" t="s">
        <v>3242</v>
      </c>
      <c r="G161" s="256"/>
      <c r="H161" s="257" t="s">
        <v>35</v>
      </c>
      <c r="I161" s="259"/>
      <c r="J161" s="256"/>
      <c r="K161" s="256"/>
      <c r="L161" s="260"/>
      <c r="M161" s="261"/>
      <c r="N161" s="262"/>
      <c r="O161" s="262"/>
      <c r="P161" s="262"/>
      <c r="Q161" s="262"/>
      <c r="R161" s="262"/>
      <c r="S161" s="262"/>
      <c r="T161" s="263"/>
      <c r="U161" s="13"/>
      <c r="V161" s="13"/>
      <c r="W161" s="13"/>
      <c r="X161" s="13"/>
      <c r="Y161" s="13"/>
      <c r="Z161" s="13"/>
      <c r="AA161" s="13"/>
      <c r="AB161" s="13"/>
      <c r="AC161" s="13"/>
      <c r="AD161" s="13"/>
      <c r="AE161" s="13"/>
      <c r="AT161" s="264" t="s">
        <v>609</v>
      </c>
      <c r="AU161" s="264" t="s">
        <v>89</v>
      </c>
      <c r="AV161" s="13" t="s">
        <v>87</v>
      </c>
      <c r="AW161" s="13" t="s">
        <v>41</v>
      </c>
      <c r="AX161" s="13" t="s">
        <v>80</v>
      </c>
      <c r="AY161" s="264" t="s">
        <v>298</v>
      </c>
    </row>
    <row r="162" s="14" customFormat="1">
      <c r="A162" s="14"/>
      <c r="B162" s="265"/>
      <c r="C162" s="266"/>
      <c r="D162" s="250" t="s">
        <v>609</v>
      </c>
      <c r="E162" s="267" t="s">
        <v>35</v>
      </c>
      <c r="F162" s="268" t="s">
        <v>3243</v>
      </c>
      <c r="G162" s="266"/>
      <c r="H162" s="269">
        <v>0.029999999999999999</v>
      </c>
      <c r="I162" s="270"/>
      <c r="J162" s="266"/>
      <c r="K162" s="266"/>
      <c r="L162" s="271"/>
      <c r="M162" s="272"/>
      <c r="N162" s="273"/>
      <c r="O162" s="273"/>
      <c r="P162" s="273"/>
      <c r="Q162" s="273"/>
      <c r="R162" s="273"/>
      <c r="S162" s="273"/>
      <c r="T162" s="274"/>
      <c r="U162" s="14"/>
      <c r="V162" s="14"/>
      <c r="W162" s="14"/>
      <c r="X162" s="14"/>
      <c r="Y162" s="14"/>
      <c r="Z162" s="14"/>
      <c r="AA162" s="14"/>
      <c r="AB162" s="14"/>
      <c r="AC162" s="14"/>
      <c r="AD162" s="14"/>
      <c r="AE162" s="14"/>
      <c r="AT162" s="275" t="s">
        <v>609</v>
      </c>
      <c r="AU162" s="275" t="s">
        <v>89</v>
      </c>
      <c r="AV162" s="14" t="s">
        <v>89</v>
      </c>
      <c r="AW162" s="14" t="s">
        <v>41</v>
      </c>
      <c r="AX162" s="14" t="s">
        <v>80</v>
      </c>
      <c r="AY162" s="275" t="s">
        <v>298</v>
      </c>
    </row>
    <row r="163" s="15" customFormat="1">
      <c r="A163" s="15"/>
      <c r="B163" s="276"/>
      <c r="C163" s="277"/>
      <c r="D163" s="250" t="s">
        <v>609</v>
      </c>
      <c r="E163" s="278" t="s">
        <v>35</v>
      </c>
      <c r="F163" s="279" t="s">
        <v>612</v>
      </c>
      <c r="G163" s="277"/>
      <c r="H163" s="280">
        <v>0.029999999999999999</v>
      </c>
      <c r="I163" s="281"/>
      <c r="J163" s="277"/>
      <c r="K163" s="277"/>
      <c r="L163" s="282"/>
      <c r="M163" s="283"/>
      <c r="N163" s="284"/>
      <c r="O163" s="284"/>
      <c r="P163" s="284"/>
      <c r="Q163" s="284"/>
      <c r="R163" s="284"/>
      <c r="S163" s="284"/>
      <c r="T163" s="285"/>
      <c r="U163" s="15"/>
      <c r="V163" s="15"/>
      <c r="W163" s="15"/>
      <c r="X163" s="15"/>
      <c r="Y163" s="15"/>
      <c r="Z163" s="15"/>
      <c r="AA163" s="15"/>
      <c r="AB163" s="15"/>
      <c r="AC163" s="15"/>
      <c r="AD163" s="15"/>
      <c r="AE163" s="15"/>
      <c r="AT163" s="286" t="s">
        <v>609</v>
      </c>
      <c r="AU163" s="286" t="s">
        <v>89</v>
      </c>
      <c r="AV163" s="15" t="s">
        <v>100</v>
      </c>
      <c r="AW163" s="15" t="s">
        <v>41</v>
      </c>
      <c r="AX163" s="15" t="s">
        <v>87</v>
      </c>
      <c r="AY163" s="286" t="s">
        <v>298</v>
      </c>
    </row>
    <row r="164" s="2" customFormat="1" ht="16.5" customHeight="1">
      <c r="A164" s="41"/>
      <c r="B164" s="42"/>
      <c r="C164" s="230" t="s">
        <v>348</v>
      </c>
      <c r="D164" s="230" t="s">
        <v>474</v>
      </c>
      <c r="E164" s="231" t="s">
        <v>3254</v>
      </c>
      <c r="F164" s="232" t="s">
        <v>3255</v>
      </c>
      <c r="G164" s="233" t="s">
        <v>594</v>
      </c>
      <c r="H164" s="234">
        <v>0.040000000000000001</v>
      </c>
      <c r="I164" s="235"/>
      <c r="J164" s="236">
        <f>ROUND(I164*H164,2)</f>
        <v>0</v>
      </c>
      <c r="K164" s="232" t="s">
        <v>551</v>
      </c>
      <c r="L164" s="237"/>
      <c r="M164" s="238" t="s">
        <v>35</v>
      </c>
      <c r="N164" s="239" t="s">
        <v>51</v>
      </c>
      <c r="O164" s="87"/>
      <c r="P164" s="226">
        <f>O164*H164</f>
        <v>0</v>
      </c>
      <c r="Q164" s="226">
        <v>1</v>
      </c>
      <c r="R164" s="226">
        <f>Q164*H164</f>
        <v>0.040000000000000001</v>
      </c>
      <c r="S164" s="226">
        <v>0</v>
      </c>
      <c r="T164" s="227">
        <f>S164*H164</f>
        <v>0</v>
      </c>
      <c r="U164" s="41"/>
      <c r="V164" s="41"/>
      <c r="W164" s="41"/>
      <c r="X164" s="41"/>
      <c r="Y164" s="41"/>
      <c r="Z164" s="41"/>
      <c r="AA164" s="41"/>
      <c r="AB164" s="41"/>
      <c r="AC164" s="41"/>
      <c r="AD164" s="41"/>
      <c r="AE164" s="41"/>
      <c r="AR164" s="228" t="s">
        <v>328</v>
      </c>
      <c r="AT164" s="228" t="s">
        <v>474</v>
      </c>
      <c r="AU164" s="228" t="s">
        <v>89</v>
      </c>
      <c r="AY164" s="19" t="s">
        <v>298</v>
      </c>
      <c r="BE164" s="229">
        <f>IF(N164="základní",J164,0)</f>
        <v>0</v>
      </c>
      <c r="BF164" s="229">
        <f>IF(N164="snížená",J164,0)</f>
        <v>0</v>
      </c>
      <c r="BG164" s="229">
        <f>IF(N164="zákl. přenesená",J164,0)</f>
        <v>0</v>
      </c>
      <c r="BH164" s="229">
        <f>IF(N164="sníž. přenesená",J164,0)</f>
        <v>0</v>
      </c>
      <c r="BI164" s="229">
        <f>IF(N164="nulová",J164,0)</f>
        <v>0</v>
      </c>
      <c r="BJ164" s="19" t="s">
        <v>87</v>
      </c>
      <c r="BK164" s="229">
        <f>ROUND(I164*H164,2)</f>
        <v>0</v>
      </c>
      <c r="BL164" s="19" t="s">
        <v>100</v>
      </c>
      <c r="BM164" s="228" t="s">
        <v>3543</v>
      </c>
    </row>
    <row r="165" s="13" customFormat="1">
      <c r="A165" s="13"/>
      <c r="B165" s="255"/>
      <c r="C165" s="256"/>
      <c r="D165" s="250" t="s">
        <v>609</v>
      </c>
      <c r="E165" s="257" t="s">
        <v>35</v>
      </c>
      <c r="F165" s="258" t="s">
        <v>3257</v>
      </c>
      <c r="G165" s="256"/>
      <c r="H165" s="257" t="s">
        <v>35</v>
      </c>
      <c r="I165" s="259"/>
      <c r="J165" s="256"/>
      <c r="K165" s="256"/>
      <c r="L165" s="260"/>
      <c r="M165" s="261"/>
      <c r="N165" s="262"/>
      <c r="O165" s="262"/>
      <c r="P165" s="262"/>
      <c r="Q165" s="262"/>
      <c r="R165" s="262"/>
      <c r="S165" s="262"/>
      <c r="T165" s="263"/>
      <c r="U165" s="13"/>
      <c r="V165" s="13"/>
      <c r="W165" s="13"/>
      <c r="X165" s="13"/>
      <c r="Y165" s="13"/>
      <c r="Z165" s="13"/>
      <c r="AA165" s="13"/>
      <c r="AB165" s="13"/>
      <c r="AC165" s="13"/>
      <c r="AD165" s="13"/>
      <c r="AE165" s="13"/>
      <c r="AT165" s="264" t="s">
        <v>609</v>
      </c>
      <c r="AU165" s="264" t="s">
        <v>89</v>
      </c>
      <c r="AV165" s="13" t="s">
        <v>87</v>
      </c>
      <c r="AW165" s="13" t="s">
        <v>41</v>
      </c>
      <c r="AX165" s="13" t="s">
        <v>80</v>
      </c>
      <c r="AY165" s="264" t="s">
        <v>298</v>
      </c>
    </row>
    <row r="166" s="14" customFormat="1">
      <c r="A166" s="14"/>
      <c r="B166" s="265"/>
      <c r="C166" s="266"/>
      <c r="D166" s="250" t="s">
        <v>609</v>
      </c>
      <c r="E166" s="267" t="s">
        <v>35</v>
      </c>
      <c r="F166" s="268" t="s">
        <v>3258</v>
      </c>
      <c r="G166" s="266"/>
      <c r="H166" s="269">
        <v>0.040000000000000001</v>
      </c>
      <c r="I166" s="270"/>
      <c r="J166" s="266"/>
      <c r="K166" s="266"/>
      <c r="L166" s="271"/>
      <c r="M166" s="272"/>
      <c r="N166" s="273"/>
      <c r="O166" s="273"/>
      <c r="P166" s="273"/>
      <c r="Q166" s="273"/>
      <c r="R166" s="273"/>
      <c r="S166" s="273"/>
      <c r="T166" s="274"/>
      <c r="U166" s="14"/>
      <c r="V166" s="14"/>
      <c r="W166" s="14"/>
      <c r="X166" s="14"/>
      <c r="Y166" s="14"/>
      <c r="Z166" s="14"/>
      <c r="AA166" s="14"/>
      <c r="AB166" s="14"/>
      <c r="AC166" s="14"/>
      <c r="AD166" s="14"/>
      <c r="AE166" s="14"/>
      <c r="AT166" s="275" t="s">
        <v>609</v>
      </c>
      <c r="AU166" s="275" t="s">
        <v>89</v>
      </c>
      <c r="AV166" s="14" t="s">
        <v>89</v>
      </c>
      <c r="AW166" s="14" t="s">
        <v>41</v>
      </c>
      <c r="AX166" s="14" t="s">
        <v>80</v>
      </c>
      <c r="AY166" s="275" t="s">
        <v>298</v>
      </c>
    </row>
    <row r="167" s="15" customFormat="1">
      <c r="A167" s="15"/>
      <c r="B167" s="276"/>
      <c r="C167" s="277"/>
      <c r="D167" s="250" t="s">
        <v>609</v>
      </c>
      <c r="E167" s="278" t="s">
        <v>35</v>
      </c>
      <c r="F167" s="279" t="s">
        <v>612</v>
      </c>
      <c r="G167" s="277"/>
      <c r="H167" s="280">
        <v>0.040000000000000001</v>
      </c>
      <c r="I167" s="281"/>
      <c r="J167" s="277"/>
      <c r="K167" s="277"/>
      <c r="L167" s="282"/>
      <c r="M167" s="283"/>
      <c r="N167" s="284"/>
      <c r="O167" s="284"/>
      <c r="P167" s="284"/>
      <c r="Q167" s="284"/>
      <c r="R167" s="284"/>
      <c r="S167" s="284"/>
      <c r="T167" s="285"/>
      <c r="U167" s="15"/>
      <c r="V167" s="15"/>
      <c r="W167" s="15"/>
      <c r="X167" s="15"/>
      <c r="Y167" s="15"/>
      <c r="Z167" s="15"/>
      <c r="AA167" s="15"/>
      <c r="AB167" s="15"/>
      <c r="AC167" s="15"/>
      <c r="AD167" s="15"/>
      <c r="AE167" s="15"/>
      <c r="AT167" s="286" t="s">
        <v>609</v>
      </c>
      <c r="AU167" s="286" t="s">
        <v>89</v>
      </c>
      <c r="AV167" s="15" t="s">
        <v>100</v>
      </c>
      <c r="AW167" s="15" t="s">
        <v>41</v>
      </c>
      <c r="AX167" s="15" t="s">
        <v>87</v>
      </c>
      <c r="AY167" s="286" t="s">
        <v>298</v>
      </c>
    </row>
    <row r="168" s="2" customFormat="1" ht="16.5" customHeight="1">
      <c r="A168" s="41"/>
      <c r="B168" s="42"/>
      <c r="C168" s="217" t="s">
        <v>352</v>
      </c>
      <c r="D168" s="217" t="s">
        <v>301</v>
      </c>
      <c r="E168" s="218" t="s">
        <v>3259</v>
      </c>
      <c r="F168" s="219" t="s">
        <v>3260</v>
      </c>
      <c r="G168" s="220" t="s">
        <v>658</v>
      </c>
      <c r="H168" s="221">
        <v>68.640000000000001</v>
      </c>
      <c r="I168" s="222"/>
      <c r="J168" s="223">
        <f>ROUND(I168*H168,2)</f>
        <v>0</v>
      </c>
      <c r="K168" s="219" t="s">
        <v>551</v>
      </c>
      <c r="L168" s="47"/>
      <c r="M168" s="224" t="s">
        <v>35</v>
      </c>
      <c r="N168" s="225" t="s">
        <v>51</v>
      </c>
      <c r="O168" s="87"/>
      <c r="P168" s="226">
        <f>O168*H168</f>
        <v>0</v>
      </c>
      <c r="Q168" s="226">
        <v>0.00059999999999999995</v>
      </c>
      <c r="R168" s="226">
        <f>Q168*H168</f>
        <v>0.041183999999999998</v>
      </c>
      <c r="S168" s="226">
        <v>0</v>
      </c>
      <c r="T168" s="227">
        <f>S168*H168</f>
        <v>0</v>
      </c>
      <c r="U168" s="41"/>
      <c r="V168" s="41"/>
      <c r="W168" s="41"/>
      <c r="X168" s="41"/>
      <c r="Y168" s="41"/>
      <c r="Z168" s="41"/>
      <c r="AA168" s="41"/>
      <c r="AB168" s="41"/>
      <c r="AC168" s="41"/>
      <c r="AD168" s="41"/>
      <c r="AE168" s="41"/>
      <c r="AR168" s="228" t="s">
        <v>100</v>
      </c>
      <c r="AT168" s="228" t="s">
        <v>301</v>
      </c>
      <c r="AU168" s="228" t="s">
        <v>89</v>
      </c>
      <c r="AY168" s="19" t="s">
        <v>298</v>
      </c>
      <c r="BE168" s="229">
        <f>IF(N168="základní",J168,0)</f>
        <v>0</v>
      </c>
      <c r="BF168" s="229">
        <f>IF(N168="snížená",J168,0)</f>
        <v>0</v>
      </c>
      <c r="BG168" s="229">
        <f>IF(N168="zákl. přenesená",J168,0)</f>
        <v>0</v>
      </c>
      <c r="BH168" s="229">
        <f>IF(N168="sníž. přenesená",J168,0)</f>
        <v>0</v>
      </c>
      <c r="BI168" s="229">
        <f>IF(N168="nulová",J168,0)</f>
        <v>0</v>
      </c>
      <c r="BJ168" s="19" t="s">
        <v>87</v>
      </c>
      <c r="BK168" s="229">
        <f>ROUND(I168*H168,2)</f>
        <v>0</v>
      </c>
      <c r="BL168" s="19" t="s">
        <v>100</v>
      </c>
      <c r="BM168" s="228" t="s">
        <v>3544</v>
      </c>
    </row>
    <row r="169" s="2" customFormat="1">
      <c r="A169" s="41"/>
      <c r="B169" s="42"/>
      <c r="C169" s="43"/>
      <c r="D169" s="245" t="s">
        <v>553</v>
      </c>
      <c r="E169" s="43"/>
      <c r="F169" s="246" t="s">
        <v>3262</v>
      </c>
      <c r="G169" s="43"/>
      <c r="H169" s="43"/>
      <c r="I169" s="247"/>
      <c r="J169" s="43"/>
      <c r="K169" s="43"/>
      <c r="L169" s="47"/>
      <c r="M169" s="248"/>
      <c r="N169" s="249"/>
      <c r="O169" s="87"/>
      <c r="P169" s="87"/>
      <c r="Q169" s="87"/>
      <c r="R169" s="87"/>
      <c r="S169" s="87"/>
      <c r="T169" s="88"/>
      <c r="U169" s="41"/>
      <c r="V169" s="41"/>
      <c r="W169" s="41"/>
      <c r="X169" s="41"/>
      <c r="Y169" s="41"/>
      <c r="Z169" s="41"/>
      <c r="AA169" s="41"/>
      <c r="AB169" s="41"/>
      <c r="AC169" s="41"/>
      <c r="AD169" s="41"/>
      <c r="AE169" s="41"/>
      <c r="AT169" s="19" t="s">
        <v>553</v>
      </c>
      <c r="AU169" s="19" t="s">
        <v>89</v>
      </c>
    </row>
    <row r="170" s="13" customFormat="1">
      <c r="A170" s="13"/>
      <c r="B170" s="255"/>
      <c r="C170" s="256"/>
      <c r="D170" s="250" t="s">
        <v>609</v>
      </c>
      <c r="E170" s="257" t="s">
        <v>35</v>
      </c>
      <c r="F170" s="258" t="s">
        <v>3263</v>
      </c>
      <c r="G170" s="256"/>
      <c r="H170" s="257" t="s">
        <v>35</v>
      </c>
      <c r="I170" s="259"/>
      <c r="J170" s="256"/>
      <c r="K170" s="256"/>
      <c r="L170" s="260"/>
      <c r="M170" s="261"/>
      <c r="N170" s="262"/>
      <c r="O170" s="262"/>
      <c r="P170" s="262"/>
      <c r="Q170" s="262"/>
      <c r="R170" s="262"/>
      <c r="S170" s="262"/>
      <c r="T170" s="263"/>
      <c r="U170" s="13"/>
      <c r="V170" s="13"/>
      <c r="W170" s="13"/>
      <c r="X170" s="13"/>
      <c r="Y170" s="13"/>
      <c r="Z170" s="13"/>
      <c r="AA170" s="13"/>
      <c r="AB170" s="13"/>
      <c r="AC170" s="13"/>
      <c r="AD170" s="13"/>
      <c r="AE170" s="13"/>
      <c r="AT170" s="264" t="s">
        <v>609</v>
      </c>
      <c r="AU170" s="264" t="s">
        <v>89</v>
      </c>
      <c r="AV170" s="13" t="s">
        <v>87</v>
      </c>
      <c r="AW170" s="13" t="s">
        <v>41</v>
      </c>
      <c r="AX170" s="13" t="s">
        <v>80</v>
      </c>
      <c r="AY170" s="264" t="s">
        <v>298</v>
      </c>
    </row>
    <row r="171" s="14" customFormat="1">
      <c r="A171" s="14"/>
      <c r="B171" s="265"/>
      <c r="C171" s="266"/>
      <c r="D171" s="250" t="s">
        <v>609</v>
      </c>
      <c r="E171" s="267" t="s">
        <v>35</v>
      </c>
      <c r="F171" s="268" t="s">
        <v>3545</v>
      </c>
      <c r="G171" s="266"/>
      <c r="H171" s="269">
        <v>68.640000000000001</v>
      </c>
      <c r="I171" s="270"/>
      <c r="J171" s="266"/>
      <c r="K171" s="266"/>
      <c r="L171" s="271"/>
      <c r="M171" s="272"/>
      <c r="N171" s="273"/>
      <c r="O171" s="273"/>
      <c r="P171" s="273"/>
      <c r="Q171" s="273"/>
      <c r="R171" s="273"/>
      <c r="S171" s="273"/>
      <c r="T171" s="274"/>
      <c r="U171" s="14"/>
      <c r="V171" s="14"/>
      <c r="W171" s="14"/>
      <c r="X171" s="14"/>
      <c r="Y171" s="14"/>
      <c r="Z171" s="14"/>
      <c r="AA171" s="14"/>
      <c r="AB171" s="14"/>
      <c r="AC171" s="14"/>
      <c r="AD171" s="14"/>
      <c r="AE171" s="14"/>
      <c r="AT171" s="275" t="s">
        <v>609</v>
      </c>
      <c r="AU171" s="275" t="s">
        <v>89</v>
      </c>
      <c r="AV171" s="14" t="s">
        <v>89</v>
      </c>
      <c r="AW171" s="14" t="s">
        <v>41</v>
      </c>
      <c r="AX171" s="14" t="s">
        <v>80</v>
      </c>
      <c r="AY171" s="275" t="s">
        <v>298</v>
      </c>
    </row>
    <row r="172" s="15" customFormat="1">
      <c r="A172" s="15"/>
      <c r="B172" s="276"/>
      <c r="C172" s="277"/>
      <c r="D172" s="250" t="s">
        <v>609</v>
      </c>
      <c r="E172" s="278" t="s">
        <v>35</v>
      </c>
      <c r="F172" s="279" t="s">
        <v>612</v>
      </c>
      <c r="G172" s="277"/>
      <c r="H172" s="280">
        <v>68.640000000000001</v>
      </c>
      <c r="I172" s="281"/>
      <c r="J172" s="277"/>
      <c r="K172" s="277"/>
      <c r="L172" s="282"/>
      <c r="M172" s="283"/>
      <c r="N172" s="284"/>
      <c r="O172" s="284"/>
      <c r="P172" s="284"/>
      <c r="Q172" s="284"/>
      <c r="R172" s="284"/>
      <c r="S172" s="284"/>
      <c r="T172" s="285"/>
      <c r="U172" s="15"/>
      <c r="V172" s="15"/>
      <c r="W172" s="15"/>
      <c r="X172" s="15"/>
      <c r="Y172" s="15"/>
      <c r="Z172" s="15"/>
      <c r="AA172" s="15"/>
      <c r="AB172" s="15"/>
      <c r="AC172" s="15"/>
      <c r="AD172" s="15"/>
      <c r="AE172" s="15"/>
      <c r="AT172" s="286" t="s">
        <v>609</v>
      </c>
      <c r="AU172" s="286" t="s">
        <v>89</v>
      </c>
      <c r="AV172" s="15" t="s">
        <v>100</v>
      </c>
      <c r="AW172" s="15" t="s">
        <v>41</v>
      </c>
      <c r="AX172" s="15" t="s">
        <v>87</v>
      </c>
      <c r="AY172" s="286" t="s">
        <v>298</v>
      </c>
    </row>
    <row r="173" s="2" customFormat="1" ht="16.5" customHeight="1">
      <c r="A173" s="41"/>
      <c r="B173" s="42"/>
      <c r="C173" s="217" t="s">
        <v>8</v>
      </c>
      <c r="D173" s="217" t="s">
        <v>301</v>
      </c>
      <c r="E173" s="218" t="s">
        <v>3265</v>
      </c>
      <c r="F173" s="219" t="s">
        <v>3266</v>
      </c>
      <c r="G173" s="220" t="s">
        <v>658</v>
      </c>
      <c r="H173" s="221">
        <v>32.762999999999998</v>
      </c>
      <c r="I173" s="222"/>
      <c r="J173" s="223">
        <f>ROUND(I173*H173,2)</f>
        <v>0</v>
      </c>
      <c r="K173" s="219" t="s">
        <v>551</v>
      </c>
      <c r="L173" s="47"/>
      <c r="M173" s="224" t="s">
        <v>35</v>
      </c>
      <c r="N173" s="225" t="s">
        <v>51</v>
      </c>
      <c r="O173" s="87"/>
      <c r="P173" s="226">
        <f>O173*H173</f>
        <v>0</v>
      </c>
      <c r="Q173" s="226">
        <v>0.00059999999999999995</v>
      </c>
      <c r="R173" s="226">
        <f>Q173*H173</f>
        <v>0.019657799999999996</v>
      </c>
      <c r="S173" s="226">
        <v>0</v>
      </c>
      <c r="T173" s="227">
        <f>S173*H173</f>
        <v>0</v>
      </c>
      <c r="U173" s="41"/>
      <c r="V173" s="41"/>
      <c r="W173" s="41"/>
      <c r="X173" s="41"/>
      <c r="Y173" s="41"/>
      <c r="Z173" s="41"/>
      <c r="AA173" s="41"/>
      <c r="AB173" s="41"/>
      <c r="AC173" s="41"/>
      <c r="AD173" s="41"/>
      <c r="AE173" s="41"/>
      <c r="AR173" s="228" t="s">
        <v>100</v>
      </c>
      <c r="AT173" s="228" t="s">
        <v>301</v>
      </c>
      <c r="AU173" s="228" t="s">
        <v>89</v>
      </c>
      <c r="AY173" s="19" t="s">
        <v>298</v>
      </c>
      <c r="BE173" s="229">
        <f>IF(N173="základní",J173,0)</f>
        <v>0</v>
      </c>
      <c r="BF173" s="229">
        <f>IF(N173="snížená",J173,0)</f>
        <v>0</v>
      </c>
      <c r="BG173" s="229">
        <f>IF(N173="zákl. přenesená",J173,0)</f>
        <v>0</v>
      </c>
      <c r="BH173" s="229">
        <f>IF(N173="sníž. přenesená",J173,0)</f>
        <v>0</v>
      </c>
      <c r="BI173" s="229">
        <f>IF(N173="nulová",J173,0)</f>
        <v>0</v>
      </c>
      <c r="BJ173" s="19" t="s">
        <v>87</v>
      </c>
      <c r="BK173" s="229">
        <f>ROUND(I173*H173,2)</f>
        <v>0</v>
      </c>
      <c r="BL173" s="19" t="s">
        <v>100</v>
      </c>
      <c r="BM173" s="228" t="s">
        <v>3546</v>
      </c>
    </row>
    <row r="174" s="2" customFormat="1">
      <c r="A174" s="41"/>
      <c r="B174" s="42"/>
      <c r="C174" s="43"/>
      <c r="D174" s="245" t="s">
        <v>553</v>
      </c>
      <c r="E174" s="43"/>
      <c r="F174" s="246" t="s">
        <v>3268</v>
      </c>
      <c r="G174" s="43"/>
      <c r="H174" s="43"/>
      <c r="I174" s="247"/>
      <c r="J174" s="43"/>
      <c r="K174" s="43"/>
      <c r="L174" s="47"/>
      <c r="M174" s="248"/>
      <c r="N174" s="249"/>
      <c r="O174" s="87"/>
      <c r="P174" s="87"/>
      <c r="Q174" s="87"/>
      <c r="R174" s="87"/>
      <c r="S174" s="87"/>
      <c r="T174" s="88"/>
      <c r="U174" s="41"/>
      <c r="V174" s="41"/>
      <c r="W174" s="41"/>
      <c r="X174" s="41"/>
      <c r="Y174" s="41"/>
      <c r="Z174" s="41"/>
      <c r="AA174" s="41"/>
      <c r="AB174" s="41"/>
      <c r="AC174" s="41"/>
      <c r="AD174" s="41"/>
      <c r="AE174" s="41"/>
      <c r="AT174" s="19" t="s">
        <v>553</v>
      </c>
      <c r="AU174" s="19" t="s">
        <v>89</v>
      </c>
    </row>
    <row r="175" s="13" customFormat="1">
      <c r="A175" s="13"/>
      <c r="B175" s="255"/>
      <c r="C175" s="256"/>
      <c r="D175" s="250" t="s">
        <v>609</v>
      </c>
      <c r="E175" s="257" t="s">
        <v>35</v>
      </c>
      <c r="F175" s="258" t="s">
        <v>3224</v>
      </c>
      <c r="G175" s="256"/>
      <c r="H175" s="257" t="s">
        <v>35</v>
      </c>
      <c r="I175" s="259"/>
      <c r="J175" s="256"/>
      <c r="K175" s="256"/>
      <c r="L175" s="260"/>
      <c r="M175" s="261"/>
      <c r="N175" s="262"/>
      <c r="O175" s="262"/>
      <c r="P175" s="262"/>
      <c r="Q175" s="262"/>
      <c r="R175" s="262"/>
      <c r="S175" s="262"/>
      <c r="T175" s="263"/>
      <c r="U175" s="13"/>
      <c r="V175" s="13"/>
      <c r="W175" s="13"/>
      <c r="X175" s="13"/>
      <c r="Y175" s="13"/>
      <c r="Z175" s="13"/>
      <c r="AA175" s="13"/>
      <c r="AB175" s="13"/>
      <c r="AC175" s="13"/>
      <c r="AD175" s="13"/>
      <c r="AE175" s="13"/>
      <c r="AT175" s="264" t="s">
        <v>609</v>
      </c>
      <c r="AU175" s="264" t="s">
        <v>89</v>
      </c>
      <c r="AV175" s="13" t="s">
        <v>87</v>
      </c>
      <c r="AW175" s="13" t="s">
        <v>41</v>
      </c>
      <c r="AX175" s="13" t="s">
        <v>80</v>
      </c>
      <c r="AY175" s="264" t="s">
        <v>298</v>
      </c>
    </row>
    <row r="176" s="14" customFormat="1">
      <c r="A176" s="14"/>
      <c r="B176" s="265"/>
      <c r="C176" s="266"/>
      <c r="D176" s="250" t="s">
        <v>609</v>
      </c>
      <c r="E176" s="267" t="s">
        <v>35</v>
      </c>
      <c r="F176" s="268" t="s">
        <v>3526</v>
      </c>
      <c r="G176" s="266"/>
      <c r="H176" s="269">
        <v>4.7060000000000004</v>
      </c>
      <c r="I176" s="270"/>
      <c r="J176" s="266"/>
      <c r="K176" s="266"/>
      <c r="L176" s="271"/>
      <c r="M176" s="272"/>
      <c r="N176" s="273"/>
      <c r="O176" s="273"/>
      <c r="P176" s="273"/>
      <c r="Q176" s="273"/>
      <c r="R176" s="273"/>
      <c r="S176" s="273"/>
      <c r="T176" s="274"/>
      <c r="U176" s="14"/>
      <c r="V176" s="14"/>
      <c r="W176" s="14"/>
      <c r="X176" s="14"/>
      <c r="Y176" s="14"/>
      <c r="Z176" s="14"/>
      <c r="AA176" s="14"/>
      <c r="AB176" s="14"/>
      <c r="AC176" s="14"/>
      <c r="AD176" s="14"/>
      <c r="AE176" s="14"/>
      <c r="AT176" s="275" t="s">
        <v>609</v>
      </c>
      <c r="AU176" s="275" t="s">
        <v>89</v>
      </c>
      <c r="AV176" s="14" t="s">
        <v>89</v>
      </c>
      <c r="AW176" s="14" t="s">
        <v>41</v>
      </c>
      <c r="AX176" s="14" t="s">
        <v>80</v>
      </c>
      <c r="AY176" s="275" t="s">
        <v>298</v>
      </c>
    </row>
    <row r="177" s="13" customFormat="1">
      <c r="A177" s="13"/>
      <c r="B177" s="255"/>
      <c r="C177" s="256"/>
      <c r="D177" s="250" t="s">
        <v>609</v>
      </c>
      <c r="E177" s="257" t="s">
        <v>35</v>
      </c>
      <c r="F177" s="258" t="s">
        <v>3527</v>
      </c>
      <c r="G177" s="256"/>
      <c r="H177" s="257" t="s">
        <v>35</v>
      </c>
      <c r="I177" s="259"/>
      <c r="J177" s="256"/>
      <c r="K177" s="256"/>
      <c r="L177" s="260"/>
      <c r="M177" s="261"/>
      <c r="N177" s="262"/>
      <c r="O177" s="262"/>
      <c r="P177" s="262"/>
      <c r="Q177" s="262"/>
      <c r="R177" s="262"/>
      <c r="S177" s="262"/>
      <c r="T177" s="263"/>
      <c r="U177" s="13"/>
      <c r="V177" s="13"/>
      <c r="W177" s="13"/>
      <c r="X177" s="13"/>
      <c r="Y177" s="13"/>
      <c r="Z177" s="13"/>
      <c r="AA177" s="13"/>
      <c r="AB177" s="13"/>
      <c r="AC177" s="13"/>
      <c r="AD177" s="13"/>
      <c r="AE177" s="13"/>
      <c r="AT177" s="264" t="s">
        <v>609</v>
      </c>
      <c r="AU177" s="264" t="s">
        <v>89</v>
      </c>
      <c r="AV177" s="13" t="s">
        <v>87</v>
      </c>
      <c r="AW177" s="13" t="s">
        <v>41</v>
      </c>
      <c r="AX177" s="13" t="s">
        <v>80</v>
      </c>
      <c r="AY177" s="264" t="s">
        <v>298</v>
      </c>
    </row>
    <row r="178" s="14" customFormat="1">
      <c r="A178" s="14"/>
      <c r="B178" s="265"/>
      <c r="C178" s="266"/>
      <c r="D178" s="250" t="s">
        <v>609</v>
      </c>
      <c r="E178" s="267" t="s">
        <v>35</v>
      </c>
      <c r="F178" s="268" t="s">
        <v>3528</v>
      </c>
      <c r="G178" s="266"/>
      <c r="H178" s="269">
        <v>5.8890000000000002</v>
      </c>
      <c r="I178" s="270"/>
      <c r="J178" s="266"/>
      <c r="K178" s="266"/>
      <c r="L178" s="271"/>
      <c r="M178" s="272"/>
      <c r="N178" s="273"/>
      <c r="O178" s="273"/>
      <c r="P178" s="273"/>
      <c r="Q178" s="273"/>
      <c r="R178" s="273"/>
      <c r="S178" s="273"/>
      <c r="T178" s="274"/>
      <c r="U178" s="14"/>
      <c r="V178" s="14"/>
      <c r="W178" s="14"/>
      <c r="X178" s="14"/>
      <c r="Y178" s="14"/>
      <c r="Z178" s="14"/>
      <c r="AA178" s="14"/>
      <c r="AB178" s="14"/>
      <c r="AC178" s="14"/>
      <c r="AD178" s="14"/>
      <c r="AE178" s="14"/>
      <c r="AT178" s="275" t="s">
        <v>609</v>
      </c>
      <c r="AU178" s="275" t="s">
        <v>89</v>
      </c>
      <c r="AV178" s="14" t="s">
        <v>89</v>
      </c>
      <c r="AW178" s="14" t="s">
        <v>41</v>
      </c>
      <c r="AX178" s="14" t="s">
        <v>80</v>
      </c>
      <c r="AY178" s="275" t="s">
        <v>298</v>
      </c>
    </row>
    <row r="179" s="13" customFormat="1">
      <c r="A179" s="13"/>
      <c r="B179" s="255"/>
      <c r="C179" s="256"/>
      <c r="D179" s="250" t="s">
        <v>609</v>
      </c>
      <c r="E179" s="257" t="s">
        <v>35</v>
      </c>
      <c r="F179" s="258" t="s">
        <v>3269</v>
      </c>
      <c r="G179" s="256"/>
      <c r="H179" s="257" t="s">
        <v>35</v>
      </c>
      <c r="I179" s="259"/>
      <c r="J179" s="256"/>
      <c r="K179" s="256"/>
      <c r="L179" s="260"/>
      <c r="M179" s="261"/>
      <c r="N179" s="262"/>
      <c r="O179" s="262"/>
      <c r="P179" s="262"/>
      <c r="Q179" s="262"/>
      <c r="R179" s="262"/>
      <c r="S179" s="262"/>
      <c r="T179" s="263"/>
      <c r="U179" s="13"/>
      <c r="V179" s="13"/>
      <c r="W179" s="13"/>
      <c r="X179" s="13"/>
      <c r="Y179" s="13"/>
      <c r="Z179" s="13"/>
      <c r="AA179" s="13"/>
      <c r="AB179" s="13"/>
      <c r="AC179" s="13"/>
      <c r="AD179" s="13"/>
      <c r="AE179" s="13"/>
      <c r="AT179" s="264" t="s">
        <v>609</v>
      </c>
      <c r="AU179" s="264" t="s">
        <v>89</v>
      </c>
      <c r="AV179" s="13" t="s">
        <v>87</v>
      </c>
      <c r="AW179" s="13" t="s">
        <v>41</v>
      </c>
      <c r="AX179" s="13" t="s">
        <v>80</v>
      </c>
      <c r="AY179" s="264" t="s">
        <v>298</v>
      </c>
    </row>
    <row r="180" s="14" customFormat="1">
      <c r="A180" s="14"/>
      <c r="B180" s="265"/>
      <c r="C180" s="266"/>
      <c r="D180" s="250" t="s">
        <v>609</v>
      </c>
      <c r="E180" s="267" t="s">
        <v>35</v>
      </c>
      <c r="F180" s="268" t="s">
        <v>3547</v>
      </c>
      <c r="G180" s="266"/>
      <c r="H180" s="269">
        <v>22.167999999999999</v>
      </c>
      <c r="I180" s="270"/>
      <c r="J180" s="266"/>
      <c r="K180" s="266"/>
      <c r="L180" s="271"/>
      <c r="M180" s="272"/>
      <c r="N180" s="273"/>
      <c r="O180" s="273"/>
      <c r="P180" s="273"/>
      <c r="Q180" s="273"/>
      <c r="R180" s="273"/>
      <c r="S180" s="273"/>
      <c r="T180" s="274"/>
      <c r="U180" s="14"/>
      <c r="V180" s="14"/>
      <c r="W180" s="14"/>
      <c r="X180" s="14"/>
      <c r="Y180" s="14"/>
      <c r="Z180" s="14"/>
      <c r="AA180" s="14"/>
      <c r="AB180" s="14"/>
      <c r="AC180" s="14"/>
      <c r="AD180" s="14"/>
      <c r="AE180" s="14"/>
      <c r="AT180" s="275" t="s">
        <v>609</v>
      </c>
      <c r="AU180" s="275" t="s">
        <v>89</v>
      </c>
      <c r="AV180" s="14" t="s">
        <v>89</v>
      </c>
      <c r="AW180" s="14" t="s">
        <v>41</v>
      </c>
      <c r="AX180" s="14" t="s">
        <v>80</v>
      </c>
      <c r="AY180" s="275" t="s">
        <v>298</v>
      </c>
    </row>
    <row r="181" s="15" customFormat="1">
      <c r="A181" s="15"/>
      <c r="B181" s="276"/>
      <c r="C181" s="277"/>
      <c r="D181" s="250" t="s">
        <v>609</v>
      </c>
      <c r="E181" s="278" t="s">
        <v>35</v>
      </c>
      <c r="F181" s="279" t="s">
        <v>612</v>
      </c>
      <c r="G181" s="277"/>
      <c r="H181" s="280">
        <v>32.762999999999998</v>
      </c>
      <c r="I181" s="281"/>
      <c r="J181" s="277"/>
      <c r="K181" s="277"/>
      <c r="L181" s="282"/>
      <c r="M181" s="283"/>
      <c r="N181" s="284"/>
      <c r="O181" s="284"/>
      <c r="P181" s="284"/>
      <c r="Q181" s="284"/>
      <c r="R181" s="284"/>
      <c r="S181" s="284"/>
      <c r="T181" s="285"/>
      <c r="U181" s="15"/>
      <c r="V181" s="15"/>
      <c r="W181" s="15"/>
      <c r="X181" s="15"/>
      <c r="Y181" s="15"/>
      <c r="Z181" s="15"/>
      <c r="AA181" s="15"/>
      <c r="AB181" s="15"/>
      <c r="AC181" s="15"/>
      <c r="AD181" s="15"/>
      <c r="AE181" s="15"/>
      <c r="AT181" s="286" t="s">
        <v>609</v>
      </c>
      <c r="AU181" s="286" t="s">
        <v>89</v>
      </c>
      <c r="AV181" s="15" t="s">
        <v>100</v>
      </c>
      <c r="AW181" s="15" t="s">
        <v>41</v>
      </c>
      <c r="AX181" s="15" t="s">
        <v>87</v>
      </c>
      <c r="AY181" s="286" t="s">
        <v>298</v>
      </c>
    </row>
    <row r="182" s="2" customFormat="1" ht="16.5" customHeight="1">
      <c r="A182" s="41"/>
      <c r="B182" s="42"/>
      <c r="C182" s="217" t="s">
        <v>359</v>
      </c>
      <c r="D182" s="217" t="s">
        <v>301</v>
      </c>
      <c r="E182" s="218" t="s">
        <v>3271</v>
      </c>
      <c r="F182" s="219" t="s">
        <v>3272</v>
      </c>
      <c r="G182" s="220" t="s">
        <v>658</v>
      </c>
      <c r="H182" s="221">
        <v>68.640000000000001</v>
      </c>
      <c r="I182" s="222"/>
      <c r="J182" s="223">
        <f>ROUND(I182*H182,2)</f>
        <v>0</v>
      </c>
      <c r="K182" s="219" t="s">
        <v>551</v>
      </c>
      <c r="L182" s="47"/>
      <c r="M182" s="224" t="s">
        <v>35</v>
      </c>
      <c r="N182" s="225" t="s">
        <v>51</v>
      </c>
      <c r="O182" s="87"/>
      <c r="P182" s="226">
        <f>O182*H182</f>
        <v>0</v>
      </c>
      <c r="Q182" s="226">
        <v>0.00036999999999999999</v>
      </c>
      <c r="R182" s="226">
        <f>Q182*H182</f>
        <v>0.025396800000000001</v>
      </c>
      <c r="S182" s="226">
        <v>0.059999999999999998</v>
      </c>
      <c r="T182" s="227">
        <f>S182*H182</f>
        <v>4.1184000000000003</v>
      </c>
      <c r="U182" s="41"/>
      <c r="V182" s="41"/>
      <c r="W182" s="41"/>
      <c r="X182" s="41"/>
      <c r="Y182" s="41"/>
      <c r="Z182" s="41"/>
      <c r="AA182" s="41"/>
      <c r="AB182" s="41"/>
      <c r="AC182" s="41"/>
      <c r="AD182" s="41"/>
      <c r="AE182" s="41"/>
      <c r="AR182" s="228" t="s">
        <v>100</v>
      </c>
      <c r="AT182" s="228" t="s">
        <v>301</v>
      </c>
      <c r="AU182" s="228" t="s">
        <v>89</v>
      </c>
      <c r="AY182" s="19" t="s">
        <v>298</v>
      </c>
      <c r="BE182" s="229">
        <f>IF(N182="základní",J182,0)</f>
        <v>0</v>
      </c>
      <c r="BF182" s="229">
        <f>IF(N182="snížená",J182,0)</f>
        <v>0</v>
      </c>
      <c r="BG182" s="229">
        <f>IF(N182="zákl. přenesená",J182,0)</f>
        <v>0</v>
      </c>
      <c r="BH182" s="229">
        <f>IF(N182="sníž. přenesená",J182,0)</f>
        <v>0</v>
      </c>
      <c r="BI182" s="229">
        <f>IF(N182="nulová",J182,0)</f>
        <v>0</v>
      </c>
      <c r="BJ182" s="19" t="s">
        <v>87</v>
      </c>
      <c r="BK182" s="229">
        <f>ROUND(I182*H182,2)</f>
        <v>0</v>
      </c>
      <c r="BL182" s="19" t="s">
        <v>100</v>
      </c>
      <c r="BM182" s="228" t="s">
        <v>3548</v>
      </c>
    </row>
    <row r="183" s="2" customFormat="1">
      <c r="A183" s="41"/>
      <c r="B183" s="42"/>
      <c r="C183" s="43"/>
      <c r="D183" s="245" t="s">
        <v>553</v>
      </c>
      <c r="E183" s="43"/>
      <c r="F183" s="246" t="s">
        <v>3274</v>
      </c>
      <c r="G183" s="43"/>
      <c r="H183" s="43"/>
      <c r="I183" s="247"/>
      <c r="J183" s="43"/>
      <c r="K183" s="43"/>
      <c r="L183" s="47"/>
      <c r="M183" s="248"/>
      <c r="N183" s="249"/>
      <c r="O183" s="87"/>
      <c r="P183" s="87"/>
      <c r="Q183" s="87"/>
      <c r="R183" s="87"/>
      <c r="S183" s="87"/>
      <c r="T183" s="88"/>
      <c r="U183" s="41"/>
      <c r="V183" s="41"/>
      <c r="W183" s="41"/>
      <c r="X183" s="41"/>
      <c r="Y183" s="41"/>
      <c r="Z183" s="41"/>
      <c r="AA183" s="41"/>
      <c r="AB183" s="41"/>
      <c r="AC183" s="41"/>
      <c r="AD183" s="41"/>
      <c r="AE183" s="41"/>
      <c r="AT183" s="19" t="s">
        <v>553</v>
      </c>
      <c r="AU183" s="19" t="s">
        <v>89</v>
      </c>
    </row>
    <row r="184" s="13" customFormat="1">
      <c r="A184" s="13"/>
      <c r="B184" s="255"/>
      <c r="C184" s="256"/>
      <c r="D184" s="250" t="s">
        <v>609</v>
      </c>
      <c r="E184" s="257" t="s">
        <v>35</v>
      </c>
      <c r="F184" s="258" t="s">
        <v>3263</v>
      </c>
      <c r="G184" s="256"/>
      <c r="H184" s="257" t="s">
        <v>35</v>
      </c>
      <c r="I184" s="259"/>
      <c r="J184" s="256"/>
      <c r="K184" s="256"/>
      <c r="L184" s="260"/>
      <c r="M184" s="261"/>
      <c r="N184" s="262"/>
      <c r="O184" s="262"/>
      <c r="P184" s="262"/>
      <c r="Q184" s="262"/>
      <c r="R184" s="262"/>
      <c r="S184" s="262"/>
      <c r="T184" s="263"/>
      <c r="U184" s="13"/>
      <c r="V184" s="13"/>
      <c r="W184" s="13"/>
      <c r="X184" s="13"/>
      <c r="Y184" s="13"/>
      <c r="Z184" s="13"/>
      <c r="AA184" s="13"/>
      <c r="AB184" s="13"/>
      <c r="AC184" s="13"/>
      <c r="AD184" s="13"/>
      <c r="AE184" s="13"/>
      <c r="AT184" s="264" t="s">
        <v>609</v>
      </c>
      <c r="AU184" s="264" t="s">
        <v>89</v>
      </c>
      <c r="AV184" s="13" t="s">
        <v>87</v>
      </c>
      <c r="AW184" s="13" t="s">
        <v>41</v>
      </c>
      <c r="AX184" s="13" t="s">
        <v>80</v>
      </c>
      <c r="AY184" s="264" t="s">
        <v>298</v>
      </c>
    </row>
    <row r="185" s="14" customFormat="1">
      <c r="A185" s="14"/>
      <c r="B185" s="265"/>
      <c r="C185" s="266"/>
      <c r="D185" s="250" t="s">
        <v>609</v>
      </c>
      <c r="E185" s="267" t="s">
        <v>35</v>
      </c>
      <c r="F185" s="268" t="s">
        <v>3545</v>
      </c>
      <c r="G185" s="266"/>
      <c r="H185" s="269">
        <v>68.640000000000001</v>
      </c>
      <c r="I185" s="270"/>
      <c r="J185" s="266"/>
      <c r="K185" s="266"/>
      <c r="L185" s="271"/>
      <c r="M185" s="272"/>
      <c r="N185" s="273"/>
      <c r="O185" s="273"/>
      <c r="P185" s="273"/>
      <c r="Q185" s="273"/>
      <c r="R185" s="273"/>
      <c r="S185" s="273"/>
      <c r="T185" s="274"/>
      <c r="U185" s="14"/>
      <c r="V185" s="14"/>
      <c r="W185" s="14"/>
      <c r="X185" s="14"/>
      <c r="Y185" s="14"/>
      <c r="Z185" s="14"/>
      <c r="AA185" s="14"/>
      <c r="AB185" s="14"/>
      <c r="AC185" s="14"/>
      <c r="AD185" s="14"/>
      <c r="AE185" s="14"/>
      <c r="AT185" s="275" t="s">
        <v>609</v>
      </c>
      <c r="AU185" s="275" t="s">
        <v>89</v>
      </c>
      <c r="AV185" s="14" t="s">
        <v>89</v>
      </c>
      <c r="AW185" s="14" t="s">
        <v>41</v>
      </c>
      <c r="AX185" s="14" t="s">
        <v>80</v>
      </c>
      <c r="AY185" s="275" t="s">
        <v>298</v>
      </c>
    </row>
    <row r="186" s="15" customFormat="1">
      <c r="A186" s="15"/>
      <c r="B186" s="276"/>
      <c r="C186" s="277"/>
      <c r="D186" s="250" t="s">
        <v>609</v>
      </c>
      <c r="E186" s="278" t="s">
        <v>35</v>
      </c>
      <c r="F186" s="279" t="s">
        <v>612</v>
      </c>
      <c r="G186" s="277"/>
      <c r="H186" s="280">
        <v>68.640000000000001</v>
      </c>
      <c r="I186" s="281"/>
      <c r="J186" s="277"/>
      <c r="K186" s="277"/>
      <c r="L186" s="282"/>
      <c r="M186" s="283"/>
      <c r="N186" s="284"/>
      <c r="O186" s="284"/>
      <c r="P186" s="284"/>
      <c r="Q186" s="284"/>
      <c r="R186" s="284"/>
      <c r="S186" s="284"/>
      <c r="T186" s="285"/>
      <c r="U186" s="15"/>
      <c r="V186" s="15"/>
      <c r="W186" s="15"/>
      <c r="X186" s="15"/>
      <c r="Y186" s="15"/>
      <c r="Z186" s="15"/>
      <c r="AA186" s="15"/>
      <c r="AB186" s="15"/>
      <c r="AC186" s="15"/>
      <c r="AD186" s="15"/>
      <c r="AE186" s="15"/>
      <c r="AT186" s="286" t="s">
        <v>609</v>
      </c>
      <c r="AU186" s="286" t="s">
        <v>89</v>
      </c>
      <c r="AV186" s="15" t="s">
        <v>100</v>
      </c>
      <c r="AW186" s="15" t="s">
        <v>41</v>
      </c>
      <c r="AX186" s="15" t="s">
        <v>87</v>
      </c>
      <c r="AY186" s="286" t="s">
        <v>298</v>
      </c>
    </row>
    <row r="187" s="2" customFormat="1" ht="16.5" customHeight="1">
      <c r="A187" s="41"/>
      <c r="B187" s="42"/>
      <c r="C187" s="217" t="s">
        <v>363</v>
      </c>
      <c r="D187" s="217" t="s">
        <v>301</v>
      </c>
      <c r="E187" s="218" t="s">
        <v>3275</v>
      </c>
      <c r="F187" s="219" t="s">
        <v>3276</v>
      </c>
      <c r="G187" s="220" t="s">
        <v>658</v>
      </c>
      <c r="H187" s="221">
        <v>33.048000000000002</v>
      </c>
      <c r="I187" s="222"/>
      <c r="J187" s="223">
        <f>ROUND(I187*H187,2)</f>
        <v>0</v>
      </c>
      <c r="K187" s="219" t="s">
        <v>551</v>
      </c>
      <c r="L187" s="47"/>
      <c r="M187" s="224" t="s">
        <v>35</v>
      </c>
      <c r="N187" s="225" t="s">
        <v>51</v>
      </c>
      <c r="O187" s="87"/>
      <c r="P187" s="226">
        <f>O187*H187</f>
        <v>0</v>
      </c>
      <c r="Q187" s="226">
        <v>0.00036999999999999999</v>
      </c>
      <c r="R187" s="226">
        <f>Q187*H187</f>
        <v>0.012227760000000001</v>
      </c>
      <c r="S187" s="226">
        <v>0.059999999999999998</v>
      </c>
      <c r="T187" s="227">
        <f>S187*H187</f>
        <v>1.98288</v>
      </c>
      <c r="U187" s="41"/>
      <c r="V187" s="41"/>
      <c r="W187" s="41"/>
      <c r="X187" s="41"/>
      <c r="Y187" s="41"/>
      <c r="Z187" s="41"/>
      <c r="AA187" s="41"/>
      <c r="AB187" s="41"/>
      <c r="AC187" s="41"/>
      <c r="AD187" s="41"/>
      <c r="AE187" s="41"/>
      <c r="AR187" s="228" t="s">
        <v>100</v>
      </c>
      <c r="AT187" s="228" t="s">
        <v>301</v>
      </c>
      <c r="AU187" s="228" t="s">
        <v>89</v>
      </c>
      <c r="AY187" s="19" t="s">
        <v>298</v>
      </c>
      <c r="BE187" s="229">
        <f>IF(N187="základní",J187,0)</f>
        <v>0</v>
      </c>
      <c r="BF187" s="229">
        <f>IF(N187="snížená",J187,0)</f>
        <v>0</v>
      </c>
      <c r="BG187" s="229">
        <f>IF(N187="zákl. přenesená",J187,0)</f>
        <v>0</v>
      </c>
      <c r="BH187" s="229">
        <f>IF(N187="sníž. přenesená",J187,0)</f>
        <v>0</v>
      </c>
      <c r="BI187" s="229">
        <f>IF(N187="nulová",J187,0)</f>
        <v>0</v>
      </c>
      <c r="BJ187" s="19" t="s">
        <v>87</v>
      </c>
      <c r="BK187" s="229">
        <f>ROUND(I187*H187,2)</f>
        <v>0</v>
      </c>
      <c r="BL187" s="19" t="s">
        <v>100</v>
      </c>
      <c r="BM187" s="228" t="s">
        <v>3549</v>
      </c>
    </row>
    <row r="188" s="2" customFormat="1">
      <c r="A188" s="41"/>
      <c r="B188" s="42"/>
      <c r="C188" s="43"/>
      <c r="D188" s="245" t="s">
        <v>553</v>
      </c>
      <c r="E188" s="43"/>
      <c r="F188" s="246" t="s">
        <v>3278</v>
      </c>
      <c r="G188" s="43"/>
      <c r="H188" s="43"/>
      <c r="I188" s="247"/>
      <c r="J188" s="43"/>
      <c r="K188" s="43"/>
      <c r="L188" s="47"/>
      <c r="M188" s="248"/>
      <c r="N188" s="249"/>
      <c r="O188" s="87"/>
      <c r="P188" s="87"/>
      <c r="Q188" s="87"/>
      <c r="R188" s="87"/>
      <c r="S188" s="87"/>
      <c r="T188" s="88"/>
      <c r="U188" s="41"/>
      <c r="V188" s="41"/>
      <c r="W188" s="41"/>
      <c r="X188" s="41"/>
      <c r="Y188" s="41"/>
      <c r="Z188" s="41"/>
      <c r="AA188" s="41"/>
      <c r="AB188" s="41"/>
      <c r="AC188" s="41"/>
      <c r="AD188" s="41"/>
      <c r="AE188" s="41"/>
      <c r="AT188" s="19" t="s">
        <v>553</v>
      </c>
      <c r="AU188" s="19" t="s">
        <v>89</v>
      </c>
    </row>
    <row r="189" s="13" customFormat="1">
      <c r="A189" s="13"/>
      <c r="B189" s="255"/>
      <c r="C189" s="256"/>
      <c r="D189" s="250" t="s">
        <v>609</v>
      </c>
      <c r="E189" s="257" t="s">
        <v>35</v>
      </c>
      <c r="F189" s="258" t="s">
        <v>3269</v>
      </c>
      <c r="G189" s="256"/>
      <c r="H189" s="257" t="s">
        <v>35</v>
      </c>
      <c r="I189" s="259"/>
      <c r="J189" s="256"/>
      <c r="K189" s="256"/>
      <c r="L189" s="260"/>
      <c r="M189" s="261"/>
      <c r="N189" s="262"/>
      <c r="O189" s="262"/>
      <c r="P189" s="262"/>
      <c r="Q189" s="262"/>
      <c r="R189" s="262"/>
      <c r="S189" s="262"/>
      <c r="T189" s="263"/>
      <c r="U189" s="13"/>
      <c r="V189" s="13"/>
      <c r="W189" s="13"/>
      <c r="X189" s="13"/>
      <c r="Y189" s="13"/>
      <c r="Z189" s="13"/>
      <c r="AA189" s="13"/>
      <c r="AB189" s="13"/>
      <c r="AC189" s="13"/>
      <c r="AD189" s="13"/>
      <c r="AE189" s="13"/>
      <c r="AT189" s="264" t="s">
        <v>609</v>
      </c>
      <c r="AU189" s="264" t="s">
        <v>89</v>
      </c>
      <c r="AV189" s="13" t="s">
        <v>87</v>
      </c>
      <c r="AW189" s="13" t="s">
        <v>41</v>
      </c>
      <c r="AX189" s="13" t="s">
        <v>80</v>
      </c>
      <c r="AY189" s="264" t="s">
        <v>298</v>
      </c>
    </row>
    <row r="190" s="14" customFormat="1">
      <c r="A190" s="14"/>
      <c r="B190" s="265"/>
      <c r="C190" s="266"/>
      <c r="D190" s="250" t="s">
        <v>609</v>
      </c>
      <c r="E190" s="267" t="s">
        <v>35</v>
      </c>
      <c r="F190" s="268" t="s">
        <v>3547</v>
      </c>
      <c r="G190" s="266"/>
      <c r="H190" s="269">
        <v>22.167999999999999</v>
      </c>
      <c r="I190" s="270"/>
      <c r="J190" s="266"/>
      <c r="K190" s="266"/>
      <c r="L190" s="271"/>
      <c r="M190" s="272"/>
      <c r="N190" s="273"/>
      <c r="O190" s="273"/>
      <c r="P190" s="273"/>
      <c r="Q190" s="273"/>
      <c r="R190" s="273"/>
      <c r="S190" s="273"/>
      <c r="T190" s="274"/>
      <c r="U190" s="14"/>
      <c r="V190" s="14"/>
      <c r="W190" s="14"/>
      <c r="X190" s="14"/>
      <c r="Y190" s="14"/>
      <c r="Z190" s="14"/>
      <c r="AA190" s="14"/>
      <c r="AB190" s="14"/>
      <c r="AC190" s="14"/>
      <c r="AD190" s="14"/>
      <c r="AE190" s="14"/>
      <c r="AT190" s="275" t="s">
        <v>609</v>
      </c>
      <c r="AU190" s="275" t="s">
        <v>89</v>
      </c>
      <c r="AV190" s="14" t="s">
        <v>89</v>
      </c>
      <c r="AW190" s="14" t="s">
        <v>41</v>
      </c>
      <c r="AX190" s="14" t="s">
        <v>80</v>
      </c>
      <c r="AY190" s="275" t="s">
        <v>298</v>
      </c>
    </row>
    <row r="191" s="13" customFormat="1">
      <c r="A191" s="13"/>
      <c r="B191" s="255"/>
      <c r="C191" s="256"/>
      <c r="D191" s="250" t="s">
        <v>609</v>
      </c>
      <c r="E191" s="257" t="s">
        <v>35</v>
      </c>
      <c r="F191" s="258" t="s">
        <v>3279</v>
      </c>
      <c r="G191" s="256"/>
      <c r="H191" s="257" t="s">
        <v>35</v>
      </c>
      <c r="I191" s="259"/>
      <c r="J191" s="256"/>
      <c r="K191" s="256"/>
      <c r="L191" s="260"/>
      <c r="M191" s="261"/>
      <c r="N191" s="262"/>
      <c r="O191" s="262"/>
      <c r="P191" s="262"/>
      <c r="Q191" s="262"/>
      <c r="R191" s="262"/>
      <c r="S191" s="262"/>
      <c r="T191" s="263"/>
      <c r="U191" s="13"/>
      <c r="V191" s="13"/>
      <c r="W191" s="13"/>
      <c r="X191" s="13"/>
      <c r="Y191" s="13"/>
      <c r="Z191" s="13"/>
      <c r="AA191" s="13"/>
      <c r="AB191" s="13"/>
      <c r="AC191" s="13"/>
      <c r="AD191" s="13"/>
      <c r="AE191" s="13"/>
      <c r="AT191" s="264" t="s">
        <v>609</v>
      </c>
      <c r="AU191" s="264" t="s">
        <v>89</v>
      </c>
      <c r="AV191" s="13" t="s">
        <v>87</v>
      </c>
      <c r="AW191" s="13" t="s">
        <v>41</v>
      </c>
      <c r="AX191" s="13" t="s">
        <v>80</v>
      </c>
      <c r="AY191" s="264" t="s">
        <v>298</v>
      </c>
    </row>
    <row r="192" s="14" customFormat="1">
      <c r="A192" s="14"/>
      <c r="B192" s="265"/>
      <c r="C192" s="266"/>
      <c r="D192" s="250" t="s">
        <v>609</v>
      </c>
      <c r="E192" s="267" t="s">
        <v>35</v>
      </c>
      <c r="F192" s="268" t="s">
        <v>3550</v>
      </c>
      <c r="G192" s="266"/>
      <c r="H192" s="269">
        <v>10.880000000000001</v>
      </c>
      <c r="I192" s="270"/>
      <c r="J192" s="266"/>
      <c r="K192" s="266"/>
      <c r="L192" s="271"/>
      <c r="M192" s="272"/>
      <c r="N192" s="273"/>
      <c r="O192" s="273"/>
      <c r="P192" s="273"/>
      <c r="Q192" s="273"/>
      <c r="R192" s="273"/>
      <c r="S192" s="273"/>
      <c r="T192" s="274"/>
      <c r="U192" s="14"/>
      <c r="V192" s="14"/>
      <c r="W192" s="14"/>
      <c r="X192" s="14"/>
      <c r="Y192" s="14"/>
      <c r="Z192" s="14"/>
      <c r="AA192" s="14"/>
      <c r="AB192" s="14"/>
      <c r="AC192" s="14"/>
      <c r="AD192" s="14"/>
      <c r="AE192" s="14"/>
      <c r="AT192" s="275" t="s">
        <v>609</v>
      </c>
      <c r="AU192" s="275" t="s">
        <v>89</v>
      </c>
      <c r="AV192" s="14" t="s">
        <v>89</v>
      </c>
      <c r="AW192" s="14" t="s">
        <v>41</v>
      </c>
      <c r="AX192" s="14" t="s">
        <v>80</v>
      </c>
      <c r="AY192" s="275" t="s">
        <v>298</v>
      </c>
    </row>
    <row r="193" s="15" customFormat="1">
      <c r="A193" s="15"/>
      <c r="B193" s="276"/>
      <c r="C193" s="277"/>
      <c r="D193" s="250" t="s">
        <v>609</v>
      </c>
      <c r="E193" s="278" t="s">
        <v>35</v>
      </c>
      <c r="F193" s="279" t="s">
        <v>612</v>
      </c>
      <c r="G193" s="277"/>
      <c r="H193" s="280">
        <v>33.048000000000002</v>
      </c>
      <c r="I193" s="281"/>
      <c r="J193" s="277"/>
      <c r="K193" s="277"/>
      <c r="L193" s="282"/>
      <c r="M193" s="283"/>
      <c r="N193" s="284"/>
      <c r="O193" s="284"/>
      <c r="P193" s="284"/>
      <c r="Q193" s="284"/>
      <c r="R193" s="284"/>
      <c r="S193" s="284"/>
      <c r="T193" s="285"/>
      <c r="U193" s="15"/>
      <c r="V193" s="15"/>
      <c r="W193" s="15"/>
      <c r="X193" s="15"/>
      <c r="Y193" s="15"/>
      <c r="Z193" s="15"/>
      <c r="AA193" s="15"/>
      <c r="AB193" s="15"/>
      <c r="AC193" s="15"/>
      <c r="AD193" s="15"/>
      <c r="AE193" s="15"/>
      <c r="AT193" s="286" t="s">
        <v>609</v>
      </c>
      <c r="AU193" s="286" t="s">
        <v>89</v>
      </c>
      <c r="AV193" s="15" t="s">
        <v>100</v>
      </c>
      <c r="AW193" s="15" t="s">
        <v>41</v>
      </c>
      <c r="AX193" s="15" t="s">
        <v>87</v>
      </c>
      <c r="AY193" s="286" t="s">
        <v>298</v>
      </c>
    </row>
    <row r="194" s="2" customFormat="1" ht="16.5" customHeight="1">
      <c r="A194" s="41"/>
      <c r="B194" s="42"/>
      <c r="C194" s="217" t="s">
        <v>367</v>
      </c>
      <c r="D194" s="217" t="s">
        <v>301</v>
      </c>
      <c r="E194" s="218" t="s">
        <v>3281</v>
      </c>
      <c r="F194" s="219" t="s">
        <v>3282</v>
      </c>
      <c r="G194" s="220" t="s">
        <v>315</v>
      </c>
      <c r="H194" s="221">
        <v>2</v>
      </c>
      <c r="I194" s="222"/>
      <c r="J194" s="223">
        <f>ROUND(I194*H194,2)</f>
        <v>0</v>
      </c>
      <c r="K194" s="219" t="s">
        <v>551</v>
      </c>
      <c r="L194" s="47"/>
      <c r="M194" s="224" t="s">
        <v>35</v>
      </c>
      <c r="N194" s="225" t="s">
        <v>51</v>
      </c>
      <c r="O194" s="87"/>
      <c r="P194" s="226">
        <f>O194*H194</f>
        <v>0</v>
      </c>
      <c r="Q194" s="226">
        <v>0.0385</v>
      </c>
      <c r="R194" s="226">
        <f>Q194*H194</f>
        <v>0.076999999999999999</v>
      </c>
      <c r="S194" s="226">
        <v>0</v>
      </c>
      <c r="T194" s="227">
        <f>S194*H194</f>
        <v>0</v>
      </c>
      <c r="U194" s="41"/>
      <c r="V194" s="41"/>
      <c r="W194" s="41"/>
      <c r="X194" s="41"/>
      <c r="Y194" s="41"/>
      <c r="Z194" s="41"/>
      <c r="AA194" s="41"/>
      <c r="AB194" s="41"/>
      <c r="AC194" s="41"/>
      <c r="AD194" s="41"/>
      <c r="AE194" s="41"/>
      <c r="AR194" s="228" t="s">
        <v>100</v>
      </c>
      <c r="AT194" s="228" t="s">
        <v>301</v>
      </c>
      <c r="AU194" s="228" t="s">
        <v>89</v>
      </c>
      <c r="AY194" s="19" t="s">
        <v>298</v>
      </c>
      <c r="BE194" s="229">
        <f>IF(N194="základní",J194,0)</f>
        <v>0</v>
      </c>
      <c r="BF194" s="229">
        <f>IF(N194="snížená",J194,0)</f>
        <v>0</v>
      </c>
      <c r="BG194" s="229">
        <f>IF(N194="zákl. přenesená",J194,0)</f>
        <v>0</v>
      </c>
      <c r="BH194" s="229">
        <f>IF(N194="sníž. přenesená",J194,0)</f>
        <v>0</v>
      </c>
      <c r="BI194" s="229">
        <f>IF(N194="nulová",J194,0)</f>
        <v>0</v>
      </c>
      <c r="BJ194" s="19" t="s">
        <v>87</v>
      </c>
      <c r="BK194" s="229">
        <f>ROUND(I194*H194,2)</f>
        <v>0</v>
      </c>
      <c r="BL194" s="19" t="s">
        <v>100</v>
      </c>
      <c r="BM194" s="228" t="s">
        <v>3551</v>
      </c>
    </row>
    <row r="195" s="2" customFormat="1">
      <c r="A195" s="41"/>
      <c r="B195" s="42"/>
      <c r="C195" s="43"/>
      <c r="D195" s="245" t="s">
        <v>553</v>
      </c>
      <c r="E195" s="43"/>
      <c r="F195" s="246" t="s">
        <v>3284</v>
      </c>
      <c r="G195" s="43"/>
      <c r="H195" s="43"/>
      <c r="I195" s="247"/>
      <c r="J195" s="43"/>
      <c r="K195" s="43"/>
      <c r="L195" s="47"/>
      <c r="M195" s="248"/>
      <c r="N195" s="249"/>
      <c r="O195" s="87"/>
      <c r="P195" s="87"/>
      <c r="Q195" s="87"/>
      <c r="R195" s="87"/>
      <c r="S195" s="87"/>
      <c r="T195" s="88"/>
      <c r="U195" s="41"/>
      <c r="V195" s="41"/>
      <c r="W195" s="41"/>
      <c r="X195" s="41"/>
      <c r="Y195" s="41"/>
      <c r="Z195" s="41"/>
      <c r="AA195" s="41"/>
      <c r="AB195" s="41"/>
      <c r="AC195" s="41"/>
      <c r="AD195" s="41"/>
      <c r="AE195" s="41"/>
      <c r="AT195" s="19" t="s">
        <v>553</v>
      </c>
      <c r="AU195" s="19" t="s">
        <v>89</v>
      </c>
    </row>
    <row r="196" s="13" customFormat="1">
      <c r="A196" s="13"/>
      <c r="B196" s="255"/>
      <c r="C196" s="256"/>
      <c r="D196" s="250" t="s">
        <v>609</v>
      </c>
      <c r="E196" s="257" t="s">
        <v>35</v>
      </c>
      <c r="F196" s="258" t="s">
        <v>2540</v>
      </c>
      <c r="G196" s="256"/>
      <c r="H196" s="257" t="s">
        <v>35</v>
      </c>
      <c r="I196" s="259"/>
      <c r="J196" s="256"/>
      <c r="K196" s="256"/>
      <c r="L196" s="260"/>
      <c r="M196" s="261"/>
      <c r="N196" s="262"/>
      <c r="O196" s="262"/>
      <c r="P196" s="262"/>
      <c r="Q196" s="262"/>
      <c r="R196" s="262"/>
      <c r="S196" s="262"/>
      <c r="T196" s="263"/>
      <c r="U196" s="13"/>
      <c r="V196" s="13"/>
      <c r="W196" s="13"/>
      <c r="X196" s="13"/>
      <c r="Y196" s="13"/>
      <c r="Z196" s="13"/>
      <c r="AA196" s="13"/>
      <c r="AB196" s="13"/>
      <c r="AC196" s="13"/>
      <c r="AD196" s="13"/>
      <c r="AE196" s="13"/>
      <c r="AT196" s="264" t="s">
        <v>609</v>
      </c>
      <c r="AU196" s="264" t="s">
        <v>89</v>
      </c>
      <c r="AV196" s="13" t="s">
        <v>87</v>
      </c>
      <c r="AW196" s="13" t="s">
        <v>41</v>
      </c>
      <c r="AX196" s="13" t="s">
        <v>80</v>
      </c>
      <c r="AY196" s="264" t="s">
        <v>298</v>
      </c>
    </row>
    <row r="197" s="14" customFormat="1">
      <c r="A197" s="14"/>
      <c r="B197" s="265"/>
      <c r="C197" s="266"/>
      <c r="D197" s="250" t="s">
        <v>609</v>
      </c>
      <c r="E197" s="267" t="s">
        <v>35</v>
      </c>
      <c r="F197" s="268" t="s">
        <v>3552</v>
      </c>
      <c r="G197" s="266"/>
      <c r="H197" s="269">
        <v>2</v>
      </c>
      <c r="I197" s="270"/>
      <c r="J197" s="266"/>
      <c r="K197" s="266"/>
      <c r="L197" s="271"/>
      <c r="M197" s="272"/>
      <c r="N197" s="273"/>
      <c r="O197" s="273"/>
      <c r="P197" s="273"/>
      <c r="Q197" s="273"/>
      <c r="R197" s="273"/>
      <c r="S197" s="273"/>
      <c r="T197" s="274"/>
      <c r="U197" s="14"/>
      <c r="V197" s="14"/>
      <c r="W197" s="14"/>
      <c r="X197" s="14"/>
      <c r="Y197" s="14"/>
      <c r="Z197" s="14"/>
      <c r="AA197" s="14"/>
      <c r="AB197" s="14"/>
      <c r="AC197" s="14"/>
      <c r="AD197" s="14"/>
      <c r="AE197" s="14"/>
      <c r="AT197" s="275" t="s">
        <v>609</v>
      </c>
      <c r="AU197" s="275" t="s">
        <v>89</v>
      </c>
      <c r="AV197" s="14" t="s">
        <v>89</v>
      </c>
      <c r="AW197" s="14" t="s">
        <v>41</v>
      </c>
      <c r="AX197" s="14" t="s">
        <v>87</v>
      </c>
      <c r="AY197" s="275" t="s">
        <v>298</v>
      </c>
    </row>
    <row r="198" s="2" customFormat="1" ht="37.8" customHeight="1">
      <c r="A198" s="41"/>
      <c r="B198" s="42"/>
      <c r="C198" s="217" t="s">
        <v>371</v>
      </c>
      <c r="D198" s="217" t="s">
        <v>301</v>
      </c>
      <c r="E198" s="218" t="s">
        <v>3286</v>
      </c>
      <c r="F198" s="219" t="s">
        <v>3287</v>
      </c>
      <c r="G198" s="220" t="s">
        <v>385</v>
      </c>
      <c r="H198" s="221">
        <v>686.17600000000004</v>
      </c>
      <c r="I198" s="222"/>
      <c r="J198" s="223">
        <f>ROUND(I198*H198,2)</f>
        <v>0</v>
      </c>
      <c r="K198" s="219" t="s">
        <v>551</v>
      </c>
      <c r="L198" s="47"/>
      <c r="M198" s="224" t="s">
        <v>35</v>
      </c>
      <c r="N198" s="225" t="s">
        <v>51</v>
      </c>
      <c r="O198" s="87"/>
      <c r="P198" s="226">
        <f>O198*H198</f>
        <v>0</v>
      </c>
      <c r="Q198" s="226">
        <v>0</v>
      </c>
      <c r="R198" s="226">
        <f>Q198*H198</f>
        <v>0</v>
      </c>
      <c r="S198" s="226">
        <v>0</v>
      </c>
      <c r="T198" s="227">
        <f>S198*H198</f>
        <v>0</v>
      </c>
      <c r="U198" s="41"/>
      <c r="V198" s="41"/>
      <c r="W198" s="41"/>
      <c r="X198" s="41"/>
      <c r="Y198" s="41"/>
      <c r="Z198" s="41"/>
      <c r="AA198" s="41"/>
      <c r="AB198" s="41"/>
      <c r="AC198" s="41"/>
      <c r="AD198" s="41"/>
      <c r="AE198" s="41"/>
      <c r="AR198" s="228" t="s">
        <v>100</v>
      </c>
      <c r="AT198" s="228" t="s">
        <v>301</v>
      </c>
      <c r="AU198" s="228" t="s">
        <v>89</v>
      </c>
      <c r="AY198" s="19" t="s">
        <v>298</v>
      </c>
      <c r="BE198" s="229">
        <f>IF(N198="základní",J198,0)</f>
        <v>0</v>
      </c>
      <c r="BF198" s="229">
        <f>IF(N198="snížená",J198,0)</f>
        <v>0</v>
      </c>
      <c r="BG198" s="229">
        <f>IF(N198="zákl. přenesená",J198,0)</f>
        <v>0</v>
      </c>
      <c r="BH198" s="229">
        <f>IF(N198="sníž. přenesená",J198,0)</f>
        <v>0</v>
      </c>
      <c r="BI198" s="229">
        <f>IF(N198="nulová",J198,0)</f>
        <v>0</v>
      </c>
      <c r="BJ198" s="19" t="s">
        <v>87</v>
      </c>
      <c r="BK198" s="229">
        <f>ROUND(I198*H198,2)</f>
        <v>0</v>
      </c>
      <c r="BL198" s="19" t="s">
        <v>100</v>
      </c>
      <c r="BM198" s="228" t="s">
        <v>3553</v>
      </c>
    </row>
    <row r="199" s="2" customFormat="1">
      <c r="A199" s="41"/>
      <c r="B199" s="42"/>
      <c r="C199" s="43"/>
      <c r="D199" s="245" t="s">
        <v>553</v>
      </c>
      <c r="E199" s="43"/>
      <c r="F199" s="246" t="s">
        <v>3289</v>
      </c>
      <c r="G199" s="43"/>
      <c r="H199" s="43"/>
      <c r="I199" s="247"/>
      <c r="J199" s="43"/>
      <c r="K199" s="43"/>
      <c r="L199" s="47"/>
      <c r="M199" s="248"/>
      <c r="N199" s="249"/>
      <c r="O199" s="87"/>
      <c r="P199" s="87"/>
      <c r="Q199" s="87"/>
      <c r="R199" s="87"/>
      <c r="S199" s="87"/>
      <c r="T199" s="88"/>
      <c r="U199" s="41"/>
      <c r="V199" s="41"/>
      <c r="W199" s="41"/>
      <c r="X199" s="41"/>
      <c r="Y199" s="41"/>
      <c r="Z199" s="41"/>
      <c r="AA199" s="41"/>
      <c r="AB199" s="41"/>
      <c r="AC199" s="41"/>
      <c r="AD199" s="41"/>
      <c r="AE199" s="41"/>
      <c r="AT199" s="19" t="s">
        <v>553</v>
      </c>
      <c r="AU199" s="19" t="s">
        <v>89</v>
      </c>
    </row>
    <row r="200" s="13" customFormat="1">
      <c r="A200" s="13"/>
      <c r="B200" s="255"/>
      <c r="C200" s="256"/>
      <c r="D200" s="250" t="s">
        <v>609</v>
      </c>
      <c r="E200" s="257" t="s">
        <v>35</v>
      </c>
      <c r="F200" s="258" t="s">
        <v>3290</v>
      </c>
      <c r="G200" s="256"/>
      <c r="H200" s="257" t="s">
        <v>35</v>
      </c>
      <c r="I200" s="259"/>
      <c r="J200" s="256"/>
      <c r="K200" s="256"/>
      <c r="L200" s="260"/>
      <c r="M200" s="261"/>
      <c r="N200" s="262"/>
      <c r="O200" s="262"/>
      <c r="P200" s="262"/>
      <c r="Q200" s="262"/>
      <c r="R200" s="262"/>
      <c r="S200" s="262"/>
      <c r="T200" s="263"/>
      <c r="U200" s="13"/>
      <c r="V200" s="13"/>
      <c r="W200" s="13"/>
      <c r="X200" s="13"/>
      <c r="Y200" s="13"/>
      <c r="Z200" s="13"/>
      <c r="AA200" s="13"/>
      <c r="AB200" s="13"/>
      <c r="AC200" s="13"/>
      <c r="AD200" s="13"/>
      <c r="AE200" s="13"/>
      <c r="AT200" s="264" t="s">
        <v>609</v>
      </c>
      <c r="AU200" s="264" t="s">
        <v>89</v>
      </c>
      <c r="AV200" s="13" t="s">
        <v>87</v>
      </c>
      <c r="AW200" s="13" t="s">
        <v>41</v>
      </c>
      <c r="AX200" s="13" t="s">
        <v>80</v>
      </c>
      <c r="AY200" s="264" t="s">
        <v>298</v>
      </c>
    </row>
    <row r="201" s="14" customFormat="1">
      <c r="A201" s="14"/>
      <c r="B201" s="265"/>
      <c r="C201" s="266"/>
      <c r="D201" s="250" t="s">
        <v>609</v>
      </c>
      <c r="E201" s="267" t="s">
        <v>35</v>
      </c>
      <c r="F201" s="268" t="s">
        <v>3554</v>
      </c>
      <c r="G201" s="266"/>
      <c r="H201" s="269">
        <v>68.079999999999998</v>
      </c>
      <c r="I201" s="270"/>
      <c r="J201" s="266"/>
      <c r="K201" s="266"/>
      <c r="L201" s="271"/>
      <c r="M201" s="272"/>
      <c r="N201" s="273"/>
      <c r="O201" s="273"/>
      <c r="P201" s="273"/>
      <c r="Q201" s="273"/>
      <c r="R201" s="273"/>
      <c r="S201" s="273"/>
      <c r="T201" s="274"/>
      <c r="U201" s="14"/>
      <c r="V201" s="14"/>
      <c r="W201" s="14"/>
      <c r="X201" s="14"/>
      <c r="Y201" s="14"/>
      <c r="Z201" s="14"/>
      <c r="AA201" s="14"/>
      <c r="AB201" s="14"/>
      <c r="AC201" s="14"/>
      <c r="AD201" s="14"/>
      <c r="AE201" s="14"/>
      <c r="AT201" s="275" t="s">
        <v>609</v>
      </c>
      <c r="AU201" s="275" t="s">
        <v>89</v>
      </c>
      <c r="AV201" s="14" t="s">
        <v>89</v>
      </c>
      <c r="AW201" s="14" t="s">
        <v>41</v>
      </c>
      <c r="AX201" s="14" t="s">
        <v>80</v>
      </c>
      <c r="AY201" s="275" t="s">
        <v>298</v>
      </c>
    </row>
    <row r="202" s="14" customFormat="1">
      <c r="A202" s="14"/>
      <c r="B202" s="265"/>
      <c r="C202" s="266"/>
      <c r="D202" s="250" t="s">
        <v>609</v>
      </c>
      <c r="E202" s="267" t="s">
        <v>35</v>
      </c>
      <c r="F202" s="268" t="s">
        <v>3555</v>
      </c>
      <c r="G202" s="266"/>
      <c r="H202" s="269">
        <v>27.399999999999999</v>
      </c>
      <c r="I202" s="270"/>
      <c r="J202" s="266"/>
      <c r="K202" s="266"/>
      <c r="L202" s="271"/>
      <c r="M202" s="272"/>
      <c r="N202" s="273"/>
      <c r="O202" s="273"/>
      <c r="P202" s="273"/>
      <c r="Q202" s="273"/>
      <c r="R202" s="273"/>
      <c r="S202" s="273"/>
      <c r="T202" s="274"/>
      <c r="U202" s="14"/>
      <c r="V202" s="14"/>
      <c r="W202" s="14"/>
      <c r="X202" s="14"/>
      <c r="Y202" s="14"/>
      <c r="Z202" s="14"/>
      <c r="AA202" s="14"/>
      <c r="AB202" s="14"/>
      <c r="AC202" s="14"/>
      <c r="AD202" s="14"/>
      <c r="AE202" s="14"/>
      <c r="AT202" s="275" t="s">
        <v>609</v>
      </c>
      <c r="AU202" s="275" t="s">
        <v>89</v>
      </c>
      <c r="AV202" s="14" t="s">
        <v>89</v>
      </c>
      <c r="AW202" s="14" t="s">
        <v>41</v>
      </c>
      <c r="AX202" s="14" t="s">
        <v>80</v>
      </c>
      <c r="AY202" s="275" t="s">
        <v>298</v>
      </c>
    </row>
    <row r="203" s="14" customFormat="1">
      <c r="A203" s="14"/>
      <c r="B203" s="265"/>
      <c r="C203" s="266"/>
      <c r="D203" s="250" t="s">
        <v>609</v>
      </c>
      <c r="E203" s="267" t="s">
        <v>35</v>
      </c>
      <c r="F203" s="268" t="s">
        <v>3556</v>
      </c>
      <c r="G203" s="266"/>
      <c r="H203" s="269">
        <v>36.799999999999997</v>
      </c>
      <c r="I203" s="270"/>
      <c r="J203" s="266"/>
      <c r="K203" s="266"/>
      <c r="L203" s="271"/>
      <c r="M203" s="272"/>
      <c r="N203" s="273"/>
      <c r="O203" s="273"/>
      <c r="P203" s="273"/>
      <c r="Q203" s="273"/>
      <c r="R203" s="273"/>
      <c r="S203" s="273"/>
      <c r="T203" s="274"/>
      <c r="U203" s="14"/>
      <c r="V203" s="14"/>
      <c r="W203" s="14"/>
      <c r="X203" s="14"/>
      <c r="Y203" s="14"/>
      <c r="Z203" s="14"/>
      <c r="AA203" s="14"/>
      <c r="AB203" s="14"/>
      <c r="AC203" s="14"/>
      <c r="AD203" s="14"/>
      <c r="AE203" s="14"/>
      <c r="AT203" s="275" t="s">
        <v>609</v>
      </c>
      <c r="AU203" s="275" t="s">
        <v>89</v>
      </c>
      <c r="AV203" s="14" t="s">
        <v>89</v>
      </c>
      <c r="AW203" s="14" t="s">
        <v>41</v>
      </c>
      <c r="AX203" s="14" t="s">
        <v>80</v>
      </c>
      <c r="AY203" s="275" t="s">
        <v>298</v>
      </c>
    </row>
    <row r="204" s="13" customFormat="1">
      <c r="A204" s="13"/>
      <c r="B204" s="255"/>
      <c r="C204" s="256"/>
      <c r="D204" s="250" t="s">
        <v>609</v>
      </c>
      <c r="E204" s="257" t="s">
        <v>35</v>
      </c>
      <c r="F204" s="258" t="s">
        <v>3535</v>
      </c>
      <c r="G204" s="256"/>
      <c r="H204" s="257" t="s">
        <v>35</v>
      </c>
      <c r="I204" s="259"/>
      <c r="J204" s="256"/>
      <c r="K204" s="256"/>
      <c r="L204" s="260"/>
      <c r="M204" s="261"/>
      <c r="N204" s="262"/>
      <c r="O204" s="262"/>
      <c r="P204" s="262"/>
      <c r="Q204" s="262"/>
      <c r="R204" s="262"/>
      <c r="S204" s="262"/>
      <c r="T204" s="263"/>
      <c r="U204" s="13"/>
      <c r="V204" s="13"/>
      <c r="W204" s="13"/>
      <c r="X204" s="13"/>
      <c r="Y204" s="13"/>
      <c r="Z204" s="13"/>
      <c r="AA204" s="13"/>
      <c r="AB204" s="13"/>
      <c r="AC204" s="13"/>
      <c r="AD204" s="13"/>
      <c r="AE204" s="13"/>
      <c r="AT204" s="264" t="s">
        <v>609</v>
      </c>
      <c r="AU204" s="264" t="s">
        <v>89</v>
      </c>
      <c r="AV204" s="13" t="s">
        <v>87</v>
      </c>
      <c r="AW204" s="13" t="s">
        <v>41</v>
      </c>
      <c r="AX204" s="13" t="s">
        <v>80</v>
      </c>
      <c r="AY204" s="264" t="s">
        <v>298</v>
      </c>
    </row>
    <row r="205" s="14" customFormat="1">
      <c r="A205" s="14"/>
      <c r="B205" s="265"/>
      <c r="C205" s="266"/>
      <c r="D205" s="250" t="s">
        <v>609</v>
      </c>
      <c r="E205" s="267" t="s">
        <v>35</v>
      </c>
      <c r="F205" s="268" t="s">
        <v>3557</v>
      </c>
      <c r="G205" s="266"/>
      <c r="H205" s="269">
        <v>553.89599999999996</v>
      </c>
      <c r="I205" s="270"/>
      <c r="J205" s="266"/>
      <c r="K205" s="266"/>
      <c r="L205" s="271"/>
      <c r="M205" s="272"/>
      <c r="N205" s="273"/>
      <c r="O205" s="273"/>
      <c r="P205" s="273"/>
      <c r="Q205" s="273"/>
      <c r="R205" s="273"/>
      <c r="S205" s="273"/>
      <c r="T205" s="274"/>
      <c r="U205" s="14"/>
      <c r="V205" s="14"/>
      <c r="W205" s="14"/>
      <c r="X205" s="14"/>
      <c r="Y205" s="14"/>
      <c r="Z205" s="14"/>
      <c r="AA205" s="14"/>
      <c r="AB205" s="14"/>
      <c r="AC205" s="14"/>
      <c r="AD205" s="14"/>
      <c r="AE205" s="14"/>
      <c r="AT205" s="275" t="s">
        <v>609</v>
      </c>
      <c r="AU205" s="275" t="s">
        <v>89</v>
      </c>
      <c r="AV205" s="14" t="s">
        <v>89</v>
      </c>
      <c r="AW205" s="14" t="s">
        <v>41</v>
      </c>
      <c r="AX205" s="14" t="s">
        <v>80</v>
      </c>
      <c r="AY205" s="275" t="s">
        <v>298</v>
      </c>
    </row>
    <row r="206" s="15" customFormat="1">
      <c r="A206" s="15"/>
      <c r="B206" s="276"/>
      <c r="C206" s="277"/>
      <c r="D206" s="250" t="s">
        <v>609</v>
      </c>
      <c r="E206" s="278" t="s">
        <v>35</v>
      </c>
      <c r="F206" s="279" t="s">
        <v>612</v>
      </c>
      <c r="G206" s="277"/>
      <c r="H206" s="280">
        <v>686.17599999999993</v>
      </c>
      <c r="I206" s="281"/>
      <c r="J206" s="277"/>
      <c r="K206" s="277"/>
      <c r="L206" s="282"/>
      <c r="M206" s="283"/>
      <c r="N206" s="284"/>
      <c r="O206" s="284"/>
      <c r="P206" s="284"/>
      <c r="Q206" s="284"/>
      <c r="R206" s="284"/>
      <c r="S206" s="284"/>
      <c r="T206" s="285"/>
      <c r="U206" s="15"/>
      <c r="V206" s="15"/>
      <c r="W206" s="15"/>
      <c r="X206" s="15"/>
      <c r="Y206" s="15"/>
      <c r="Z206" s="15"/>
      <c r="AA206" s="15"/>
      <c r="AB206" s="15"/>
      <c r="AC206" s="15"/>
      <c r="AD206" s="15"/>
      <c r="AE206" s="15"/>
      <c r="AT206" s="286" t="s">
        <v>609</v>
      </c>
      <c r="AU206" s="286" t="s">
        <v>89</v>
      </c>
      <c r="AV206" s="15" t="s">
        <v>100</v>
      </c>
      <c r="AW206" s="15" t="s">
        <v>41</v>
      </c>
      <c r="AX206" s="15" t="s">
        <v>87</v>
      </c>
      <c r="AY206" s="286" t="s">
        <v>298</v>
      </c>
    </row>
    <row r="207" s="2" customFormat="1" ht="37.8" customHeight="1">
      <c r="A207" s="41"/>
      <c r="B207" s="42"/>
      <c r="C207" s="217" t="s">
        <v>375</v>
      </c>
      <c r="D207" s="217" t="s">
        <v>301</v>
      </c>
      <c r="E207" s="218" t="s">
        <v>3558</v>
      </c>
      <c r="F207" s="219" t="s">
        <v>3559</v>
      </c>
      <c r="G207" s="220" t="s">
        <v>385</v>
      </c>
      <c r="H207" s="221">
        <v>553.89599999999996</v>
      </c>
      <c r="I207" s="222"/>
      <c r="J207" s="223">
        <f>ROUND(I207*H207,2)</f>
        <v>0</v>
      </c>
      <c r="K207" s="219" t="s">
        <v>551</v>
      </c>
      <c r="L207" s="47"/>
      <c r="M207" s="224" t="s">
        <v>35</v>
      </c>
      <c r="N207" s="225" t="s">
        <v>51</v>
      </c>
      <c r="O207" s="87"/>
      <c r="P207" s="226">
        <f>O207*H207</f>
        <v>0</v>
      </c>
      <c r="Q207" s="226">
        <v>0</v>
      </c>
      <c r="R207" s="226">
        <f>Q207*H207</f>
        <v>0</v>
      </c>
      <c r="S207" s="226">
        <v>0</v>
      </c>
      <c r="T207" s="227">
        <f>S207*H207</f>
        <v>0</v>
      </c>
      <c r="U207" s="41"/>
      <c r="V207" s="41"/>
      <c r="W207" s="41"/>
      <c r="X207" s="41"/>
      <c r="Y207" s="41"/>
      <c r="Z207" s="41"/>
      <c r="AA207" s="41"/>
      <c r="AB207" s="41"/>
      <c r="AC207" s="41"/>
      <c r="AD207" s="41"/>
      <c r="AE207" s="41"/>
      <c r="AR207" s="228" t="s">
        <v>100</v>
      </c>
      <c r="AT207" s="228" t="s">
        <v>301</v>
      </c>
      <c r="AU207" s="228" t="s">
        <v>89</v>
      </c>
      <c r="AY207" s="19" t="s">
        <v>298</v>
      </c>
      <c r="BE207" s="229">
        <f>IF(N207="základní",J207,0)</f>
        <v>0</v>
      </c>
      <c r="BF207" s="229">
        <f>IF(N207="snížená",J207,0)</f>
        <v>0</v>
      </c>
      <c r="BG207" s="229">
        <f>IF(N207="zákl. přenesená",J207,0)</f>
        <v>0</v>
      </c>
      <c r="BH207" s="229">
        <f>IF(N207="sníž. přenesená",J207,0)</f>
        <v>0</v>
      </c>
      <c r="BI207" s="229">
        <f>IF(N207="nulová",J207,0)</f>
        <v>0</v>
      </c>
      <c r="BJ207" s="19" t="s">
        <v>87</v>
      </c>
      <c r="BK207" s="229">
        <f>ROUND(I207*H207,2)</f>
        <v>0</v>
      </c>
      <c r="BL207" s="19" t="s">
        <v>100</v>
      </c>
      <c r="BM207" s="228" t="s">
        <v>3560</v>
      </c>
    </row>
    <row r="208" s="2" customFormat="1">
      <c r="A208" s="41"/>
      <c r="B208" s="42"/>
      <c r="C208" s="43"/>
      <c r="D208" s="245" t="s">
        <v>553</v>
      </c>
      <c r="E208" s="43"/>
      <c r="F208" s="246" t="s">
        <v>3561</v>
      </c>
      <c r="G208" s="43"/>
      <c r="H208" s="43"/>
      <c r="I208" s="247"/>
      <c r="J208" s="43"/>
      <c r="K208" s="43"/>
      <c r="L208" s="47"/>
      <c r="M208" s="248"/>
      <c r="N208" s="249"/>
      <c r="O208" s="87"/>
      <c r="P208" s="87"/>
      <c r="Q208" s="87"/>
      <c r="R208" s="87"/>
      <c r="S208" s="87"/>
      <c r="T208" s="88"/>
      <c r="U208" s="41"/>
      <c r="V208" s="41"/>
      <c r="W208" s="41"/>
      <c r="X208" s="41"/>
      <c r="Y208" s="41"/>
      <c r="Z208" s="41"/>
      <c r="AA208" s="41"/>
      <c r="AB208" s="41"/>
      <c r="AC208" s="41"/>
      <c r="AD208" s="41"/>
      <c r="AE208" s="41"/>
      <c r="AT208" s="19" t="s">
        <v>553</v>
      </c>
      <c r="AU208" s="19" t="s">
        <v>89</v>
      </c>
    </row>
    <row r="209" s="13" customFormat="1">
      <c r="A209" s="13"/>
      <c r="B209" s="255"/>
      <c r="C209" s="256"/>
      <c r="D209" s="250" t="s">
        <v>609</v>
      </c>
      <c r="E209" s="257" t="s">
        <v>35</v>
      </c>
      <c r="F209" s="258" t="s">
        <v>3535</v>
      </c>
      <c r="G209" s="256"/>
      <c r="H209" s="257" t="s">
        <v>35</v>
      </c>
      <c r="I209" s="259"/>
      <c r="J209" s="256"/>
      <c r="K209" s="256"/>
      <c r="L209" s="260"/>
      <c r="M209" s="261"/>
      <c r="N209" s="262"/>
      <c r="O209" s="262"/>
      <c r="P209" s="262"/>
      <c r="Q209" s="262"/>
      <c r="R209" s="262"/>
      <c r="S209" s="262"/>
      <c r="T209" s="263"/>
      <c r="U209" s="13"/>
      <c r="V209" s="13"/>
      <c r="W209" s="13"/>
      <c r="X209" s="13"/>
      <c r="Y209" s="13"/>
      <c r="Z209" s="13"/>
      <c r="AA209" s="13"/>
      <c r="AB209" s="13"/>
      <c r="AC209" s="13"/>
      <c r="AD209" s="13"/>
      <c r="AE209" s="13"/>
      <c r="AT209" s="264" t="s">
        <v>609</v>
      </c>
      <c r="AU209" s="264" t="s">
        <v>89</v>
      </c>
      <c r="AV209" s="13" t="s">
        <v>87</v>
      </c>
      <c r="AW209" s="13" t="s">
        <v>41</v>
      </c>
      <c r="AX209" s="13" t="s">
        <v>80</v>
      </c>
      <c r="AY209" s="264" t="s">
        <v>298</v>
      </c>
    </row>
    <row r="210" s="14" customFormat="1">
      <c r="A210" s="14"/>
      <c r="B210" s="265"/>
      <c r="C210" s="266"/>
      <c r="D210" s="250" t="s">
        <v>609</v>
      </c>
      <c r="E210" s="267" t="s">
        <v>35</v>
      </c>
      <c r="F210" s="268" t="s">
        <v>3557</v>
      </c>
      <c r="G210" s="266"/>
      <c r="H210" s="269">
        <v>553.89599999999996</v>
      </c>
      <c r="I210" s="270"/>
      <c r="J210" s="266"/>
      <c r="K210" s="266"/>
      <c r="L210" s="271"/>
      <c r="M210" s="272"/>
      <c r="N210" s="273"/>
      <c r="O210" s="273"/>
      <c r="P210" s="273"/>
      <c r="Q210" s="273"/>
      <c r="R210" s="273"/>
      <c r="S210" s="273"/>
      <c r="T210" s="274"/>
      <c r="U210" s="14"/>
      <c r="V210" s="14"/>
      <c r="W210" s="14"/>
      <c r="X210" s="14"/>
      <c r="Y210" s="14"/>
      <c r="Z210" s="14"/>
      <c r="AA210" s="14"/>
      <c r="AB210" s="14"/>
      <c r="AC210" s="14"/>
      <c r="AD210" s="14"/>
      <c r="AE210" s="14"/>
      <c r="AT210" s="275" t="s">
        <v>609</v>
      </c>
      <c r="AU210" s="275" t="s">
        <v>89</v>
      </c>
      <c r="AV210" s="14" t="s">
        <v>89</v>
      </c>
      <c r="AW210" s="14" t="s">
        <v>41</v>
      </c>
      <c r="AX210" s="14" t="s">
        <v>80</v>
      </c>
      <c r="AY210" s="275" t="s">
        <v>298</v>
      </c>
    </row>
    <row r="211" s="15" customFormat="1">
      <c r="A211" s="15"/>
      <c r="B211" s="276"/>
      <c r="C211" s="277"/>
      <c r="D211" s="250" t="s">
        <v>609</v>
      </c>
      <c r="E211" s="278" t="s">
        <v>35</v>
      </c>
      <c r="F211" s="279" t="s">
        <v>612</v>
      </c>
      <c r="G211" s="277"/>
      <c r="H211" s="280">
        <v>553.89599999999996</v>
      </c>
      <c r="I211" s="281"/>
      <c r="J211" s="277"/>
      <c r="K211" s="277"/>
      <c r="L211" s="282"/>
      <c r="M211" s="283"/>
      <c r="N211" s="284"/>
      <c r="O211" s="284"/>
      <c r="P211" s="284"/>
      <c r="Q211" s="284"/>
      <c r="R211" s="284"/>
      <c r="S211" s="284"/>
      <c r="T211" s="285"/>
      <c r="U211" s="15"/>
      <c r="V211" s="15"/>
      <c r="W211" s="15"/>
      <c r="X211" s="15"/>
      <c r="Y211" s="15"/>
      <c r="Z211" s="15"/>
      <c r="AA211" s="15"/>
      <c r="AB211" s="15"/>
      <c r="AC211" s="15"/>
      <c r="AD211" s="15"/>
      <c r="AE211" s="15"/>
      <c r="AT211" s="286" t="s">
        <v>609</v>
      </c>
      <c r="AU211" s="286" t="s">
        <v>89</v>
      </c>
      <c r="AV211" s="15" t="s">
        <v>100</v>
      </c>
      <c r="AW211" s="15" t="s">
        <v>41</v>
      </c>
      <c r="AX211" s="15" t="s">
        <v>87</v>
      </c>
      <c r="AY211" s="286" t="s">
        <v>298</v>
      </c>
    </row>
    <row r="212" s="2" customFormat="1" ht="24.15" customHeight="1">
      <c r="A212" s="41"/>
      <c r="B212" s="42"/>
      <c r="C212" s="230" t="s">
        <v>7</v>
      </c>
      <c r="D212" s="230" t="s">
        <v>474</v>
      </c>
      <c r="E212" s="231" t="s">
        <v>3562</v>
      </c>
      <c r="F212" s="232" t="s">
        <v>3563</v>
      </c>
      <c r="G212" s="233" t="s">
        <v>2628</v>
      </c>
      <c r="H212" s="234">
        <v>5.7599999999999998</v>
      </c>
      <c r="I212" s="235"/>
      <c r="J212" s="236">
        <f>ROUND(I212*H212,2)</f>
        <v>0</v>
      </c>
      <c r="K212" s="232" t="s">
        <v>551</v>
      </c>
      <c r="L212" s="237"/>
      <c r="M212" s="238" t="s">
        <v>35</v>
      </c>
      <c r="N212" s="239" t="s">
        <v>51</v>
      </c>
      <c r="O212" s="87"/>
      <c r="P212" s="226">
        <f>O212*H212</f>
        <v>0</v>
      </c>
      <c r="Q212" s="226">
        <v>0.019</v>
      </c>
      <c r="R212" s="226">
        <f>Q212*H212</f>
        <v>0.10944</v>
      </c>
      <c r="S212" s="226">
        <v>0</v>
      </c>
      <c r="T212" s="227">
        <f>S212*H212</f>
        <v>0</v>
      </c>
      <c r="U212" s="41"/>
      <c r="V212" s="41"/>
      <c r="W212" s="41"/>
      <c r="X212" s="41"/>
      <c r="Y212" s="41"/>
      <c r="Z212" s="41"/>
      <c r="AA212" s="41"/>
      <c r="AB212" s="41"/>
      <c r="AC212" s="41"/>
      <c r="AD212" s="41"/>
      <c r="AE212" s="41"/>
      <c r="AR212" s="228" t="s">
        <v>328</v>
      </c>
      <c r="AT212" s="228" t="s">
        <v>474</v>
      </c>
      <c r="AU212" s="228" t="s">
        <v>89</v>
      </c>
      <c r="AY212" s="19" t="s">
        <v>298</v>
      </c>
      <c r="BE212" s="229">
        <f>IF(N212="základní",J212,0)</f>
        <v>0</v>
      </c>
      <c r="BF212" s="229">
        <f>IF(N212="snížená",J212,0)</f>
        <v>0</v>
      </c>
      <c r="BG212" s="229">
        <f>IF(N212="zákl. přenesená",J212,0)</f>
        <v>0</v>
      </c>
      <c r="BH212" s="229">
        <f>IF(N212="sníž. přenesená",J212,0)</f>
        <v>0</v>
      </c>
      <c r="BI212" s="229">
        <f>IF(N212="nulová",J212,0)</f>
        <v>0</v>
      </c>
      <c r="BJ212" s="19" t="s">
        <v>87</v>
      </c>
      <c r="BK212" s="229">
        <f>ROUND(I212*H212,2)</f>
        <v>0</v>
      </c>
      <c r="BL212" s="19" t="s">
        <v>100</v>
      </c>
      <c r="BM212" s="228" t="s">
        <v>3564</v>
      </c>
    </row>
    <row r="213" s="13" customFormat="1">
      <c r="A213" s="13"/>
      <c r="B213" s="255"/>
      <c r="C213" s="256"/>
      <c r="D213" s="250" t="s">
        <v>609</v>
      </c>
      <c r="E213" s="257" t="s">
        <v>35</v>
      </c>
      <c r="F213" s="258" t="s">
        <v>3565</v>
      </c>
      <c r="G213" s="256"/>
      <c r="H213" s="257" t="s">
        <v>35</v>
      </c>
      <c r="I213" s="259"/>
      <c r="J213" s="256"/>
      <c r="K213" s="256"/>
      <c r="L213" s="260"/>
      <c r="M213" s="261"/>
      <c r="N213" s="262"/>
      <c r="O213" s="262"/>
      <c r="P213" s="262"/>
      <c r="Q213" s="262"/>
      <c r="R213" s="262"/>
      <c r="S213" s="262"/>
      <c r="T213" s="263"/>
      <c r="U213" s="13"/>
      <c r="V213" s="13"/>
      <c r="W213" s="13"/>
      <c r="X213" s="13"/>
      <c r="Y213" s="13"/>
      <c r="Z213" s="13"/>
      <c r="AA213" s="13"/>
      <c r="AB213" s="13"/>
      <c r="AC213" s="13"/>
      <c r="AD213" s="13"/>
      <c r="AE213" s="13"/>
      <c r="AT213" s="264" t="s">
        <v>609</v>
      </c>
      <c r="AU213" s="264" t="s">
        <v>89</v>
      </c>
      <c r="AV213" s="13" t="s">
        <v>87</v>
      </c>
      <c r="AW213" s="13" t="s">
        <v>41</v>
      </c>
      <c r="AX213" s="13" t="s">
        <v>80</v>
      </c>
      <c r="AY213" s="264" t="s">
        <v>298</v>
      </c>
    </row>
    <row r="214" s="14" customFormat="1">
      <c r="A214" s="14"/>
      <c r="B214" s="265"/>
      <c r="C214" s="266"/>
      <c r="D214" s="250" t="s">
        <v>609</v>
      </c>
      <c r="E214" s="267" t="s">
        <v>35</v>
      </c>
      <c r="F214" s="268" t="s">
        <v>3566</v>
      </c>
      <c r="G214" s="266"/>
      <c r="H214" s="269">
        <v>5.7599999999999998</v>
      </c>
      <c r="I214" s="270"/>
      <c r="J214" s="266"/>
      <c r="K214" s="266"/>
      <c r="L214" s="271"/>
      <c r="M214" s="272"/>
      <c r="N214" s="273"/>
      <c r="O214" s="273"/>
      <c r="P214" s="273"/>
      <c r="Q214" s="273"/>
      <c r="R214" s="273"/>
      <c r="S214" s="273"/>
      <c r="T214" s="274"/>
      <c r="U214" s="14"/>
      <c r="V214" s="14"/>
      <c r="W214" s="14"/>
      <c r="X214" s="14"/>
      <c r="Y214" s="14"/>
      <c r="Z214" s="14"/>
      <c r="AA214" s="14"/>
      <c r="AB214" s="14"/>
      <c r="AC214" s="14"/>
      <c r="AD214" s="14"/>
      <c r="AE214" s="14"/>
      <c r="AT214" s="275" t="s">
        <v>609</v>
      </c>
      <c r="AU214" s="275" t="s">
        <v>89</v>
      </c>
      <c r="AV214" s="14" t="s">
        <v>89</v>
      </c>
      <c r="AW214" s="14" t="s">
        <v>41</v>
      </c>
      <c r="AX214" s="14" t="s">
        <v>87</v>
      </c>
      <c r="AY214" s="275" t="s">
        <v>298</v>
      </c>
    </row>
    <row r="215" s="2" customFormat="1" ht="16.5" customHeight="1">
      <c r="A215" s="41"/>
      <c r="B215" s="42"/>
      <c r="C215" s="217" t="s">
        <v>382</v>
      </c>
      <c r="D215" s="217" t="s">
        <v>301</v>
      </c>
      <c r="E215" s="218" t="s">
        <v>2542</v>
      </c>
      <c r="F215" s="219" t="s">
        <v>2543</v>
      </c>
      <c r="G215" s="220" t="s">
        <v>658</v>
      </c>
      <c r="H215" s="221">
        <v>0.64000000000000001</v>
      </c>
      <c r="I215" s="222"/>
      <c r="J215" s="223">
        <f>ROUND(I215*H215,2)</f>
        <v>0</v>
      </c>
      <c r="K215" s="219" t="s">
        <v>551</v>
      </c>
      <c r="L215" s="47"/>
      <c r="M215" s="224" t="s">
        <v>35</v>
      </c>
      <c r="N215" s="225" t="s">
        <v>51</v>
      </c>
      <c r="O215" s="87"/>
      <c r="P215" s="226">
        <f>O215*H215</f>
        <v>0</v>
      </c>
      <c r="Q215" s="226">
        <v>0.01453</v>
      </c>
      <c r="R215" s="226">
        <f>Q215*H215</f>
        <v>0.0092992000000000005</v>
      </c>
      <c r="S215" s="226">
        <v>0</v>
      </c>
      <c r="T215" s="227">
        <f>S215*H215</f>
        <v>0</v>
      </c>
      <c r="U215" s="41"/>
      <c r="V215" s="41"/>
      <c r="W215" s="41"/>
      <c r="X215" s="41"/>
      <c r="Y215" s="41"/>
      <c r="Z215" s="41"/>
      <c r="AA215" s="41"/>
      <c r="AB215" s="41"/>
      <c r="AC215" s="41"/>
      <c r="AD215" s="41"/>
      <c r="AE215" s="41"/>
      <c r="AR215" s="228" t="s">
        <v>100</v>
      </c>
      <c r="AT215" s="228" t="s">
        <v>301</v>
      </c>
      <c r="AU215" s="228" t="s">
        <v>89</v>
      </c>
      <c r="AY215" s="19" t="s">
        <v>298</v>
      </c>
      <c r="BE215" s="229">
        <f>IF(N215="základní",J215,0)</f>
        <v>0</v>
      </c>
      <c r="BF215" s="229">
        <f>IF(N215="snížená",J215,0)</f>
        <v>0</v>
      </c>
      <c r="BG215" s="229">
        <f>IF(N215="zákl. přenesená",J215,0)</f>
        <v>0</v>
      </c>
      <c r="BH215" s="229">
        <f>IF(N215="sníž. přenesená",J215,0)</f>
        <v>0</v>
      </c>
      <c r="BI215" s="229">
        <f>IF(N215="nulová",J215,0)</f>
        <v>0</v>
      </c>
      <c r="BJ215" s="19" t="s">
        <v>87</v>
      </c>
      <c r="BK215" s="229">
        <f>ROUND(I215*H215,2)</f>
        <v>0</v>
      </c>
      <c r="BL215" s="19" t="s">
        <v>100</v>
      </c>
      <c r="BM215" s="228" t="s">
        <v>3567</v>
      </c>
    </row>
    <row r="216" s="2" customFormat="1">
      <c r="A216" s="41"/>
      <c r="B216" s="42"/>
      <c r="C216" s="43"/>
      <c r="D216" s="245" t="s">
        <v>553</v>
      </c>
      <c r="E216" s="43"/>
      <c r="F216" s="246" t="s">
        <v>2545</v>
      </c>
      <c r="G216" s="43"/>
      <c r="H216" s="43"/>
      <c r="I216" s="247"/>
      <c r="J216" s="43"/>
      <c r="K216" s="43"/>
      <c r="L216" s="47"/>
      <c r="M216" s="248"/>
      <c r="N216" s="249"/>
      <c r="O216" s="87"/>
      <c r="P216" s="87"/>
      <c r="Q216" s="87"/>
      <c r="R216" s="87"/>
      <c r="S216" s="87"/>
      <c r="T216" s="88"/>
      <c r="U216" s="41"/>
      <c r="V216" s="41"/>
      <c r="W216" s="41"/>
      <c r="X216" s="41"/>
      <c r="Y216" s="41"/>
      <c r="Z216" s="41"/>
      <c r="AA216" s="41"/>
      <c r="AB216" s="41"/>
      <c r="AC216" s="41"/>
      <c r="AD216" s="41"/>
      <c r="AE216" s="41"/>
      <c r="AT216" s="19" t="s">
        <v>553</v>
      </c>
      <c r="AU216" s="19" t="s">
        <v>89</v>
      </c>
    </row>
    <row r="217" s="14" customFormat="1">
      <c r="A217" s="14"/>
      <c r="B217" s="265"/>
      <c r="C217" s="266"/>
      <c r="D217" s="250" t="s">
        <v>609</v>
      </c>
      <c r="E217" s="267" t="s">
        <v>35</v>
      </c>
      <c r="F217" s="268" t="s">
        <v>3300</v>
      </c>
      <c r="G217" s="266"/>
      <c r="H217" s="269">
        <v>0.64000000000000001</v>
      </c>
      <c r="I217" s="270"/>
      <c r="J217" s="266"/>
      <c r="K217" s="266"/>
      <c r="L217" s="271"/>
      <c r="M217" s="272"/>
      <c r="N217" s="273"/>
      <c r="O217" s="273"/>
      <c r="P217" s="273"/>
      <c r="Q217" s="273"/>
      <c r="R217" s="273"/>
      <c r="S217" s="273"/>
      <c r="T217" s="274"/>
      <c r="U217" s="14"/>
      <c r="V217" s="14"/>
      <c r="W217" s="14"/>
      <c r="X217" s="14"/>
      <c r="Y217" s="14"/>
      <c r="Z217" s="14"/>
      <c r="AA217" s="14"/>
      <c r="AB217" s="14"/>
      <c r="AC217" s="14"/>
      <c r="AD217" s="14"/>
      <c r="AE217" s="14"/>
      <c r="AT217" s="275" t="s">
        <v>609</v>
      </c>
      <c r="AU217" s="275" t="s">
        <v>89</v>
      </c>
      <c r="AV217" s="14" t="s">
        <v>89</v>
      </c>
      <c r="AW217" s="14" t="s">
        <v>41</v>
      </c>
      <c r="AX217" s="14" t="s">
        <v>80</v>
      </c>
      <c r="AY217" s="275" t="s">
        <v>298</v>
      </c>
    </row>
    <row r="218" s="15" customFormat="1">
      <c r="A218" s="15"/>
      <c r="B218" s="276"/>
      <c r="C218" s="277"/>
      <c r="D218" s="250" t="s">
        <v>609</v>
      </c>
      <c r="E218" s="278" t="s">
        <v>35</v>
      </c>
      <c r="F218" s="279" t="s">
        <v>612</v>
      </c>
      <c r="G218" s="277"/>
      <c r="H218" s="280">
        <v>0.64000000000000001</v>
      </c>
      <c r="I218" s="281"/>
      <c r="J218" s="277"/>
      <c r="K218" s="277"/>
      <c r="L218" s="282"/>
      <c r="M218" s="283"/>
      <c r="N218" s="284"/>
      <c r="O218" s="284"/>
      <c r="P218" s="284"/>
      <c r="Q218" s="284"/>
      <c r="R218" s="284"/>
      <c r="S218" s="284"/>
      <c r="T218" s="285"/>
      <c r="U218" s="15"/>
      <c r="V218" s="15"/>
      <c r="W218" s="15"/>
      <c r="X218" s="15"/>
      <c r="Y218" s="15"/>
      <c r="Z218" s="15"/>
      <c r="AA218" s="15"/>
      <c r="AB218" s="15"/>
      <c r="AC218" s="15"/>
      <c r="AD218" s="15"/>
      <c r="AE218" s="15"/>
      <c r="AT218" s="286" t="s">
        <v>609</v>
      </c>
      <c r="AU218" s="286" t="s">
        <v>89</v>
      </c>
      <c r="AV218" s="15" t="s">
        <v>100</v>
      </c>
      <c r="AW218" s="15" t="s">
        <v>41</v>
      </c>
      <c r="AX218" s="15" t="s">
        <v>87</v>
      </c>
      <c r="AY218" s="286" t="s">
        <v>298</v>
      </c>
    </row>
    <row r="219" s="2" customFormat="1" ht="21.75" customHeight="1">
      <c r="A219" s="41"/>
      <c r="B219" s="42"/>
      <c r="C219" s="217" t="s">
        <v>387</v>
      </c>
      <c r="D219" s="217" t="s">
        <v>301</v>
      </c>
      <c r="E219" s="218" t="s">
        <v>2550</v>
      </c>
      <c r="F219" s="219" t="s">
        <v>2551</v>
      </c>
      <c r="G219" s="220" t="s">
        <v>658</v>
      </c>
      <c r="H219" s="221">
        <v>2.5600000000000001</v>
      </c>
      <c r="I219" s="222"/>
      <c r="J219" s="223">
        <f>ROUND(I219*H219,2)</f>
        <v>0</v>
      </c>
      <c r="K219" s="219" t="s">
        <v>551</v>
      </c>
      <c r="L219" s="47"/>
      <c r="M219" s="224" t="s">
        <v>35</v>
      </c>
      <c r="N219" s="225" t="s">
        <v>51</v>
      </c>
      <c r="O219" s="87"/>
      <c r="P219" s="226">
        <f>O219*H219</f>
        <v>0</v>
      </c>
      <c r="Q219" s="226">
        <v>0.015140000000000001</v>
      </c>
      <c r="R219" s="226">
        <f>Q219*H219</f>
        <v>0.038758400000000005</v>
      </c>
      <c r="S219" s="226">
        <v>0</v>
      </c>
      <c r="T219" s="227">
        <f>S219*H219</f>
        <v>0</v>
      </c>
      <c r="U219" s="41"/>
      <c r="V219" s="41"/>
      <c r="W219" s="41"/>
      <c r="X219" s="41"/>
      <c r="Y219" s="41"/>
      <c r="Z219" s="41"/>
      <c r="AA219" s="41"/>
      <c r="AB219" s="41"/>
      <c r="AC219" s="41"/>
      <c r="AD219" s="41"/>
      <c r="AE219" s="41"/>
      <c r="AR219" s="228" t="s">
        <v>100</v>
      </c>
      <c r="AT219" s="228" t="s">
        <v>301</v>
      </c>
      <c r="AU219" s="228" t="s">
        <v>89</v>
      </c>
      <c r="AY219" s="19" t="s">
        <v>298</v>
      </c>
      <c r="BE219" s="229">
        <f>IF(N219="základní",J219,0)</f>
        <v>0</v>
      </c>
      <c r="BF219" s="229">
        <f>IF(N219="snížená",J219,0)</f>
        <v>0</v>
      </c>
      <c r="BG219" s="229">
        <f>IF(N219="zákl. přenesená",J219,0)</f>
        <v>0</v>
      </c>
      <c r="BH219" s="229">
        <f>IF(N219="sníž. přenesená",J219,0)</f>
        <v>0</v>
      </c>
      <c r="BI219" s="229">
        <f>IF(N219="nulová",J219,0)</f>
        <v>0</v>
      </c>
      <c r="BJ219" s="19" t="s">
        <v>87</v>
      </c>
      <c r="BK219" s="229">
        <f>ROUND(I219*H219,2)</f>
        <v>0</v>
      </c>
      <c r="BL219" s="19" t="s">
        <v>100</v>
      </c>
      <c r="BM219" s="228" t="s">
        <v>3568</v>
      </c>
    </row>
    <row r="220" s="2" customFormat="1">
      <c r="A220" s="41"/>
      <c r="B220" s="42"/>
      <c r="C220" s="43"/>
      <c r="D220" s="245" t="s">
        <v>553</v>
      </c>
      <c r="E220" s="43"/>
      <c r="F220" s="246" t="s">
        <v>2553</v>
      </c>
      <c r="G220" s="43"/>
      <c r="H220" s="43"/>
      <c r="I220" s="247"/>
      <c r="J220" s="43"/>
      <c r="K220" s="43"/>
      <c r="L220" s="47"/>
      <c r="M220" s="248"/>
      <c r="N220" s="249"/>
      <c r="O220" s="87"/>
      <c r="P220" s="87"/>
      <c r="Q220" s="87"/>
      <c r="R220" s="87"/>
      <c r="S220" s="87"/>
      <c r="T220" s="88"/>
      <c r="U220" s="41"/>
      <c r="V220" s="41"/>
      <c r="W220" s="41"/>
      <c r="X220" s="41"/>
      <c r="Y220" s="41"/>
      <c r="Z220" s="41"/>
      <c r="AA220" s="41"/>
      <c r="AB220" s="41"/>
      <c r="AC220" s="41"/>
      <c r="AD220" s="41"/>
      <c r="AE220" s="41"/>
      <c r="AT220" s="19" t="s">
        <v>553</v>
      </c>
      <c r="AU220" s="19" t="s">
        <v>89</v>
      </c>
    </row>
    <row r="221" s="14" customFormat="1">
      <c r="A221" s="14"/>
      <c r="B221" s="265"/>
      <c r="C221" s="266"/>
      <c r="D221" s="250" t="s">
        <v>609</v>
      </c>
      <c r="E221" s="267" t="s">
        <v>35</v>
      </c>
      <c r="F221" s="268" t="s">
        <v>3304</v>
      </c>
      <c r="G221" s="266"/>
      <c r="H221" s="269">
        <v>2.5600000000000001</v>
      </c>
      <c r="I221" s="270"/>
      <c r="J221" s="266"/>
      <c r="K221" s="266"/>
      <c r="L221" s="271"/>
      <c r="M221" s="272"/>
      <c r="N221" s="273"/>
      <c r="O221" s="273"/>
      <c r="P221" s="273"/>
      <c r="Q221" s="273"/>
      <c r="R221" s="273"/>
      <c r="S221" s="273"/>
      <c r="T221" s="274"/>
      <c r="U221" s="14"/>
      <c r="V221" s="14"/>
      <c r="W221" s="14"/>
      <c r="X221" s="14"/>
      <c r="Y221" s="14"/>
      <c r="Z221" s="14"/>
      <c r="AA221" s="14"/>
      <c r="AB221" s="14"/>
      <c r="AC221" s="14"/>
      <c r="AD221" s="14"/>
      <c r="AE221" s="14"/>
      <c r="AT221" s="275" t="s">
        <v>609</v>
      </c>
      <c r="AU221" s="275" t="s">
        <v>89</v>
      </c>
      <c r="AV221" s="14" t="s">
        <v>89</v>
      </c>
      <c r="AW221" s="14" t="s">
        <v>41</v>
      </c>
      <c r="AX221" s="14" t="s">
        <v>80</v>
      </c>
      <c r="AY221" s="275" t="s">
        <v>298</v>
      </c>
    </row>
    <row r="222" s="15" customFormat="1">
      <c r="A222" s="15"/>
      <c r="B222" s="276"/>
      <c r="C222" s="277"/>
      <c r="D222" s="250" t="s">
        <v>609</v>
      </c>
      <c r="E222" s="278" t="s">
        <v>35</v>
      </c>
      <c r="F222" s="279" t="s">
        <v>612</v>
      </c>
      <c r="G222" s="277"/>
      <c r="H222" s="280">
        <v>2.5600000000000001</v>
      </c>
      <c r="I222" s="281"/>
      <c r="J222" s="277"/>
      <c r="K222" s="277"/>
      <c r="L222" s="282"/>
      <c r="M222" s="283"/>
      <c r="N222" s="284"/>
      <c r="O222" s="284"/>
      <c r="P222" s="284"/>
      <c r="Q222" s="284"/>
      <c r="R222" s="284"/>
      <c r="S222" s="284"/>
      <c r="T222" s="285"/>
      <c r="U222" s="15"/>
      <c r="V222" s="15"/>
      <c r="W222" s="15"/>
      <c r="X222" s="15"/>
      <c r="Y222" s="15"/>
      <c r="Z222" s="15"/>
      <c r="AA222" s="15"/>
      <c r="AB222" s="15"/>
      <c r="AC222" s="15"/>
      <c r="AD222" s="15"/>
      <c r="AE222" s="15"/>
      <c r="AT222" s="286" t="s">
        <v>609</v>
      </c>
      <c r="AU222" s="286" t="s">
        <v>89</v>
      </c>
      <c r="AV222" s="15" t="s">
        <v>100</v>
      </c>
      <c r="AW222" s="15" t="s">
        <v>41</v>
      </c>
      <c r="AX222" s="15" t="s">
        <v>87</v>
      </c>
      <c r="AY222" s="286" t="s">
        <v>298</v>
      </c>
    </row>
    <row r="223" s="2" customFormat="1" ht="16.5" customHeight="1">
      <c r="A223" s="41"/>
      <c r="B223" s="42"/>
      <c r="C223" s="217" t="s">
        <v>391</v>
      </c>
      <c r="D223" s="217" t="s">
        <v>301</v>
      </c>
      <c r="E223" s="218" t="s">
        <v>2554</v>
      </c>
      <c r="F223" s="219" t="s">
        <v>2555</v>
      </c>
      <c r="G223" s="220" t="s">
        <v>606</v>
      </c>
      <c r="H223" s="221">
        <v>52.5</v>
      </c>
      <c r="I223" s="222"/>
      <c r="J223" s="223">
        <f>ROUND(I223*H223,2)</f>
        <v>0</v>
      </c>
      <c r="K223" s="219" t="s">
        <v>551</v>
      </c>
      <c r="L223" s="47"/>
      <c r="M223" s="224" t="s">
        <v>35</v>
      </c>
      <c r="N223" s="225" t="s">
        <v>51</v>
      </c>
      <c r="O223" s="87"/>
      <c r="P223" s="226">
        <f>O223*H223</f>
        <v>0</v>
      </c>
      <c r="Q223" s="226">
        <v>2.3456999999999999</v>
      </c>
      <c r="R223" s="226">
        <f>Q223*H223</f>
        <v>123.14925</v>
      </c>
      <c r="S223" s="226">
        <v>0</v>
      </c>
      <c r="T223" s="227">
        <f>S223*H223</f>
        <v>0</v>
      </c>
      <c r="U223" s="41"/>
      <c r="V223" s="41"/>
      <c r="W223" s="41"/>
      <c r="X223" s="41"/>
      <c r="Y223" s="41"/>
      <c r="Z223" s="41"/>
      <c r="AA223" s="41"/>
      <c r="AB223" s="41"/>
      <c r="AC223" s="41"/>
      <c r="AD223" s="41"/>
      <c r="AE223" s="41"/>
      <c r="AR223" s="228" t="s">
        <v>100</v>
      </c>
      <c r="AT223" s="228" t="s">
        <v>301</v>
      </c>
      <c r="AU223" s="228" t="s">
        <v>89</v>
      </c>
      <c r="AY223" s="19" t="s">
        <v>298</v>
      </c>
      <c r="BE223" s="229">
        <f>IF(N223="základní",J223,0)</f>
        <v>0</v>
      </c>
      <c r="BF223" s="229">
        <f>IF(N223="snížená",J223,0)</f>
        <v>0</v>
      </c>
      <c r="BG223" s="229">
        <f>IF(N223="zákl. přenesená",J223,0)</f>
        <v>0</v>
      </c>
      <c r="BH223" s="229">
        <f>IF(N223="sníž. přenesená",J223,0)</f>
        <v>0</v>
      </c>
      <c r="BI223" s="229">
        <f>IF(N223="nulová",J223,0)</f>
        <v>0</v>
      </c>
      <c r="BJ223" s="19" t="s">
        <v>87</v>
      </c>
      <c r="BK223" s="229">
        <f>ROUND(I223*H223,2)</f>
        <v>0</v>
      </c>
      <c r="BL223" s="19" t="s">
        <v>100</v>
      </c>
      <c r="BM223" s="228" t="s">
        <v>3569</v>
      </c>
    </row>
    <row r="224" s="2" customFormat="1">
      <c r="A224" s="41"/>
      <c r="B224" s="42"/>
      <c r="C224" s="43"/>
      <c r="D224" s="245" t="s">
        <v>553</v>
      </c>
      <c r="E224" s="43"/>
      <c r="F224" s="246" t="s">
        <v>2557</v>
      </c>
      <c r="G224" s="43"/>
      <c r="H224" s="43"/>
      <c r="I224" s="247"/>
      <c r="J224" s="43"/>
      <c r="K224" s="43"/>
      <c r="L224" s="47"/>
      <c r="M224" s="248"/>
      <c r="N224" s="249"/>
      <c r="O224" s="87"/>
      <c r="P224" s="87"/>
      <c r="Q224" s="87"/>
      <c r="R224" s="87"/>
      <c r="S224" s="87"/>
      <c r="T224" s="88"/>
      <c r="U224" s="41"/>
      <c r="V224" s="41"/>
      <c r="W224" s="41"/>
      <c r="X224" s="41"/>
      <c r="Y224" s="41"/>
      <c r="Z224" s="41"/>
      <c r="AA224" s="41"/>
      <c r="AB224" s="41"/>
      <c r="AC224" s="41"/>
      <c r="AD224" s="41"/>
      <c r="AE224" s="41"/>
      <c r="AT224" s="19" t="s">
        <v>553</v>
      </c>
      <c r="AU224" s="19" t="s">
        <v>89</v>
      </c>
    </row>
    <row r="225" s="13" customFormat="1">
      <c r="A225" s="13"/>
      <c r="B225" s="255"/>
      <c r="C225" s="256"/>
      <c r="D225" s="250" t="s">
        <v>609</v>
      </c>
      <c r="E225" s="257" t="s">
        <v>35</v>
      </c>
      <c r="F225" s="258" t="s">
        <v>2498</v>
      </c>
      <c r="G225" s="256"/>
      <c r="H225" s="257" t="s">
        <v>35</v>
      </c>
      <c r="I225" s="259"/>
      <c r="J225" s="256"/>
      <c r="K225" s="256"/>
      <c r="L225" s="260"/>
      <c r="M225" s="261"/>
      <c r="N225" s="262"/>
      <c r="O225" s="262"/>
      <c r="P225" s="262"/>
      <c r="Q225" s="262"/>
      <c r="R225" s="262"/>
      <c r="S225" s="262"/>
      <c r="T225" s="263"/>
      <c r="U225" s="13"/>
      <c r="V225" s="13"/>
      <c r="W225" s="13"/>
      <c r="X225" s="13"/>
      <c r="Y225" s="13"/>
      <c r="Z225" s="13"/>
      <c r="AA225" s="13"/>
      <c r="AB225" s="13"/>
      <c r="AC225" s="13"/>
      <c r="AD225" s="13"/>
      <c r="AE225" s="13"/>
      <c r="AT225" s="264" t="s">
        <v>609</v>
      </c>
      <c r="AU225" s="264" t="s">
        <v>89</v>
      </c>
      <c r="AV225" s="13" t="s">
        <v>87</v>
      </c>
      <c r="AW225" s="13" t="s">
        <v>41</v>
      </c>
      <c r="AX225" s="13" t="s">
        <v>80</v>
      </c>
      <c r="AY225" s="264" t="s">
        <v>298</v>
      </c>
    </row>
    <row r="226" s="14" customFormat="1">
      <c r="A226" s="14"/>
      <c r="B226" s="265"/>
      <c r="C226" s="266"/>
      <c r="D226" s="250" t="s">
        <v>609</v>
      </c>
      <c r="E226" s="267" t="s">
        <v>35</v>
      </c>
      <c r="F226" s="268" t="s">
        <v>3570</v>
      </c>
      <c r="G226" s="266"/>
      <c r="H226" s="269">
        <v>52.5</v>
      </c>
      <c r="I226" s="270"/>
      <c r="J226" s="266"/>
      <c r="K226" s="266"/>
      <c r="L226" s="271"/>
      <c r="M226" s="272"/>
      <c r="N226" s="273"/>
      <c r="O226" s="273"/>
      <c r="P226" s="273"/>
      <c r="Q226" s="273"/>
      <c r="R226" s="273"/>
      <c r="S226" s="273"/>
      <c r="T226" s="274"/>
      <c r="U226" s="14"/>
      <c r="V226" s="14"/>
      <c r="W226" s="14"/>
      <c r="X226" s="14"/>
      <c r="Y226" s="14"/>
      <c r="Z226" s="14"/>
      <c r="AA226" s="14"/>
      <c r="AB226" s="14"/>
      <c r="AC226" s="14"/>
      <c r="AD226" s="14"/>
      <c r="AE226" s="14"/>
      <c r="AT226" s="275" t="s">
        <v>609</v>
      </c>
      <c r="AU226" s="275" t="s">
        <v>89</v>
      </c>
      <c r="AV226" s="14" t="s">
        <v>89</v>
      </c>
      <c r="AW226" s="14" t="s">
        <v>41</v>
      </c>
      <c r="AX226" s="14" t="s">
        <v>80</v>
      </c>
      <c r="AY226" s="275" t="s">
        <v>298</v>
      </c>
    </row>
    <row r="227" s="15" customFormat="1">
      <c r="A227" s="15"/>
      <c r="B227" s="276"/>
      <c r="C227" s="277"/>
      <c r="D227" s="250" t="s">
        <v>609</v>
      </c>
      <c r="E227" s="278" t="s">
        <v>35</v>
      </c>
      <c r="F227" s="279" t="s">
        <v>612</v>
      </c>
      <c r="G227" s="277"/>
      <c r="H227" s="280">
        <v>52.5</v>
      </c>
      <c r="I227" s="281"/>
      <c r="J227" s="277"/>
      <c r="K227" s="277"/>
      <c r="L227" s="282"/>
      <c r="M227" s="283"/>
      <c r="N227" s="284"/>
      <c r="O227" s="284"/>
      <c r="P227" s="284"/>
      <c r="Q227" s="284"/>
      <c r="R227" s="284"/>
      <c r="S227" s="284"/>
      <c r="T227" s="285"/>
      <c r="U227" s="15"/>
      <c r="V227" s="15"/>
      <c r="W227" s="15"/>
      <c r="X227" s="15"/>
      <c r="Y227" s="15"/>
      <c r="Z227" s="15"/>
      <c r="AA227" s="15"/>
      <c r="AB227" s="15"/>
      <c r="AC227" s="15"/>
      <c r="AD227" s="15"/>
      <c r="AE227" s="15"/>
      <c r="AT227" s="286" t="s">
        <v>609</v>
      </c>
      <c r="AU227" s="286" t="s">
        <v>89</v>
      </c>
      <c r="AV227" s="15" t="s">
        <v>100</v>
      </c>
      <c r="AW227" s="15" t="s">
        <v>41</v>
      </c>
      <c r="AX227" s="15" t="s">
        <v>87</v>
      </c>
      <c r="AY227" s="286" t="s">
        <v>298</v>
      </c>
    </row>
    <row r="228" s="12" customFormat="1" ht="22.8" customHeight="1">
      <c r="A228" s="12"/>
      <c r="B228" s="201"/>
      <c r="C228" s="202"/>
      <c r="D228" s="203" t="s">
        <v>79</v>
      </c>
      <c r="E228" s="215" t="s">
        <v>104</v>
      </c>
      <c r="F228" s="215" t="s">
        <v>1010</v>
      </c>
      <c r="G228" s="202"/>
      <c r="H228" s="202"/>
      <c r="I228" s="205"/>
      <c r="J228" s="216">
        <f>BK228</f>
        <v>0</v>
      </c>
      <c r="K228" s="202"/>
      <c r="L228" s="207"/>
      <c r="M228" s="208"/>
      <c r="N228" s="209"/>
      <c r="O228" s="209"/>
      <c r="P228" s="210">
        <f>SUM(P229:P254)</f>
        <v>0</v>
      </c>
      <c r="Q228" s="209"/>
      <c r="R228" s="210">
        <f>SUM(R229:R254)</f>
        <v>6.6314276000000003</v>
      </c>
      <c r="S228" s="209"/>
      <c r="T228" s="211">
        <f>SUM(T229:T254)</f>
        <v>8.6440959999999993</v>
      </c>
      <c r="U228" s="12"/>
      <c r="V228" s="12"/>
      <c r="W228" s="12"/>
      <c r="X228" s="12"/>
      <c r="Y228" s="12"/>
      <c r="Z228" s="12"/>
      <c r="AA228" s="12"/>
      <c r="AB228" s="12"/>
      <c r="AC228" s="12"/>
      <c r="AD228" s="12"/>
      <c r="AE228" s="12"/>
      <c r="AR228" s="212" t="s">
        <v>87</v>
      </c>
      <c r="AT228" s="213" t="s">
        <v>79</v>
      </c>
      <c r="AU228" s="213" t="s">
        <v>87</v>
      </c>
      <c r="AY228" s="212" t="s">
        <v>298</v>
      </c>
      <c r="BK228" s="214">
        <f>SUM(BK229:BK254)</f>
        <v>0</v>
      </c>
    </row>
    <row r="229" s="2" customFormat="1" ht="16.5" customHeight="1">
      <c r="A229" s="41"/>
      <c r="B229" s="42"/>
      <c r="C229" s="217" t="s">
        <v>395</v>
      </c>
      <c r="D229" s="217" t="s">
        <v>301</v>
      </c>
      <c r="E229" s="218" t="s">
        <v>3307</v>
      </c>
      <c r="F229" s="219" t="s">
        <v>3308</v>
      </c>
      <c r="G229" s="220" t="s">
        <v>315</v>
      </c>
      <c r="H229" s="221">
        <v>52</v>
      </c>
      <c r="I229" s="222"/>
      <c r="J229" s="223">
        <f>ROUND(I229*H229,2)</f>
        <v>0</v>
      </c>
      <c r="K229" s="219" t="s">
        <v>551</v>
      </c>
      <c r="L229" s="47"/>
      <c r="M229" s="224" t="s">
        <v>35</v>
      </c>
      <c r="N229" s="225" t="s">
        <v>51</v>
      </c>
      <c r="O229" s="87"/>
      <c r="P229" s="226">
        <f>O229*H229</f>
        <v>0</v>
      </c>
      <c r="Q229" s="226">
        <v>0.00058</v>
      </c>
      <c r="R229" s="226">
        <f>Q229*H229</f>
        <v>0.030159999999999999</v>
      </c>
      <c r="S229" s="226">
        <v>0.16600000000000001</v>
      </c>
      <c r="T229" s="227">
        <f>S229*H229</f>
        <v>8.6319999999999997</v>
      </c>
      <c r="U229" s="41"/>
      <c r="V229" s="41"/>
      <c r="W229" s="41"/>
      <c r="X229" s="41"/>
      <c r="Y229" s="41"/>
      <c r="Z229" s="41"/>
      <c r="AA229" s="41"/>
      <c r="AB229" s="41"/>
      <c r="AC229" s="41"/>
      <c r="AD229" s="41"/>
      <c r="AE229" s="41"/>
      <c r="AR229" s="228" t="s">
        <v>100</v>
      </c>
      <c r="AT229" s="228" t="s">
        <v>301</v>
      </c>
      <c r="AU229" s="228" t="s">
        <v>89</v>
      </c>
      <c r="AY229" s="19" t="s">
        <v>298</v>
      </c>
      <c r="BE229" s="229">
        <f>IF(N229="základní",J229,0)</f>
        <v>0</v>
      </c>
      <c r="BF229" s="229">
        <f>IF(N229="snížená",J229,0)</f>
        <v>0</v>
      </c>
      <c r="BG229" s="229">
        <f>IF(N229="zákl. přenesená",J229,0)</f>
        <v>0</v>
      </c>
      <c r="BH229" s="229">
        <f>IF(N229="sníž. přenesená",J229,0)</f>
        <v>0</v>
      </c>
      <c r="BI229" s="229">
        <f>IF(N229="nulová",J229,0)</f>
        <v>0</v>
      </c>
      <c r="BJ229" s="19" t="s">
        <v>87</v>
      </c>
      <c r="BK229" s="229">
        <f>ROUND(I229*H229,2)</f>
        <v>0</v>
      </c>
      <c r="BL229" s="19" t="s">
        <v>100</v>
      </c>
      <c r="BM229" s="228" t="s">
        <v>3571</v>
      </c>
    </row>
    <row r="230" s="2" customFormat="1">
      <c r="A230" s="41"/>
      <c r="B230" s="42"/>
      <c r="C230" s="43"/>
      <c r="D230" s="245" t="s">
        <v>553</v>
      </c>
      <c r="E230" s="43"/>
      <c r="F230" s="246" t="s">
        <v>3310</v>
      </c>
      <c r="G230" s="43"/>
      <c r="H230" s="43"/>
      <c r="I230" s="247"/>
      <c r="J230" s="43"/>
      <c r="K230" s="43"/>
      <c r="L230" s="47"/>
      <c r="M230" s="248"/>
      <c r="N230" s="249"/>
      <c r="O230" s="87"/>
      <c r="P230" s="87"/>
      <c r="Q230" s="87"/>
      <c r="R230" s="87"/>
      <c r="S230" s="87"/>
      <c r="T230" s="88"/>
      <c r="U230" s="41"/>
      <c r="V230" s="41"/>
      <c r="W230" s="41"/>
      <c r="X230" s="41"/>
      <c r="Y230" s="41"/>
      <c r="Z230" s="41"/>
      <c r="AA230" s="41"/>
      <c r="AB230" s="41"/>
      <c r="AC230" s="41"/>
      <c r="AD230" s="41"/>
      <c r="AE230" s="41"/>
      <c r="AT230" s="19" t="s">
        <v>553</v>
      </c>
      <c r="AU230" s="19" t="s">
        <v>89</v>
      </c>
    </row>
    <row r="231" s="13" customFormat="1">
      <c r="A231" s="13"/>
      <c r="B231" s="255"/>
      <c r="C231" s="256"/>
      <c r="D231" s="250" t="s">
        <v>609</v>
      </c>
      <c r="E231" s="257" t="s">
        <v>35</v>
      </c>
      <c r="F231" s="258" t="s">
        <v>3311</v>
      </c>
      <c r="G231" s="256"/>
      <c r="H231" s="257" t="s">
        <v>35</v>
      </c>
      <c r="I231" s="259"/>
      <c r="J231" s="256"/>
      <c r="K231" s="256"/>
      <c r="L231" s="260"/>
      <c r="M231" s="261"/>
      <c r="N231" s="262"/>
      <c r="O231" s="262"/>
      <c r="P231" s="262"/>
      <c r="Q231" s="262"/>
      <c r="R231" s="262"/>
      <c r="S231" s="262"/>
      <c r="T231" s="263"/>
      <c r="U231" s="13"/>
      <c r="V231" s="13"/>
      <c r="W231" s="13"/>
      <c r="X231" s="13"/>
      <c r="Y231" s="13"/>
      <c r="Z231" s="13"/>
      <c r="AA231" s="13"/>
      <c r="AB231" s="13"/>
      <c r="AC231" s="13"/>
      <c r="AD231" s="13"/>
      <c r="AE231" s="13"/>
      <c r="AT231" s="264" t="s">
        <v>609</v>
      </c>
      <c r="AU231" s="264" t="s">
        <v>89</v>
      </c>
      <c r="AV231" s="13" t="s">
        <v>87</v>
      </c>
      <c r="AW231" s="13" t="s">
        <v>41</v>
      </c>
      <c r="AX231" s="13" t="s">
        <v>80</v>
      </c>
      <c r="AY231" s="264" t="s">
        <v>298</v>
      </c>
    </row>
    <row r="232" s="14" customFormat="1">
      <c r="A232" s="14"/>
      <c r="B232" s="265"/>
      <c r="C232" s="266"/>
      <c r="D232" s="250" t="s">
        <v>609</v>
      </c>
      <c r="E232" s="267" t="s">
        <v>35</v>
      </c>
      <c r="F232" s="268" t="s">
        <v>3572</v>
      </c>
      <c r="G232" s="266"/>
      <c r="H232" s="269">
        <v>50</v>
      </c>
      <c r="I232" s="270"/>
      <c r="J232" s="266"/>
      <c r="K232" s="266"/>
      <c r="L232" s="271"/>
      <c r="M232" s="272"/>
      <c r="N232" s="273"/>
      <c r="O232" s="273"/>
      <c r="P232" s="273"/>
      <c r="Q232" s="273"/>
      <c r="R232" s="273"/>
      <c r="S232" s="273"/>
      <c r="T232" s="274"/>
      <c r="U232" s="14"/>
      <c r="V232" s="14"/>
      <c r="W232" s="14"/>
      <c r="X232" s="14"/>
      <c r="Y232" s="14"/>
      <c r="Z232" s="14"/>
      <c r="AA232" s="14"/>
      <c r="AB232" s="14"/>
      <c r="AC232" s="14"/>
      <c r="AD232" s="14"/>
      <c r="AE232" s="14"/>
      <c r="AT232" s="275" t="s">
        <v>609</v>
      </c>
      <c r="AU232" s="275" t="s">
        <v>89</v>
      </c>
      <c r="AV232" s="14" t="s">
        <v>89</v>
      </c>
      <c r="AW232" s="14" t="s">
        <v>41</v>
      </c>
      <c r="AX232" s="14" t="s">
        <v>80</v>
      </c>
      <c r="AY232" s="275" t="s">
        <v>298</v>
      </c>
    </row>
    <row r="233" s="14" customFormat="1">
      <c r="A233" s="14"/>
      <c r="B233" s="265"/>
      <c r="C233" s="266"/>
      <c r="D233" s="250" t="s">
        <v>609</v>
      </c>
      <c r="E233" s="267" t="s">
        <v>35</v>
      </c>
      <c r="F233" s="268" t="s">
        <v>3313</v>
      </c>
      <c r="G233" s="266"/>
      <c r="H233" s="269">
        <v>2</v>
      </c>
      <c r="I233" s="270"/>
      <c r="J233" s="266"/>
      <c r="K233" s="266"/>
      <c r="L233" s="271"/>
      <c r="M233" s="272"/>
      <c r="N233" s="273"/>
      <c r="O233" s="273"/>
      <c r="P233" s="273"/>
      <c r="Q233" s="273"/>
      <c r="R233" s="273"/>
      <c r="S233" s="273"/>
      <c r="T233" s="274"/>
      <c r="U233" s="14"/>
      <c r="V233" s="14"/>
      <c r="W233" s="14"/>
      <c r="X233" s="14"/>
      <c r="Y233" s="14"/>
      <c r="Z233" s="14"/>
      <c r="AA233" s="14"/>
      <c r="AB233" s="14"/>
      <c r="AC233" s="14"/>
      <c r="AD233" s="14"/>
      <c r="AE233" s="14"/>
      <c r="AT233" s="275" t="s">
        <v>609</v>
      </c>
      <c r="AU233" s="275" t="s">
        <v>89</v>
      </c>
      <c r="AV233" s="14" t="s">
        <v>89</v>
      </c>
      <c r="AW233" s="14" t="s">
        <v>41</v>
      </c>
      <c r="AX233" s="14" t="s">
        <v>80</v>
      </c>
      <c r="AY233" s="275" t="s">
        <v>298</v>
      </c>
    </row>
    <row r="234" s="15" customFormat="1">
      <c r="A234" s="15"/>
      <c r="B234" s="276"/>
      <c r="C234" s="277"/>
      <c r="D234" s="250" t="s">
        <v>609</v>
      </c>
      <c r="E234" s="278" t="s">
        <v>35</v>
      </c>
      <c r="F234" s="279" t="s">
        <v>612</v>
      </c>
      <c r="G234" s="277"/>
      <c r="H234" s="280">
        <v>52</v>
      </c>
      <c r="I234" s="281"/>
      <c r="J234" s="277"/>
      <c r="K234" s="277"/>
      <c r="L234" s="282"/>
      <c r="M234" s="283"/>
      <c r="N234" s="284"/>
      <c r="O234" s="284"/>
      <c r="P234" s="284"/>
      <c r="Q234" s="284"/>
      <c r="R234" s="284"/>
      <c r="S234" s="284"/>
      <c r="T234" s="285"/>
      <c r="U234" s="15"/>
      <c r="V234" s="15"/>
      <c r="W234" s="15"/>
      <c r="X234" s="15"/>
      <c r="Y234" s="15"/>
      <c r="Z234" s="15"/>
      <c r="AA234" s="15"/>
      <c r="AB234" s="15"/>
      <c r="AC234" s="15"/>
      <c r="AD234" s="15"/>
      <c r="AE234" s="15"/>
      <c r="AT234" s="286" t="s">
        <v>609</v>
      </c>
      <c r="AU234" s="286" t="s">
        <v>89</v>
      </c>
      <c r="AV234" s="15" t="s">
        <v>100</v>
      </c>
      <c r="AW234" s="15" t="s">
        <v>41</v>
      </c>
      <c r="AX234" s="15" t="s">
        <v>87</v>
      </c>
      <c r="AY234" s="286" t="s">
        <v>298</v>
      </c>
    </row>
    <row r="235" s="2" customFormat="1" ht="21.75" customHeight="1">
      <c r="A235" s="41"/>
      <c r="B235" s="42"/>
      <c r="C235" s="217" t="s">
        <v>400</v>
      </c>
      <c r="D235" s="217" t="s">
        <v>301</v>
      </c>
      <c r="E235" s="218" t="s">
        <v>3314</v>
      </c>
      <c r="F235" s="219" t="s">
        <v>3315</v>
      </c>
      <c r="G235" s="220" t="s">
        <v>315</v>
      </c>
      <c r="H235" s="221">
        <v>52</v>
      </c>
      <c r="I235" s="222"/>
      <c r="J235" s="223">
        <f>ROUND(I235*H235,2)</f>
        <v>0</v>
      </c>
      <c r="K235" s="219" t="s">
        <v>551</v>
      </c>
      <c r="L235" s="47"/>
      <c r="M235" s="224" t="s">
        <v>35</v>
      </c>
      <c r="N235" s="225" t="s">
        <v>51</v>
      </c>
      <c r="O235" s="87"/>
      <c r="P235" s="226">
        <f>O235*H235</f>
        <v>0</v>
      </c>
      <c r="Q235" s="226">
        <v>0.0021099999999999999</v>
      </c>
      <c r="R235" s="226">
        <f>Q235*H235</f>
        <v>0.10972</v>
      </c>
      <c r="S235" s="226">
        <v>0</v>
      </c>
      <c r="T235" s="227">
        <f>S235*H235</f>
        <v>0</v>
      </c>
      <c r="U235" s="41"/>
      <c r="V235" s="41"/>
      <c r="W235" s="41"/>
      <c r="X235" s="41"/>
      <c r="Y235" s="41"/>
      <c r="Z235" s="41"/>
      <c r="AA235" s="41"/>
      <c r="AB235" s="41"/>
      <c r="AC235" s="41"/>
      <c r="AD235" s="41"/>
      <c r="AE235" s="41"/>
      <c r="AR235" s="228" t="s">
        <v>100</v>
      </c>
      <c r="AT235" s="228" t="s">
        <v>301</v>
      </c>
      <c r="AU235" s="228" t="s">
        <v>89</v>
      </c>
      <c r="AY235" s="19" t="s">
        <v>298</v>
      </c>
      <c r="BE235" s="229">
        <f>IF(N235="základní",J235,0)</f>
        <v>0</v>
      </c>
      <c r="BF235" s="229">
        <f>IF(N235="snížená",J235,0)</f>
        <v>0</v>
      </c>
      <c r="BG235" s="229">
        <f>IF(N235="zákl. přenesená",J235,0)</f>
        <v>0</v>
      </c>
      <c r="BH235" s="229">
        <f>IF(N235="sníž. přenesená",J235,0)</f>
        <v>0</v>
      </c>
      <c r="BI235" s="229">
        <f>IF(N235="nulová",J235,0)</f>
        <v>0</v>
      </c>
      <c r="BJ235" s="19" t="s">
        <v>87</v>
      </c>
      <c r="BK235" s="229">
        <f>ROUND(I235*H235,2)</f>
        <v>0</v>
      </c>
      <c r="BL235" s="19" t="s">
        <v>100</v>
      </c>
      <c r="BM235" s="228" t="s">
        <v>3573</v>
      </c>
    </row>
    <row r="236" s="2" customFormat="1">
      <c r="A236" s="41"/>
      <c r="B236" s="42"/>
      <c r="C236" s="43"/>
      <c r="D236" s="245" t="s">
        <v>553</v>
      </c>
      <c r="E236" s="43"/>
      <c r="F236" s="246" t="s">
        <v>3317</v>
      </c>
      <c r="G236" s="43"/>
      <c r="H236" s="43"/>
      <c r="I236" s="247"/>
      <c r="J236" s="43"/>
      <c r="K236" s="43"/>
      <c r="L236" s="47"/>
      <c r="M236" s="248"/>
      <c r="N236" s="249"/>
      <c r="O236" s="87"/>
      <c r="P236" s="87"/>
      <c r="Q236" s="87"/>
      <c r="R236" s="87"/>
      <c r="S236" s="87"/>
      <c r="T236" s="88"/>
      <c r="U236" s="41"/>
      <c r="V236" s="41"/>
      <c r="W236" s="41"/>
      <c r="X236" s="41"/>
      <c r="Y236" s="41"/>
      <c r="Z236" s="41"/>
      <c r="AA236" s="41"/>
      <c r="AB236" s="41"/>
      <c r="AC236" s="41"/>
      <c r="AD236" s="41"/>
      <c r="AE236" s="41"/>
      <c r="AT236" s="19" t="s">
        <v>553</v>
      </c>
      <c r="AU236" s="19" t="s">
        <v>89</v>
      </c>
    </row>
    <row r="237" s="13" customFormat="1">
      <c r="A237" s="13"/>
      <c r="B237" s="255"/>
      <c r="C237" s="256"/>
      <c r="D237" s="250" t="s">
        <v>609</v>
      </c>
      <c r="E237" s="257" t="s">
        <v>35</v>
      </c>
      <c r="F237" s="258" t="s">
        <v>3311</v>
      </c>
      <c r="G237" s="256"/>
      <c r="H237" s="257" t="s">
        <v>35</v>
      </c>
      <c r="I237" s="259"/>
      <c r="J237" s="256"/>
      <c r="K237" s="256"/>
      <c r="L237" s="260"/>
      <c r="M237" s="261"/>
      <c r="N237" s="262"/>
      <c r="O237" s="262"/>
      <c r="P237" s="262"/>
      <c r="Q237" s="262"/>
      <c r="R237" s="262"/>
      <c r="S237" s="262"/>
      <c r="T237" s="263"/>
      <c r="U237" s="13"/>
      <c r="V237" s="13"/>
      <c r="W237" s="13"/>
      <c r="X237" s="13"/>
      <c r="Y237" s="13"/>
      <c r="Z237" s="13"/>
      <c r="AA237" s="13"/>
      <c r="AB237" s="13"/>
      <c r="AC237" s="13"/>
      <c r="AD237" s="13"/>
      <c r="AE237" s="13"/>
      <c r="AT237" s="264" t="s">
        <v>609</v>
      </c>
      <c r="AU237" s="264" t="s">
        <v>89</v>
      </c>
      <c r="AV237" s="13" t="s">
        <v>87</v>
      </c>
      <c r="AW237" s="13" t="s">
        <v>41</v>
      </c>
      <c r="AX237" s="13" t="s">
        <v>80</v>
      </c>
      <c r="AY237" s="264" t="s">
        <v>298</v>
      </c>
    </row>
    <row r="238" s="14" customFormat="1">
      <c r="A238" s="14"/>
      <c r="B238" s="265"/>
      <c r="C238" s="266"/>
      <c r="D238" s="250" t="s">
        <v>609</v>
      </c>
      <c r="E238" s="267" t="s">
        <v>35</v>
      </c>
      <c r="F238" s="268" t="s">
        <v>3574</v>
      </c>
      <c r="G238" s="266"/>
      <c r="H238" s="269">
        <v>50</v>
      </c>
      <c r="I238" s="270"/>
      <c r="J238" s="266"/>
      <c r="K238" s="266"/>
      <c r="L238" s="271"/>
      <c r="M238" s="272"/>
      <c r="N238" s="273"/>
      <c r="O238" s="273"/>
      <c r="P238" s="273"/>
      <c r="Q238" s="273"/>
      <c r="R238" s="273"/>
      <c r="S238" s="273"/>
      <c r="T238" s="274"/>
      <c r="U238" s="14"/>
      <c r="V238" s="14"/>
      <c r="W238" s="14"/>
      <c r="X238" s="14"/>
      <c r="Y238" s="14"/>
      <c r="Z238" s="14"/>
      <c r="AA238" s="14"/>
      <c r="AB238" s="14"/>
      <c r="AC238" s="14"/>
      <c r="AD238" s="14"/>
      <c r="AE238" s="14"/>
      <c r="AT238" s="275" t="s">
        <v>609</v>
      </c>
      <c r="AU238" s="275" t="s">
        <v>89</v>
      </c>
      <c r="AV238" s="14" t="s">
        <v>89</v>
      </c>
      <c r="AW238" s="14" t="s">
        <v>41</v>
      </c>
      <c r="AX238" s="14" t="s">
        <v>80</v>
      </c>
      <c r="AY238" s="275" t="s">
        <v>298</v>
      </c>
    </row>
    <row r="239" s="14" customFormat="1">
      <c r="A239" s="14"/>
      <c r="B239" s="265"/>
      <c r="C239" s="266"/>
      <c r="D239" s="250" t="s">
        <v>609</v>
      </c>
      <c r="E239" s="267" t="s">
        <v>35</v>
      </c>
      <c r="F239" s="268" t="s">
        <v>3319</v>
      </c>
      <c r="G239" s="266"/>
      <c r="H239" s="269">
        <v>2</v>
      </c>
      <c r="I239" s="270"/>
      <c r="J239" s="266"/>
      <c r="K239" s="266"/>
      <c r="L239" s="271"/>
      <c r="M239" s="272"/>
      <c r="N239" s="273"/>
      <c r="O239" s="273"/>
      <c r="P239" s="273"/>
      <c r="Q239" s="273"/>
      <c r="R239" s="273"/>
      <c r="S239" s="273"/>
      <c r="T239" s="274"/>
      <c r="U239" s="14"/>
      <c r="V239" s="14"/>
      <c r="W239" s="14"/>
      <c r="X239" s="14"/>
      <c r="Y239" s="14"/>
      <c r="Z239" s="14"/>
      <c r="AA239" s="14"/>
      <c r="AB239" s="14"/>
      <c r="AC239" s="14"/>
      <c r="AD239" s="14"/>
      <c r="AE239" s="14"/>
      <c r="AT239" s="275" t="s">
        <v>609</v>
      </c>
      <c r="AU239" s="275" t="s">
        <v>89</v>
      </c>
      <c r="AV239" s="14" t="s">
        <v>89</v>
      </c>
      <c r="AW239" s="14" t="s">
        <v>41</v>
      </c>
      <c r="AX239" s="14" t="s">
        <v>80</v>
      </c>
      <c r="AY239" s="275" t="s">
        <v>298</v>
      </c>
    </row>
    <row r="240" s="15" customFormat="1">
      <c r="A240" s="15"/>
      <c r="B240" s="276"/>
      <c r="C240" s="277"/>
      <c r="D240" s="250" t="s">
        <v>609</v>
      </c>
      <c r="E240" s="278" t="s">
        <v>35</v>
      </c>
      <c r="F240" s="279" t="s">
        <v>612</v>
      </c>
      <c r="G240" s="277"/>
      <c r="H240" s="280">
        <v>52</v>
      </c>
      <c r="I240" s="281"/>
      <c r="J240" s="277"/>
      <c r="K240" s="277"/>
      <c r="L240" s="282"/>
      <c r="M240" s="283"/>
      <c r="N240" s="284"/>
      <c r="O240" s="284"/>
      <c r="P240" s="284"/>
      <c r="Q240" s="284"/>
      <c r="R240" s="284"/>
      <c r="S240" s="284"/>
      <c r="T240" s="285"/>
      <c r="U240" s="15"/>
      <c r="V240" s="15"/>
      <c r="W240" s="15"/>
      <c r="X240" s="15"/>
      <c r="Y240" s="15"/>
      <c r="Z240" s="15"/>
      <c r="AA240" s="15"/>
      <c r="AB240" s="15"/>
      <c r="AC240" s="15"/>
      <c r="AD240" s="15"/>
      <c r="AE240" s="15"/>
      <c r="AT240" s="286" t="s">
        <v>609</v>
      </c>
      <c r="AU240" s="286" t="s">
        <v>89</v>
      </c>
      <c r="AV240" s="15" t="s">
        <v>100</v>
      </c>
      <c r="AW240" s="15" t="s">
        <v>41</v>
      </c>
      <c r="AX240" s="15" t="s">
        <v>87</v>
      </c>
      <c r="AY240" s="286" t="s">
        <v>298</v>
      </c>
    </row>
    <row r="241" s="2" customFormat="1" ht="21.75" customHeight="1">
      <c r="A241" s="41"/>
      <c r="B241" s="42"/>
      <c r="C241" s="217" t="s">
        <v>404</v>
      </c>
      <c r="D241" s="217" t="s">
        <v>301</v>
      </c>
      <c r="E241" s="218" t="s">
        <v>3320</v>
      </c>
      <c r="F241" s="219" t="s">
        <v>3321</v>
      </c>
      <c r="G241" s="220" t="s">
        <v>315</v>
      </c>
      <c r="H241" s="221">
        <v>52</v>
      </c>
      <c r="I241" s="222"/>
      <c r="J241" s="223">
        <f>ROUND(I241*H241,2)</f>
        <v>0</v>
      </c>
      <c r="K241" s="219" t="s">
        <v>551</v>
      </c>
      <c r="L241" s="47"/>
      <c r="M241" s="224" t="s">
        <v>35</v>
      </c>
      <c r="N241" s="225" t="s">
        <v>51</v>
      </c>
      <c r="O241" s="87"/>
      <c r="P241" s="226">
        <f>O241*H241</f>
        <v>0</v>
      </c>
      <c r="Q241" s="226">
        <v>0.00266</v>
      </c>
      <c r="R241" s="226">
        <f>Q241*H241</f>
        <v>0.13832</v>
      </c>
      <c r="S241" s="226">
        <v>0</v>
      </c>
      <c r="T241" s="227">
        <f>S241*H241</f>
        <v>0</v>
      </c>
      <c r="U241" s="41"/>
      <c r="V241" s="41"/>
      <c r="W241" s="41"/>
      <c r="X241" s="41"/>
      <c r="Y241" s="41"/>
      <c r="Z241" s="41"/>
      <c r="AA241" s="41"/>
      <c r="AB241" s="41"/>
      <c r="AC241" s="41"/>
      <c r="AD241" s="41"/>
      <c r="AE241" s="41"/>
      <c r="AR241" s="228" t="s">
        <v>100</v>
      </c>
      <c r="AT241" s="228" t="s">
        <v>301</v>
      </c>
      <c r="AU241" s="228" t="s">
        <v>89</v>
      </c>
      <c r="AY241" s="19" t="s">
        <v>298</v>
      </c>
      <c r="BE241" s="229">
        <f>IF(N241="základní",J241,0)</f>
        <v>0</v>
      </c>
      <c r="BF241" s="229">
        <f>IF(N241="snížená",J241,0)</f>
        <v>0</v>
      </c>
      <c r="BG241" s="229">
        <f>IF(N241="zákl. přenesená",J241,0)</f>
        <v>0</v>
      </c>
      <c r="BH241" s="229">
        <f>IF(N241="sníž. přenesená",J241,0)</f>
        <v>0</v>
      </c>
      <c r="BI241" s="229">
        <f>IF(N241="nulová",J241,0)</f>
        <v>0</v>
      </c>
      <c r="BJ241" s="19" t="s">
        <v>87</v>
      </c>
      <c r="BK241" s="229">
        <f>ROUND(I241*H241,2)</f>
        <v>0</v>
      </c>
      <c r="BL241" s="19" t="s">
        <v>100</v>
      </c>
      <c r="BM241" s="228" t="s">
        <v>3575</v>
      </c>
    </row>
    <row r="242" s="2" customFormat="1">
      <c r="A242" s="41"/>
      <c r="B242" s="42"/>
      <c r="C242" s="43"/>
      <c r="D242" s="245" t="s">
        <v>553</v>
      </c>
      <c r="E242" s="43"/>
      <c r="F242" s="246" t="s">
        <v>3323</v>
      </c>
      <c r="G242" s="43"/>
      <c r="H242" s="43"/>
      <c r="I242" s="247"/>
      <c r="J242" s="43"/>
      <c r="K242" s="43"/>
      <c r="L242" s="47"/>
      <c r="M242" s="248"/>
      <c r="N242" s="249"/>
      <c r="O242" s="87"/>
      <c r="P242" s="87"/>
      <c r="Q242" s="87"/>
      <c r="R242" s="87"/>
      <c r="S242" s="87"/>
      <c r="T242" s="88"/>
      <c r="U242" s="41"/>
      <c r="V242" s="41"/>
      <c r="W242" s="41"/>
      <c r="X242" s="41"/>
      <c r="Y242" s="41"/>
      <c r="Z242" s="41"/>
      <c r="AA242" s="41"/>
      <c r="AB242" s="41"/>
      <c r="AC242" s="41"/>
      <c r="AD242" s="41"/>
      <c r="AE242" s="41"/>
      <c r="AT242" s="19" t="s">
        <v>553</v>
      </c>
      <c r="AU242" s="19" t="s">
        <v>89</v>
      </c>
    </row>
    <row r="243" s="13" customFormat="1">
      <c r="A243" s="13"/>
      <c r="B243" s="255"/>
      <c r="C243" s="256"/>
      <c r="D243" s="250" t="s">
        <v>609</v>
      </c>
      <c r="E243" s="257" t="s">
        <v>35</v>
      </c>
      <c r="F243" s="258" t="s">
        <v>3311</v>
      </c>
      <c r="G243" s="256"/>
      <c r="H243" s="257" t="s">
        <v>35</v>
      </c>
      <c r="I243" s="259"/>
      <c r="J243" s="256"/>
      <c r="K243" s="256"/>
      <c r="L243" s="260"/>
      <c r="M243" s="261"/>
      <c r="N243" s="262"/>
      <c r="O243" s="262"/>
      <c r="P243" s="262"/>
      <c r="Q243" s="262"/>
      <c r="R243" s="262"/>
      <c r="S243" s="262"/>
      <c r="T243" s="263"/>
      <c r="U243" s="13"/>
      <c r="V243" s="13"/>
      <c r="W243" s="13"/>
      <c r="X243" s="13"/>
      <c r="Y243" s="13"/>
      <c r="Z243" s="13"/>
      <c r="AA243" s="13"/>
      <c r="AB243" s="13"/>
      <c r="AC243" s="13"/>
      <c r="AD243" s="13"/>
      <c r="AE243" s="13"/>
      <c r="AT243" s="264" t="s">
        <v>609</v>
      </c>
      <c r="AU243" s="264" t="s">
        <v>89</v>
      </c>
      <c r="AV243" s="13" t="s">
        <v>87</v>
      </c>
      <c r="AW243" s="13" t="s">
        <v>41</v>
      </c>
      <c r="AX243" s="13" t="s">
        <v>80</v>
      </c>
      <c r="AY243" s="264" t="s">
        <v>298</v>
      </c>
    </row>
    <row r="244" s="13" customFormat="1">
      <c r="A244" s="13"/>
      <c r="B244" s="255"/>
      <c r="C244" s="256"/>
      <c r="D244" s="250" t="s">
        <v>609</v>
      </c>
      <c r="E244" s="257" t="s">
        <v>35</v>
      </c>
      <c r="F244" s="258" t="s">
        <v>3324</v>
      </c>
      <c r="G244" s="256"/>
      <c r="H244" s="257" t="s">
        <v>35</v>
      </c>
      <c r="I244" s="259"/>
      <c r="J244" s="256"/>
      <c r="K244" s="256"/>
      <c r="L244" s="260"/>
      <c r="M244" s="261"/>
      <c r="N244" s="262"/>
      <c r="O244" s="262"/>
      <c r="P244" s="262"/>
      <c r="Q244" s="262"/>
      <c r="R244" s="262"/>
      <c r="S244" s="262"/>
      <c r="T244" s="263"/>
      <c r="U244" s="13"/>
      <c r="V244" s="13"/>
      <c r="W244" s="13"/>
      <c r="X244" s="13"/>
      <c r="Y244" s="13"/>
      <c r="Z244" s="13"/>
      <c r="AA244" s="13"/>
      <c r="AB244" s="13"/>
      <c r="AC244" s="13"/>
      <c r="AD244" s="13"/>
      <c r="AE244" s="13"/>
      <c r="AT244" s="264" t="s">
        <v>609</v>
      </c>
      <c r="AU244" s="264" t="s">
        <v>89</v>
      </c>
      <c r="AV244" s="13" t="s">
        <v>87</v>
      </c>
      <c r="AW244" s="13" t="s">
        <v>41</v>
      </c>
      <c r="AX244" s="13" t="s">
        <v>80</v>
      </c>
      <c r="AY244" s="264" t="s">
        <v>298</v>
      </c>
    </row>
    <row r="245" s="14" customFormat="1">
      <c r="A245" s="14"/>
      <c r="B245" s="265"/>
      <c r="C245" s="266"/>
      <c r="D245" s="250" t="s">
        <v>609</v>
      </c>
      <c r="E245" s="267" t="s">
        <v>35</v>
      </c>
      <c r="F245" s="268" t="s">
        <v>3576</v>
      </c>
      <c r="G245" s="266"/>
      <c r="H245" s="269">
        <v>50</v>
      </c>
      <c r="I245" s="270"/>
      <c r="J245" s="266"/>
      <c r="K245" s="266"/>
      <c r="L245" s="271"/>
      <c r="M245" s="272"/>
      <c r="N245" s="273"/>
      <c r="O245" s="273"/>
      <c r="P245" s="273"/>
      <c r="Q245" s="273"/>
      <c r="R245" s="273"/>
      <c r="S245" s="273"/>
      <c r="T245" s="274"/>
      <c r="U245" s="14"/>
      <c r="V245" s="14"/>
      <c r="W245" s="14"/>
      <c r="X245" s="14"/>
      <c r="Y245" s="14"/>
      <c r="Z245" s="14"/>
      <c r="AA245" s="14"/>
      <c r="AB245" s="14"/>
      <c r="AC245" s="14"/>
      <c r="AD245" s="14"/>
      <c r="AE245" s="14"/>
      <c r="AT245" s="275" t="s">
        <v>609</v>
      </c>
      <c r="AU245" s="275" t="s">
        <v>89</v>
      </c>
      <c r="AV245" s="14" t="s">
        <v>89</v>
      </c>
      <c r="AW245" s="14" t="s">
        <v>41</v>
      </c>
      <c r="AX245" s="14" t="s">
        <v>80</v>
      </c>
      <c r="AY245" s="275" t="s">
        <v>298</v>
      </c>
    </row>
    <row r="246" s="14" customFormat="1">
      <c r="A246" s="14"/>
      <c r="B246" s="265"/>
      <c r="C246" s="266"/>
      <c r="D246" s="250" t="s">
        <v>609</v>
      </c>
      <c r="E246" s="267" t="s">
        <v>35</v>
      </c>
      <c r="F246" s="268" t="s">
        <v>3326</v>
      </c>
      <c r="G246" s="266"/>
      <c r="H246" s="269">
        <v>2</v>
      </c>
      <c r="I246" s="270"/>
      <c r="J246" s="266"/>
      <c r="K246" s="266"/>
      <c r="L246" s="271"/>
      <c r="M246" s="272"/>
      <c r="N246" s="273"/>
      <c r="O246" s="273"/>
      <c r="P246" s="273"/>
      <c r="Q246" s="273"/>
      <c r="R246" s="273"/>
      <c r="S246" s="273"/>
      <c r="T246" s="274"/>
      <c r="U246" s="14"/>
      <c r="V246" s="14"/>
      <c r="W246" s="14"/>
      <c r="X246" s="14"/>
      <c r="Y246" s="14"/>
      <c r="Z246" s="14"/>
      <c r="AA246" s="14"/>
      <c r="AB246" s="14"/>
      <c r="AC246" s="14"/>
      <c r="AD246" s="14"/>
      <c r="AE246" s="14"/>
      <c r="AT246" s="275" t="s">
        <v>609</v>
      </c>
      <c r="AU246" s="275" t="s">
        <v>89</v>
      </c>
      <c r="AV246" s="14" t="s">
        <v>89</v>
      </c>
      <c r="AW246" s="14" t="s">
        <v>41</v>
      </c>
      <c r="AX246" s="14" t="s">
        <v>80</v>
      </c>
      <c r="AY246" s="275" t="s">
        <v>298</v>
      </c>
    </row>
    <row r="247" s="15" customFormat="1">
      <c r="A247" s="15"/>
      <c r="B247" s="276"/>
      <c r="C247" s="277"/>
      <c r="D247" s="250" t="s">
        <v>609</v>
      </c>
      <c r="E247" s="278" t="s">
        <v>35</v>
      </c>
      <c r="F247" s="279" t="s">
        <v>612</v>
      </c>
      <c r="G247" s="277"/>
      <c r="H247" s="280">
        <v>52</v>
      </c>
      <c r="I247" s="281"/>
      <c r="J247" s="277"/>
      <c r="K247" s="277"/>
      <c r="L247" s="282"/>
      <c r="M247" s="283"/>
      <c r="N247" s="284"/>
      <c r="O247" s="284"/>
      <c r="P247" s="284"/>
      <c r="Q247" s="284"/>
      <c r="R247" s="284"/>
      <c r="S247" s="284"/>
      <c r="T247" s="285"/>
      <c r="U247" s="15"/>
      <c r="V247" s="15"/>
      <c r="W247" s="15"/>
      <c r="X247" s="15"/>
      <c r="Y247" s="15"/>
      <c r="Z247" s="15"/>
      <c r="AA247" s="15"/>
      <c r="AB247" s="15"/>
      <c r="AC247" s="15"/>
      <c r="AD247" s="15"/>
      <c r="AE247" s="15"/>
      <c r="AT247" s="286" t="s">
        <v>609</v>
      </c>
      <c r="AU247" s="286" t="s">
        <v>89</v>
      </c>
      <c r="AV247" s="15" t="s">
        <v>100</v>
      </c>
      <c r="AW247" s="15" t="s">
        <v>41</v>
      </c>
      <c r="AX247" s="15" t="s">
        <v>87</v>
      </c>
      <c r="AY247" s="286" t="s">
        <v>298</v>
      </c>
    </row>
    <row r="248" s="2" customFormat="1" ht="16.5" customHeight="1">
      <c r="A248" s="41"/>
      <c r="B248" s="42"/>
      <c r="C248" s="230" t="s">
        <v>408</v>
      </c>
      <c r="D248" s="230" t="s">
        <v>474</v>
      </c>
      <c r="E248" s="231" t="s">
        <v>3327</v>
      </c>
      <c r="F248" s="232" t="s">
        <v>3328</v>
      </c>
      <c r="G248" s="233" t="s">
        <v>606</v>
      </c>
      <c r="H248" s="234">
        <v>7.79</v>
      </c>
      <c r="I248" s="235"/>
      <c r="J248" s="236">
        <f>ROUND(I248*H248,2)</f>
        <v>0</v>
      </c>
      <c r="K248" s="232" t="s">
        <v>551</v>
      </c>
      <c r="L248" s="237"/>
      <c r="M248" s="238" t="s">
        <v>35</v>
      </c>
      <c r="N248" s="239" t="s">
        <v>51</v>
      </c>
      <c r="O248" s="87"/>
      <c r="P248" s="226">
        <f>O248*H248</f>
        <v>0</v>
      </c>
      <c r="Q248" s="226">
        <v>0.81499999999999995</v>
      </c>
      <c r="R248" s="226">
        <f>Q248*H248</f>
        <v>6.3488499999999997</v>
      </c>
      <c r="S248" s="226">
        <v>0</v>
      </c>
      <c r="T248" s="227">
        <f>S248*H248</f>
        <v>0</v>
      </c>
      <c r="U248" s="41"/>
      <c r="V248" s="41"/>
      <c r="W248" s="41"/>
      <c r="X248" s="41"/>
      <c r="Y248" s="41"/>
      <c r="Z248" s="41"/>
      <c r="AA248" s="41"/>
      <c r="AB248" s="41"/>
      <c r="AC248" s="41"/>
      <c r="AD248" s="41"/>
      <c r="AE248" s="41"/>
      <c r="AR248" s="228" t="s">
        <v>328</v>
      </c>
      <c r="AT248" s="228" t="s">
        <v>474</v>
      </c>
      <c r="AU248" s="228" t="s">
        <v>89</v>
      </c>
      <c r="AY248" s="19" t="s">
        <v>298</v>
      </c>
      <c r="BE248" s="229">
        <f>IF(N248="základní",J248,0)</f>
        <v>0</v>
      </c>
      <c r="BF248" s="229">
        <f>IF(N248="snížená",J248,0)</f>
        <v>0</v>
      </c>
      <c r="BG248" s="229">
        <f>IF(N248="zákl. přenesená",J248,0)</f>
        <v>0</v>
      </c>
      <c r="BH248" s="229">
        <f>IF(N248="sníž. přenesená",J248,0)</f>
        <v>0</v>
      </c>
      <c r="BI248" s="229">
        <f>IF(N248="nulová",J248,0)</f>
        <v>0</v>
      </c>
      <c r="BJ248" s="19" t="s">
        <v>87</v>
      </c>
      <c r="BK248" s="229">
        <f>ROUND(I248*H248,2)</f>
        <v>0</v>
      </c>
      <c r="BL248" s="19" t="s">
        <v>100</v>
      </c>
      <c r="BM248" s="228" t="s">
        <v>3577</v>
      </c>
    </row>
    <row r="249" s="13" customFormat="1">
      <c r="A249" s="13"/>
      <c r="B249" s="255"/>
      <c r="C249" s="256"/>
      <c r="D249" s="250" t="s">
        <v>609</v>
      </c>
      <c r="E249" s="257" t="s">
        <v>35</v>
      </c>
      <c r="F249" s="258" t="s">
        <v>3311</v>
      </c>
      <c r="G249" s="256"/>
      <c r="H249" s="257" t="s">
        <v>35</v>
      </c>
      <c r="I249" s="259"/>
      <c r="J249" s="256"/>
      <c r="K249" s="256"/>
      <c r="L249" s="260"/>
      <c r="M249" s="261"/>
      <c r="N249" s="262"/>
      <c r="O249" s="262"/>
      <c r="P249" s="262"/>
      <c r="Q249" s="262"/>
      <c r="R249" s="262"/>
      <c r="S249" s="262"/>
      <c r="T249" s="263"/>
      <c r="U249" s="13"/>
      <c r="V249" s="13"/>
      <c r="W249" s="13"/>
      <c r="X249" s="13"/>
      <c r="Y249" s="13"/>
      <c r="Z249" s="13"/>
      <c r="AA249" s="13"/>
      <c r="AB249" s="13"/>
      <c r="AC249" s="13"/>
      <c r="AD249" s="13"/>
      <c r="AE249" s="13"/>
      <c r="AT249" s="264" t="s">
        <v>609</v>
      </c>
      <c r="AU249" s="264" t="s">
        <v>89</v>
      </c>
      <c r="AV249" s="13" t="s">
        <v>87</v>
      </c>
      <c r="AW249" s="13" t="s">
        <v>41</v>
      </c>
      <c r="AX249" s="13" t="s">
        <v>80</v>
      </c>
      <c r="AY249" s="264" t="s">
        <v>298</v>
      </c>
    </row>
    <row r="250" s="14" customFormat="1">
      <c r="A250" s="14"/>
      <c r="B250" s="265"/>
      <c r="C250" s="266"/>
      <c r="D250" s="250" t="s">
        <v>609</v>
      </c>
      <c r="E250" s="267" t="s">
        <v>35</v>
      </c>
      <c r="F250" s="268" t="s">
        <v>3578</v>
      </c>
      <c r="G250" s="266"/>
      <c r="H250" s="269">
        <v>7.79</v>
      </c>
      <c r="I250" s="270"/>
      <c r="J250" s="266"/>
      <c r="K250" s="266"/>
      <c r="L250" s="271"/>
      <c r="M250" s="272"/>
      <c r="N250" s="273"/>
      <c r="O250" s="273"/>
      <c r="P250" s="273"/>
      <c r="Q250" s="273"/>
      <c r="R250" s="273"/>
      <c r="S250" s="273"/>
      <c r="T250" s="274"/>
      <c r="U250" s="14"/>
      <c r="V250" s="14"/>
      <c r="W250" s="14"/>
      <c r="X250" s="14"/>
      <c r="Y250" s="14"/>
      <c r="Z250" s="14"/>
      <c r="AA250" s="14"/>
      <c r="AB250" s="14"/>
      <c r="AC250" s="14"/>
      <c r="AD250" s="14"/>
      <c r="AE250" s="14"/>
      <c r="AT250" s="275" t="s">
        <v>609</v>
      </c>
      <c r="AU250" s="275" t="s">
        <v>89</v>
      </c>
      <c r="AV250" s="14" t="s">
        <v>89</v>
      </c>
      <c r="AW250" s="14" t="s">
        <v>41</v>
      </c>
      <c r="AX250" s="14" t="s">
        <v>87</v>
      </c>
      <c r="AY250" s="275" t="s">
        <v>298</v>
      </c>
    </row>
    <row r="251" s="2" customFormat="1" ht="24.15" customHeight="1">
      <c r="A251" s="41"/>
      <c r="B251" s="42"/>
      <c r="C251" s="217" t="s">
        <v>412</v>
      </c>
      <c r="D251" s="217" t="s">
        <v>301</v>
      </c>
      <c r="E251" s="218" t="s">
        <v>3579</v>
      </c>
      <c r="F251" s="219" t="s">
        <v>3580</v>
      </c>
      <c r="G251" s="220" t="s">
        <v>304</v>
      </c>
      <c r="H251" s="221">
        <v>5.7599999999999998</v>
      </c>
      <c r="I251" s="222"/>
      <c r="J251" s="223">
        <f>ROUND(I251*H251,2)</f>
        <v>0</v>
      </c>
      <c r="K251" s="219" t="s">
        <v>551</v>
      </c>
      <c r="L251" s="47"/>
      <c r="M251" s="224" t="s">
        <v>35</v>
      </c>
      <c r="N251" s="225" t="s">
        <v>51</v>
      </c>
      <c r="O251" s="87"/>
      <c r="P251" s="226">
        <f>O251*H251</f>
        <v>0</v>
      </c>
      <c r="Q251" s="226">
        <v>0.00076000000000000004</v>
      </c>
      <c r="R251" s="226">
        <f>Q251*H251</f>
        <v>0.0043775999999999997</v>
      </c>
      <c r="S251" s="226">
        <v>0.0020999999999999999</v>
      </c>
      <c r="T251" s="227">
        <f>S251*H251</f>
        <v>0.012095999999999999</v>
      </c>
      <c r="U251" s="41"/>
      <c r="V251" s="41"/>
      <c r="W251" s="41"/>
      <c r="X251" s="41"/>
      <c r="Y251" s="41"/>
      <c r="Z251" s="41"/>
      <c r="AA251" s="41"/>
      <c r="AB251" s="41"/>
      <c r="AC251" s="41"/>
      <c r="AD251" s="41"/>
      <c r="AE251" s="41"/>
      <c r="AR251" s="228" t="s">
        <v>100</v>
      </c>
      <c r="AT251" s="228" t="s">
        <v>301</v>
      </c>
      <c r="AU251" s="228" t="s">
        <v>89</v>
      </c>
      <c r="AY251" s="19" t="s">
        <v>298</v>
      </c>
      <c r="BE251" s="229">
        <f>IF(N251="základní",J251,0)</f>
        <v>0</v>
      </c>
      <c r="BF251" s="229">
        <f>IF(N251="snížená",J251,0)</f>
        <v>0</v>
      </c>
      <c r="BG251" s="229">
        <f>IF(N251="zákl. přenesená",J251,0)</f>
        <v>0</v>
      </c>
      <c r="BH251" s="229">
        <f>IF(N251="sníž. přenesená",J251,0)</f>
        <v>0</v>
      </c>
      <c r="BI251" s="229">
        <f>IF(N251="nulová",J251,0)</f>
        <v>0</v>
      </c>
      <c r="BJ251" s="19" t="s">
        <v>87</v>
      </c>
      <c r="BK251" s="229">
        <f>ROUND(I251*H251,2)</f>
        <v>0</v>
      </c>
      <c r="BL251" s="19" t="s">
        <v>100</v>
      </c>
      <c r="BM251" s="228" t="s">
        <v>3581</v>
      </c>
    </row>
    <row r="252" s="2" customFormat="1">
      <c r="A252" s="41"/>
      <c r="B252" s="42"/>
      <c r="C252" s="43"/>
      <c r="D252" s="245" t="s">
        <v>553</v>
      </c>
      <c r="E252" s="43"/>
      <c r="F252" s="246" t="s">
        <v>3582</v>
      </c>
      <c r="G252" s="43"/>
      <c r="H252" s="43"/>
      <c r="I252" s="247"/>
      <c r="J252" s="43"/>
      <c r="K252" s="43"/>
      <c r="L252" s="47"/>
      <c r="M252" s="248"/>
      <c r="N252" s="249"/>
      <c r="O252" s="87"/>
      <c r="P252" s="87"/>
      <c r="Q252" s="87"/>
      <c r="R252" s="87"/>
      <c r="S252" s="87"/>
      <c r="T252" s="88"/>
      <c r="U252" s="41"/>
      <c r="V252" s="41"/>
      <c r="W252" s="41"/>
      <c r="X252" s="41"/>
      <c r="Y252" s="41"/>
      <c r="Z252" s="41"/>
      <c r="AA252" s="41"/>
      <c r="AB252" s="41"/>
      <c r="AC252" s="41"/>
      <c r="AD252" s="41"/>
      <c r="AE252" s="41"/>
      <c r="AT252" s="19" t="s">
        <v>553</v>
      </c>
      <c r="AU252" s="19" t="s">
        <v>89</v>
      </c>
    </row>
    <row r="253" s="13" customFormat="1">
      <c r="A253" s="13"/>
      <c r="B253" s="255"/>
      <c r="C253" s="256"/>
      <c r="D253" s="250" t="s">
        <v>609</v>
      </c>
      <c r="E253" s="257" t="s">
        <v>35</v>
      </c>
      <c r="F253" s="258" t="s">
        <v>3583</v>
      </c>
      <c r="G253" s="256"/>
      <c r="H253" s="257" t="s">
        <v>35</v>
      </c>
      <c r="I253" s="259"/>
      <c r="J253" s="256"/>
      <c r="K253" s="256"/>
      <c r="L253" s="260"/>
      <c r="M253" s="261"/>
      <c r="N253" s="262"/>
      <c r="O253" s="262"/>
      <c r="P253" s="262"/>
      <c r="Q253" s="262"/>
      <c r="R253" s="262"/>
      <c r="S253" s="262"/>
      <c r="T253" s="263"/>
      <c r="U253" s="13"/>
      <c r="V253" s="13"/>
      <c r="W253" s="13"/>
      <c r="X253" s="13"/>
      <c r="Y253" s="13"/>
      <c r="Z253" s="13"/>
      <c r="AA253" s="13"/>
      <c r="AB253" s="13"/>
      <c r="AC253" s="13"/>
      <c r="AD253" s="13"/>
      <c r="AE253" s="13"/>
      <c r="AT253" s="264" t="s">
        <v>609</v>
      </c>
      <c r="AU253" s="264" t="s">
        <v>89</v>
      </c>
      <c r="AV253" s="13" t="s">
        <v>87</v>
      </c>
      <c r="AW253" s="13" t="s">
        <v>41</v>
      </c>
      <c r="AX253" s="13" t="s">
        <v>80</v>
      </c>
      <c r="AY253" s="264" t="s">
        <v>298</v>
      </c>
    </row>
    <row r="254" s="14" customFormat="1">
      <c r="A254" s="14"/>
      <c r="B254" s="265"/>
      <c r="C254" s="266"/>
      <c r="D254" s="250" t="s">
        <v>609</v>
      </c>
      <c r="E254" s="267" t="s">
        <v>35</v>
      </c>
      <c r="F254" s="268" t="s">
        <v>3584</v>
      </c>
      <c r="G254" s="266"/>
      <c r="H254" s="269">
        <v>5.7599999999999998</v>
      </c>
      <c r="I254" s="270"/>
      <c r="J254" s="266"/>
      <c r="K254" s="266"/>
      <c r="L254" s="271"/>
      <c r="M254" s="272"/>
      <c r="N254" s="273"/>
      <c r="O254" s="273"/>
      <c r="P254" s="273"/>
      <c r="Q254" s="273"/>
      <c r="R254" s="273"/>
      <c r="S254" s="273"/>
      <c r="T254" s="274"/>
      <c r="U254" s="14"/>
      <c r="V254" s="14"/>
      <c r="W254" s="14"/>
      <c r="X254" s="14"/>
      <c r="Y254" s="14"/>
      <c r="Z254" s="14"/>
      <c r="AA254" s="14"/>
      <c r="AB254" s="14"/>
      <c r="AC254" s="14"/>
      <c r="AD254" s="14"/>
      <c r="AE254" s="14"/>
      <c r="AT254" s="275" t="s">
        <v>609</v>
      </c>
      <c r="AU254" s="275" t="s">
        <v>89</v>
      </c>
      <c r="AV254" s="14" t="s">
        <v>89</v>
      </c>
      <c r="AW254" s="14" t="s">
        <v>41</v>
      </c>
      <c r="AX254" s="14" t="s">
        <v>87</v>
      </c>
      <c r="AY254" s="275" t="s">
        <v>298</v>
      </c>
    </row>
    <row r="255" s="12" customFormat="1" ht="22.8" customHeight="1">
      <c r="A255" s="12"/>
      <c r="B255" s="201"/>
      <c r="C255" s="202"/>
      <c r="D255" s="203" t="s">
        <v>79</v>
      </c>
      <c r="E255" s="215" t="s">
        <v>320</v>
      </c>
      <c r="F255" s="215" t="s">
        <v>2570</v>
      </c>
      <c r="G255" s="202"/>
      <c r="H255" s="202"/>
      <c r="I255" s="205"/>
      <c r="J255" s="216">
        <f>BK255</f>
        <v>0</v>
      </c>
      <c r="K255" s="202"/>
      <c r="L255" s="207"/>
      <c r="M255" s="208"/>
      <c r="N255" s="209"/>
      <c r="O255" s="209"/>
      <c r="P255" s="210">
        <f>SUM(P256:P269)</f>
        <v>0</v>
      </c>
      <c r="Q255" s="209"/>
      <c r="R255" s="210">
        <f>SUM(R256:R269)</f>
        <v>0.079340800000000003</v>
      </c>
      <c r="S255" s="209"/>
      <c r="T255" s="211">
        <f>SUM(T256:T269)</f>
        <v>0</v>
      </c>
      <c r="U255" s="12"/>
      <c r="V255" s="12"/>
      <c r="W255" s="12"/>
      <c r="X255" s="12"/>
      <c r="Y255" s="12"/>
      <c r="Z255" s="12"/>
      <c r="AA255" s="12"/>
      <c r="AB255" s="12"/>
      <c r="AC255" s="12"/>
      <c r="AD255" s="12"/>
      <c r="AE255" s="12"/>
      <c r="AR255" s="212" t="s">
        <v>87</v>
      </c>
      <c r="AT255" s="213" t="s">
        <v>79</v>
      </c>
      <c r="AU255" s="213" t="s">
        <v>87</v>
      </c>
      <c r="AY255" s="212" t="s">
        <v>298</v>
      </c>
      <c r="BK255" s="214">
        <f>SUM(BK256:BK269)</f>
        <v>0</v>
      </c>
    </row>
    <row r="256" s="2" customFormat="1" ht="16.5" customHeight="1">
      <c r="A256" s="41"/>
      <c r="B256" s="42"/>
      <c r="C256" s="217" t="s">
        <v>416</v>
      </c>
      <c r="D256" s="217" t="s">
        <v>301</v>
      </c>
      <c r="E256" s="218" t="s">
        <v>2571</v>
      </c>
      <c r="F256" s="219" t="s">
        <v>2572</v>
      </c>
      <c r="G256" s="220" t="s">
        <v>658</v>
      </c>
      <c r="H256" s="221">
        <v>89.439999999999998</v>
      </c>
      <c r="I256" s="222"/>
      <c r="J256" s="223">
        <f>ROUND(I256*H256,2)</f>
        <v>0</v>
      </c>
      <c r="K256" s="219" t="s">
        <v>551</v>
      </c>
      <c r="L256" s="47"/>
      <c r="M256" s="224" t="s">
        <v>35</v>
      </c>
      <c r="N256" s="225" t="s">
        <v>51</v>
      </c>
      <c r="O256" s="87"/>
      <c r="P256" s="226">
        <f>O256*H256</f>
        <v>0</v>
      </c>
      <c r="Q256" s="226">
        <v>0.00081999999999999998</v>
      </c>
      <c r="R256" s="226">
        <f>Q256*H256</f>
        <v>0.073340799999999998</v>
      </c>
      <c r="S256" s="226">
        <v>0</v>
      </c>
      <c r="T256" s="227">
        <f>S256*H256</f>
        <v>0</v>
      </c>
      <c r="U256" s="41"/>
      <c r="V256" s="41"/>
      <c r="W256" s="41"/>
      <c r="X256" s="41"/>
      <c r="Y256" s="41"/>
      <c r="Z256" s="41"/>
      <c r="AA256" s="41"/>
      <c r="AB256" s="41"/>
      <c r="AC256" s="41"/>
      <c r="AD256" s="41"/>
      <c r="AE256" s="41"/>
      <c r="AR256" s="228" t="s">
        <v>100</v>
      </c>
      <c r="AT256" s="228" t="s">
        <v>301</v>
      </c>
      <c r="AU256" s="228" t="s">
        <v>89</v>
      </c>
      <c r="AY256" s="19" t="s">
        <v>298</v>
      </c>
      <c r="BE256" s="229">
        <f>IF(N256="základní",J256,0)</f>
        <v>0</v>
      </c>
      <c r="BF256" s="229">
        <f>IF(N256="snížená",J256,0)</f>
        <v>0</v>
      </c>
      <c r="BG256" s="229">
        <f>IF(N256="zákl. přenesená",J256,0)</f>
        <v>0</v>
      </c>
      <c r="BH256" s="229">
        <f>IF(N256="sníž. přenesená",J256,0)</f>
        <v>0</v>
      </c>
      <c r="BI256" s="229">
        <f>IF(N256="nulová",J256,0)</f>
        <v>0</v>
      </c>
      <c r="BJ256" s="19" t="s">
        <v>87</v>
      </c>
      <c r="BK256" s="229">
        <f>ROUND(I256*H256,2)</f>
        <v>0</v>
      </c>
      <c r="BL256" s="19" t="s">
        <v>100</v>
      </c>
      <c r="BM256" s="228" t="s">
        <v>3585</v>
      </c>
    </row>
    <row r="257" s="2" customFormat="1">
      <c r="A257" s="41"/>
      <c r="B257" s="42"/>
      <c r="C257" s="43"/>
      <c r="D257" s="245" t="s">
        <v>553</v>
      </c>
      <c r="E257" s="43"/>
      <c r="F257" s="246" t="s">
        <v>2574</v>
      </c>
      <c r="G257" s="43"/>
      <c r="H257" s="43"/>
      <c r="I257" s="247"/>
      <c r="J257" s="43"/>
      <c r="K257" s="43"/>
      <c r="L257" s="47"/>
      <c r="M257" s="248"/>
      <c r="N257" s="249"/>
      <c r="O257" s="87"/>
      <c r="P257" s="87"/>
      <c r="Q257" s="87"/>
      <c r="R257" s="87"/>
      <c r="S257" s="87"/>
      <c r="T257" s="88"/>
      <c r="U257" s="41"/>
      <c r="V257" s="41"/>
      <c r="W257" s="41"/>
      <c r="X257" s="41"/>
      <c r="Y257" s="41"/>
      <c r="Z257" s="41"/>
      <c r="AA257" s="41"/>
      <c r="AB257" s="41"/>
      <c r="AC257" s="41"/>
      <c r="AD257" s="41"/>
      <c r="AE257" s="41"/>
      <c r="AT257" s="19" t="s">
        <v>553</v>
      </c>
      <c r="AU257" s="19" t="s">
        <v>89</v>
      </c>
    </row>
    <row r="258" s="13" customFormat="1">
      <c r="A258" s="13"/>
      <c r="B258" s="255"/>
      <c r="C258" s="256"/>
      <c r="D258" s="250" t="s">
        <v>609</v>
      </c>
      <c r="E258" s="257" t="s">
        <v>35</v>
      </c>
      <c r="F258" s="258" t="s">
        <v>3332</v>
      </c>
      <c r="G258" s="256"/>
      <c r="H258" s="257" t="s">
        <v>35</v>
      </c>
      <c r="I258" s="259"/>
      <c r="J258" s="256"/>
      <c r="K258" s="256"/>
      <c r="L258" s="260"/>
      <c r="M258" s="261"/>
      <c r="N258" s="262"/>
      <c r="O258" s="262"/>
      <c r="P258" s="262"/>
      <c r="Q258" s="262"/>
      <c r="R258" s="262"/>
      <c r="S258" s="262"/>
      <c r="T258" s="263"/>
      <c r="U258" s="13"/>
      <c r="V258" s="13"/>
      <c r="W258" s="13"/>
      <c r="X258" s="13"/>
      <c r="Y258" s="13"/>
      <c r="Z258" s="13"/>
      <c r="AA258" s="13"/>
      <c r="AB258" s="13"/>
      <c r="AC258" s="13"/>
      <c r="AD258" s="13"/>
      <c r="AE258" s="13"/>
      <c r="AT258" s="264" t="s">
        <v>609</v>
      </c>
      <c r="AU258" s="264" t="s">
        <v>89</v>
      </c>
      <c r="AV258" s="13" t="s">
        <v>87</v>
      </c>
      <c r="AW258" s="13" t="s">
        <v>41</v>
      </c>
      <c r="AX258" s="13" t="s">
        <v>80</v>
      </c>
      <c r="AY258" s="264" t="s">
        <v>298</v>
      </c>
    </row>
    <row r="259" s="14" customFormat="1">
      <c r="A259" s="14"/>
      <c r="B259" s="265"/>
      <c r="C259" s="266"/>
      <c r="D259" s="250" t="s">
        <v>609</v>
      </c>
      <c r="E259" s="267" t="s">
        <v>35</v>
      </c>
      <c r="F259" s="268" t="s">
        <v>3586</v>
      </c>
      <c r="G259" s="266"/>
      <c r="H259" s="269">
        <v>89.439999999999998</v>
      </c>
      <c r="I259" s="270"/>
      <c r="J259" s="266"/>
      <c r="K259" s="266"/>
      <c r="L259" s="271"/>
      <c r="M259" s="272"/>
      <c r="N259" s="273"/>
      <c r="O259" s="273"/>
      <c r="P259" s="273"/>
      <c r="Q259" s="273"/>
      <c r="R259" s="273"/>
      <c r="S259" s="273"/>
      <c r="T259" s="274"/>
      <c r="U259" s="14"/>
      <c r="V259" s="14"/>
      <c r="W259" s="14"/>
      <c r="X259" s="14"/>
      <c r="Y259" s="14"/>
      <c r="Z259" s="14"/>
      <c r="AA259" s="14"/>
      <c r="AB259" s="14"/>
      <c r="AC259" s="14"/>
      <c r="AD259" s="14"/>
      <c r="AE259" s="14"/>
      <c r="AT259" s="275" t="s">
        <v>609</v>
      </c>
      <c r="AU259" s="275" t="s">
        <v>89</v>
      </c>
      <c r="AV259" s="14" t="s">
        <v>89</v>
      </c>
      <c r="AW259" s="14" t="s">
        <v>41</v>
      </c>
      <c r="AX259" s="14" t="s">
        <v>80</v>
      </c>
      <c r="AY259" s="275" t="s">
        <v>298</v>
      </c>
    </row>
    <row r="260" s="15" customFormat="1">
      <c r="A260" s="15"/>
      <c r="B260" s="276"/>
      <c r="C260" s="277"/>
      <c r="D260" s="250" t="s">
        <v>609</v>
      </c>
      <c r="E260" s="278" t="s">
        <v>35</v>
      </c>
      <c r="F260" s="279" t="s">
        <v>612</v>
      </c>
      <c r="G260" s="277"/>
      <c r="H260" s="280">
        <v>89.439999999999998</v>
      </c>
      <c r="I260" s="281"/>
      <c r="J260" s="277"/>
      <c r="K260" s="277"/>
      <c r="L260" s="282"/>
      <c r="M260" s="283"/>
      <c r="N260" s="284"/>
      <c r="O260" s="284"/>
      <c r="P260" s="284"/>
      <c r="Q260" s="284"/>
      <c r="R260" s="284"/>
      <c r="S260" s="284"/>
      <c r="T260" s="285"/>
      <c r="U260" s="15"/>
      <c r="V260" s="15"/>
      <c r="W260" s="15"/>
      <c r="X260" s="15"/>
      <c r="Y260" s="15"/>
      <c r="Z260" s="15"/>
      <c r="AA260" s="15"/>
      <c r="AB260" s="15"/>
      <c r="AC260" s="15"/>
      <c r="AD260" s="15"/>
      <c r="AE260" s="15"/>
      <c r="AT260" s="286" t="s">
        <v>609</v>
      </c>
      <c r="AU260" s="286" t="s">
        <v>89</v>
      </c>
      <c r="AV260" s="15" t="s">
        <v>100</v>
      </c>
      <c r="AW260" s="15" t="s">
        <v>41</v>
      </c>
      <c r="AX260" s="15" t="s">
        <v>87</v>
      </c>
      <c r="AY260" s="286" t="s">
        <v>298</v>
      </c>
    </row>
    <row r="261" s="2" customFormat="1" ht="16.5" customHeight="1">
      <c r="A261" s="41"/>
      <c r="B261" s="42"/>
      <c r="C261" s="217" t="s">
        <v>420</v>
      </c>
      <c r="D261" s="217" t="s">
        <v>301</v>
      </c>
      <c r="E261" s="218" t="s">
        <v>3334</v>
      </c>
      <c r="F261" s="219" t="s">
        <v>3335</v>
      </c>
      <c r="G261" s="220" t="s">
        <v>304</v>
      </c>
      <c r="H261" s="221">
        <v>20</v>
      </c>
      <c r="I261" s="222"/>
      <c r="J261" s="223">
        <f>ROUND(I261*H261,2)</f>
        <v>0</v>
      </c>
      <c r="K261" s="219" t="s">
        <v>551</v>
      </c>
      <c r="L261" s="47"/>
      <c r="M261" s="224" t="s">
        <v>35</v>
      </c>
      <c r="N261" s="225" t="s">
        <v>51</v>
      </c>
      <c r="O261" s="87"/>
      <c r="P261" s="226">
        <f>O261*H261</f>
        <v>0</v>
      </c>
      <c r="Q261" s="226">
        <v>0</v>
      </c>
      <c r="R261" s="226">
        <f>Q261*H261</f>
        <v>0</v>
      </c>
      <c r="S261" s="226">
        <v>0</v>
      </c>
      <c r="T261" s="227">
        <f>S261*H261</f>
        <v>0</v>
      </c>
      <c r="U261" s="41"/>
      <c r="V261" s="41"/>
      <c r="W261" s="41"/>
      <c r="X261" s="41"/>
      <c r="Y261" s="41"/>
      <c r="Z261" s="41"/>
      <c r="AA261" s="41"/>
      <c r="AB261" s="41"/>
      <c r="AC261" s="41"/>
      <c r="AD261" s="41"/>
      <c r="AE261" s="41"/>
      <c r="AR261" s="228" t="s">
        <v>100</v>
      </c>
      <c r="AT261" s="228" t="s">
        <v>301</v>
      </c>
      <c r="AU261" s="228" t="s">
        <v>89</v>
      </c>
      <c r="AY261" s="19" t="s">
        <v>298</v>
      </c>
      <c r="BE261" s="229">
        <f>IF(N261="základní",J261,0)</f>
        <v>0</v>
      </c>
      <c r="BF261" s="229">
        <f>IF(N261="snížená",J261,0)</f>
        <v>0</v>
      </c>
      <c r="BG261" s="229">
        <f>IF(N261="zákl. přenesená",J261,0)</f>
        <v>0</v>
      </c>
      <c r="BH261" s="229">
        <f>IF(N261="sníž. přenesená",J261,0)</f>
        <v>0</v>
      </c>
      <c r="BI261" s="229">
        <f>IF(N261="nulová",J261,0)</f>
        <v>0</v>
      </c>
      <c r="BJ261" s="19" t="s">
        <v>87</v>
      </c>
      <c r="BK261" s="229">
        <f>ROUND(I261*H261,2)</f>
        <v>0</v>
      </c>
      <c r="BL261" s="19" t="s">
        <v>100</v>
      </c>
      <c r="BM261" s="228" t="s">
        <v>3587</v>
      </c>
    </row>
    <row r="262" s="2" customFormat="1">
      <c r="A262" s="41"/>
      <c r="B262" s="42"/>
      <c r="C262" s="43"/>
      <c r="D262" s="245" t="s">
        <v>553</v>
      </c>
      <c r="E262" s="43"/>
      <c r="F262" s="246" t="s">
        <v>3588</v>
      </c>
      <c r="G262" s="43"/>
      <c r="H262" s="43"/>
      <c r="I262" s="247"/>
      <c r="J262" s="43"/>
      <c r="K262" s="43"/>
      <c r="L262" s="47"/>
      <c r="M262" s="248"/>
      <c r="N262" s="249"/>
      <c r="O262" s="87"/>
      <c r="P262" s="87"/>
      <c r="Q262" s="87"/>
      <c r="R262" s="87"/>
      <c r="S262" s="87"/>
      <c r="T262" s="88"/>
      <c r="U262" s="41"/>
      <c r="V262" s="41"/>
      <c r="W262" s="41"/>
      <c r="X262" s="41"/>
      <c r="Y262" s="41"/>
      <c r="Z262" s="41"/>
      <c r="AA262" s="41"/>
      <c r="AB262" s="41"/>
      <c r="AC262" s="41"/>
      <c r="AD262" s="41"/>
      <c r="AE262" s="41"/>
      <c r="AT262" s="19" t="s">
        <v>553</v>
      </c>
      <c r="AU262" s="19" t="s">
        <v>89</v>
      </c>
    </row>
    <row r="263" s="13" customFormat="1">
      <c r="A263" s="13"/>
      <c r="B263" s="255"/>
      <c r="C263" s="256"/>
      <c r="D263" s="250" t="s">
        <v>609</v>
      </c>
      <c r="E263" s="257" t="s">
        <v>35</v>
      </c>
      <c r="F263" s="258" t="s">
        <v>3338</v>
      </c>
      <c r="G263" s="256"/>
      <c r="H263" s="257" t="s">
        <v>35</v>
      </c>
      <c r="I263" s="259"/>
      <c r="J263" s="256"/>
      <c r="K263" s="256"/>
      <c r="L263" s="260"/>
      <c r="M263" s="261"/>
      <c r="N263" s="262"/>
      <c r="O263" s="262"/>
      <c r="P263" s="262"/>
      <c r="Q263" s="262"/>
      <c r="R263" s="262"/>
      <c r="S263" s="262"/>
      <c r="T263" s="263"/>
      <c r="U263" s="13"/>
      <c r="V263" s="13"/>
      <c r="W263" s="13"/>
      <c r="X263" s="13"/>
      <c r="Y263" s="13"/>
      <c r="Z263" s="13"/>
      <c r="AA263" s="13"/>
      <c r="AB263" s="13"/>
      <c r="AC263" s="13"/>
      <c r="AD263" s="13"/>
      <c r="AE263" s="13"/>
      <c r="AT263" s="264" t="s">
        <v>609</v>
      </c>
      <c r="AU263" s="264" t="s">
        <v>89</v>
      </c>
      <c r="AV263" s="13" t="s">
        <v>87</v>
      </c>
      <c r="AW263" s="13" t="s">
        <v>41</v>
      </c>
      <c r="AX263" s="13" t="s">
        <v>80</v>
      </c>
      <c r="AY263" s="264" t="s">
        <v>298</v>
      </c>
    </row>
    <row r="264" s="14" customFormat="1">
      <c r="A264" s="14"/>
      <c r="B264" s="265"/>
      <c r="C264" s="266"/>
      <c r="D264" s="250" t="s">
        <v>609</v>
      </c>
      <c r="E264" s="267" t="s">
        <v>35</v>
      </c>
      <c r="F264" s="268" t="s">
        <v>3339</v>
      </c>
      <c r="G264" s="266"/>
      <c r="H264" s="269">
        <v>20</v>
      </c>
      <c r="I264" s="270"/>
      <c r="J264" s="266"/>
      <c r="K264" s="266"/>
      <c r="L264" s="271"/>
      <c r="M264" s="272"/>
      <c r="N264" s="273"/>
      <c r="O264" s="273"/>
      <c r="P264" s="273"/>
      <c r="Q264" s="273"/>
      <c r="R264" s="273"/>
      <c r="S264" s="273"/>
      <c r="T264" s="274"/>
      <c r="U264" s="14"/>
      <c r="V264" s="14"/>
      <c r="W264" s="14"/>
      <c r="X264" s="14"/>
      <c r="Y264" s="14"/>
      <c r="Z264" s="14"/>
      <c r="AA264" s="14"/>
      <c r="AB264" s="14"/>
      <c r="AC264" s="14"/>
      <c r="AD264" s="14"/>
      <c r="AE264" s="14"/>
      <c r="AT264" s="275" t="s">
        <v>609</v>
      </c>
      <c r="AU264" s="275" t="s">
        <v>89</v>
      </c>
      <c r="AV264" s="14" t="s">
        <v>89</v>
      </c>
      <c r="AW264" s="14" t="s">
        <v>41</v>
      </c>
      <c r="AX264" s="14" t="s">
        <v>80</v>
      </c>
      <c r="AY264" s="275" t="s">
        <v>298</v>
      </c>
    </row>
    <row r="265" s="15" customFormat="1">
      <c r="A265" s="15"/>
      <c r="B265" s="276"/>
      <c r="C265" s="277"/>
      <c r="D265" s="250" t="s">
        <v>609</v>
      </c>
      <c r="E265" s="278" t="s">
        <v>35</v>
      </c>
      <c r="F265" s="279" t="s">
        <v>612</v>
      </c>
      <c r="G265" s="277"/>
      <c r="H265" s="280">
        <v>20</v>
      </c>
      <c r="I265" s="281"/>
      <c r="J265" s="277"/>
      <c r="K265" s="277"/>
      <c r="L265" s="282"/>
      <c r="M265" s="283"/>
      <c r="N265" s="284"/>
      <c r="O265" s="284"/>
      <c r="P265" s="284"/>
      <c r="Q265" s="284"/>
      <c r="R265" s="284"/>
      <c r="S265" s="284"/>
      <c r="T265" s="285"/>
      <c r="U265" s="15"/>
      <c r="V265" s="15"/>
      <c r="W265" s="15"/>
      <c r="X265" s="15"/>
      <c r="Y265" s="15"/>
      <c r="Z265" s="15"/>
      <c r="AA265" s="15"/>
      <c r="AB265" s="15"/>
      <c r="AC265" s="15"/>
      <c r="AD265" s="15"/>
      <c r="AE265" s="15"/>
      <c r="AT265" s="286" t="s">
        <v>609</v>
      </c>
      <c r="AU265" s="286" t="s">
        <v>89</v>
      </c>
      <c r="AV265" s="15" t="s">
        <v>100</v>
      </c>
      <c r="AW265" s="15" t="s">
        <v>41</v>
      </c>
      <c r="AX265" s="15" t="s">
        <v>87</v>
      </c>
      <c r="AY265" s="286" t="s">
        <v>298</v>
      </c>
    </row>
    <row r="266" s="2" customFormat="1" ht="24.15" customHeight="1">
      <c r="A266" s="41"/>
      <c r="B266" s="42"/>
      <c r="C266" s="217" t="s">
        <v>424</v>
      </c>
      <c r="D266" s="217" t="s">
        <v>301</v>
      </c>
      <c r="E266" s="218" t="s">
        <v>3340</v>
      </c>
      <c r="F266" s="219" t="s">
        <v>3341</v>
      </c>
      <c r="G266" s="220" t="s">
        <v>304</v>
      </c>
      <c r="H266" s="221">
        <v>50</v>
      </c>
      <c r="I266" s="222"/>
      <c r="J266" s="223">
        <f>ROUND(I266*H266,2)</f>
        <v>0</v>
      </c>
      <c r="K266" s="219" t="s">
        <v>551</v>
      </c>
      <c r="L266" s="47"/>
      <c r="M266" s="224" t="s">
        <v>35</v>
      </c>
      <c r="N266" s="225" t="s">
        <v>51</v>
      </c>
      <c r="O266" s="87"/>
      <c r="P266" s="226">
        <f>O266*H266</f>
        <v>0</v>
      </c>
      <c r="Q266" s="226">
        <v>0.00012</v>
      </c>
      <c r="R266" s="226">
        <f>Q266*H266</f>
        <v>0.0060000000000000001</v>
      </c>
      <c r="S266" s="226">
        <v>0</v>
      </c>
      <c r="T266" s="227">
        <f>S266*H266</f>
        <v>0</v>
      </c>
      <c r="U266" s="41"/>
      <c r="V266" s="41"/>
      <c r="W266" s="41"/>
      <c r="X266" s="41"/>
      <c r="Y266" s="41"/>
      <c r="Z266" s="41"/>
      <c r="AA266" s="41"/>
      <c r="AB266" s="41"/>
      <c r="AC266" s="41"/>
      <c r="AD266" s="41"/>
      <c r="AE266" s="41"/>
      <c r="AR266" s="228" t="s">
        <v>100</v>
      </c>
      <c r="AT266" s="228" t="s">
        <v>301</v>
      </c>
      <c r="AU266" s="228" t="s">
        <v>89</v>
      </c>
      <c r="AY266" s="19" t="s">
        <v>298</v>
      </c>
      <c r="BE266" s="229">
        <f>IF(N266="základní",J266,0)</f>
        <v>0</v>
      </c>
      <c r="BF266" s="229">
        <f>IF(N266="snížená",J266,0)</f>
        <v>0</v>
      </c>
      <c r="BG266" s="229">
        <f>IF(N266="zákl. přenesená",J266,0)</f>
        <v>0</v>
      </c>
      <c r="BH266" s="229">
        <f>IF(N266="sníž. přenesená",J266,0)</f>
        <v>0</v>
      </c>
      <c r="BI266" s="229">
        <f>IF(N266="nulová",J266,0)</f>
        <v>0</v>
      </c>
      <c r="BJ266" s="19" t="s">
        <v>87</v>
      </c>
      <c r="BK266" s="229">
        <f>ROUND(I266*H266,2)</f>
        <v>0</v>
      </c>
      <c r="BL266" s="19" t="s">
        <v>100</v>
      </c>
      <c r="BM266" s="228" t="s">
        <v>3589</v>
      </c>
    </row>
    <row r="267" s="2" customFormat="1">
      <c r="A267" s="41"/>
      <c r="B267" s="42"/>
      <c r="C267" s="43"/>
      <c r="D267" s="245" t="s">
        <v>553</v>
      </c>
      <c r="E267" s="43"/>
      <c r="F267" s="246" t="s">
        <v>3343</v>
      </c>
      <c r="G267" s="43"/>
      <c r="H267" s="43"/>
      <c r="I267" s="247"/>
      <c r="J267" s="43"/>
      <c r="K267" s="43"/>
      <c r="L267" s="47"/>
      <c r="M267" s="248"/>
      <c r="N267" s="249"/>
      <c r="O267" s="87"/>
      <c r="P267" s="87"/>
      <c r="Q267" s="87"/>
      <c r="R267" s="87"/>
      <c r="S267" s="87"/>
      <c r="T267" s="88"/>
      <c r="U267" s="41"/>
      <c r="V267" s="41"/>
      <c r="W267" s="41"/>
      <c r="X267" s="41"/>
      <c r="Y267" s="41"/>
      <c r="Z267" s="41"/>
      <c r="AA267" s="41"/>
      <c r="AB267" s="41"/>
      <c r="AC267" s="41"/>
      <c r="AD267" s="41"/>
      <c r="AE267" s="41"/>
      <c r="AT267" s="19" t="s">
        <v>553</v>
      </c>
      <c r="AU267" s="19" t="s">
        <v>89</v>
      </c>
    </row>
    <row r="268" s="13" customFormat="1">
      <c r="A268" s="13"/>
      <c r="B268" s="255"/>
      <c r="C268" s="256"/>
      <c r="D268" s="250" t="s">
        <v>609</v>
      </c>
      <c r="E268" s="257" t="s">
        <v>35</v>
      </c>
      <c r="F268" s="258" t="s">
        <v>3344</v>
      </c>
      <c r="G268" s="256"/>
      <c r="H268" s="257" t="s">
        <v>35</v>
      </c>
      <c r="I268" s="259"/>
      <c r="J268" s="256"/>
      <c r="K268" s="256"/>
      <c r="L268" s="260"/>
      <c r="M268" s="261"/>
      <c r="N268" s="262"/>
      <c r="O268" s="262"/>
      <c r="P268" s="262"/>
      <c r="Q268" s="262"/>
      <c r="R268" s="262"/>
      <c r="S268" s="262"/>
      <c r="T268" s="263"/>
      <c r="U268" s="13"/>
      <c r="V268" s="13"/>
      <c r="W268" s="13"/>
      <c r="X268" s="13"/>
      <c r="Y268" s="13"/>
      <c r="Z268" s="13"/>
      <c r="AA268" s="13"/>
      <c r="AB268" s="13"/>
      <c r="AC268" s="13"/>
      <c r="AD268" s="13"/>
      <c r="AE268" s="13"/>
      <c r="AT268" s="264" t="s">
        <v>609</v>
      </c>
      <c r="AU268" s="264" t="s">
        <v>89</v>
      </c>
      <c r="AV268" s="13" t="s">
        <v>87</v>
      </c>
      <c r="AW268" s="13" t="s">
        <v>41</v>
      </c>
      <c r="AX268" s="13" t="s">
        <v>80</v>
      </c>
      <c r="AY268" s="264" t="s">
        <v>298</v>
      </c>
    </row>
    <row r="269" s="14" customFormat="1">
      <c r="A269" s="14"/>
      <c r="B269" s="265"/>
      <c r="C269" s="266"/>
      <c r="D269" s="250" t="s">
        <v>609</v>
      </c>
      <c r="E269" s="267" t="s">
        <v>35</v>
      </c>
      <c r="F269" s="268" t="s">
        <v>3345</v>
      </c>
      <c r="G269" s="266"/>
      <c r="H269" s="269">
        <v>50</v>
      </c>
      <c r="I269" s="270"/>
      <c r="J269" s="266"/>
      <c r="K269" s="266"/>
      <c r="L269" s="271"/>
      <c r="M269" s="272"/>
      <c r="N269" s="273"/>
      <c r="O269" s="273"/>
      <c r="P269" s="273"/>
      <c r="Q269" s="273"/>
      <c r="R269" s="273"/>
      <c r="S269" s="273"/>
      <c r="T269" s="274"/>
      <c r="U269" s="14"/>
      <c r="V269" s="14"/>
      <c r="W269" s="14"/>
      <c r="X269" s="14"/>
      <c r="Y269" s="14"/>
      <c r="Z269" s="14"/>
      <c r="AA269" s="14"/>
      <c r="AB269" s="14"/>
      <c r="AC269" s="14"/>
      <c r="AD269" s="14"/>
      <c r="AE269" s="14"/>
      <c r="AT269" s="275" t="s">
        <v>609</v>
      </c>
      <c r="AU269" s="275" t="s">
        <v>89</v>
      </c>
      <c r="AV269" s="14" t="s">
        <v>89</v>
      </c>
      <c r="AW269" s="14" t="s">
        <v>41</v>
      </c>
      <c r="AX269" s="14" t="s">
        <v>87</v>
      </c>
      <c r="AY269" s="275" t="s">
        <v>298</v>
      </c>
    </row>
    <row r="270" s="12" customFormat="1" ht="22.8" customHeight="1">
      <c r="A270" s="12"/>
      <c r="B270" s="201"/>
      <c r="C270" s="202"/>
      <c r="D270" s="203" t="s">
        <v>79</v>
      </c>
      <c r="E270" s="215" t="s">
        <v>332</v>
      </c>
      <c r="F270" s="215" t="s">
        <v>626</v>
      </c>
      <c r="G270" s="202"/>
      <c r="H270" s="202"/>
      <c r="I270" s="205"/>
      <c r="J270" s="216">
        <f>BK270</f>
        <v>0</v>
      </c>
      <c r="K270" s="202"/>
      <c r="L270" s="207"/>
      <c r="M270" s="208"/>
      <c r="N270" s="209"/>
      <c r="O270" s="209"/>
      <c r="P270" s="210">
        <f>SUM(P271:P363)</f>
        <v>0</v>
      </c>
      <c r="Q270" s="209"/>
      <c r="R270" s="210">
        <f>SUM(R271:R363)</f>
        <v>5.6988318000000007</v>
      </c>
      <c r="S270" s="209"/>
      <c r="T270" s="211">
        <f>SUM(T271:T363)</f>
        <v>98.991800000000012</v>
      </c>
      <c r="U270" s="12"/>
      <c r="V270" s="12"/>
      <c r="W270" s="12"/>
      <c r="X270" s="12"/>
      <c r="Y270" s="12"/>
      <c r="Z270" s="12"/>
      <c r="AA270" s="12"/>
      <c r="AB270" s="12"/>
      <c r="AC270" s="12"/>
      <c r="AD270" s="12"/>
      <c r="AE270" s="12"/>
      <c r="AR270" s="212" t="s">
        <v>87</v>
      </c>
      <c r="AT270" s="213" t="s">
        <v>79</v>
      </c>
      <c r="AU270" s="213" t="s">
        <v>87</v>
      </c>
      <c r="AY270" s="212" t="s">
        <v>298</v>
      </c>
      <c r="BK270" s="214">
        <f>SUM(BK271:BK363)</f>
        <v>0</v>
      </c>
    </row>
    <row r="271" s="2" customFormat="1" ht="16.5" customHeight="1">
      <c r="A271" s="41"/>
      <c r="B271" s="42"/>
      <c r="C271" s="217" t="s">
        <v>428</v>
      </c>
      <c r="D271" s="217" t="s">
        <v>301</v>
      </c>
      <c r="E271" s="218" t="s">
        <v>2635</v>
      </c>
      <c r="F271" s="219" t="s">
        <v>2636</v>
      </c>
      <c r="G271" s="220" t="s">
        <v>304</v>
      </c>
      <c r="H271" s="221">
        <v>3.5</v>
      </c>
      <c r="I271" s="222"/>
      <c r="J271" s="223">
        <f>ROUND(I271*H271,2)</f>
        <v>0</v>
      </c>
      <c r="K271" s="219" t="s">
        <v>551</v>
      </c>
      <c r="L271" s="47"/>
      <c r="M271" s="224" t="s">
        <v>35</v>
      </c>
      <c r="N271" s="225" t="s">
        <v>51</v>
      </c>
      <c r="O271" s="87"/>
      <c r="P271" s="226">
        <f>O271*H271</f>
        <v>0</v>
      </c>
      <c r="Q271" s="226">
        <v>0.00058</v>
      </c>
      <c r="R271" s="226">
        <f>Q271*H271</f>
        <v>0.0020300000000000001</v>
      </c>
      <c r="S271" s="226">
        <v>0</v>
      </c>
      <c r="T271" s="227">
        <f>S271*H271</f>
        <v>0</v>
      </c>
      <c r="U271" s="41"/>
      <c r="V271" s="41"/>
      <c r="W271" s="41"/>
      <c r="X271" s="41"/>
      <c r="Y271" s="41"/>
      <c r="Z271" s="41"/>
      <c r="AA271" s="41"/>
      <c r="AB271" s="41"/>
      <c r="AC271" s="41"/>
      <c r="AD271" s="41"/>
      <c r="AE271" s="41"/>
      <c r="AR271" s="228" t="s">
        <v>100</v>
      </c>
      <c r="AT271" s="228" t="s">
        <v>301</v>
      </c>
      <c r="AU271" s="228" t="s">
        <v>89</v>
      </c>
      <c r="AY271" s="19" t="s">
        <v>298</v>
      </c>
      <c r="BE271" s="229">
        <f>IF(N271="základní",J271,0)</f>
        <v>0</v>
      </c>
      <c r="BF271" s="229">
        <f>IF(N271="snížená",J271,0)</f>
        <v>0</v>
      </c>
      <c r="BG271" s="229">
        <f>IF(N271="zákl. přenesená",J271,0)</f>
        <v>0</v>
      </c>
      <c r="BH271" s="229">
        <f>IF(N271="sníž. přenesená",J271,0)</f>
        <v>0</v>
      </c>
      <c r="BI271" s="229">
        <f>IF(N271="nulová",J271,0)</f>
        <v>0</v>
      </c>
      <c r="BJ271" s="19" t="s">
        <v>87</v>
      </c>
      <c r="BK271" s="229">
        <f>ROUND(I271*H271,2)</f>
        <v>0</v>
      </c>
      <c r="BL271" s="19" t="s">
        <v>100</v>
      </c>
      <c r="BM271" s="228" t="s">
        <v>3590</v>
      </c>
    </row>
    <row r="272" s="2" customFormat="1">
      <c r="A272" s="41"/>
      <c r="B272" s="42"/>
      <c r="C272" s="43"/>
      <c r="D272" s="245" t="s">
        <v>553</v>
      </c>
      <c r="E272" s="43"/>
      <c r="F272" s="246" t="s">
        <v>2638</v>
      </c>
      <c r="G272" s="43"/>
      <c r="H272" s="43"/>
      <c r="I272" s="247"/>
      <c r="J272" s="43"/>
      <c r="K272" s="43"/>
      <c r="L272" s="47"/>
      <c r="M272" s="248"/>
      <c r="N272" s="249"/>
      <c r="O272" s="87"/>
      <c r="P272" s="87"/>
      <c r="Q272" s="87"/>
      <c r="R272" s="87"/>
      <c r="S272" s="87"/>
      <c r="T272" s="88"/>
      <c r="U272" s="41"/>
      <c r="V272" s="41"/>
      <c r="W272" s="41"/>
      <c r="X272" s="41"/>
      <c r="Y272" s="41"/>
      <c r="Z272" s="41"/>
      <c r="AA272" s="41"/>
      <c r="AB272" s="41"/>
      <c r="AC272" s="41"/>
      <c r="AD272" s="41"/>
      <c r="AE272" s="41"/>
      <c r="AT272" s="19" t="s">
        <v>553</v>
      </c>
      <c r="AU272" s="19" t="s">
        <v>89</v>
      </c>
    </row>
    <row r="273" s="13" customFormat="1">
      <c r="A273" s="13"/>
      <c r="B273" s="255"/>
      <c r="C273" s="256"/>
      <c r="D273" s="250" t="s">
        <v>609</v>
      </c>
      <c r="E273" s="257" t="s">
        <v>35</v>
      </c>
      <c r="F273" s="258" t="s">
        <v>3591</v>
      </c>
      <c r="G273" s="256"/>
      <c r="H273" s="257" t="s">
        <v>35</v>
      </c>
      <c r="I273" s="259"/>
      <c r="J273" s="256"/>
      <c r="K273" s="256"/>
      <c r="L273" s="260"/>
      <c r="M273" s="261"/>
      <c r="N273" s="262"/>
      <c r="O273" s="262"/>
      <c r="P273" s="262"/>
      <c r="Q273" s="262"/>
      <c r="R273" s="262"/>
      <c r="S273" s="262"/>
      <c r="T273" s="263"/>
      <c r="U273" s="13"/>
      <c r="V273" s="13"/>
      <c r="W273" s="13"/>
      <c r="X273" s="13"/>
      <c r="Y273" s="13"/>
      <c r="Z273" s="13"/>
      <c r="AA273" s="13"/>
      <c r="AB273" s="13"/>
      <c r="AC273" s="13"/>
      <c r="AD273" s="13"/>
      <c r="AE273" s="13"/>
      <c r="AT273" s="264" t="s">
        <v>609</v>
      </c>
      <c r="AU273" s="264" t="s">
        <v>89</v>
      </c>
      <c r="AV273" s="13" t="s">
        <v>87</v>
      </c>
      <c r="AW273" s="13" t="s">
        <v>41</v>
      </c>
      <c r="AX273" s="13" t="s">
        <v>80</v>
      </c>
      <c r="AY273" s="264" t="s">
        <v>298</v>
      </c>
    </row>
    <row r="274" s="14" customFormat="1">
      <c r="A274" s="14"/>
      <c r="B274" s="265"/>
      <c r="C274" s="266"/>
      <c r="D274" s="250" t="s">
        <v>609</v>
      </c>
      <c r="E274" s="267" t="s">
        <v>35</v>
      </c>
      <c r="F274" s="268" t="s">
        <v>3592</v>
      </c>
      <c r="G274" s="266"/>
      <c r="H274" s="269">
        <v>3.5</v>
      </c>
      <c r="I274" s="270"/>
      <c r="J274" s="266"/>
      <c r="K274" s="266"/>
      <c r="L274" s="271"/>
      <c r="M274" s="272"/>
      <c r="N274" s="273"/>
      <c r="O274" s="273"/>
      <c r="P274" s="273"/>
      <c r="Q274" s="273"/>
      <c r="R274" s="273"/>
      <c r="S274" s="273"/>
      <c r="T274" s="274"/>
      <c r="U274" s="14"/>
      <c r="V274" s="14"/>
      <c r="W274" s="14"/>
      <c r="X274" s="14"/>
      <c r="Y274" s="14"/>
      <c r="Z274" s="14"/>
      <c r="AA274" s="14"/>
      <c r="AB274" s="14"/>
      <c r="AC274" s="14"/>
      <c r="AD274" s="14"/>
      <c r="AE274" s="14"/>
      <c r="AT274" s="275" t="s">
        <v>609</v>
      </c>
      <c r="AU274" s="275" t="s">
        <v>89</v>
      </c>
      <c r="AV274" s="14" t="s">
        <v>89</v>
      </c>
      <c r="AW274" s="14" t="s">
        <v>41</v>
      </c>
      <c r="AX274" s="14" t="s">
        <v>80</v>
      </c>
      <c r="AY274" s="275" t="s">
        <v>298</v>
      </c>
    </row>
    <row r="275" s="15" customFormat="1">
      <c r="A275" s="15"/>
      <c r="B275" s="276"/>
      <c r="C275" s="277"/>
      <c r="D275" s="250" t="s">
        <v>609</v>
      </c>
      <c r="E275" s="278" t="s">
        <v>35</v>
      </c>
      <c r="F275" s="279" t="s">
        <v>612</v>
      </c>
      <c r="G275" s="277"/>
      <c r="H275" s="280">
        <v>3.5</v>
      </c>
      <c r="I275" s="281"/>
      <c r="J275" s="277"/>
      <c r="K275" s="277"/>
      <c r="L275" s="282"/>
      <c r="M275" s="283"/>
      <c r="N275" s="284"/>
      <c r="O275" s="284"/>
      <c r="P275" s="284"/>
      <c r="Q275" s="284"/>
      <c r="R275" s="284"/>
      <c r="S275" s="284"/>
      <c r="T275" s="285"/>
      <c r="U275" s="15"/>
      <c r="V275" s="15"/>
      <c r="W275" s="15"/>
      <c r="X275" s="15"/>
      <c r="Y275" s="15"/>
      <c r="Z275" s="15"/>
      <c r="AA275" s="15"/>
      <c r="AB275" s="15"/>
      <c r="AC275" s="15"/>
      <c r="AD275" s="15"/>
      <c r="AE275" s="15"/>
      <c r="AT275" s="286" t="s">
        <v>609</v>
      </c>
      <c r="AU275" s="286" t="s">
        <v>89</v>
      </c>
      <c r="AV275" s="15" t="s">
        <v>100</v>
      </c>
      <c r="AW275" s="15" t="s">
        <v>41</v>
      </c>
      <c r="AX275" s="15" t="s">
        <v>87</v>
      </c>
      <c r="AY275" s="286" t="s">
        <v>298</v>
      </c>
    </row>
    <row r="276" s="2" customFormat="1" ht="21.75" customHeight="1">
      <c r="A276" s="41"/>
      <c r="B276" s="42"/>
      <c r="C276" s="217" t="s">
        <v>432</v>
      </c>
      <c r="D276" s="217" t="s">
        <v>301</v>
      </c>
      <c r="E276" s="218" t="s">
        <v>2643</v>
      </c>
      <c r="F276" s="219" t="s">
        <v>2644</v>
      </c>
      <c r="G276" s="220" t="s">
        <v>658</v>
      </c>
      <c r="H276" s="221">
        <v>34</v>
      </c>
      <c r="I276" s="222"/>
      <c r="J276" s="223">
        <f>ROUND(I276*H276,2)</f>
        <v>0</v>
      </c>
      <c r="K276" s="219" t="s">
        <v>551</v>
      </c>
      <c r="L276" s="47"/>
      <c r="M276" s="224" t="s">
        <v>35</v>
      </c>
      <c r="N276" s="225" t="s">
        <v>51</v>
      </c>
      <c r="O276" s="87"/>
      <c r="P276" s="226">
        <f>O276*H276</f>
        <v>0</v>
      </c>
      <c r="Q276" s="226">
        <v>0.0014599999999999999</v>
      </c>
      <c r="R276" s="226">
        <f>Q276*H276</f>
        <v>0.049639999999999997</v>
      </c>
      <c r="S276" s="226">
        <v>0</v>
      </c>
      <c r="T276" s="227">
        <f>S276*H276</f>
        <v>0</v>
      </c>
      <c r="U276" s="41"/>
      <c r="V276" s="41"/>
      <c r="W276" s="41"/>
      <c r="X276" s="41"/>
      <c r="Y276" s="41"/>
      <c r="Z276" s="41"/>
      <c r="AA276" s="41"/>
      <c r="AB276" s="41"/>
      <c r="AC276" s="41"/>
      <c r="AD276" s="41"/>
      <c r="AE276" s="41"/>
      <c r="AR276" s="228" t="s">
        <v>100</v>
      </c>
      <c r="AT276" s="228" t="s">
        <v>301</v>
      </c>
      <c r="AU276" s="228" t="s">
        <v>89</v>
      </c>
      <c r="AY276" s="19" t="s">
        <v>298</v>
      </c>
      <c r="BE276" s="229">
        <f>IF(N276="základní",J276,0)</f>
        <v>0</v>
      </c>
      <c r="BF276" s="229">
        <f>IF(N276="snížená",J276,0)</f>
        <v>0</v>
      </c>
      <c r="BG276" s="229">
        <f>IF(N276="zákl. přenesená",J276,0)</f>
        <v>0</v>
      </c>
      <c r="BH276" s="229">
        <f>IF(N276="sníž. přenesená",J276,0)</f>
        <v>0</v>
      </c>
      <c r="BI276" s="229">
        <f>IF(N276="nulová",J276,0)</f>
        <v>0</v>
      </c>
      <c r="BJ276" s="19" t="s">
        <v>87</v>
      </c>
      <c r="BK276" s="229">
        <f>ROUND(I276*H276,2)</f>
        <v>0</v>
      </c>
      <c r="BL276" s="19" t="s">
        <v>100</v>
      </c>
      <c r="BM276" s="228" t="s">
        <v>3593</v>
      </c>
    </row>
    <row r="277" s="2" customFormat="1">
      <c r="A277" s="41"/>
      <c r="B277" s="42"/>
      <c r="C277" s="43"/>
      <c r="D277" s="245" t="s">
        <v>553</v>
      </c>
      <c r="E277" s="43"/>
      <c r="F277" s="246" t="s">
        <v>2646</v>
      </c>
      <c r="G277" s="43"/>
      <c r="H277" s="43"/>
      <c r="I277" s="247"/>
      <c r="J277" s="43"/>
      <c r="K277" s="43"/>
      <c r="L277" s="47"/>
      <c r="M277" s="248"/>
      <c r="N277" s="249"/>
      <c r="O277" s="87"/>
      <c r="P277" s="87"/>
      <c r="Q277" s="87"/>
      <c r="R277" s="87"/>
      <c r="S277" s="87"/>
      <c r="T277" s="88"/>
      <c r="U277" s="41"/>
      <c r="V277" s="41"/>
      <c r="W277" s="41"/>
      <c r="X277" s="41"/>
      <c r="Y277" s="41"/>
      <c r="Z277" s="41"/>
      <c r="AA277" s="41"/>
      <c r="AB277" s="41"/>
      <c r="AC277" s="41"/>
      <c r="AD277" s="41"/>
      <c r="AE277" s="41"/>
      <c r="AT277" s="19" t="s">
        <v>553</v>
      </c>
      <c r="AU277" s="19" t="s">
        <v>89</v>
      </c>
    </row>
    <row r="278" s="13" customFormat="1">
      <c r="A278" s="13"/>
      <c r="B278" s="255"/>
      <c r="C278" s="256"/>
      <c r="D278" s="250" t="s">
        <v>609</v>
      </c>
      <c r="E278" s="257" t="s">
        <v>35</v>
      </c>
      <c r="F278" s="258" t="s">
        <v>2647</v>
      </c>
      <c r="G278" s="256"/>
      <c r="H278" s="257" t="s">
        <v>35</v>
      </c>
      <c r="I278" s="259"/>
      <c r="J278" s="256"/>
      <c r="K278" s="256"/>
      <c r="L278" s="260"/>
      <c r="M278" s="261"/>
      <c r="N278" s="262"/>
      <c r="O278" s="262"/>
      <c r="P278" s="262"/>
      <c r="Q278" s="262"/>
      <c r="R278" s="262"/>
      <c r="S278" s="262"/>
      <c r="T278" s="263"/>
      <c r="U278" s="13"/>
      <c r="V278" s="13"/>
      <c r="W278" s="13"/>
      <c r="X278" s="13"/>
      <c r="Y278" s="13"/>
      <c r="Z278" s="13"/>
      <c r="AA278" s="13"/>
      <c r="AB278" s="13"/>
      <c r="AC278" s="13"/>
      <c r="AD278" s="13"/>
      <c r="AE278" s="13"/>
      <c r="AT278" s="264" t="s">
        <v>609</v>
      </c>
      <c r="AU278" s="264" t="s">
        <v>89</v>
      </c>
      <c r="AV278" s="13" t="s">
        <v>87</v>
      </c>
      <c r="AW278" s="13" t="s">
        <v>41</v>
      </c>
      <c r="AX278" s="13" t="s">
        <v>80</v>
      </c>
      <c r="AY278" s="264" t="s">
        <v>298</v>
      </c>
    </row>
    <row r="279" s="14" customFormat="1">
      <c r="A279" s="14"/>
      <c r="B279" s="265"/>
      <c r="C279" s="266"/>
      <c r="D279" s="250" t="s">
        <v>609</v>
      </c>
      <c r="E279" s="267" t="s">
        <v>35</v>
      </c>
      <c r="F279" s="268" t="s">
        <v>3594</v>
      </c>
      <c r="G279" s="266"/>
      <c r="H279" s="269">
        <v>34</v>
      </c>
      <c r="I279" s="270"/>
      <c r="J279" s="266"/>
      <c r="K279" s="266"/>
      <c r="L279" s="271"/>
      <c r="M279" s="272"/>
      <c r="N279" s="273"/>
      <c r="O279" s="273"/>
      <c r="P279" s="273"/>
      <c r="Q279" s="273"/>
      <c r="R279" s="273"/>
      <c r="S279" s="273"/>
      <c r="T279" s="274"/>
      <c r="U279" s="14"/>
      <c r="V279" s="14"/>
      <c r="W279" s="14"/>
      <c r="X279" s="14"/>
      <c r="Y279" s="14"/>
      <c r="Z279" s="14"/>
      <c r="AA279" s="14"/>
      <c r="AB279" s="14"/>
      <c r="AC279" s="14"/>
      <c r="AD279" s="14"/>
      <c r="AE279" s="14"/>
      <c r="AT279" s="275" t="s">
        <v>609</v>
      </c>
      <c r="AU279" s="275" t="s">
        <v>89</v>
      </c>
      <c r="AV279" s="14" t="s">
        <v>89</v>
      </c>
      <c r="AW279" s="14" t="s">
        <v>41</v>
      </c>
      <c r="AX279" s="14" t="s">
        <v>80</v>
      </c>
      <c r="AY279" s="275" t="s">
        <v>298</v>
      </c>
    </row>
    <row r="280" s="15" customFormat="1">
      <c r="A280" s="15"/>
      <c r="B280" s="276"/>
      <c r="C280" s="277"/>
      <c r="D280" s="250" t="s">
        <v>609</v>
      </c>
      <c r="E280" s="278" t="s">
        <v>35</v>
      </c>
      <c r="F280" s="279" t="s">
        <v>612</v>
      </c>
      <c r="G280" s="277"/>
      <c r="H280" s="280">
        <v>34</v>
      </c>
      <c r="I280" s="281"/>
      <c r="J280" s="277"/>
      <c r="K280" s="277"/>
      <c r="L280" s="282"/>
      <c r="M280" s="283"/>
      <c r="N280" s="284"/>
      <c r="O280" s="284"/>
      <c r="P280" s="284"/>
      <c r="Q280" s="284"/>
      <c r="R280" s="284"/>
      <c r="S280" s="284"/>
      <c r="T280" s="285"/>
      <c r="U280" s="15"/>
      <c r="V280" s="15"/>
      <c r="W280" s="15"/>
      <c r="X280" s="15"/>
      <c r="Y280" s="15"/>
      <c r="Z280" s="15"/>
      <c r="AA280" s="15"/>
      <c r="AB280" s="15"/>
      <c r="AC280" s="15"/>
      <c r="AD280" s="15"/>
      <c r="AE280" s="15"/>
      <c r="AT280" s="286" t="s">
        <v>609</v>
      </c>
      <c r="AU280" s="286" t="s">
        <v>89</v>
      </c>
      <c r="AV280" s="15" t="s">
        <v>100</v>
      </c>
      <c r="AW280" s="15" t="s">
        <v>41</v>
      </c>
      <c r="AX280" s="15" t="s">
        <v>87</v>
      </c>
      <c r="AY280" s="286" t="s">
        <v>298</v>
      </c>
    </row>
    <row r="281" s="2" customFormat="1" ht="24.15" customHeight="1">
      <c r="A281" s="41"/>
      <c r="B281" s="42"/>
      <c r="C281" s="217" t="s">
        <v>436</v>
      </c>
      <c r="D281" s="217" t="s">
        <v>301</v>
      </c>
      <c r="E281" s="218" t="s">
        <v>3363</v>
      </c>
      <c r="F281" s="219" t="s">
        <v>3364</v>
      </c>
      <c r="G281" s="220" t="s">
        <v>304</v>
      </c>
      <c r="H281" s="221">
        <v>94.400000000000006</v>
      </c>
      <c r="I281" s="222"/>
      <c r="J281" s="223">
        <f>ROUND(I281*H281,2)</f>
        <v>0</v>
      </c>
      <c r="K281" s="219" t="s">
        <v>551</v>
      </c>
      <c r="L281" s="47"/>
      <c r="M281" s="224" t="s">
        <v>35</v>
      </c>
      <c r="N281" s="225" t="s">
        <v>51</v>
      </c>
      <c r="O281" s="87"/>
      <c r="P281" s="226">
        <f>O281*H281</f>
        <v>0</v>
      </c>
      <c r="Q281" s="226">
        <v>0</v>
      </c>
      <c r="R281" s="226">
        <f>Q281*H281</f>
        <v>0</v>
      </c>
      <c r="S281" s="226">
        <v>0.064000000000000001</v>
      </c>
      <c r="T281" s="227">
        <f>S281*H281</f>
        <v>6.0416000000000007</v>
      </c>
      <c r="U281" s="41"/>
      <c r="V281" s="41"/>
      <c r="W281" s="41"/>
      <c r="X281" s="41"/>
      <c r="Y281" s="41"/>
      <c r="Z281" s="41"/>
      <c r="AA281" s="41"/>
      <c r="AB281" s="41"/>
      <c r="AC281" s="41"/>
      <c r="AD281" s="41"/>
      <c r="AE281" s="41"/>
      <c r="AR281" s="228" t="s">
        <v>100</v>
      </c>
      <c r="AT281" s="228" t="s">
        <v>301</v>
      </c>
      <c r="AU281" s="228" t="s">
        <v>89</v>
      </c>
      <c r="AY281" s="19" t="s">
        <v>298</v>
      </c>
      <c r="BE281" s="229">
        <f>IF(N281="základní",J281,0)</f>
        <v>0</v>
      </c>
      <c r="BF281" s="229">
        <f>IF(N281="snížená",J281,0)</f>
        <v>0</v>
      </c>
      <c r="BG281" s="229">
        <f>IF(N281="zákl. přenesená",J281,0)</f>
        <v>0</v>
      </c>
      <c r="BH281" s="229">
        <f>IF(N281="sníž. přenesená",J281,0)</f>
        <v>0</v>
      </c>
      <c r="BI281" s="229">
        <f>IF(N281="nulová",J281,0)</f>
        <v>0</v>
      </c>
      <c r="BJ281" s="19" t="s">
        <v>87</v>
      </c>
      <c r="BK281" s="229">
        <f>ROUND(I281*H281,2)</f>
        <v>0</v>
      </c>
      <c r="BL281" s="19" t="s">
        <v>100</v>
      </c>
      <c r="BM281" s="228" t="s">
        <v>3595</v>
      </c>
    </row>
    <row r="282" s="2" customFormat="1">
      <c r="A282" s="41"/>
      <c r="B282" s="42"/>
      <c r="C282" s="43"/>
      <c r="D282" s="245" t="s">
        <v>553</v>
      </c>
      <c r="E282" s="43"/>
      <c r="F282" s="246" t="s">
        <v>3366</v>
      </c>
      <c r="G282" s="43"/>
      <c r="H282" s="43"/>
      <c r="I282" s="247"/>
      <c r="J282" s="43"/>
      <c r="K282" s="43"/>
      <c r="L282" s="47"/>
      <c r="M282" s="248"/>
      <c r="N282" s="249"/>
      <c r="O282" s="87"/>
      <c r="P282" s="87"/>
      <c r="Q282" s="87"/>
      <c r="R282" s="87"/>
      <c r="S282" s="87"/>
      <c r="T282" s="88"/>
      <c r="U282" s="41"/>
      <c r="V282" s="41"/>
      <c r="W282" s="41"/>
      <c r="X282" s="41"/>
      <c r="Y282" s="41"/>
      <c r="Z282" s="41"/>
      <c r="AA282" s="41"/>
      <c r="AB282" s="41"/>
      <c r="AC282" s="41"/>
      <c r="AD282" s="41"/>
      <c r="AE282" s="41"/>
      <c r="AT282" s="19" t="s">
        <v>553</v>
      </c>
      <c r="AU282" s="19" t="s">
        <v>89</v>
      </c>
    </row>
    <row r="283" s="13" customFormat="1">
      <c r="A283" s="13"/>
      <c r="B283" s="255"/>
      <c r="C283" s="256"/>
      <c r="D283" s="250" t="s">
        <v>609</v>
      </c>
      <c r="E283" s="257" t="s">
        <v>35</v>
      </c>
      <c r="F283" s="258" t="s">
        <v>2498</v>
      </c>
      <c r="G283" s="256"/>
      <c r="H283" s="257" t="s">
        <v>35</v>
      </c>
      <c r="I283" s="259"/>
      <c r="J283" s="256"/>
      <c r="K283" s="256"/>
      <c r="L283" s="260"/>
      <c r="M283" s="261"/>
      <c r="N283" s="262"/>
      <c r="O283" s="262"/>
      <c r="P283" s="262"/>
      <c r="Q283" s="262"/>
      <c r="R283" s="262"/>
      <c r="S283" s="262"/>
      <c r="T283" s="263"/>
      <c r="U283" s="13"/>
      <c r="V283" s="13"/>
      <c r="W283" s="13"/>
      <c r="X283" s="13"/>
      <c r="Y283" s="13"/>
      <c r="Z283" s="13"/>
      <c r="AA283" s="13"/>
      <c r="AB283" s="13"/>
      <c r="AC283" s="13"/>
      <c r="AD283" s="13"/>
      <c r="AE283" s="13"/>
      <c r="AT283" s="264" t="s">
        <v>609</v>
      </c>
      <c r="AU283" s="264" t="s">
        <v>89</v>
      </c>
      <c r="AV283" s="13" t="s">
        <v>87</v>
      </c>
      <c r="AW283" s="13" t="s">
        <v>41</v>
      </c>
      <c r="AX283" s="13" t="s">
        <v>80</v>
      </c>
      <c r="AY283" s="264" t="s">
        <v>298</v>
      </c>
    </row>
    <row r="284" s="14" customFormat="1">
      <c r="A284" s="14"/>
      <c r="B284" s="265"/>
      <c r="C284" s="266"/>
      <c r="D284" s="250" t="s">
        <v>609</v>
      </c>
      <c r="E284" s="267" t="s">
        <v>35</v>
      </c>
      <c r="F284" s="268" t="s">
        <v>3596</v>
      </c>
      <c r="G284" s="266"/>
      <c r="H284" s="269">
        <v>94.400000000000006</v>
      </c>
      <c r="I284" s="270"/>
      <c r="J284" s="266"/>
      <c r="K284" s="266"/>
      <c r="L284" s="271"/>
      <c r="M284" s="272"/>
      <c r="N284" s="273"/>
      <c r="O284" s="273"/>
      <c r="P284" s="273"/>
      <c r="Q284" s="273"/>
      <c r="R284" s="273"/>
      <c r="S284" s="273"/>
      <c r="T284" s="274"/>
      <c r="U284" s="14"/>
      <c r="V284" s="14"/>
      <c r="W284" s="14"/>
      <c r="X284" s="14"/>
      <c r="Y284" s="14"/>
      <c r="Z284" s="14"/>
      <c r="AA284" s="14"/>
      <c r="AB284" s="14"/>
      <c r="AC284" s="14"/>
      <c r="AD284" s="14"/>
      <c r="AE284" s="14"/>
      <c r="AT284" s="275" t="s">
        <v>609</v>
      </c>
      <c r="AU284" s="275" t="s">
        <v>89</v>
      </c>
      <c r="AV284" s="14" t="s">
        <v>89</v>
      </c>
      <c r="AW284" s="14" t="s">
        <v>41</v>
      </c>
      <c r="AX284" s="14" t="s">
        <v>87</v>
      </c>
      <c r="AY284" s="275" t="s">
        <v>298</v>
      </c>
    </row>
    <row r="285" s="2" customFormat="1" ht="24.15" customHeight="1">
      <c r="A285" s="41"/>
      <c r="B285" s="42"/>
      <c r="C285" s="217" t="s">
        <v>440</v>
      </c>
      <c r="D285" s="217" t="s">
        <v>301</v>
      </c>
      <c r="E285" s="218" t="s">
        <v>3376</v>
      </c>
      <c r="F285" s="219" t="s">
        <v>3377</v>
      </c>
      <c r="G285" s="220" t="s">
        <v>304</v>
      </c>
      <c r="H285" s="221">
        <v>94.400000000000006</v>
      </c>
      <c r="I285" s="222"/>
      <c r="J285" s="223">
        <f>ROUND(I285*H285,2)</f>
        <v>0</v>
      </c>
      <c r="K285" s="219" t="s">
        <v>551</v>
      </c>
      <c r="L285" s="47"/>
      <c r="M285" s="224" t="s">
        <v>35</v>
      </c>
      <c r="N285" s="225" t="s">
        <v>51</v>
      </c>
      <c r="O285" s="87"/>
      <c r="P285" s="226">
        <f>O285*H285</f>
        <v>0</v>
      </c>
      <c r="Q285" s="226">
        <v>0.0022300000000000002</v>
      </c>
      <c r="R285" s="226">
        <f>Q285*H285</f>
        <v>0.21051200000000003</v>
      </c>
      <c r="S285" s="226">
        <v>0</v>
      </c>
      <c r="T285" s="227">
        <f>S285*H285</f>
        <v>0</v>
      </c>
      <c r="U285" s="41"/>
      <c r="V285" s="41"/>
      <c r="W285" s="41"/>
      <c r="X285" s="41"/>
      <c r="Y285" s="41"/>
      <c r="Z285" s="41"/>
      <c r="AA285" s="41"/>
      <c r="AB285" s="41"/>
      <c r="AC285" s="41"/>
      <c r="AD285" s="41"/>
      <c r="AE285" s="41"/>
      <c r="AR285" s="228" t="s">
        <v>100</v>
      </c>
      <c r="AT285" s="228" t="s">
        <v>301</v>
      </c>
      <c r="AU285" s="228" t="s">
        <v>89</v>
      </c>
      <c r="AY285" s="19" t="s">
        <v>298</v>
      </c>
      <c r="BE285" s="229">
        <f>IF(N285="základní",J285,0)</f>
        <v>0</v>
      </c>
      <c r="BF285" s="229">
        <f>IF(N285="snížená",J285,0)</f>
        <v>0</v>
      </c>
      <c r="BG285" s="229">
        <f>IF(N285="zákl. přenesená",J285,0)</f>
        <v>0</v>
      </c>
      <c r="BH285" s="229">
        <f>IF(N285="sníž. přenesená",J285,0)</f>
        <v>0</v>
      </c>
      <c r="BI285" s="229">
        <f>IF(N285="nulová",J285,0)</f>
        <v>0</v>
      </c>
      <c r="BJ285" s="19" t="s">
        <v>87</v>
      </c>
      <c r="BK285" s="229">
        <f>ROUND(I285*H285,2)</f>
        <v>0</v>
      </c>
      <c r="BL285" s="19" t="s">
        <v>100</v>
      </c>
      <c r="BM285" s="228" t="s">
        <v>3597</v>
      </c>
    </row>
    <row r="286" s="2" customFormat="1">
      <c r="A286" s="41"/>
      <c r="B286" s="42"/>
      <c r="C286" s="43"/>
      <c r="D286" s="245" t="s">
        <v>553</v>
      </c>
      <c r="E286" s="43"/>
      <c r="F286" s="246" t="s">
        <v>3379</v>
      </c>
      <c r="G286" s="43"/>
      <c r="H286" s="43"/>
      <c r="I286" s="247"/>
      <c r="J286" s="43"/>
      <c r="K286" s="43"/>
      <c r="L286" s="47"/>
      <c r="M286" s="248"/>
      <c r="N286" s="249"/>
      <c r="O286" s="87"/>
      <c r="P286" s="87"/>
      <c r="Q286" s="87"/>
      <c r="R286" s="87"/>
      <c r="S286" s="87"/>
      <c r="T286" s="88"/>
      <c r="U286" s="41"/>
      <c r="V286" s="41"/>
      <c r="W286" s="41"/>
      <c r="X286" s="41"/>
      <c r="Y286" s="41"/>
      <c r="Z286" s="41"/>
      <c r="AA286" s="41"/>
      <c r="AB286" s="41"/>
      <c r="AC286" s="41"/>
      <c r="AD286" s="41"/>
      <c r="AE286" s="41"/>
      <c r="AT286" s="19" t="s">
        <v>553</v>
      </c>
      <c r="AU286" s="19" t="s">
        <v>89</v>
      </c>
    </row>
    <row r="287" s="13" customFormat="1">
      <c r="A287" s="13"/>
      <c r="B287" s="255"/>
      <c r="C287" s="256"/>
      <c r="D287" s="250" t="s">
        <v>609</v>
      </c>
      <c r="E287" s="257" t="s">
        <v>35</v>
      </c>
      <c r="F287" s="258" t="s">
        <v>2498</v>
      </c>
      <c r="G287" s="256"/>
      <c r="H287" s="257" t="s">
        <v>35</v>
      </c>
      <c r="I287" s="259"/>
      <c r="J287" s="256"/>
      <c r="K287" s="256"/>
      <c r="L287" s="260"/>
      <c r="M287" s="261"/>
      <c r="N287" s="262"/>
      <c r="O287" s="262"/>
      <c r="P287" s="262"/>
      <c r="Q287" s="262"/>
      <c r="R287" s="262"/>
      <c r="S287" s="262"/>
      <c r="T287" s="263"/>
      <c r="U287" s="13"/>
      <c r="V287" s="13"/>
      <c r="W287" s="13"/>
      <c r="X287" s="13"/>
      <c r="Y287" s="13"/>
      <c r="Z287" s="13"/>
      <c r="AA287" s="13"/>
      <c r="AB287" s="13"/>
      <c r="AC287" s="13"/>
      <c r="AD287" s="13"/>
      <c r="AE287" s="13"/>
      <c r="AT287" s="264" t="s">
        <v>609</v>
      </c>
      <c r="AU287" s="264" t="s">
        <v>89</v>
      </c>
      <c r="AV287" s="13" t="s">
        <v>87</v>
      </c>
      <c r="AW287" s="13" t="s">
        <v>41</v>
      </c>
      <c r="AX287" s="13" t="s">
        <v>80</v>
      </c>
      <c r="AY287" s="264" t="s">
        <v>298</v>
      </c>
    </row>
    <row r="288" s="14" customFormat="1">
      <c r="A288" s="14"/>
      <c r="B288" s="265"/>
      <c r="C288" s="266"/>
      <c r="D288" s="250" t="s">
        <v>609</v>
      </c>
      <c r="E288" s="267" t="s">
        <v>35</v>
      </c>
      <c r="F288" s="268" t="s">
        <v>3598</v>
      </c>
      <c r="G288" s="266"/>
      <c r="H288" s="269">
        <v>94.400000000000006</v>
      </c>
      <c r="I288" s="270"/>
      <c r="J288" s="266"/>
      <c r="K288" s="266"/>
      <c r="L288" s="271"/>
      <c r="M288" s="272"/>
      <c r="N288" s="273"/>
      <c r="O288" s="273"/>
      <c r="P288" s="273"/>
      <c r="Q288" s="273"/>
      <c r="R288" s="273"/>
      <c r="S288" s="273"/>
      <c r="T288" s="274"/>
      <c r="U288" s="14"/>
      <c r="V288" s="14"/>
      <c r="W288" s="14"/>
      <c r="X288" s="14"/>
      <c r="Y288" s="14"/>
      <c r="Z288" s="14"/>
      <c r="AA288" s="14"/>
      <c r="AB288" s="14"/>
      <c r="AC288" s="14"/>
      <c r="AD288" s="14"/>
      <c r="AE288" s="14"/>
      <c r="AT288" s="275" t="s">
        <v>609</v>
      </c>
      <c r="AU288" s="275" t="s">
        <v>89</v>
      </c>
      <c r="AV288" s="14" t="s">
        <v>89</v>
      </c>
      <c r="AW288" s="14" t="s">
        <v>41</v>
      </c>
      <c r="AX288" s="14" t="s">
        <v>87</v>
      </c>
      <c r="AY288" s="275" t="s">
        <v>298</v>
      </c>
    </row>
    <row r="289" s="2" customFormat="1" ht="16.5" customHeight="1">
      <c r="A289" s="41"/>
      <c r="B289" s="42"/>
      <c r="C289" s="217" t="s">
        <v>444</v>
      </c>
      <c r="D289" s="217" t="s">
        <v>301</v>
      </c>
      <c r="E289" s="218" t="s">
        <v>3395</v>
      </c>
      <c r="F289" s="219" t="s">
        <v>3396</v>
      </c>
      <c r="G289" s="220" t="s">
        <v>315</v>
      </c>
      <c r="H289" s="221">
        <v>4</v>
      </c>
      <c r="I289" s="222"/>
      <c r="J289" s="223">
        <f>ROUND(I289*H289,2)</f>
        <v>0</v>
      </c>
      <c r="K289" s="219" t="s">
        <v>551</v>
      </c>
      <c r="L289" s="47"/>
      <c r="M289" s="224" t="s">
        <v>35</v>
      </c>
      <c r="N289" s="225" t="s">
        <v>51</v>
      </c>
      <c r="O289" s="87"/>
      <c r="P289" s="226">
        <f>O289*H289</f>
        <v>0</v>
      </c>
      <c r="Q289" s="226">
        <v>6.0000000000000002E-05</v>
      </c>
      <c r="R289" s="226">
        <f>Q289*H289</f>
        <v>0.00024000000000000001</v>
      </c>
      <c r="S289" s="226">
        <v>0</v>
      </c>
      <c r="T289" s="227">
        <f>S289*H289</f>
        <v>0</v>
      </c>
      <c r="U289" s="41"/>
      <c r="V289" s="41"/>
      <c r="W289" s="41"/>
      <c r="X289" s="41"/>
      <c r="Y289" s="41"/>
      <c r="Z289" s="41"/>
      <c r="AA289" s="41"/>
      <c r="AB289" s="41"/>
      <c r="AC289" s="41"/>
      <c r="AD289" s="41"/>
      <c r="AE289" s="41"/>
      <c r="AR289" s="228" t="s">
        <v>100</v>
      </c>
      <c r="AT289" s="228" t="s">
        <v>301</v>
      </c>
      <c r="AU289" s="228" t="s">
        <v>89</v>
      </c>
      <c r="AY289" s="19" t="s">
        <v>298</v>
      </c>
      <c r="BE289" s="229">
        <f>IF(N289="základní",J289,0)</f>
        <v>0</v>
      </c>
      <c r="BF289" s="229">
        <f>IF(N289="snížená",J289,0)</f>
        <v>0</v>
      </c>
      <c r="BG289" s="229">
        <f>IF(N289="zákl. přenesená",J289,0)</f>
        <v>0</v>
      </c>
      <c r="BH289" s="229">
        <f>IF(N289="sníž. přenesená",J289,0)</f>
        <v>0</v>
      </c>
      <c r="BI289" s="229">
        <f>IF(N289="nulová",J289,0)</f>
        <v>0</v>
      </c>
      <c r="BJ289" s="19" t="s">
        <v>87</v>
      </c>
      <c r="BK289" s="229">
        <f>ROUND(I289*H289,2)</f>
        <v>0</v>
      </c>
      <c r="BL289" s="19" t="s">
        <v>100</v>
      </c>
      <c r="BM289" s="228" t="s">
        <v>3599</v>
      </c>
    </row>
    <row r="290" s="2" customFormat="1">
      <c r="A290" s="41"/>
      <c r="B290" s="42"/>
      <c r="C290" s="43"/>
      <c r="D290" s="245" t="s">
        <v>553</v>
      </c>
      <c r="E290" s="43"/>
      <c r="F290" s="246" t="s">
        <v>3398</v>
      </c>
      <c r="G290" s="43"/>
      <c r="H290" s="43"/>
      <c r="I290" s="247"/>
      <c r="J290" s="43"/>
      <c r="K290" s="43"/>
      <c r="L290" s="47"/>
      <c r="M290" s="248"/>
      <c r="N290" s="249"/>
      <c r="O290" s="87"/>
      <c r="P290" s="87"/>
      <c r="Q290" s="87"/>
      <c r="R290" s="87"/>
      <c r="S290" s="87"/>
      <c r="T290" s="88"/>
      <c r="U290" s="41"/>
      <c r="V290" s="41"/>
      <c r="W290" s="41"/>
      <c r="X290" s="41"/>
      <c r="Y290" s="41"/>
      <c r="Z290" s="41"/>
      <c r="AA290" s="41"/>
      <c r="AB290" s="41"/>
      <c r="AC290" s="41"/>
      <c r="AD290" s="41"/>
      <c r="AE290" s="41"/>
      <c r="AT290" s="19" t="s">
        <v>553</v>
      </c>
      <c r="AU290" s="19" t="s">
        <v>89</v>
      </c>
    </row>
    <row r="291" s="13" customFormat="1">
      <c r="A291" s="13"/>
      <c r="B291" s="255"/>
      <c r="C291" s="256"/>
      <c r="D291" s="250" t="s">
        <v>609</v>
      </c>
      <c r="E291" s="257" t="s">
        <v>35</v>
      </c>
      <c r="F291" s="258" t="s">
        <v>2540</v>
      </c>
      <c r="G291" s="256"/>
      <c r="H291" s="257" t="s">
        <v>35</v>
      </c>
      <c r="I291" s="259"/>
      <c r="J291" s="256"/>
      <c r="K291" s="256"/>
      <c r="L291" s="260"/>
      <c r="M291" s="261"/>
      <c r="N291" s="262"/>
      <c r="O291" s="262"/>
      <c r="P291" s="262"/>
      <c r="Q291" s="262"/>
      <c r="R291" s="262"/>
      <c r="S291" s="262"/>
      <c r="T291" s="263"/>
      <c r="U291" s="13"/>
      <c r="V291" s="13"/>
      <c r="W291" s="13"/>
      <c r="X291" s="13"/>
      <c r="Y291" s="13"/>
      <c r="Z291" s="13"/>
      <c r="AA291" s="13"/>
      <c r="AB291" s="13"/>
      <c r="AC291" s="13"/>
      <c r="AD291" s="13"/>
      <c r="AE291" s="13"/>
      <c r="AT291" s="264" t="s">
        <v>609</v>
      </c>
      <c r="AU291" s="264" t="s">
        <v>89</v>
      </c>
      <c r="AV291" s="13" t="s">
        <v>87</v>
      </c>
      <c r="AW291" s="13" t="s">
        <v>41</v>
      </c>
      <c r="AX291" s="13" t="s">
        <v>80</v>
      </c>
      <c r="AY291" s="264" t="s">
        <v>298</v>
      </c>
    </row>
    <row r="292" s="14" customFormat="1">
      <c r="A292" s="14"/>
      <c r="B292" s="265"/>
      <c r="C292" s="266"/>
      <c r="D292" s="250" t="s">
        <v>609</v>
      </c>
      <c r="E292" s="267" t="s">
        <v>35</v>
      </c>
      <c r="F292" s="268" t="s">
        <v>3600</v>
      </c>
      <c r="G292" s="266"/>
      <c r="H292" s="269">
        <v>4</v>
      </c>
      <c r="I292" s="270"/>
      <c r="J292" s="266"/>
      <c r="K292" s="266"/>
      <c r="L292" s="271"/>
      <c r="M292" s="272"/>
      <c r="N292" s="273"/>
      <c r="O292" s="273"/>
      <c r="P292" s="273"/>
      <c r="Q292" s="273"/>
      <c r="R292" s="273"/>
      <c r="S292" s="273"/>
      <c r="T292" s="274"/>
      <c r="U292" s="14"/>
      <c r="V292" s="14"/>
      <c r="W292" s="14"/>
      <c r="X292" s="14"/>
      <c r="Y292" s="14"/>
      <c r="Z292" s="14"/>
      <c r="AA292" s="14"/>
      <c r="AB292" s="14"/>
      <c r="AC292" s="14"/>
      <c r="AD292" s="14"/>
      <c r="AE292" s="14"/>
      <c r="AT292" s="275" t="s">
        <v>609</v>
      </c>
      <c r="AU292" s="275" t="s">
        <v>89</v>
      </c>
      <c r="AV292" s="14" t="s">
        <v>89</v>
      </c>
      <c r="AW292" s="14" t="s">
        <v>41</v>
      </c>
      <c r="AX292" s="14" t="s">
        <v>87</v>
      </c>
      <c r="AY292" s="275" t="s">
        <v>298</v>
      </c>
    </row>
    <row r="293" s="2" customFormat="1" ht="16.5" customHeight="1">
      <c r="A293" s="41"/>
      <c r="B293" s="42"/>
      <c r="C293" s="217" t="s">
        <v>448</v>
      </c>
      <c r="D293" s="217" t="s">
        <v>301</v>
      </c>
      <c r="E293" s="218" t="s">
        <v>3400</v>
      </c>
      <c r="F293" s="219" t="s">
        <v>3401</v>
      </c>
      <c r="G293" s="220" t="s">
        <v>315</v>
      </c>
      <c r="H293" s="221">
        <v>4</v>
      </c>
      <c r="I293" s="222"/>
      <c r="J293" s="223">
        <f>ROUND(I293*H293,2)</f>
        <v>0</v>
      </c>
      <c r="K293" s="219" t="s">
        <v>551</v>
      </c>
      <c r="L293" s="47"/>
      <c r="M293" s="224" t="s">
        <v>35</v>
      </c>
      <c r="N293" s="225" t="s">
        <v>51</v>
      </c>
      <c r="O293" s="87"/>
      <c r="P293" s="226">
        <f>O293*H293</f>
        <v>0</v>
      </c>
      <c r="Q293" s="226">
        <v>0.36965999999999999</v>
      </c>
      <c r="R293" s="226">
        <f>Q293*H293</f>
        <v>1.47864</v>
      </c>
      <c r="S293" s="226">
        <v>0</v>
      </c>
      <c r="T293" s="227">
        <f>S293*H293</f>
        <v>0</v>
      </c>
      <c r="U293" s="41"/>
      <c r="V293" s="41"/>
      <c r="W293" s="41"/>
      <c r="X293" s="41"/>
      <c r="Y293" s="41"/>
      <c r="Z293" s="41"/>
      <c r="AA293" s="41"/>
      <c r="AB293" s="41"/>
      <c r="AC293" s="41"/>
      <c r="AD293" s="41"/>
      <c r="AE293" s="41"/>
      <c r="AR293" s="228" t="s">
        <v>100</v>
      </c>
      <c r="AT293" s="228" t="s">
        <v>301</v>
      </c>
      <c r="AU293" s="228" t="s">
        <v>89</v>
      </c>
      <c r="AY293" s="19" t="s">
        <v>298</v>
      </c>
      <c r="BE293" s="229">
        <f>IF(N293="základní",J293,0)</f>
        <v>0</v>
      </c>
      <c r="BF293" s="229">
        <f>IF(N293="snížená",J293,0)</f>
        <v>0</v>
      </c>
      <c r="BG293" s="229">
        <f>IF(N293="zákl. přenesená",J293,0)</f>
        <v>0</v>
      </c>
      <c r="BH293" s="229">
        <f>IF(N293="sníž. přenesená",J293,0)</f>
        <v>0</v>
      </c>
      <c r="BI293" s="229">
        <f>IF(N293="nulová",J293,0)</f>
        <v>0</v>
      </c>
      <c r="BJ293" s="19" t="s">
        <v>87</v>
      </c>
      <c r="BK293" s="229">
        <f>ROUND(I293*H293,2)</f>
        <v>0</v>
      </c>
      <c r="BL293" s="19" t="s">
        <v>100</v>
      </c>
      <c r="BM293" s="228" t="s">
        <v>3601</v>
      </c>
    </row>
    <row r="294" s="2" customFormat="1">
      <c r="A294" s="41"/>
      <c r="B294" s="42"/>
      <c r="C294" s="43"/>
      <c r="D294" s="245" t="s">
        <v>553</v>
      </c>
      <c r="E294" s="43"/>
      <c r="F294" s="246" t="s">
        <v>3403</v>
      </c>
      <c r="G294" s="43"/>
      <c r="H294" s="43"/>
      <c r="I294" s="247"/>
      <c r="J294" s="43"/>
      <c r="K294" s="43"/>
      <c r="L294" s="47"/>
      <c r="M294" s="248"/>
      <c r="N294" s="249"/>
      <c r="O294" s="87"/>
      <c r="P294" s="87"/>
      <c r="Q294" s="87"/>
      <c r="R294" s="87"/>
      <c r="S294" s="87"/>
      <c r="T294" s="88"/>
      <c r="U294" s="41"/>
      <c r="V294" s="41"/>
      <c r="W294" s="41"/>
      <c r="X294" s="41"/>
      <c r="Y294" s="41"/>
      <c r="Z294" s="41"/>
      <c r="AA294" s="41"/>
      <c r="AB294" s="41"/>
      <c r="AC294" s="41"/>
      <c r="AD294" s="41"/>
      <c r="AE294" s="41"/>
      <c r="AT294" s="19" t="s">
        <v>553</v>
      </c>
      <c r="AU294" s="19" t="s">
        <v>89</v>
      </c>
    </row>
    <row r="295" s="13" customFormat="1">
      <c r="A295" s="13"/>
      <c r="B295" s="255"/>
      <c r="C295" s="256"/>
      <c r="D295" s="250" t="s">
        <v>609</v>
      </c>
      <c r="E295" s="257" t="s">
        <v>35</v>
      </c>
      <c r="F295" s="258" t="s">
        <v>2498</v>
      </c>
      <c r="G295" s="256"/>
      <c r="H295" s="257" t="s">
        <v>35</v>
      </c>
      <c r="I295" s="259"/>
      <c r="J295" s="256"/>
      <c r="K295" s="256"/>
      <c r="L295" s="260"/>
      <c r="M295" s="261"/>
      <c r="N295" s="262"/>
      <c r="O295" s="262"/>
      <c r="P295" s="262"/>
      <c r="Q295" s="262"/>
      <c r="R295" s="262"/>
      <c r="S295" s="262"/>
      <c r="T295" s="263"/>
      <c r="U295" s="13"/>
      <c r="V295" s="13"/>
      <c r="W295" s="13"/>
      <c r="X295" s="13"/>
      <c r="Y295" s="13"/>
      <c r="Z295" s="13"/>
      <c r="AA295" s="13"/>
      <c r="AB295" s="13"/>
      <c r="AC295" s="13"/>
      <c r="AD295" s="13"/>
      <c r="AE295" s="13"/>
      <c r="AT295" s="264" t="s">
        <v>609</v>
      </c>
      <c r="AU295" s="264" t="s">
        <v>89</v>
      </c>
      <c r="AV295" s="13" t="s">
        <v>87</v>
      </c>
      <c r="AW295" s="13" t="s">
        <v>41</v>
      </c>
      <c r="AX295" s="13" t="s">
        <v>80</v>
      </c>
      <c r="AY295" s="264" t="s">
        <v>298</v>
      </c>
    </row>
    <row r="296" s="14" customFormat="1">
      <c r="A296" s="14"/>
      <c r="B296" s="265"/>
      <c r="C296" s="266"/>
      <c r="D296" s="250" t="s">
        <v>609</v>
      </c>
      <c r="E296" s="267" t="s">
        <v>35</v>
      </c>
      <c r="F296" s="268" t="s">
        <v>3404</v>
      </c>
      <c r="G296" s="266"/>
      <c r="H296" s="269">
        <v>4</v>
      </c>
      <c r="I296" s="270"/>
      <c r="J296" s="266"/>
      <c r="K296" s="266"/>
      <c r="L296" s="271"/>
      <c r="M296" s="272"/>
      <c r="N296" s="273"/>
      <c r="O296" s="273"/>
      <c r="P296" s="273"/>
      <c r="Q296" s="273"/>
      <c r="R296" s="273"/>
      <c r="S296" s="273"/>
      <c r="T296" s="274"/>
      <c r="U296" s="14"/>
      <c r="V296" s="14"/>
      <c r="W296" s="14"/>
      <c r="X296" s="14"/>
      <c r="Y296" s="14"/>
      <c r="Z296" s="14"/>
      <c r="AA296" s="14"/>
      <c r="AB296" s="14"/>
      <c r="AC296" s="14"/>
      <c r="AD296" s="14"/>
      <c r="AE296" s="14"/>
      <c r="AT296" s="275" t="s">
        <v>609</v>
      </c>
      <c r="AU296" s="275" t="s">
        <v>89</v>
      </c>
      <c r="AV296" s="14" t="s">
        <v>89</v>
      </c>
      <c r="AW296" s="14" t="s">
        <v>41</v>
      </c>
      <c r="AX296" s="14" t="s">
        <v>87</v>
      </c>
      <c r="AY296" s="275" t="s">
        <v>298</v>
      </c>
    </row>
    <row r="297" s="2" customFormat="1" ht="16.5" customHeight="1">
      <c r="A297" s="41"/>
      <c r="B297" s="42"/>
      <c r="C297" s="217" t="s">
        <v>452</v>
      </c>
      <c r="D297" s="217" t="s">
        <v>301</v>
      </c>
      <c r="E297" s="218" t="s">
        <v>3602</v>
      </c>
      <c r="F297" s="219" t="s">
        <v>3603</v>
      </c>
      <c r="G297" s="220" t="s">
        <v>606</v>
      </c>
      <c r="H297" s="221">
        <v>45</v>
      </c>
      <c r="I297" s="222"/>
      <c r="J297" s="223">
        <f>ROUND(I297*H297,2)</f>
        <v>0</v>
      </c>
      <c r="K297" s="219" t="s">
        <v>551</v>
      </c>
      <c r="L297" s="47"/>
      <c r="M297" s="224" t="s">
        <v>35</v>
      </c>
      <c r="N297" s="225" t="s">
        <v>51</v>
      </c>
      <c r="O297" s="87"/>
      <c r="P297" s="226">
        <f>O297*H297</f>
        <v>0</v>
      </c>
      <c r="Q297" s="226">
        <v>0</v>
      </c>
      <c r="R297" s="226">
        <f>Q297*H297</f>
        <v>0</v>
      </c>
      <c r="S297" s="226">
        <v>1.8999999999999999</v>
      </c>
      <c r="T297" s="227">
        <f>S297*H297</f>
        <v>85.5</v>
      </c>
      <c r="U297" s="41"/>
      <c r="V297" s="41"/>
      <c r="W297" s="41"/>
      <c r="X297" s="41"/>
      <c r="Y297" s="41"/>
      <c r="Z297" s="41"/>
      <c r="AA297" s="41"/>
      <c r="AB297" s="41"/>
      <c r="AC297" s="41"/>
      <c r="AD297" s="41"/>
      <c r="AE297" s="41"/>
      <c r="AR297" s="228" t="s">
        <v>100</v>
      </c>
      <c r="AT297" s="228" t="s">
        <v>301</v>
      </c>
      <c r="AU297" s="228" t="s">
        <v>89</v>
      </c>
      <c r="AY297" s="19" t="s">
        <v>298</v>
      </c>
      <c r="BE297" s="229">
        <f>IF(N297="základní",J297,0)</f>
        <v>0</v>
      </c>
      <c r="BF297" s="229">
        <f>IF(N297="snížená",J297,0)</f>
        <v>0</v>
      </c>
      <c r="BG297" s="229">
        <f>IF(N297="zákl. přenesená",J297,0)</f>
        <v>0</v>
      </c>
      <c r="BH297" s="229">
        <f>IF(N297="sníž. přenesená",J297,0)</f>
        <v>0</v>
      </c>
      <c r="BI297" s="229">
        <f>IF(N297="nulová",J297,0)</f>
        <v>0</v>
      </c>
      <c r="BJ297" s="19" t="s">
        <v>87</v>
      </c>
      <c r="BK297" s="229">
        <f>ROUND(I297*H297,2)</f>
        <v>0</v>
      </c>
      <c r="BL297" s="19" t="s">
        <v>100</v>
      </c>
      <c r="BM297" s="228" t="s">
        <v>3604</v>
      </c>
    </row>
    <row r="298" s="2" customFormat="1">
      <c r="A298" s="41"/>
      <c r="B298" s="42"/>
      <c r="C298" s="43"/>
      <c r="D298" s="245" t="s">
        <v>553</v>
      </c>
      <c r="E298" s="43"/>
      <c r="F298" s="246" t="s">
        <v>3605</v>
      </c>
      <c r="G298" s="43"/>
      <c r="H298" s="43"/>
      <c r="I298" s="247"/>
      <c r="J298" s="43"/>
      <c r="K298" s="43"/>
      <c r="L298" s="47"/>
      <c r="M298" s="248"/>
      <c r="N298" s="249"/>
      <c r="O298" s="87"/>
      <c r="P298" s="87"/>
      <c r="Q298" s="87"/>
      <c r="R298" s="87"/>
      <c r="S298" s="87"/>
      <c r="T298" s="88"/>
      <c r="U298" s="41"/>
      <c r="V298" s="41"/>
      <c r="W298" s="41"/>
      <c r="X298" s="41"/>
      <c r="Y298" s="41"/>
      <c r="Z298" s="41"/>
      <c r="AA298" s="41"/>
      <c r="AB298" s="41"/>
      <c r="AC298" s="41"/>
      <c r="AD298" s="41"/>
      <c r="AE298" s="41"/>
      <c r="AT298" s="19" t="s">
        <v>553</v>
      </c>
      <c r="AU298" s="19" t="s">
        <v>89</v>
      </c>
    </row>
    <row r="299" s="13" customFormat="1">
      <c r="A299" s="13"/>
      <c r="B299" s="255"/>
      <c r="C299" s="256"/>
      <c r="D299" s="250" t="s">
        <v>609</v>
      </c>
      <c r="E299" s="257" t="s">
        <v>35</v>
      </c>
      <c r="F299" s="258" t="s">
        <v>3338</v>
      </c>
      <c r="G299" s="256"/>
      <c r="H299" s="257" t="s">
        <v>35</v>
      </c>
      <c r="I299" s="259"/>
      <c r="J299" s="256"/>
      <c r="K299" s="256"/>
      <c r="L299" s="260"/>
      <c r="M299" s="261"/>
      <c r="N299" s="262"/>
      <c r="O299" s="262"/>
      <c r="P299" s="262"/>
      <c r="Q299" s="262"/>
      <c r="R299" s="262"/>
      <c r="S299" s="262"/>
      <c r="T299" s="263"/>
      <c r="U299" s="13"/>
      <c r="V299" s="13"/>
      <c r="W299" s="13"/>
      <c r="X299" s="13"/>
      <c r="Y299" s="13"/>
      <c r="Z299" s="13"/>
      <c r="AA299" s="13"/>
      <c r="AB299" s="13"/>
      <c r="AC299" s="13"/>
      <c r="AD299" s="13"/>
      <c r="AE299" s="13"/>
      <c r="AT299" s="264" t="s">
        <v>609</v>
      </c>
      <c r="AU299" s="264" t="s">
        <v>89</v>
      </c>
      <c r="AV299" s="13" t="s">
        <v>87</v>
      </c>
      <c r="AW299" s="13" t="s">
        <v>41</v>
      </c>
      <c r="AX299" s="13" t="s">
        <v>80</v>
      </c>
      <c r="AY299" s="264" t="s">
        <v>298</v>
      </c>
    </row>
    <row r="300" s="14" customFormat="1">
      <c r="A300" s="14"/>
      <c r="B300" s="265"/>
      <c r="C300" s="266"/>
      <c r="D300" s="250" t="s">
        <v>609</v>
      </c>
      <c r="E300" s="267" t="s">
        <v>35</v>
      </c>
      <c r="F300" s="268" t="s">
        <v>3606</v>
      </c>
      <c r="G300" s="266"/>
      <c r="H300" s="269">
        <v>45</v>
      </c>
      <c r="I300" s="270"/>
      <c r="J300" s="266"/>
      <c r="K300" s="266"/>
      <c r="L300" s="271"/>
      <c r="M300" s="272"/>
      <c r="N300" s="273"/>
      <c r="O300" s="273"/>
      <c r="P300" s="273"/>
      <c r="Q300" s="273"/>
      <c r="R300" s="273"/>
      <c r="S300" s="273"/>
      <c r="T300" s="274"/>
      <c r="U300" s="14"/>
      <c r="V300" s="14"/>
      <c r="W300" s="14"/>
      <c r="X300" s="14"/>
      <c r="Y300" s="14"/>
      <c r="Z300" s="14"/>
      <c r="AA300" s="14"/>
      <c r="AB300" s="14"/>
      <c r="AC300" s="14"/>
      <c r="AD300" s="14"/>
      <c r="AE300" s="14"/>
      <c r="AT300" s="275" t="s">
        <v>609</v>
      </c>
      <c r="AU300" s="275" t="s">
        <v>89</v>
      </c>
      <c r="AV300" s="14" t="s">
        <v>89</v>
      </c>
      <c r="AW300" s="14" t="s">
        <v>41</v>
      </c>
      <c r="AX300" s="14" t="s">
        <v>80</v>
      </c>
      <c r="AY300" s="275" t="s">
        <v>298</v>
      </c>
    </row>
    <row r="301" s="15" customFormat="1">
      <c r="A301" s="15"/>
      <c r="B301" s="276"/>
      <c r="C301" s="277"/>
      <c r="D301" s="250" t="s">
        <v>609</v>
      </c>
      <c r="E301" s="278" t="s">
        <v>35</v>
      </c>
      <c r="F301" s="279" t="s">
        <v>612</v>
      </c>
      <c r="G301" s="277"/>
      <c r="H301" s="280">
        <v>45</v>
      </c>
      <c r="I301" s="281"/>
      <c r="J301" s="277"/>
      <c r="K301" s="277"/>
      <c r="L301" s="282"/>
      <c r="M301" s="283"/>
      <c r="N301" s="284"/>
      <c r="O301" s="284"/>
      <c r="P301" s="284"/>
      <c r="Q301" s="284"/>
      <c r="R301" s="284"/>
      <c r="S301" s="284"/>
      <c r="T301" s="285"/>
      <c r="U301" s="15"/>
      <c r="V301" s="15"/>
      <c r="W301" s="15"/>
      <c r="X301" s="15"/>
      <c r="Y301" s="15"/>
      <c r="Z301" s="15"/>
      <c r="AA301" s="15"/>
      <c r="AB301" s="15"/>
      <c r="AC301" s="15"/>
      <c r="AD301" s="15"/>
      <c r="AE301" s="15"/>
      <c r="AT301" s="286" t="s">
        <v>609</v>
      </c>
      <c r="AU301" s="286" t="s">
        <v>89</v>
      </c>
      <c r="AV301" s="15" t="s">
        <v>100</v>
      </c>
      <c r="AW301" s="15" t="s">
        <v>41</v>
      </c>
      <c r="AX301" s="15" t="s">
        <v>87</v>
      </c>
      <c r="AY301" s="286" t="s">
        <v>298</v>
      </c>
    </row>
    <row r="302" s="2" customFormat="1" ht="16.5" customHeight="1">
      <c r="A302" s="41"/>
      <c r="B302" s="42"/>
      <c r="C302" s="217" t="s">
        <v>456</v>
      </c>
      <c r="D302" s="217" t="s">
        <v>301</v>
      </c>
      <c r="E302" s="218" t="s">
        <v>3607</v>
      </c>
      <c r="F302" s="219" t="s">
        <v>3608</v>
      </c>
      <c r="G302" s="220" t="s">
        <v>606</v>
      </c>
      <c r="H302" s="221">
        <v>0.51200000000000001</v>
      </c>
      <c r="I302" s="222"/>
      <c r="J302" s="223">
        <f>ROUND(I302*H302,2)</f>
        <v>0</v>
      </c>
      <c r="K302" s="219" t="s">
        <v>551</v>
      </c>
      <c r="L302" s="47"/>
      <c r="M302" s="224" t="s">
        <v>35</v>
      </c>
      <c r="N302" s="225" t="s">
        <v>51</v>
      </c>
      <c r="O302" s="87"/>
      <c r="P302" s="226">
        <f>O302*H302</f>
        <v>0</v>
      </c>
      <c r="Q302" s="226">
        <v>0.12</v>
      </c>
      <c r="R302" s="226">
        <f>Q302*H302</f>
        <v>0.061440000000000002</v>
      </c>
      <c r="S302" s="226">
        <v>2.2000000000000002</v>
      </c>
      <c r="T302" s="227">
        <f>S302*H302</f>
        <v>1.1264000000000001</v>
      </c>
      <c r="U302" s="41"/>
      <c r="V302" s="41"/>
      <c r="W302" s="41"/>
      <c r="X302" s="41"/>
      <c r="Y302" s="41"/>
      <c r="Z302" s="41"/>
      <c r="AA302" s="41"/>
      <c r="AB302" s="41"/>
      <c r="AC302" s="41"/>
      <c r="AD302" s="41"/>
      <c r="AE302" s="41"/>
      <c r="AR302" s="228" t="s">
        <v>100</v>
      </c>
      <c r="AT302" s="228" t="s">
        <v>301</v>
      </c>
      <c r="AU302" s="228" t="s">
        <v>89</v>
      </c>
      <c r="AY302" s="19" t="s">
        <v>298</v>
      </c>
      <c r="BE302" s="229">
        <f>IF(N302="základní",J302,0)</f>
        <v>0</v>
      </c>
      <c r="BF302" s="229">
        <f>IF(N302="snížená",J302,0)</f>
        <v>0</v>
      </c>
      <c r="BG302" s="229">
        <f>IF(N302="zákl. přenesená",J302,0)</f>
        <v>0</v>
      </c>
      <c r="BH302" s="229">
        <f>IF(N302="sníž. přenesená",J302,0)</f>
        <v>0</v>
      </c>
      <c r="BI302" s="229">
        <f>IF(N302="nulová",J302,0)</f>
        <v>0</v>
      </c>
      <c r="BJ302" s="19" t="s">
        <v>87</v>
      </c>
      <c r="BK302" s="229">
        <f>ROUND(I302*H302,2)</f>
        <v>0</v>
      </c>
      <c r="BL302" s="19" t="s">
        <v>100</v>
      </c>
      <c r="BM302" s="228" t="s">
        <v>3609</v>
      </c>
    </row>
    <row r="303" s="2" customFormat="1">
      <c r="A303" s="41"/>
      <c r="B303" s="42"/>
      <c r="C303" s="43"/>
      <c r="D303" s="245" t="s">
        <v>553</v>
      </c>
      <c r="E303" s="43"/>
      <c r="F303" s="246" t="s">
        <v>3610</v>
      </c>
      <c r="G303" s="43"/>
      <c r="H303" s="43"/>
      <c r="I303" s="247"/>
      <c r="J303" s="43"/>
      <c r="K303" s="43"/>
      <c r="L303" s="47"/>
      <c r="M303" s="248"/>
      <c r="N303" s="249"/>
      <c r="O303" s="87"/>
      <c r="P303" s="87"/>
      <c r="Q303" s="87"/>
      <c r="R303" s="87"/>
      <c r="S303" s="87"/>
      <c r="T303" s="88"/>
      <c r="U303" s="41"/>
      <c r="V303" s="41"/>
      <c r="W303" s="41"/>
      <c r="X303" s="41"/>
      <c r="Y303" s="41"/>
      <c r="Z303" s="41"/>
      <c r="AA303" s="41"/>
      <c r="AB303" s="41"/>
      <c r="AC303" s="41"/>
      <c r="AD303" s="41"/>
      <c r="AE303" s="41"/>
      <c r="AT303" s="19" t="s">
        <v>553</v>
      </c>
      <c r="AU303" s="19" t="s">
        <v>89</v>
      </c>
    </row>
    <row r="304" s="13" customFormat="1">
      <c r="A304" s="13"/>
      <c r="B304" s="255"/>
      <c r="C304" s="256"/>
      <c r="D304" s="250" t="s">
        <v>609</v>
      </c>
      <c r="E304" s="257" t="s">
        <v>35</v>
      </c>
      <c r="F304" s="258" t="s">
        <v>3338</v>
      </c>
      <c r="G304" s="256"/>
      <c r="H304" s="257" t="s">
        <v>35</v>
      </c>
      <c r="I304" s="259"/>
      <c r="J304" s="256"/>
      <c r="K304" s="256"/>
      <c r="L304" s="260"/>
      <c r="M304" s="261"/>
      <c r="N304" s="262"/>
      <c r="O304" s="262"/>
      <c r="P304" s="262"/>
      <c r="Q304" s="262"/>
      <c r="R304" s="262"/>
      <c r="S304" s="262"/>
      <c r="T304" s="263"/>
      <c r="U304" s="13"/>
      <c r="V304" s="13"/>
      <c r="W304" s="13"/>
      <c r="X304" s="13"/>
      <c r="Y304" s="13"/>
      <c r="Z304" s="13"/>
      <c r="AA304" s="13"/>
      <c r="AB304" s="13"/>
      <c r="AC304" s="13"/>
      <c r="AD304" s="13"/>
      <c r="AE304" s="13"/>
      <c r="AT304" s="264" t="s">
        <v>609</v>
      </c>
      <c r="AU304" s="264" t="s">
        <v>89</v>
      </c>
      <c r="AV304" s="13" t="s">
        <v>87</v>
      </c>
      <c r="AW304" s="13" t="s">
        <v>41</v>
      </c>
      <c r="AX304" s="13" t="s">
        <v>80</v>
      </c>
      <c r="AY304" s="264" t="s">
        <v>298</v>
      </c>
    </row>
    <row r="305" s="14" customFormat="1">
      <c r="A305" s="14"/>
      <c r="B305" s="265"/>
      <c r="C305" s="266"/>
      <c r="D305" s="250" t="s">
        <v>609</v>
      </c>
      <c r="E305" s="267" t="s">
        <v>35</v>
      </c>
      <c r="F305" s="268" t="s">
        <v>3611</v>
      </c>
      <c r="G305" s="266"/>
      <c r="H305" s="269">
        <v>0.51200000000000001</v>
      </c>
      <c r="I305" s="270"/>
      <c r="J305" s="266"/>
      <c r="K305" s="266"/>
      <c r="L305" s="271"/>
      <c r="M305" s="272"/>
      <c r="N305" s="273"/>
      <c r="O305" s="273"/>
      <c r="P305" s="273"/>
      <c r="Q305" s="273"/>
      <c r="R305" s="273"/>
      <c r="S305" s="273"/>
      <c r="T305" s="274"/>
      <c r="U305" s="14"/>
      <c r="V305" s="14"/>
      <c r="W305" s="14"/>
      <c r="X305" s="14"/>
      <c r="Y305" s="14"/>
      <c r="Z305" s="14"/>
      <c r="AA305" s="14"/>
      <c r="AB305" s="14"/>
      <c r="AC305" s="14"/>
      <c r="AD305" s="14"/>
      <c r="AE305" s="14"/>
      <c r="AT305" s="275" t="s">
        <v>609</v>
      </c>
      <c r="AU305" s="275" t="s">
        <v>89</v>
      </c>
      <c r="AV305" s="14" t="s">
        <v>89</v>
      </c>
      <c r="AW305" s="14" t="s">
        <v>41</v>
      </c>
      <c r="AX305" s="14" t="s">
        <v>80</v>
      </c>
      <c r="AY305" s="275" t="s">
        <v>298</v>
      </c>
    </row>
    <row r="306" s="15" customFormat="1">
      <c r="A306" s="15"/>
      <c r="B306" s="276"/>
      <c r="C306" s="277"/>
      <c r="D306" s="250" t="s">
        <v>609</v>
      </c>
      <c r="E306" s="278" t="s">
        <v>35</v>
      </c>
      <c r="F306" s="279" t="s">
        <v>612</v>
      </c>
      <c r="G306" s="277"/>
      <c r="H306" s="280">
        <v>0.51200000000000001</v>
      </c>
      <c r="I306" s="281"/>
      <c r="J306" s="277"/>
      <c r="K306" s="277"/>
      <c r="L306" s="282"/>
      <c r="M306" s="283"/>
      <c r="N306" s="284"/>
      <c r="O306" s="284"/>
      <c r="P306" s="284"/>
      <c r="Q306" s="284"/>
      <c r="R306" s="284"/>
      <c r="S306" s="284"/>
      <c r="T306" s="285"/>
      <c r="U306" s="15"/>
      <c r="V306" s="15"/>
      <c r="W306" s="15"/>
      <c r="X306" s="15"/>
      <c r="Y306" s="15"/>
      <c r="Z306" s="15"/>
      <c r="AA306" s="15"/>
      <c r="AB306" s="15"/>
      <c r="AC306" s="15"/>
      <c r="AD306" s="15"/>
      <c r="AE306" s="15"/>
      <c r="AT306" s="286" t="s">
        <v>609</v>
      </c>
      <c r="AU306" s="286" t="s">
        <v>89</v>
      </c>
      <c r="AV306" s="15" t="s">
        <v>100</v>
      </c>
      <c r="AW306" s="15" t="s">
        <v>41</v>
      </c>
      <c r="AX306" s="15" t="s">
        <v>87</v>
      </c>
      <c r="AY306" s="286" t="s">
        <v>298</v>
      </c>
    </row>
    <row r="307" s="2" customFormat="1" ht="16.5" customHeight="1">
      <c r="A307" s="41"/>
      <c r="B307" s="42"/>
      <c r="C307" s="217" t="s">
        <v>460</v>
      </c>
      <c r="D307" s="217" t="s">
        <v>301</v>
      </c>
      <c r="E307" s="218" t="s">
        <v>2667</v>
      </c>
      <c r="F307" s="219" t="s">
        <v>2668</v>
      </c>
      <c r="G307" s="220" t="s">
        <v>304</v>
      </c>
      <c r="H307" s="221">
        <v>3.5</v>
      </c>
      <c r="I307" s="222"/>
      <c r="J307" s="223">
        <f>ROUND(I307*H307,2)</f>
        <v>0</v>
      </c>
      <c r="K307" s="219" t="s">
        <v>551</v>
      </c>
      <c r="L307" s="47"/>
      <c r="M307" s="224" t="s">
        <v>35</v>
      </c>
      <c r="N307" s="225" t="s">
        <v>51</v>
      </c>
      <c r="O307" s="87"/>
      <c r="P307" s="226">
        <f>O307*H307</f>
        <v>0</v>
      </c>
      <c r="Q307" s="226">
        <v>8.0000000000000007E-05</v>
      </c>
      <c r="R307" s="226">
        <f>Q307*H307</f>
        <v>0.00028000000000000003</v>
      </c>
      <c r="S307" s="226">
        <v>0.017999999999999999</v>
      </c>
      <c r="T307" s="227">
        <f>S307*H307</f>
        <v>0.063</v>
      </c>
      <c r="U307" s="41"/>
      <c r="V307" s="41"/>
      <c r="W307" s="41"/>
      <c r="X307" s="41"/>
      <c r="Y307" s="41"/>
      <c r="Z307" s="41"/>
      <c r="AA307" s="41"/>
      <c r="AB307" s="41"/>
      <c r="AC307" s="41"/>
      <c r="AD307" s="41"/>
      <c r="AE307" s="41"/>
      <c r="AR307" s="228" t="s">
        <v>100</v>
      </c>
      <c r="AT307" s="228" t="s">
        <v>301</v>
      </c>
      <c r="AU307" s="228" t="s">
        <v>89</v>
      </c>
      <c r="AY307" s="19" t="s">
        <v>298</v>
      </c>
      <c r="BE307" s="229">
        <f>IF(N307="základní",J307,0)</f>
        <v>0</v>
      </c>
      <c r="BF307" s="229">
        <f>IF(N307="snížená",J307,0)</f>
        <v>0</v>
      </c>
      <c r="BG307" s="229">
        <f>IF(N307="zákl. přenesená",J307,0)</f>
        <v>0</v>
      </c>
      <c r="BH307" s="229">
        <f>IF(N307="sníž. přenesená",J307,0)</f>
        <v>0</v>
      </c>
      <c r="BI307" s="229">
        <f>IF(N307="nulová",J307,0)</f>
        <v>0</v>
      </c>
      <c r="BJ307" s="19" t="s">
        <v>87</v>
      </c>
      <c r="BK307" s="229">
        <f>ROUND(I307*H307,2)</f>
        <v>0</v>
      </c>
      <c r="BL307" s="19" t="s">
        <v>100</v>
      </c>
      <c r="BM307" s="228" t="s">
        <v>3612</v>
      </c>
    </row>
    <row r="308" s="2" customFormat="1">
      <c r="A308" s="41"/>
      <c r="B308" s="42"/>
      <c r="C308" s="43"/>
      <c r="D308" s="245" t="s">
        <v>553</v>
      </c>
      <c r="E308" s="43"/>
      <c r="F308" s="246" t="s">
        <v>2670</v>
      </c>
      <c r="G308" s="43"/>
      <c r="H308" s="43"/>
      <c r="I308" s="247"/>
      <c r="J308" s="43"/>
      <c r="K308" s="43"/>
      <c r="L308" s="47"/>
      <c r="M308" s="248"/>
      <c r="N308" s="249"/>
      <c r="O308" s="87"/>
      <c r="P308" s="87"/>
      <c r="Q308" s="87"/>
      <c r="R308" s="87"/>
      <c r="S308" s="87"/>
      <c r="T308" s="88"/>
      <c r="U308" s="41"/>
      <c r="V308" s="41"/>
      <c r="W308" s="41"/>
      <c r="X308" s="41"/>
      <c r="Y308" s="41"/>
      <c r="Z308" s="41"/>
      <c r="AA308" s="41"/>
      <c r="AB308" s="41"/>
      <c r="AC308" s="41"/>
      <c r="AD308" s="41"/>
      <c r="AE308" s="41"/>
      <c r="AT308" s="19" t="s">
        <v>553</v>
      </c>
      <c r="AU308" s="19" t="s">
        <v>89</v>
      </c>
    </row>
    <row r="309" s="13" customFormat="1">
      <c r="A309" s="13"/>
      <c r="B309" s="255"/>
      <c r="C309" s="256"/>
      <c r="D309" s="250" t="s">
        <v>609</v>
      </c>
      <c r="E309" s="257" t="s">
        <v>35</v>
      </c>
      <c r="F309" s="258" t="s">
        <v>3591</v>
      </c>
      <c r="G309" s="256"/>
      <c r="H309" s="257" t="s">
        <v>35</v>
      </c>
      <c r="I309" s="259"/>
      <c r="J309" s="256"/>
      <c r="K309" s="256"/>
      <c r="L309" s="260"/>
      <c r="M309" s="261"/>
      <c r="N309" s="262"/>
      <c r="O309" s="262"/>
      <c r="P309" s="262"/>
      <c r="Q309" s="262"/>
      <c r="R309" s="262"/>
      <c r="S309" s="262"/>
      <c r="T309" s="263"/>
      <c r="U309" s="13"/>
      <c r="V309" s="13"/>
      <c r="W309" s="13"/>
      <c r="X309" s="13"/>
      <c r="Y309" s="13"/>
      <c r="Z309" s="13"/>
      <c r="AA309" s="13"/>
      <c r="AB309" s="13"/>
      <c r="AC309" s="13"/>
      <c r="AD309" s="13"/>
      <c r="AE309" s="13"/>
      <c r="AT309" s="264" t="s">
        <v>609</v>
      </c>
      <c r="AU309" s="264" t="s">
        <v>89</v>
      </c>
      <c r="AV309" s="13" t="s">
        <v>87</v>
      </c>
      <c r="AW309" s="13" t="s">
        <v>41</v>
      </c>
      <c r="AX309" s="13" t="s">
        <v>80</v>
      </c>
      <c r="AY309" s="264" t="s">
        <v>298</v>
      </c>
    </row>
    <row r="310" s="14" customFormat="1">
      <c r="A310" s="14"/>
      <c r="B310" s="265"/>
      <c r="C310" s="266"/>
      <c r="D310" s="250" t="s">
        <v>609</v>
      </c>
      <c r="E310" s="267" t="s">
        <v>35</v>
      </c>
      <c r="F310" s="268" t="s">
        <v>3592</v>
      </c>
      <c r="G310" s="266"/>
      <c r="H310" s="269">
        <v>3.5</v>
      </c>
      <c r="I310" s="270"/>
      <c r="J310" s="266"/>
      <c r="K310" s="266"/>
      <c r="L310" s="271"/>
      <c r="M310" s="272"/>
      <c r="N310" s="273"/>
      <c r="O310" s="273"/>
      <c r="P310" s="273"/>
      <c r="Q310" s="273"/>
      <c r="R310" s="273"/>
      <c r="S310" s="273"/>
      <c r="T310" s="274"/>
      <c r="U310" s="14"/>
      <c r="V310" s="14"/>
      <c r="W310" s="14"/>
      <c r="X310" s="14"/>
      <c r="Y310" s="14"/>
      <c r="Z310" s="14"/>
      <c r="AA310" s="14"/>
      <c r="AB310" s="14"/>
      <c r="AC310" s="14"/>
      <c r="AD310" s="14"/>
      <c r="AE310" s="14"/>
      <c r="AT310" s="275" t="s">
        <v>609</v>
      </c>
      <c r="AU310" s="275" t="s">
        <v>89</v>
      </c>
      <c r="AV310" s="14" t="s">
        <v>89</v>
      </c>
      <c r="AW310" s="14" t="s">
        <v>41</v>
      </c>
      <c r="AX310" s="14" t="s">
        <v>80</v>
      </c>
      <c r="AY310" s="275" t="s">
        <v>298</v>
      </c>
    </row>
    <row r="311" s="15" customFormat="1">
      <c r="A311" s="15"/>
      <c r="B311" s="276"/>
      <c r="C311" s="277"/>
      <c r="D311" s="250" t="s">
        <v>609</v>
      </c>
      <c r="E311" s="278" t="s">
        <v>35</v>
      </c>
      <c r="F311" s="279" t="s">
        <v>612</v>
      </c>
      <c r="G311" s="277"/>
      <c r="H311" s="280">
        <v>3.5</v>
      </c>
      <c r="I311" s="281"/>
      <c r="J311" s="277"/>
      <c r="K311" s="277"/>
      <c r="L311" s="282"/>
      <c r="M311" s="283"/>
      <c r="N311" s="284"/>
      <c r="O311" s="284"/>
      <c r="P311" s="284"/>
      <c r="Q311" s="284"/>
      <c r="R311" s="284"/>
      <c r="S311" s="284"/>
      <c r="T311" s="285"/>
      <c r="U311" s="15"/>
      <c r="V311" s="15"/>
      <c r="W311" s="15"/>
      <c r="X311" s="15"/>
      <c r="Y311" s="15"/>
      <c r="Z311" s="15"/>
      <c r="AA311" s="15"/>
      <c r="AB311" s="15"/>
      <c r="AC311" s="15"/>
      <c r="AD311" s="15"/>
      <c r="AE311" s="15"/>
      <c r="AT311" s="286" t="s">
        <v>609</v>
      </c>
      <c r="AU311" s="286" t="s">
        <v>89</v>
      </c>
      <c r="AV311" s="15" t="s">
        <v>100</v>
      </c>
      <c r="AW311" s="15" t="s">
        <v>41</v>
      </c>
      <c r="AX311" s="15" t="s">
        <v>87</v>
      </c>
      <c r="AY311" s="286" t="s">
        <v>298</v>
      </c>
    </row>
    <row r="312" s="2" customFormat="1" ht="16.5" customHeight="1">
      <c r="A312" s="41"/>
      <c r="B312" s="42"/>
      <c r="C312" s="217" t="s">
        <v>464</v>
      </c>
      <c r="D312" s="217" t="s">
        <v>301</v>
      </c>
      <c r="E312" s="218" t="s">
        <v>3478</v>
      </c>
      <c r="F312" s="219" t="s">
        <v>3479</v>
      </c>
      <c r="G312" s="220" t="s">
        <v>658</v>
      </c>
      <c r="H312" s="221">
        <v>0.59999999999999998</v>
      </c>
      <c r="I312" s="222"/>
      <c r="J312" s="223">
        <f>ROUND(I312*H312,2)</f>
        <v>0</v>
      </c>
      <c r="K312" s="219" t="s">
        <v>551</v>
      </c>
      <c r="L312" s="47"/>
      <c r="M312" s="224" t="s">
        <v>35</v>
      </c>
      <c r="N312" s="225" t="s">
        <v>51</v>
      </c>
      <c r="O312" s="87"/>
      <c r="P312" s="226">
        <f>O312*H312</f>
        <v>0</v>
      </c>
      <c r="Q312" s="226">
        <v>0.00021000000000000001</v>
      </c>
      <c r="R312" s="226">
        <f>Q312*H312</f>
        <v>0.000126</v>
      </c>
      <c r="S312" s="226">
        <v>0</v>
      </c>
      <c r="T312" s="227">
        <f>S312*H312</f>
        <v>0</v>
      </c>
      <c r="U312" s="41"/>
      <c r="V312" s="41"/>
      <c r="W312" s="41"/>
      <c r="X312" s="41"/>
      <c r="Y312" s="41"/>
      <c r="Z312" s="41"/>
      <c r="AA312" s="41"/>
      <c r="AB312" s="41"/>
      <c r="AC312" s="41"/>
      <c r="AD312" s="41"/>
      <c r="AE312" s="41"/>
      <c r="AR312" s="228" t="s">
        <v>359</v>
      </c>
      <c r="AT312" s="228" t="s">
        <v>301</v>
      </c>
      <c r="AU312" s="228" t="s">
        <v>89</v>
      </c>
      <c r="AY312" s="19" t="s">
        <v>298</v>
      </c>
      <c r="BE312" s="229">
        <f>IF(N312="základní",J312,0)</f>
        <v>0</v>
      </c>
      <c r="BF312" s="229">
        <f>IF(N312="snížená",J312,0)</f>
        <v>0</v>
      </c>
      <c r="BG312" s="229">
        <f>IF(N312="zákl. přenesená",J312,0)</f>
        <v>0</v>
      </c>
      <c r="BH312" s="229">
        <f>IF(N312="sníž. přenesená",J312,0)</f>
        <v>0</v>
      </c>
      <c r="BI312" s="229">
        <f>IF(N312="nulová",J312,0)</f>
        <v>0</v>
      </c>
      <c r="BJ312" s="19" t="s">
        <v>87</v>
      </c>
      <c r="BK312" s="229">
        <f>ROUND(I312*H312,2)</f>
        <v>0</v>
      </c>
      <c r="BL312" s="19" t="s">
        <v>359</v>
      </c>
      <c r="BM312" s="228" t="s">
        <v>3613</v>
      </c>
    </row>
    <row r="313" s="2" customFormat="1">
      <c r="A313" s="41"/>
      <c r="B313" s="42"/>
      <c r="C313" s="43"/>
      <c r="D313" s="245" t="s">
        <v>553</v>
      </c>
      <c r="E313" s="43"/>
      <c r="F313" s="246" t="s">
        <v>3481</v>
      </c>
      <c r="G313" s="43"/>
      <c r="H313" s="43"/>
      <c r="I313" s="247"/>
      <c r="J313" s="43"/>
      <c r="K313" s="43"/>
      <c r="L313" s="47"/>
      <c r="M313" s="248"/>
      <c r="N313" s="249"/>
      <c r="O313" s="87"/>
      <c r="P313" s="87"/>
      <c r="Q313" s="87"/>
      <c r="R313" s="87"/>
      <c r="S313" s="87"/>
      <c r="T313" s="88"/>
      <c r="U313" s="41"/>
      <c r="V313" s="41"/>
      <c r="W313" s="41"/>
      <c r="X313" s="41"/>
      <c r="Y313" s="41"/>
      <c r="Z313" s="41"/>
      <c r="AA313" s="41"/>
      <c r="AB313" s="41"/>
      <c r="AC313" s="41"/>
      <c r="AD313" s="41"/>
      <c r="AE313" s="41"/>
      <c r="AT313" s="19" t="s">
        <v>553</v>
      </c>
      <c r="AU313" s="19" t="s">
        <v>89</v>
      </c>
    </row>
    <row r="314" s="2" customFormat="1">
      <c r="A314" s="41"/>
      <c r="B314" s="42"/>
      <c r="C314" s="43"/>
      <c r="D314" s="250" t="s">
        <v>555</v>
      </c>
      <c r="E314" s="43"/>
      <c r="F314" s="251" t="s">
        <v>3614</v>
      </c>
      <c r="G314" s="43"/>
      <c r="H314" s="43"/>
      <c r="I314" s="247"/>
      <c r="J314" s="43"/>
      <c r="K314" s="43"/>
      <c r="L314" s="47"/>
      <c r="M314" s="248"/>
      <c r="N314" s="249"/>
      <c r="O314" s="87"/>
      <c r="P314" s="87"/>
      <c r="Q314" s="87"/>
      <c r="R314" s="87"/>
      <c r="S314" s="87"/>
      <c r="T314" s="88"/>
      <c r="U314" s="41"/>
      <c r="V314" s="41"/>
      <c r="W314" s="41"/>
      <c r="X314" s="41"/>
      <c r="Y314" s="41"/>
      <c r="Z314" s="41"/>
      <c r="AA314" s="41"/>
      <c r="AB314" s="41"/>
      <c r="AC314" s="41"/>
      <c r="AD314" s="41"/>
      <c r="AE314" s="41"/>
      <c r="AT314" s="19" t="s">
        <v>555</v>
      </c>
      <c r="AU314" s="19" t="s">
        <v>89</v>
      </c>
    </row>
    <row r="315" s="13" customFormat="1">
      <c r="A315" s="13"/>
      <c r="B315" s="255"/>
      <c r="C315" s="256"/>
      <c r="D315" s="250" t="s">
        <v>609</v>
      </c>
      <c r="E315" s="257" t="s">
        <v>35</v>
      </c>
      <c r="F315" s="258" t="s">
        <v>2540</v>
      </c>
      <c r="G315" s="256"/>
      <c r="H315" s="257" t="s">
        <v>35</v>
      </c>
      <c r="I315" s="259"/>
      <c r="J315" s="256"/>
      <c r="K315" s="256"/>
      <c r="L315" s="260"/>
      <c r="M315" s="261"/>
      <c r="N315" s="262"/>
      <c r="O315" s="262"/>
      <c r="P315" s="262"/>
      <c r="Q315" s="262"/>
      <c r="R315" s="262"/>
      <c r="S315" s="262"/>
      <c r="T315" s="263"/>
      <c r="U315" s="13"/>
      <c r="V315" s="13"/>
      <c r="W315" s="13"/>
      <c r="X315" s="13"/>
      <c r="Y315" s="13"/>
      <c r="Z315" s="13"/>
      <c r="AA315" s="13"/>
      <c r="AB315" s="13"/>
      <c r="AC315" s="13"/>
      <c r="AD315" s="13"/>
      <c r="AE315" s="13"/>
      <c r="AT315" s="264" t="s">
        <v>609</v>
      </c>
      <c r="AU315" s="264" t="s">
        <v>89</v>
      </c>
      <c r="AV315" s="13" t="s">
        <v>87</v>
      </c>
      <c r="AW315" s="13" t="s">
        <v>41</v>
      </c>
      <c r="AX315" s="13" t="s">
        <v>80</v>
      </c>
      <c r="AY315" s="264" t="s">
        <v>298</v>
      </c>
    </row>
    <row r="316" s="14" customFormat="1">
      <c r="A316" s="14"/>
      <c r="B316" s="265"/>
      <c r="C316" s="266"/>
      <c r="D316" s="250" t="s">
        <v>609</v>
      </c>
      <c r="E316" s="267" t="s">
        <v>35</v>
      </c>
      <c r="F316" s="268" t="s">
        <v>3615</v>
      </c>
      <c r="G316" s="266"/>
      <c r="H316" s="269">
        <v>0.59999999999999998</v>
      </c>
      <c r="I316" s="270"/>
      <c r="J316" s="266"/>
      <c r="K316" s="266"/>
      <c r="L316" s="271"/>
      <c r="M316" s="272"/>
      <c r="N316" s="273"/>
      <c r="O316" s="273"/>
      <c r="P316" s="273"/>
      <c r="Q316" s="273"/>
      <c r="R316" s="273"/>
      <c r="S316" s="273"/>
      <c r="T316" s="274"/>
      <c r="U316" s="14"/>
      <c r="V316" s="14"/>
      <c r="W316" s="14"/>
      <c r="X316" s="14"/>
      <c r="Y316" s="14"/>
      <c r="Z316" s="14"/>
      <c r="AA316" s="14"/>
      <c r="AB316" s="14"/>
      <c r="AC316" s="14"/>
      <c r="AD316" s="14"/>
      <c r="AE316" s="14"/>
      <c r="AT316" s="275" t="s">
        <v>609</v>
      </c>
      <c r="AU316" s="275" t="s">
        <v>89</v>
      </c>
      <c r="AV316" s="14" t="s">
        <v>89</v>
      </c>
      <c r="AW316" s="14" t="s">
        <v>41</v>
      </c>
      <c r="AX316" s="14" t="s">
        <v>80</v>
      </c>
      <c r="AY316" s="275" t="s">
        <v>298</v>
      </c>
    </row>
    <row r="317" s="15" customFormat="1">
      <c r="A317" s="15"/>
      <c r="B317" s="276"/>
      <c r="C317" s="277"/>
      <c r="D317" s="250" t="s">
        <v>609</v>
      </c>
      <c r="E317" s="278" t="s">
        <v>35</v>
      </c>
      <c r="F317" s="279" t="s">
        <v>612</v>
      </c>
      <c r="G317" s="277"/>
      <c r="H317" s="280">
        <v>0.59999999999999998</v>
      </c>
      <c r="I317" s="281"/>
      <c r="J317" s="277"/>
      <c r="K317" s="277"/>
      <c r="L317" s="282"/>
      <c r="M317" s="283"/>
      <c r="N317" s="284"/>
      <c r="O317" s="284"/>
      <c r="P317" s="284"/>
      <c r="Q317" s="284"/>
      <c r="R317" s="284"/>
      <c r="S317" s="284"/>
      <c r="T317" s="285"/>
      <c r="U317" s="15"/>
      <c r="V317" s="15"/>
      <c r="W317" s="15"/>
      <c r="X317" s="15"/>
      <c r="Y317" s="15"/>
      <c r="Z317" s="15"/>
      <c r="AA317" s="15"/>
      <c r="AB317" s="15"/>
      <c r="AC317" s="15"/>
      <c r="AD317" s="15"/>
      <c r="AE317" s="15"/>
      <c r="AT317" s="286" t="s">
        <v>609</v>
      </c>
      <c r="AU317" s="286" t="s">
        <v>89</v>
      </c>
      <c r="AV317" s="15" t="s">
        <v>100</v>
      </c>
      <c r="AW317" s="15" t="s">
        <v>41</v>
      </c>
      <c r="AX317" s="15" t="s">
        <v>87</v>
      </c>
      <c r="AY317" s="286" t="s">
        <v>298</v>
      </c>
    </row>
    <row r="318" s="2" customFormat="1" ht="24.15" customHeight="1">
      <c r="A318" s="41"/>
      <c r="B318" s="42"/>
      <c r="C318" s="217" t="s">
        <v>468</v>
      </c>
      <c r="D318" s="217" t="s">
        <v>301</v>
      </c>
      <c r="E318" s="218" t="s">
        <v>3616</v>
      </c>
      <c r="F318" s="219" t="s">
        <v>3617</v>
      </c>
      <c r="G318" s="220" t="s">
        <v>658</v>
      </c>
      <c r="H318" s="221">
        <v>125</v>
      </c>
      <c r="I318" s="222"/>
      <c r="J318" s="223">
        <f>ROUND(I318*H318,2)</f>
        <v>0</v>
      </c>
      <c r="K318" s="219" t="s">
        <v>551</v>
      </c>
      <c r="L318" s="47"/>
      <c r="M318" s="224" t="s">
        <v>35</v>
      </c>
      <c r="N318" s="225" t="s">
        <v>51</v>
      </c>
      <c r="O318" s="87"/>
      <c r="P318" s="226">
        <f>O318*H318</f>
        <v>0</v>
      </c>
      <c r="Q318" s="226">
        <v>0</v>
      </c>
      <c r="R318" s="226">
        <f>Q318*H318</f>
        <v>0</v>
      </c>
      <c r="S318" s="226">
        <v>0</v>
      </c>
      <c r="T318" s="227">
        <f>S318*H318</f>
        <v>0</v>
      </c>
      <c r="U318" s="41"/>
      <c r="V318" s="41"/>
      <c r="W318" s="41"/>
      <c r="X318" s="41"/>
      <c r="Y318" s="41"/>
      <c r="Z318" s="41"/>
      <c r="AA318" s="41"/>
      <c r="AB318" s="41"/>
      <c r="AC318" s="41"/>
      <c r="AD318" s="41"/>
      <c r="AE318" s="41"/>
      <c r="AR318" s="228" t="s">
        <v>100</v>
      </c>
      <c r="AT318" s="228" t="s">
        <v>301</v>
      </c>
      <c r="AU318" s="228" t="s">
        <v>89</v>
      </c>
      <c r="AY318" s="19" t="s">
        <v>298</v>
      </c>
      <c r="BE318" s="229">
        <f>IF(N318="základní",J318,0)</f>
        <v>0</v>
      </c>
      <c r="BF318" s="229">
        <f>IF(N318="snížená",J318,0)</f>
        <v>0</v>
      </c>
      <c r="BG318" s="229">
        <f>IF(N318="zákl. přenesená",J318,0)</f>
        <v>0</v>
      </c>
      <c r="BH318" s="229">
        <f>IF(N318="sníž. přenesená",J318,0)</f>
        <v>0</v>
      </c>
      <c r="BI318" s="229">
        <f>IF(N318="nulová",J318,0)</f>
        <v>0</v>
      </c>
      <c r="BJ318" s="19" t="s">
        <v>87</v>
      </c>
      <c r="BK318" s="229">
        <f>ROUND(I318*H318,2)</f>
        <v>0</v>
      </c>
      <c r="BL318" s="19" t="s">
        <v>100</v>
      </c>
      <c r="BM318" s="228" t="s">
        <v>3618</v>
      </c>
    </row>
    <row r="319" s="2" customFormat="1">
      <c r="A319" s="41"/>
      <c r="B319" s="42"/>
      <c r="C319" s="43"/>
      <c r="D319" s="245" t="s">
        <v>553</v>
      </c>
      <c r="E319" s="43"/>
      <c r="F319" s="246" t="s">
        <v>3619</v>
      </c>
      <c r="G319" s="43"/>
      <c r="H319" s="43"/>
      <c r="I319" s="247"/>
      <c r="J319" s="43"/>
      <c r="K319" s="43"/>
      <c r="L319" s="47"/>
      <c r="M319" s="248"/>
      <c r="N319" s="249"/>
      <c r="O319" s="87"/>
      <c r="P319" s="87"/>
      <c r="Q319" s="87"/>
      <c r="R319" s="87"/>
      <c r="S319" s="87"/>
      <c r="T319" s="88"/>
      <c r="U319" s="41"/>
      <c r="V319" s="41"/>
      <c r="W319" s="41"/>
      <c r="X319" s="41"/>
      <c r="Y319" s="41"/>
      <c r="Z319" s="41"/>
      <c r="AA319" s="41"/>
      <c r="AB319" s="41"/>
      <c r="AC319" s="41"/>
      <c r="AD319" s="41"/>
      <c r="AE319" s="41"/>
      <c r="AT319" s="19" t="s">
        <v>553</v>
      </c>
      <c r="AU319" s="19" t="s">
        <v>89</v>
      </c>
    </row>
    <row r="320" s="13" customFormat="1">
      <c r="A320" s="13"/>
      <c r="B320" s="255"/>
      <c r="C320" s="256"/>
      <c r="D320" s="250" t="s">
        <v>609</v>
      </c>
      <c r="E320" s="257" t="s">
        <v>35</v>
      </c>
      <c r="F320" s="258" t="s">
        <v>2498</v>
      </c>
      <c r="G320" s="256"/>
      <c r="H320" s="257" t="s">
        <v>35</v>
      </c>
      <c r="I320" s="259"/>
      <c r="J320" s="256"/>
      <c r="K320" s="256"/>
      <c r="L320" s="260"/>
      <c r="M320" s="261"/>
      <c r="N320" s="262"/>
      <c r="O320" s="262"/>
      <c r="P320" s="262"/>
      <c r="Q320" s="262"/>
      <c r="R320" s="262"/>
      <c r="S320" s="262"/>
      <c r="T320" s="263"/>
      <c r="U320" s="13"/>
      <c r="V320" s="13"/>
      <c r="W320" s="13"/>
      <c r="X320" s="13"/>
      <c r="Y320" s="13"/>
      <c r="Z320" s="13"/>
      <c r="AA320" s="13"/>
      <c r="AB320" s="13"/>
      <c r="AC320" s="13"/>
      <c r="AD320" s="13"/>
      <c r="AE320" s="13"/>
      <c r="AT320" s="264" t="s">
        <v>609</v>
      </c>
      <c r="AU320" s="264" t="s">
        <v>89</v>
      </c>
      <c r="AV320" s="13" t="s">
        <v>87</v>
      </c>
      <c r="AW320" s="13" t="s">
        <v>41</v>
      </c>
      <c r="AX320" s="13" t="s">
        <v>80</v>
      </c>
      <c r="AY320" s="264" t="s">
        <v>298</v>
      </c>
    </row>
    <row r="321" s="14" customFormat="1">
      <c r="A321" s="14"/>
      <c r="B321" s="265"/>
      <c r="C321" s="266"/>
      <c r="D321" s="250" t="s">
        <v>609</v>
      </c>
      <c r="E321" s="267" t="s">
        <v>35</v>
      </c>
      <c r="F321" s="268" t="s">
        <v>3620</v>
      </c>
      <c r="G321" s="266"/>
      <c r="H321" s="269">
        <v>125</v>
      </c>
      <c r="I321" s="270"/>
      <c r="J321" s="266"/>
      <c r="K321" s="266"/>
      <c r="L321" s="271"/>
      <c r="M321" s="272"/>
      <c r="N321" s="273"/>
      <c r="O321" s="273"/>
      <c r="P321" s="273"/>
      <c r="Q321" s="273"/>
      <c r="R321" s="273"/>
      <c r="S321" s="273"/>
      <c r="T321" s="274"/>
      <c r="U321" s="14"/>
      <c r="V321" s="14"/>
      <c r="W321" s="14"/>
      <c r="X321" s="14"/>
      <c r="Y321" s="14"/>
      <c r="Z321" s="14"/>
      <c r="AA321" s="14"/>
      <c r="AB321" s="14"/>
      <c r="AC321" s="14"/>
      <c r="AD321" s="14"/>
      <c r="AE321" s="14"/>
      <c r="AT321" s="275" t="s">
        <v>609</v>
      </c>
      <c r="AU321" s="275" t="s">
        <v>89</v>
      </c>
      <c r="AV321" s="14" t="s">
        <v>89</v>
      </c>
      <c r="AW321" s="14" t="s">
        <v>41</v>
      </c>
      <c r="AX321" s="14" t="s">
        <v>87</v>
      </c>
      <c r="AY321" s="275" t="s">
        <v>298</v>
      </c>
    </row>
    <row r="322" s="2" customFormat="1" ht="24.15" customHeight="1">
      <c r="A322" s="41"/>
      <c r="B322" s="42"/>
      <c r="C322" s="217" t="s">
        <v>473</v>
      </c>
      <c r="D322" s="217" t="s">
        <v>301</v>
      </c>
      <c r="E322" s="218" t="s">
        <v>3621</v>
      </c>
      <c r="F322" s="219" t="s">
        <v>3622</v>
      </c>
      <c r="G322" s="220" t="s">
        <v>658</v>
      </c>
      <c r="H322" s="221">
        <v>6000</v>
      </c>
      <c r="I322" s="222"/>
      <c r="J322" s="223">
        <f>ROUND(I322*H322,2)</f>
        <v>0</v>
      </c>
      <c r="K322" s="219" t="s">
        <v>551</v>
      </c>
      <c r="L322" s="47"/>
      <c r="M322" s="224" t="s">
        <v>35</v>
      </c>
      <c r="N322" s="225" t="s">
        <v>51</v>
      </c>
      <c r="O322" s="87"/>
      <c r="P322" s="226">
        <f>O322*H322</f>
        <v>0</v>
      </c>
      <c r="Q322" s="226">
        <v>0</v>
      </c>
      <c r="R322" s="226">
        <f>Q322*H322</f>
        <v>0</v>
      </c>
      <c r="S322" s="226">
        <v>0</v>
      </c>
      <c r="T322" s="227">
        <f>S322*H322</f>
        <v>0</v>
      </c>
      <c r="U322" s="41"/>
      <c r="V322" s="41"/>
      <c r="W322" s="41"/>
      <c r="X322" s="41"/>
      <c r="Y322" s="41"/>
      <c r="Z322" s="41"/>
      <c r="AA322" s="41"/>
      <c r="AB322" s="41"/>
      <c r="AC322" s="41"/>
      <c r="AD322" s="41"/>
      <c r="AE322" s="41"/>
      <c r="AR322" s="228" t="s">
        <v>100</v>
      </c>
      <c r="AT322" s="228" t="s">
        <v>301</v>
      </c>
      <c r="AU322" s="228" t="s">
        <v>89</v>
      </c>
      <c r="AY322" s="19" t="s">
        <v>298</v>
      </c>
      <c r="BE322" s="229">
        <f>IF(N322="základní",J322,0)</f>
        <v>0</v>
      </c>
      <c r="BF322" s="229">
        <f>IF(N322="snížená",J322,0)</f>
        <v>0</v>
      </c>
      <c r="BG322" s="229">
        <f>IF(N322="zákl. přenesená",J322,0)</f>
        <v>0</v>
      </c>
      <c r="BH322" s="229">
        <f>IF(N322="sníž. přenesená",J322,0)</f>
        <v>0</v>
      </c>
      <c r="BI322" s="229">
        <f>IF(N322="nulová",J322,0)</f>
        <v>0</v>
      </c>
      <c r="BJ322" s="19" t="s">
        <v>87</v>
      </c>
      <c r="BK322" s="229">
        <f>ROUND(I322*H322,2)</f>
        <v>0</v>
      </c>
      <c r="BL322" s="19" t="s">
        <v>100</v>
      </c>
      <c r="BM322" s="228" t="s">
        <v>3623</v>
      </c>
    </row>
    <row r="323" s="2" customFormat="1">
      <c r="A323" s="41"/>
      <c r="B323" s="42"/>
      <c r="C323" s="43"/>
      <c r="D323" s="245" t="s">
        <v>553</v>
      </c>
      <c r="E323" s="43"/>
      <c r="F323" s="246" t="s">
        <v>3624</v>
      </c>
      <c r="G323" s="43"/>
      <c r="H323" s="43"/>
      <c r="I323" s="247"/>
      <c r="J323" s="43"/>
      <c r="K323" s="43"/>
      <c r="L323" s="47"/>
      <c r="M323" s="248"/>
      <c r="N323" s="249"/>
      <c r="O323" s="87"/>
      <c r="P323" s="87"/>
      <c r="Q323" s="87"/>
      <c r="R323" s="87"/>
      <c r="S323" s="87"/>
      <c r="T323" s="88"/>
      <c r="U323" s="41"/>
      <c r="V323" s="41"/>
      <c r="W323" s="41"/>
      <c r="X323" s="41"/>
      <c r="Y323" s="41"/>
      <c r="Z323" s="41"/>
      <c r="AA323" s="41"/>
      <c r="AB323" s="41"/>
      <c r="AC323" s="41"/>
      <c r="AD323" s="41"/>
      <c r="AE323" s="41"/>
      <c r="AT323" s="19" t="s">
        <v>553</v>
      </c>
      <c r="AU323" s="19" t="s">
        <v>89</v>
      </c>
    </row>
    <row r="324" s="13" customFormat="1">
      <c r="A324" s="13"/>
      <c r="B324" s="255"/>
      <c r="C324" s="256"/>
      <c r="D324" s="250" t="s">
        <v>609</v>
      </c>
      <c r="E324" s="257" t="s">
        <v>35</v>
      </c>
      <c r="F324" s="258" t="s">
        <v>2498</v>
      </c>
      <c r="G324" s="256"/>
      <c r="H324" s="257" t="s">
        <v>35</v>
      </c>
      <c r="I324" s="259"/>
      <c r="J324" s="256"/>
      <c r="K324" s="256"/>
      <c r="L324" s="260"/>
      <c r="M324" s="261"/>
      <c r="N324" s="262"/>
      <c r="O324" s="262"/>
      <c r="P324" s="262"/>
      <c r="Q324" s="262"/>
      <c r="R324" s="262"/>
      <c r="S324" s="262"/>
      <c r="T324" s="263"/>
      <c r="U324" s="13"/>
      <c r="V324" s="13"/>
      <c r="W324" s="13"/>
      <c r="X324" s="13"/>
      <c r="Y324" s="13"/>
      <c r="Z324" s="13"/>
      <c r="AA324" s="13"/>
      <c r="AB324" s="13"/>
      <c r="AC324" s="13"/>
      <c r="AD324" s="13"/>
      <c r="AE324" s="13"/>
      <c r="AT324" s="264" t="s">
        <v>609</v>
      </c>
      <c r="AU324" s="264" t="s">
        <v>89</v>
      </c>
      <c r="AV324" s="13" t="s">
        <v>87</v>
      </c>
      <c r="AW324" s="13" t="s">
        <v>41</v>
      </c>
      <c r="AX324" s="13" t="s">
        <v>80</v>
      </c>
      <c r="AY324" s="264" t="s">
        <v>298</v>
      </c>
    </row>
    <row r="325" s="14" customFormat="1">
      <c r="A325" s="14"/>
      <c r="B325" s="265"/>
      <c r="C325" s="266"/>
      <c r="D325" s="250" t="s">
        <v>609</v>
      </c>
      <c r="E325" s="267" t="s">
        <v>35</v>
      </c>
      <c r="F325" s="268" t="s">
        <v>3625</v>
      </c>
      <c r="G325" s="266"/>
      <c r="H325" s="269">
        <v>6000</v>
      </c>
      <c r="I325" s="270"/>
      <c r="J325" s="266"/>
      <c r="K325" s="266"/>
      <c r="L325" s="271"/>
      <c r="M325" s="272"/>
      <c r="N325" s="273"/>
      <c r="O325" s="273"/>
      <c r="P325" s="273"/>
      <c r="Q325" s="273"/>
      <c r="R325" s="273"/>
      <c r="S325" s="273"/>
      <c r="T325" s="274"/>
      <c r="U325" s="14"/>
      <c r="V325" s="14"/>
      <c r="W325" s="14"/>
      <c r="X325" s="14"/>
      <c r="Y325" s="14"/>
      <c r="Z325" s="14"/>
      <c r="AA325" s="14"/>
      <c r="AB325" s="14"/>
      <c r="AC325" s="14"/>
      <c r="AD325" s="14"/>
      <c r="AE325" s="14"/>
      <c r="AT325" s="275" t="s">
        <v>609</v>
      </c>
      <c r="AU325" s="275" t="s">
        <v>89</v>
      </c>
      <c r="AV325" s="14" t="s">
        <v>89</v>
      </c>
      <c r="AW325" s="14" t="s">
        <v>41</v>
      </c>
      <c r="AX325" s="14" t="s">
        <v>87</v>
      </c>
      <c r="AY325" s="275" t="s">
        <v>298</v>
      </c>
    </row>
    <row r="326" s="2" customFormat="1" ht="24.15" customHeight="1">
      <c r="A326" s="41"/>
      <c r="B326" s="42"/>
      <c r="C326" s="217" t="s">
        <v>478</v>
      </c>
      <c r="D326" s="217" t="s">
        <v>301</v>
      </c>
      <c r="E326" s="218" t="s">
        <v>3626</v>
      </c>
      <c r="F326" s="219" t="s">
        <v>3627</v>
      </c>
      <c r="G326" s="220" t="s">
        <v>658</v>
      </c>
      <c r="H326" s="221">
        <v>125</v>
      </c>
      <c r="I326" s="222"/>
      <c r="J326" s="223">
        <f>ROUND(I326*H326,2)</f>
        <v>0</v>
      </c>
      <c r="K326" s="219" t="s">
        <v>551</v>
      </c>
      <c r="L326" s="47"/>
      <c r="M326" s="224" t="s">
        <v>35</v>
      </c>
      <c r="N326" s="225" t="s">
        <v>51</v>
      </c>
      <c r="O326" s="87"/>
      <c r="P326" s="226">
        <f>O326*H326</f>
        <v>0</v>
      </c>
      <c r="Q326" s="226">
        <v>0</v>
      </c>
      <c r="R326" s="226">
        <f>Q326*H326</f>
        <v>0</v>
      </c>
      <c r="S326" s="226">
        <v>0</v>
      </c>
      <c r="T326" s="227">
        <f>S326*H326</f>
        <v>0</v>
      </c>
      <c r="U326" s="41"/>
      <c r="V326" s="41"/>
      <c r="W326" s="41"/>
      <c r="X326" s="41"/>
      <c r="Y326" s="41"/>
      <c r="Z326" s="41"/>
      <c r="AA326" s="41"/>
      <c r="AB326" s="41"/>
      <c r="AC326" s="41"/>
      <c r="AD326" s="41"/>
      <c r="AE326" s="41"/>
      <c r="AR326" s="228" t="s">
        <v>100</v>
      </c>
      <c r="AT326" s="228" t="s">
        <v>301</v>
      </c>
      <c r="AU326" s="228" t="s">
        <v>89</v>
      </c>
      <c r="AY326" s="19" t="s">
        <v>298</v>
      </c>
      <c r="BE326" s="229">
        <f>IF(N326="základní",J326,0)</f>
        <v>0</v>
      </c>
      <c r="BF326" s="229">
        <f>IF(N326="snížená",J326,0)</f>
        <v>0</v>
      </c>
      <c r="BG326" s="229">
        <f>IF(N326="zákl. přenesená",J326,0)</f>
        <v>0</v>
      </c>
      <c r="BH326" s="229">
        <f>IF(N326="sníž. přenesená",J326,0)</f>
        <v>0</v>
      </c>
      <c r="BI326" s="229">
        <f>IF(N326="nulová",J326,0)</f>
        <v>0</v>
      </c>
      <c r="BJ326" s="19" t="s">
        <v>87</v>
      </c>
      <c r="BK326" s="229">
        <f>ROUND(I326*H326,2)</f>
        <v>0</v>
      </c>
      <c r="BL326" s="19" t="s">
        <v>100</v>
      </c>
      <c r="BM326" s="228" t="s">
        <v>3628</v>
      </c>
    </row>
    <row r="327" s="2" customFormat="1">
      <c r="A327" s="41"/>
      <c r="B327" s="42"/>
      <c r="C327" s="43"/>
      <c r="D327" s="245" t="s">
        <v>553</v>
      </c>
      <c r="E327" s="43"/>
      <c r="F327" s="246" t="s">
        <v>3629</v>
      </c>
      <c r="G327" s="43"/>
      <c r="H327" s="43"/>
      <c r="I327" s="247"/>
      <c r="J327" s="43"/>
      <c r="K327" s="43"/>
      <c r="L327" s="47"/>
      <c r="M327" s="248"/>
      <c r="N327" s="249"/>
      <c r="O327" s="87"/>
      <c r="P327" s="87"/>
      <c r="Q327" s="87"/>
      <c r="R327" s="87"/>
      <c r="S327" s="87"/>
      <c r="T327" s="88"/>
      <c r="U327" s="41"/>
      <c r="V327" s="41"/>
      <c r="W327" s="41"/>
      <c r="X327" s="41"/>
      <c r="Y327" s="41"/>
      <c r="Z327" s="41"/>
      <c r="AA327" s="41"/>
      <c r="AB327" s="41"/>
      <c r="AC327" s="41"/>
      <c r="AD327" s="41"/>
      <c r="AE327" s="41"/>
      <c r="AT327" s="19" t="s">
        <v>553</v>
      </c>
      <c r="AU327" s="19" t="s">
        <v>89</v>
      </c>
    </row>
    <row r="328" s="14" customFormat="1">
      <c r="A328" s="14"/>
      <c r="B328" s="265"/>
      <c r="C328" s="266"/>
      <c r="D328" s="250" t="s">
        <v>609</v>
      </c>
      <c r="E328" s="267" t="s">
        <v>35</v>
      </c>
      <c r="F328" s="268" t="s">
        <v>3630</v>
      </c>
      <c r="G328" s="266"/>
      <c r="H328" s="269">
        <v>125</v>
      </c>
      <c r="I328" s="270"/>
      <c r="J328" s="266"/>
      <c r="K328" s="266"/>
      <c r="L328" s="271"/>
      <c r="M328" s="272"/>
      <c r="N328" s="273"/>
      <c r="O328" s="273"/>
      <c r="P328" s="273"/>
      <c r="Q328" s="273"/>
      <c r="R328" s="273"/>
      <c r="S328" s="273"/>
      <c r="T328" s="274"/>
      <c r="U328" s="14"/>
      <c r="V328" s="14"/>
      <c r="W328" s="14"/>
      <c r="X328" s="14"/>
      <c r="Y328" s="14"/>
      <c r="Z328" s="14"/>
      <c r="AA328" s="14"/>
      <c r="AB328" s="14"/>
      <c r="AC328" s="14"/>
      <c r="AD328" s="14"/>
      <c r="AE328" s="14"/>
      <c r="AT328" s="275" t="s">
        <v>609</v>
      </c>
      <c r="AU328" s="275" t="s">
        <v>89</v>
      </c>
      <c r="AV328" s="14" t="s">
        <v>89</v>
      </c>
      <c r="AW328" s="14" t="s">
        <v>41</v>
      </c>
      <c r="AX328" s="14" t="s">
        <v>87</v>
      </c>
      <c r="AY328" s="275" t="s">
        <v>298</v>
      </c>
    </row>
    <row r="329" s="2" customFormat="1" ht="16.5" customHeight="1">
      <c r="A329" s="41"/>
      <c r="B329" s="42"/>
      <c r="C329" s="217" t="s">
        <v>482</v>
      </c>
      <c r="D329" s="217" t="s">
        <v>301</v>
      </c>
      <c r="E329" s="218" t="s">
        <v>3405</v>
      </c>
      <c r="F329" s="219" t="s">
        <v>3406</v>
      </c>
      <c r="G329" s="220" t="s">
        <v>658</v>
      </c>
      <c r="H329" s="221">
        <v>125</v>
      </c>
      <c r="I329" s="222"/>
      <c r="J329" s="223">
        <f>ROUND(I329*H329,2)</f>
        <v>0</v>
      </c>
      <c r="K329" s="219" t="s">
        <v>551</v>
      </c>
      <c r="L329" s="47"/>
      <c r="M329" s="224" t="s">
        <v>35</v>
      </c>
      <c r="N329" s="225" t="s">
        <v>51</v>
      </c>
      <c r="O329" s="87"/>
      <c r="P329" s="226">
        <f>O329*H329</f>
        <v>0</v>
      </c>
      <c r="Q329" s="226">
        <v>0</v>
      </c>
      <c r="R329" s="226">
        <f>Q329*H329</f>
        <v>0</v>
      </c>
      <c r="S329" s="226">
        <v>0</v>
      </c>
      <c r="T329" s="227">
        <f>S329*H329</f>
        <v>0</v>
      </c>
      <c r="U329" s="41"/>
      <c r="V329" s="41"/>
      <c r="W329" s="41"/>
      <c r="X329" s="41"/>
      <c r="Y329" s="41"/>
      <c r="Z329" s="41"/>
      <c r="AA329" s="41"/>
      <c r="AB329" s="41"/>
      <c r="AC329" s="41"/>
      <c r="AD329" s="41"/>
      <c r="AE329" s="41"/>
      <c r="AR329" s="228" t="s">
        <v>100</v>
      </c>
      <c r="AT329" s="228" t="s">
        <v>301</v>
      </c>
      <c r="AU329" s="228" t="s">
        <v>89</v>
      </c>
      <c r="AY329" s="19" t="s">
        <v>298</v>
      </c>
      <c r="BE329" s="229">
        <f>IF(N329="základní",J329,0)</f>
        <v>0</v>
      </c>
      <c r="BF329" s="229">
        <f>IF(N329="snížená",J329,0)</f>
        <v>0</v>
      </c>
      <c r="BG329" s="229">
        <f>IF(N329="zákl. přenesená",J329,0)</f>
        <v>0</v>
      </c>
      <c r="BH329" s="229">
        <f>IF(N329="sníž. přenesená",J329,0)</f>
        <v>0</v>
      </c>
      <c r="BI329" s="229">
        <f>IF(N329="nulová",J329,0)</f>
        <v>0</v>
      </c>
      <c r="BJ329" s="19" t="s">
        <v>87</v>
      </c>
      <c r="BK329" s="229">
        <f>ROUND(I329*H329,2)</f>
        <v>0</v>
      </c>
      <c r="BL329" s="19" t="s">
        <v>100</v>
      </c>
      <c r="BM329" s="228" t="s">
        <v>3631</v>
      </c>
    </row>
    <row r="330" s="2" customFormat="1">
      <c r="A330" s="41"/>
      <c r="B330" s="42"/>
      <c r="C330" s="43"/>
      <c r="D330" s="245" t="s">
        <v>553</v>
      </c>
      <c r="E330" s="43"/>
      <c r="F330" s="246" t="s">
        <v>3408</v>
      </c>
      <c r="G330" s="43"/>
      <c r="H330" s="43"/>
      <c r="I330" s="247"/>
      <c r="J330" s="43"/>
      <c r="K330" s="43"/>
      <c r="L330" s="47"/>
      <c r="M330" s="248"/>
      <c r="N330" s="249"/>
      <c r="O330" s="87"/>
      <c r="P330" s="87"/>
      <c r="Q330" s="87"/>
      <c r="R330" s="87"/>
      <c r="S330" s="87"/>
      <c r="T330" s="88"/>
      <c r="U330" s="41"/>
      <c r="V330" s="41"/>
      <c r="W330" s="41"/>
      <c r="X330" s="41"/>
      <c r="Y330" s="41"/>
      <c r="Z330" s="41"/>
      <c r="AA330" s="41"/>
      <c r="AB330" s="41"/>
      <c r="AC330" s="41"/>
      <c r="AD330" s="41"/>
      <c r="AE330" s="41"/>
      <c r="AT330" s="19" t="s">
        <v>553</v>
      </c>
      <c r="AU330" s="19" t="s">
        <v>89</v>
      </c>
    </row>
    <row r="331" s="13" customFormat="1">
      <c r="A331" s="13"/>
      <c r="B331" s="255"/>
      <c r="C331" s="256"/>
      <c r="D331" s="250" t="s">
        <v>609</v>
      </c>
      <c r="E331" s="257" t="s">
        <v>35</v>
      </c>
      <c r="F331" s="258" t="s">
        <v>2498</v>
      </c>
      <c r="G331" s="256"/>
      <c r="H331" s="257" t="s">
        <v>35</v>
      </c>
      <c r="I331" s="259"/>
      <c r="J331" s="256"/>
      <c r="K331" s="256"/>
      <c r="L331" s="260"/>
      <c r="M331" s="261"/>
      <c r="N331" s="262"/>
      <c r="O331" s="262"/>
      <c r="P331" s="262"/>
      <c r="Q331" s="262"/>
      <c r="R331" s="262"/>
      <c r="S331" s="262"/>
      <c r="T331" s="263"/>
      <c r="U331" s="13"/>
      <c r="V331" s="13"/>
      <c r="W331" s="13"/>
      <c r="X331" s="13"/>
      <c r="Y331" s="13"/>
      <c r="Z331" s="13"/>
      <c r="AA331" s="13"/>
      <c r="AB331" s="13"/>
      <c r="AC331" s="13"/>
      <c r="AD331" s="13"/>
      <c r="AE331" s="13"/>
      <c r="AT331" s="264" t="s">
        <v>609</v>
      </c>
      <c r="AU331" s="264" t="s">
        <v>89</v>
      </c>
      <c r="AV331" s="13" t="s">
        <v>87</v>
      </c>
      <c r="AW331" s="13" t="s">
        <v>41</v>
      </c>
      <c r="AX331" s="13" t="s">
        <v>80</v>
      </c>
      <c r="AY331" s="264" t="s">
        <v>298</v>
      </c>
    </row>
    <row r="332" s="14" customFormat="1">
      <c r="A332" s="14"/>
      <c r="B332" s="265"/>
      <c r="C332" s="266"/>
      <c r="D332" s="250" t="s">
        <v>609</v>
      </c>
      <c r="E332" s="267" t="s">
        <v>35</v>
      </c>
      <c r="F332" s="268" t="s">
        <v>3632</v>
      </c>
      <c r="G332" s="266"/>
      <c r="H332" s="269">
        <v>125</v>
      </c>
      <c r="I332" s="270"/>
      <c r="J332" s="266"/>
      <c r="K332" s="266"/>
      <c r="L332" s="271"/>
      <c r="M332" s="272"/>
      <c r="N332" s="273"/>
      <c r="O332" s="273"/>
      <c r="P332" s="273"/>
      <c r="Q332" s="273"/>
      <c r="R332" s="273"/>
      <c r="S332" s="273"/>
      <c r="T332" s="274"/>
      <c r="U332" s="14"/>
      <c r="V332" s="14"/>
      <c r="W332" s="14"/>
      <c r="X332" s="14"/>
      <c r="Y332" s="14"/>
      <c r="Z332" s="14"/>
      <c r="AA332" s="14"/>
      <c r="AB332" s="14"/>
      <c r="AC332" s="14"/>
      <c r="AD332" s="14"/>
      <c r="AE332" s="14"/>
      <c r="AT332" s="275" t="s">
        <v>609</v>
      </c>
      <c r="AU332" s="275" t="s">
        <v>89</v>
      </c>
      <c r="AV332" s="14" t="s">
        <v>89</v>
      </c>
      <c r="AW332" s="14" t="s">
        <v>41</v>
      </c>
      <c r="AX332" s="14" t="s">
        <v>87</v>
      </c>
      <c r="AY332" s="275" t="s">
        <v>298</v>
      </c>
    </row>
    <row r="333" s="2" customFormat="1" ht="16.5" customHeight="1">
      <c r="A333" s="41"/>
      <c r="B333" s="42"/>
      <c r="C333" s="217" t="s">
        <v>486</v>
      </c>
      <c r="D333" s="217" t="s">
        <v>301</v>
      </c>
      <c r="E333" s="218" t="s">
        <v>3410</v>
      </c>
      <c r="F333" s="219" t="s">
        <v>3411</v>
      </c>
      <c r="G333" s="220" t="s">
        <v>658</v>
      </c>
      <c r="H333" s="221">
        <v>6000</v>
      </c>
      <c r="I333" s="222"/>
      <c r="J333" s="223">
        <f>ROUND(I333*H333,2)</f>
        <v>0</v>
      </c>
      <c r="K333" s="219" t="s">
        <v>551</v>
      </c>
      <c r="L333" s="47"/>
      <c r="M333" s="224" t="s">
        <v>35</v>
      </c>
      <c r="N333" s="225" t="s">
        <v>51</v>
      </c>
      <c r="O333" s="87"/>
      <c r="P333" s="226">
        <f>O333*H333</f>
        <v>0</v>
      </c>
      <c r="Q333" s="226">
        <v>0</v>
      </c>
      <c r="R333" s="226">
        <f>Q333*H333</f>
        <v>0</v>
      </c>
      <c r="S333" s="226">
        <v>0</v>
      </c>
      <c r="T333" s="227">
        <f>S333*H333</f>
        <v>0</v>
      </c>
      <c r="U333" s="41"/>
      <c r="V333" s="41"/>
      <c r="W333" s="41"/>
      <c r="X333" s="41"/>
      <c r="Y333" s="41"/>
      <c r="Z333" s="41"/>
      <c r="AA333" s="41"/>
      <c r="AB333" s="41"/>
      <c r="AC333" s="41"/>
      <c r="AD333" s="41"/>
      <c r="AE333" s="41"/>
      <c r="AR333" s="228" t="s">
        <v>100</v>
      </c>
      <c r="AT333" s="228" t="s">
        <v>301</v>
      </c>
      <c r="AU333" s="228" t="s">
        <v>89</v>
      </c>
      <c r="AY333" s="19" t="s">
        <v>298</v>
      </c>
      <c r="BE333" s="229">
        <f>IF(N333="základní",J333,0)</f>
        <v>0</v>
      </c>
      <c r="BF333" s="229">
        <f>IF(N333="snížená",J333,0)</f>
        <v>0</v>
      </c>
      <c r="BG333" s="229">
        <f>IF(N333="zákl. přenesená",J333,0)</f>
        <v>0</v>
      </c>
      <c r="BH333" s="229">
        <f>IF(N333="sníž. přenesená",J333,0)</f>
        <v>0</v>
      </c>
      <c r="BI333" s="229">
        <f>IF(N333="nulová",J333,0)</f>
        <v>0</v>
      </c>
      <c r="BJ333" s="19" t="s">
        <v>87</v>
      </c>
      <c r="BK333" s="229">
        <f>ROUND(I333*H333,2)</f>
        <v>0</v>
      </c>
      <c r="BL333" s="19" t="s">
        <v>100</v>
      </c>
      <c r="BM333" s="228" t="s">
        <v>3633</v>
      </c>
    </row>
    <row r="334" s="2" customFormat="1">
      <c r="A334" s="41"/>
      <c r="B334" s="42"/>
      <c r="C334" s="43"/>
      <c r="D334" s="245" t="s">
        <v>553</v>
      </c>
      <c r="E334" s="43"/>
      <c r="F334" s="246" t="s">
        <v>3413</v>
      </c>
      <c r="G334" s="43"/>
      <c r="H334" s="43"/>
      <c r="I334" s="247"/>
      <c r="J334" s="43"/>
      <c r="K334" s="43"/>
      <c r="L334" s="47"/>
      <c r="M334" s="248"/>
      <c r="N334" s="249"/>
      <c r="O334" s="87"/>
      <c r="P334" s="87"/>
      <c r="Q334" s="87"/>
      <c r="R334" s="87"/>
      <c r="S334" s="87"/>
      <c r="T334" s="88"/>
      <c r="U334" s="41"/>
      <c r="V334" s="41"/>
      <c r="W334" s="41"/>
      <c r="X334" s="41"/>
      <c r="Y334" s="41"/>
      <c r="Z334" s="41"/>
      <c r="AA334" s="41"/>
      <c r="AB334" s="41"/>
      <c r="AC334" s="41"/>
      <c r="AD334" s="41"/>
      <c r="AE334" s="41"/>
      <c r="AT334" s="19" t="s">
        <v>553</v>
      </c>
      <c r="AU334" s="19" t="s">
        <v>89</v>
      </c>
    </row>
    <row r="335" s="13" customFormat="1">
      <c r="A335" s="13"/>
      <c r="B335" s="255"/>
      <c r="C335" s="256"/>
      <c r="D335" s="250" t="s">
        <v>609</v>
      </c>
      <c r="E335" s="257" t="s">
        <v>35</v>
      </c>
      <c r="F335" s="258" t="s">
        <v>2498</v>
      </c>
      <c r="G335" s="256"/>
      <c r="H335" s="257" t="s">
        <v>35</v>
      </c>
      <c r="I335" s="259"/>
      <c r="J335" s="256"/>
      <c r="K335" s="256"/>
      <c r="L335" s="260"/>
      <c r="M335" s="261"/>
      <c r="N335" s="262"/>
      <c r="O335" s="262"/>
      <c r="P335" s="262"/>
      <c r="Q335" s="262"/>
      <c r="R335" s="262"/>
      <c r="S335" s="262"/>
      <c r="T335" s="263"/>
      <c r="U335" s="13"/>
      <c r="V335" s="13"/>
      <c r="W335" s="13"/>
      <c r="X335" s="13"/>
      <c r="Y335" s="13"/>
      <c r="Z335" s="13"/>
      <c r="AA335" s="13"/>
      <c r="AB335" s="13"/>
      <c r="AC335" s="13"/>
      <c r="AD335" s="13"/>
      <c r="AE335" s="13"/>
      <c r="AT335" s="264" t="s">
        <v>609</v>
      </c>
      <c r="AU335" s="264" t="s">
        <v>89</v>
      </c>
      <c r="AV335" s="13" t="s">
        <v>87</v>
      </c>
      <c r="AW335" s="13" t="s">
        <v>41</v>
      </c>
      <c r="AX335" s="13" t="s">
        <v>80</v>
      </c>
      <c r="AY335" s="264" t="s">
        <v>298</v>
      </c>
    </row>
    <row r="336" s="14" customFormat="1">
      <c r="A336" s="14"/>
      <c r="B336" s="265"/>
      <c r="C336" s="266"/>
      <c r="D336" s="250" t="s">
        <v>609</v>
      </c>
      <c r="E336" s="267" t="s">
        <v>35</v>
      </c>
      <c r="F336" s="268" t="s">
        <v>3634</v>
      </c>
      <c r="G336" s="266"/>
      <c r="H336" s="269">
        <v>6000</v>
      </c>
      <c r="I336" s="270"/>
      <c r="J336" s="266"/>
      <c r="K336" s="266"/>
      <c r="L336" s="271"/>
      <c r="M336" s="272"/>
      <c r="N336" s="273"/>
      <c r="O336" s="273"/>
      <c r="P336" s="273"/>
      <c r="Q336" s="273"/>
      <c r="R336" s="273"/>
      <c r="S336" s="273"/>
      <c r="T336" s="274"/>
      <c r="U336" s="14"/>
      <c r="V336" s="14"/>
      <c r="W336" s="14"/>
      <c r="X336" s="14"/>
      <c r="Y336" s="14"/>
      <c r="Z336" s="14"/>
      <c r="AA336" s="14"/>
      <c r="AB336" s="14"/>
      <c r="AC336" s="14"/>
      <c r="AD336" s="14"/>
      <c r="AE336" s="14"/>
      <c r="AT336" s="275" t="s">
        <v>609</v>
      </c>
      <c r="AU336" s="275" t="s">
        <v>89</v>
      </c>
      <c r="AV336" s="14" t="s">
        <v>89</v>
      </c>
      <c r="AW336" s="14" t="s">
        <v>41</v>
      </c>
      <c r="AX336" s="14" t="s">
        <v>87</v>
      </c>
      <c r="AY336" s="275" t="s">
        <v>298</v>
      </c>
    </row>
    <row r="337" s="2" customFormat="1" ht="16.5" customHeight="1">
      <c r="A337" s="41"/>
      <c r="B337" s="42"/>
      <c r="C337" s="217" t="s">
        <v>490</v>
      </c>
      <c r="D337" s="217" t="s">
        <v>301</v>
      </c>
      <c r="E337" s="218" t="s">
        <v>3415</v>
      </c>
      <c r="F337" s="219" t="s">
        <v>3416</v>
      </c>
      <c r="G337" s="220" t="s">
        <v>658</v>
      </c>
      <c r="H337" s="221">
        <v>125</v>
      </c>
      <c r="I337" s="222"/>
      <c r="J337" s="223">
        <f>ROUND(I337*H337,2)</f>
        <v>0</v>
      </c>
      <c r="K337" s="219" t="s">
        <v>551</v>
      </c>
      <c r="L337" s="47"/>
      <c r="M337" s="224" t="s">
        <v>35</v>
      </c>
      <c r="N337" s="225" t="s">
        <v>51</v>
      </c>
      <c r="O337" s="87"/>
      <c r="P337" s="226">
        <f>O337*H337</f>
        <v>0</v>
      </c>
      <c r="Q337" s="226">
        <v>0</v>
      </c>
      <c r="R337" s="226">
        <f>Q337*H337</f>
        <v>0</v>
      </c>
      <c r="S337" s="226">
        <v>0</v>
      </c>
      <c r="T337" s="227">
        <f>S337*H337</f>
        <v>0</v>
      </c>
      <c r="U337" s="41"/>
      <c r="V337" s="41"/>
      <c r="W337" s="41"/>
      <c r="X337" s="41"/>
      <c r="Y337" s="41"/>
      <c r="Z337" s="41"/>
      <c r="AA337" s="41"/>
      <c r="AB337" s="41"/>
      <c r="AC337" s="41"/>
      <c r="AD337" s="41"/>
      <c r="AE337" s="41"/>
      <c r="AR337" s="228" t="s">
        <v>100</v>
      </c>
      <c r="AT337" s="228" t="s">
        <v>301</v>
      </c>
      <c r="AU337" s="228" t="s">
        <v>89</v>
      </c>
      <c r="AY337" s="19" t="s">
        <v>298</v>
      </c>
      <c r="BE337" s="229">
        <f>IF(N337="základní",J337,0)</f>
        <v>0</v>
      </c>
      <c r="BF337" s="229">
        <f>IF(N337="snížená",J337,0)</f>
        <v>0</v>
      </c>
      <c r="BG337" s="229">
        <f>IF(N337="zákl. přenesená",J337,0)</f>
        <v>0</v>
      </c>
      <c r="BH337" s="229">
        <f>IF(N337="sníž. přenesená",J337,0)</f>
        <v>0</v>
      </c>
      <c r="BI337" s="229">
        <f>IF(N337="nulová",J337,0)</f>
        <v>0</v>
      </c>
      <c r="BJ337" s="19" t="s">
        <v>87</v>
      </c>
      <c r="BK337" s="229">
        <f>ROUND(I337*H337,2)</f>
        <v>0</v>
      </c>
      <c r="BL337" s="19" t="s">
        <v>100</v>
      </c>
      <c r="BM337" s="228" t="s">
        <v>3635</v>
      </c>
    </row>
    <row r="338" s="2" customFormat="1">
      <c r="A338" s="41"/>
      <c r="B338" s="42"/>
      <c r="C338" s="43"/>
      <c r="D338" s="245" t="s">
        <v>553</v>
      </c>
      <c r="E338" s="43"/>
      <c r="F338" s="246" t="s">
        <v>3418</v>
      </c>
      <c r="G338" s="43"/>
      <c r="H338" s="43"/>
      <c r="I338" s="247"/>
      <c r="J338" s="43"/>
      <c r="K338" s="43"/>
      <c r="L338" s="47"/>
      <c r="M338" s="248"/>
      <c r="N338" s="249"/>
      <c r="O338" s="87"/>
      <c r="P338" s="87"/>
      <c r="Q338" s="87"/>
      <c r="R338" s="87"/>
      <c r="S338" s="87"/>
      <c r="T338" s="88"/>
      <c r="U338" s="41"/>
      <c r="V338" s="41"/>
      <c r="W338" s="41"/>
      <c r="X338" s="41"/>
      <c r="Y338" s="41"/>
      <c r="Z338" s="41"/>
      <c r="AA338" s="41"/>
      <c r="AB338" s="41"/>
      <c r="AC338" s="41"/>
      <c r="AD338" s="41"/>
      <c r="AE338" s="41"/>
      <c r="AT338" s="19" t="s">
        <v>553</v>
      </c>
      <c r="AU338" s="19" t="s">
        <v>89</v>
      </c>
    </row>
    <row r="339" s="14" customFormat="1">
      <c r="A339" s="14"/>
      <c r="B339" s="265"/>
      <c r="C339" s="266"/>
      <c r="D339" s="250" t="s">
        <v>609</v>
      </c>
      <c r="E339" s="267" t="s">
        <v>35</v>
      </c>
      <c r="F339" s="268" t="s">
        <v>3636</v>
      </c>
      <c r="G339" s="266"/>
      <c r="H339" s="269">
        <v>125</v>
      </c>
      <c r="I339" s="270"/>
      <c r="J339" s="266"/>
      <c r="K339" s="266"/>
      <c r="L339" s="271"/>
      <c r="M339" s="272"/>
      <c r="N339" s="273"/>
      <c r="O339" s="273"/>
      <c r="P339" s="273"/>
      <c r="Q339" s="273"/>
      <c r="R339" s="273"/>
      <c r="S339" s="273"/>
      <c r="T339" s="274"/>
      <c r="U339" s="14"/>
      <c r="V339" s="14"/>
      <c r="W339" s="14"/>
      <c r="X339" s="14"/>
      <c r="Y339" s="14"/>
      <c r="Z339" s="14"/>
      <c r="AA339" s="14"/>
      <c r="AB339" s="14"/>
      <c r="AC339" s="14"/>
      <c r="AD339" s="14"/>
      <c r="AE339" s="14"/>
      <c r="AT339" s="275" t="s">
        <v>609</v>
      </c>
      <c r="AU339" s="275" t="s">
        <v>89</v>
      </c>
      <c r="AV339" s="14" t="s">
        <v>89</v>
      </c>
      <c r="AW339" s="14" t="s">
        <v>41</v>
      </c>
      <c r="AX339" s="14" t="s">
        <v>87</v>
      </c>
      <c r="AY339" s="275" t="s">
        <v>298</v>
      </c>
    </row>
    <row r="340" s="2" customFormat="1" ht="21.75" customHeight="1">
      <c r="A340" s="41"/>
      <c r="B340" s="42"/>
      <c r="C340" s="217" t="s">
        <v>494</v>
      </c>
      <c r="D340" s="217" t="s">
        <v>301</v>
      </c>
      <c r="E340" s="218" t="s">
        <v>3070</v>
      </c>
      <c r="F340" s="219" t="s">
        <v>3071</v>
      </c>
      <c r="G340" s="220" t="s">
        <v>658</v>
      </c>
      <c r="H340" s="221">
        <v>89.439999999999998</v>
      </c>
      <c r="I340" s="222"/>
      <c r="J340" s="223">
        <f>ROUND(I340*H340,2)</f>
        <v>0</v>
      </c>
      <c r="K340" s="219" t="s">
        <v>551</v>
      </c>
      <c r="L340" s="47"/>
      <c r="M340" s="224" t="s">
        <v>35</v>
      </c>
      <c r="N340" s="225" t="s">
        <v>51</v>
      </c>
      <c r="O340" s="87"/>
      <c r="P340" s="226">
        <f>O340*H340</f>
        <v>0</v>
      </c>
      <c r="Q340" s="226">
        <v>0</v>
      </c>
      <c r="R340" s="226">
        <f>Q340*H340</f>
        <v>0</v>
      </c>
      <c r="S340" s="226">
        <v>0.070000000000000007</v>
      </c>
      <c r="T340" s="227">
        <f>S340*H340</f>
        <v>6.2608000000000006</v>
      </c>
      <c r="U340" s="41"/>
      <c r="V340" s="41"/>
      <c r="W340" s="41"/>
      <c r="X340" s="41"/>
      <c r="Y340" s="41"/>
      <c r="Z340" s="41"/>
      <c r="AA340" s="41"/>
      <c r="AB340" s="41"/>
      <c r="AC340" s="41"/>
      <c r="AD340" s="41"/>
      <c r="AE340" s="41"/>
      <c r="AR340" s="228" t="s">
        <v>100</v>
      </c>
      <c r="AT340" s="228" t="s">
        <v>301</v>
      </c>
      <c r="AU340" s="228" t="s">
        <v>89</v>
      </c>
      <c r="AY340" s="19" t="s">
        <v>298</v>
      </c>
      <c r="BE340" s="229">
        <f>IF(N340="základní",J340,0)</f>
        <v>0</v>
      </c>
      <c r="BF340" s="229">
        <f>IF(N340="snížená",J340,0)</f>
        <v>0</v>
      </c>
      <c r="BG340" s="229">
        <f>IF(N340="zákl. přenesená",J340,0)</f>
        <v>0</v>
      </c>
      <c r="BH340" s="229">
        <f>IF(N340="sníž. přenesená",J340,0)</f>
        <v>0</v>
      </c>
      <c r="BI340" s="229">
        <f>IF(N340="nulová",J340,0)</f>
        <v>0</v>
      </c>
      <c r="BJ340" s="19" t="s">
        <v>87</v>
      </c>
      <c r="BK340" s="229">
        <f>ROUND(I340*H340,2)</f>
        <v>0</v>
      </c>
      <c r="BL340" s="19" t="s">
        <v>100</v>
      </c>
      <c r="BM340" s="228" t="s">
        <v>3637</v>
      </c>
    </row>
    <row r="341" s="2" customFormat="1">
      <c r="A341" s="41"/>
      <c r="B341" s="42"/>
      <c r="C341" s="43"/>
      <c r="D341" s="245" t="s">
        <v>553</v>
      </c>
      <c r="E341" s="43"/>
      <c r="F341" s="246" t="s">
        <v>3073</v>
      </c>
      <c r="G341" s="43"/>
      <c r="H341" s="43"/>
      <c r="I341" s="247"/>
      <c r="J341" s="43"/>
      <c r="K341" s="43"/>
      <c r="L341" s="47"/>
      <c r="M341" s="248"/>
      <c r="N341" s="249"/>
      <c r="O341" s="87"/>
      <c r="P341" s="87"/>
      <c r="Q341" s="87"/>
      <c r="R341" s="87"/>
      <c r="S341" s="87"/>
      <c r="T341" s="88"/>
      <c r="U341" s="41"/>
      <c r="V341" s="41"/>
      <c r="W341" s="41"/>
      <c r="X341" s="41"/>
      <c r="Y341" s="41"/>
      <c r="Z341" s="41"/>
      <c r="AA341" s="41"/>
      <c r="AB341" s="41"/>
      <c r="AC341" s="41"/>
      <c r="AD341" s="41"/>
      <c r="AE341" s="41"/>
      <c r="AT341" s="19" t="s">
        <v>553</v>
      </c>
      <c r="AU341" s="19" t="s">
        <v>89</v>
      </c>
    </row>
    <row r="342" s="13" customFormat="1">
      <c r="A342" s="13"/>
      <c r="B342" s="255"/>
      <c r="C342" s="256"/>
      <c r="D342" s="250" t="s">
        <v>609</v>
      </c>
      <c r="E342" s="257" t="s">
        <v>35</v>
      </c>
      <c r="F342" s="258" t="s">
        <v>2677</v>
      </c>
      <c r="G342" s="256"/>
      <c r="H342" s="257" t="s">
        <v>35</v>
      </c>
      <c r="I342" s="259"/>
      <c r="J342" s="256"/>
      <c r="K342" s="256"/>
      <c r="L342" s="260"/>
      <c r="M342" s="261"/>
      <c r="N342" s="262"/>
      <c r="O342" s="262"/>
      <c r="P342" s="262"/>
      <c r="Q342" s="262"/>
      <c r="R342" s="262"/>
      <c r="S342" s="262"/>
      <c r="T342" s="263"/>
      <c r="U342" s="13"/>
      <c r="V342" s="13"/>
      <c r="W342" s="13"/>
      <c r="X342" s="13"/>
      <c r="Y342" s="13"/>
      <c r="Z342" s="13"/>
      <c r="AA342" s="13"/>
      <c r="AB342" s="13"/>
      <c r="AC342" s="13"/>
      <c r="AD342" s="13"/>
      <c r="AE342" s="13"/>
      <c r="AT342" s="264" t="s">
        <v>609</v>
      </c>
      <c r="AU342" s="264" t="s">
        <v>89</v>
      </c>
      <c r="AV342" s="13" t="s">
        <v>87</v>
      </c>
      <c r="AW342" s="13" t="s">
        <v>41</v>
      </c>
      <c r="AX342" s="13" t="s">
        <v>80</v>
      </c>
      <c r="AY342" s="264" t="s">
        <v>298</v>
      </c>
    </row>
    <row r="343" s="13" customFormat="1">
      <c r="A343" s="13"/>
      <c r="B343" s="255"/>
      <c r="C343" s="256"/>
      <c r="D343" s="250" t="s">
        <v>609</v>
      </c>
      <c r="E343" s="257" t="s">
        <v>35</v>
      </c>
      <c r="F343" s="258" t="s">
        <v>3436</v>
      </c>
      <c r="G343" s="256"/>
      <c r="H343" s="257" t="s">
        <v>35</v>
      </c>
      <c r="I343" s="259"/>
      <c r="J343" s="256"/>
      <c r="K343" s="256"/>
      <c r="L343" s="260"/>
      <c r="M343" s="261"/>
      <c r="N343" s="262"/>
      <c r="O343" s="262"/>
      <c r="P343" s="262"/>
      <c r="Q343" s="262"/>
      <c r="R343" s="262"/>
      <c r="S343" s="262"/>
      <c r="T343" s="263"/>
      <c r="U343" s="13"/>
      <c r="V343" s="13"/>
      <c r="W343" s="13"/>
      <c r="X343" s="13"/>
      <c r="Y343" s="13"/>
      <c r="Z343" s="13"/>
      <c r="AA343" s="13"/>
      <c r="AB343" s="13"/>
      <c r="AC343" s="13"/>
      <c r="AD343" s="13"/>
      <c r="AE343" s="13"/>
      <c r="AT343" s="264" t="s">
        <v>609</v>
      </c>
      <c r="AU343" s="264" t="s">
        <v>89</v>
      </c>
      <c r="AV343" s="13" t="s">
        <v>87</v>
      </c>
      <c r="AW343" s="13" t="s">
        <v>41</v>
      </c>
      <c r="AX343" s="13" t="s">
        <v>80</v>
      </c>
      <c r="AY343" s="264" t="s">
        <v>298</v>
      </c>
    </row>
    <row r="344" s="14" customFormat="1">
      <c r="A344" s="14"/>
      <c r="B344" s="265"/>
      <c r="C344" s="266"/>
      <c r="D344" s="250" t="s">
        <v>609</v>
      </c>
      <c r="E344" s="267" t="s">
        <v>35</v>
      </c>
      <c r="F344" s="268" t="s">
        <v>3638</v>
      </c>
      <c r="G344" s="266"/>
      <c r="H344" s="269">
        <v>89.439999999999998</v>
      </c>
      <c r="I344" s="270"/>
      <c r="J344" s="266"/>
      <c r="K344" s="266"/>
      <c r="L344" s="271"/>
      <c r="M344" s="272"/>
      <c r="N344" s="273"/>
      <c r="O344" s="273"/>
      <c r="P344" s="273"/>
      <c r="Q344" s="273"/>
      <c r="R344" s="273"/>
      <c r="S344" s="273"/>
      <c r="T344" s="274"/>
      <c r="U344" s="14"/>
      <c r="V344" s="14"/>
      <c r="W344" s="14"/>
      <c r="X344" s="14"/>
      <c r="Y344" s="14"/>
      <c r="Z344" s="14"/>
      <c r="AA344" s="14"/>
      <c r="AB344" s="14"/>
      <c r="AC344" s="14"/>
      <c r="AD344" s="14"/>
      <c r="AE344" s="14"/>
      <c r="AT344" s="275" t="s">
        <v>609</v>
      </c>
      <c r="AU344" s="275" t="s">
        <v>89</v>
      </c>
      <c r="AV344" s="14" t="s">
        <v>89</v>
      </c>
      <c r="AW344" s="14" t="s">
        <v>41</v>
      </c>
      <c r="AX344" s="14" t="s">
        <v>80</v>
      </c>
      <c r="AY344" s="275" t="s">
        <v>298</v>
      </c>
    </row>
    <row r="345" s="15" customFormat="1">
      <c r="A345" s="15"/>
      <c r="B345" s="276"/>
      <c r="C345" s="277"/>
      <c r="D345" s="250" t="s">
        <v>609</v>
      </c>
      <c r="E345" s="278" t="s">
        <v>35</v>
      </c>
      <c r="F345" s="279" t="s">
        <v>612</v>
      </c>
      <c r="G345" s="277"/>
      <c r="H345" s="280">
        <v>89.439999999999998</v>
      </c>
      <c r="I345" s="281"/>
      <c r="J345" s="277"/>
      <c r="K345" s="277"/>
      <c r="L345" s="282"/>
      <c r="M345" s="283"/>
      <c r="N345" s="284"/>
      <c r="O345" s="284"/>
      <c r="P345" s="284"/>
      <c r="Q345" s="284"/>
      <c r="R345" s="284"/>
      <c r="S345" s="284"/>
      <c r="T345" s="285"/>
      <c r="U345" s="15"/>
      <c r="V345" s="15"/>
      <c r="W345" s="15"/>
      <c r="X345" s="15"/>
      <c r="Y345" s="15"/>
      <c r="Z345" s="15"/>
      <c r="AA345" s="15"/>
      <c r="AB345" s="15"/>
      <c r="AC345" s="15"/>
      <c r="AD345" s="15"/>
      <c r="AE345" s="15"/>
      <c r="AT345" s="286" t="s">
        <v>609</v>
      </c>
      <c r="AU345" s="286" t="s">
        <v>89</v>
      </c>
      <c r="AV345" s="15" t="s">
        <v>100</v>
      </c>
      <c r="AW345" s="15" t="s">
        <v>41</v>
      </c>
      <c r="AX345" s="15" t="s">
        <v>87</v>
      </c>
      <c r="AY345" s="286" t="s">
        <v>298</v>
      </c>
    </row>
    <row r="346" s="2" customFormat="1" ht="16.5" customHeight="1">
      <c r="A346" s="41"/>
      <c r="B346" s="42"/>
      <c r="C346" s="217" t="s">
        <v>498</v>
      </c>
      <c r="D346" s="217" t="s">
        <v>301</v>
      </c>
      <c r="E346" s="218" t="s">
        <v>2692</v>
      </c>
      <c r="F346" s="219" t="s">
        <v>2693</v>
      </c>
      <c r="G346" s="220" t="s">
        <v>658</v>
      </c>
      <c r="H346" s="221">
        <v>235</v>
      </c>
      <c r="I346" s="222"/>
      <c r="J346" s="223">
        <f>ROUND(I346*H346,2)</f>
        <v>0</v>
      </c>
      <c r="K346" s="219" t="s">
        <v>551</v>
      </c>
      <c r="L346" s="47"/>
      <c r="M346" s="224" t="s">
        <v>35</v>
      </c>
      <c r="N346" s="225" t="s">
        <v>51</v>
      </c>
      <c r="O346" s="87"/>
      <c r="P346" s="226">
        <f>O346*H346</f>
        <v>0</v>
      </c>
      <c r="Q346" s="226">
        <v>0</v>
      </c>
      <c r="R346" s="226">
        <f>Q346*H346</f>
        <v>0</v>
      </c>
      <c r="S346" s="226">
        <v>0</v>
      </c>
      <c r="T346" s="227">
        <f>S346*H346</f>
        <v>0</v>
      </c>
      <c r="U346" s="41"/>
      <c r="V346" s="41"/>
      <c r="W346" s="41"/>
      <c r="X346" s="41"/>
      <c r="Y346" s="41"/>
      <c r="Z346" s="41"/>
      <c r="AA346" s="41"/>
      <c r="AB346" s="41"/>
      <c r="AC346" s="41"/>
      <c r="AD346" s="41"/>
      <c r="AE346" s="41"/>
      <c r="AR346" s="228" t="s">
        <v>100</v>
      </c>
      <c r="AT346" s="228" t="s">
        <v>301</v>
      </c>
      <c r="AU346" s="228" t="s">
        <v>89</v>
      </c>
      <c r="AY346" s="19" t="s">
        <v>298</v>
      </c>
      <c r="BE346" s="229">
        <f>IF(N346="základní",J346,0)</f>
        <v>0</v>
      </c>
      <c r="BF346" s="229">
        <f>IF(N346="snížená",J346,0)</f>
        <v>0</v>
      </c>
      <c r="BG346" s="229">
        <f>IF(N346="zákl. přenesená",J346,0)</f>
        <v>0</v>
      </c>
      <c r="BH346" s="229">
        <f>IF(N346="sníž. přenesená",J346,0)</f>
        <v>0</v>
      </c>
      <c r="BI346" s="229">
        <f>IF(N346="nulová",J346,0)</f>
        <v>0</v>
      </c>
      <c r="BJ346" s="19" t="s">
        <v>87</v>
      </c>
      <c r="BK346" s="229">
        <f>ROUND(I346*H346,2)</f>
        <v>0</v>
      </c>
      <c r="BL346" s="19" t="s">
        <v>100</v>
      </c>
      <c r="BM346" s="228" t="s">
        <v>3639</v>
      </c>
    </row>
    <row r="347" s="2" customFormat="1">
      <c r="A347" s="41"/>
      <c r="B347" s="42"/>
      <c r="C347" s="43"/>
      <c r="D347" s="245" t="s">
        <v>553</v>
      </c>
      <c r="E347" s="43"/>
      <c r="F347" s="246" t="s">
        <v>2695</v>
      </c>
      <c r="G347" s="43"/>
      <c r="H347" s="43"/>
      <c r="I347" s="247"/>
      <c r="J347" s="43"/>
      <c r="K347" s="43"/>
      <c r="L347" s="47"/>
      <c r="M347" s="248"/>
      <c r="N347" s="249"/>
      <c r="O347" s="87"/>
      <c r="P347" s="87"/>
      <c r="Q347" s="87"/>
      <c r="R347" s="87"/>
      <c r="S347" s="87"/>
      <c r="T347" s="88"/>
      <c r="U347" s="41"/>
      <c r="V347" s="41"/>
      <c r="W347" s="41"/>
      <c r="X347" s="41"/>
      <c r="Y347" s="41"/>
      <c r="Z347" s="41"/>
      <c r="AA347" s="41"/>
      <c r="AB347" s="41"/>
      <c r="AC347" s="41"/>
      <c r="AD347" s="41"/>
      <c r="AE347" s="41"/>
      <c r="AT347" s="19" t="s">
        <v>553</v>
      </c>
      <c r="AU347" s="19" t="s">
        <v>89</v>
      </c>
    </row>
    <row r="348" s="13" customFormat="1">
      <c r="A348" s="13"/>
      <c r="B348" s="255"/>
      <c r="C348" s="256"/>
      <c r="D348" s="250" t="s">
        <v>609</v>
      </c>
      <c r="E348" s="257" t="s">
        <v>35</v>
      </c>
      <c r="F348" s="258" t="s">
        <v>2575</v>
      </c>
      <c r="G348" s="256"/>
      <c r="H348" s="257" t="s">
        <v>35</v>
      </c>
      <c r="I348" s="259"/>
      <c r="J348" s="256"/>
      <c r="K348" s="256"/>
      <c r="L348" s="260"/>
      <c r="M348" s="261"/>
      <c r="N348" s="262"/>
      <c r="O348" s="262"/>
      <c r="P348" s="262"/>
      <c r="Q348" s="262"/>
      <c r="R348" s="262"/>
      <c r="S348" s="262"/>
      <c r="T348" s="263"/>
      <c r="U348" s="13"/>
      <c r="V348" s="13"/>
      <c r="W348" s="13"/>
      <c r="X348" s="13"/>
      <c r="Y348" s="13"/>
      <c r="Z348" s="13"/>
      <c r="AA348" s="13"/>
      <c r="AB348" s="13"/>
      <c r="AC348" s="13"/>
      <c r="AD348" s="13"/>
      <c r="AE348" s="13"/>
      <c r="AT348" s="264" t="s">
        <v>609</v>
      </c>
      <c r="AU348" s="264" t="s">
        <v>89</v>
      </c>
      <c r="AV348" s="13" t="s">
        <v>87</v>
      </c>
      <c r="AW348" s="13" t="s">
        <v>41</v>
      </c>
      <c r="AX348" s="13" t="s">
        <v>80</v>
      </c>
      <c r="AY348" s="264" t="s">
        <v>298</v>
      </c>
    </row>
    <row r="349" s="14" customFormat="1">
      <c r="A349" s="14"/>
      <c r="B349" s="265"/>
      <c r="C349" s="266"/>
      <c r="D349" s="250" t="s">
        <v>609</v>
      </c>
      <c r="E349" s="267" t="s">
        <v>35</v>
      </c>
      <c r="F349" s="268" t="s">
        <v>3640</v>
      </c>
      <c r="G349" s="266"/>
      <c r="H349" s="269">
        <v>235</v>
      </c>
      <c r="I349" s="270"/>
      <c r="J349" s="266"/>
      <c r="K349" s="266"/>
      <c r="L349" s="271"/>
      <c r="M349" s="272"/>
      <c r="N349" s="273"/>
      <c r="O349" s="273"/>
      <c r="P349" s="273"/>
      <c r="Q349" s="273"/>
      <c r="R349" s="273"/>
      <c r="S349" s="273"/>
      <c r="T349" s="274"/>
      <c r="U349" s="14"/>
      <c r="V349" s="14"/>
      <c r="W349" s="14"/>
      <c r="X349" s="14"/>
      <c r="Y349" s="14"/>
      <c r="Z349" s="14"/>
      <c r="AA349" s="14"/>
      <c r="AB349" s="14"/>
      <c r="AC349" s="14"/>
      <c r="AD349" s="14"/>
      <c r="AE349" s="14"/>
      <c r="AT349" s="275" t="s">
        <v>609</v>
      </c>
      <c r="AU349" s="275" t="s">
        <v>89</v>
      </c>
      <c r="AV349" s="14" t="s">
        <v>89</v>
      </c>
      <c r="AW349" s="14" t="s">
        <v>41</v>
      </c>
      <c r="AX349" s="14" t="s">
        <v>80</v>
      </c>
      <c r="AY349" s="275" t="s">
        <v>298</v>
      </c>
    </row>
    <row r="350" s="15" customFormat="1">
      <c r="A350" s="15"/>
      <c r="B350" s="276"/>
      <c r="C350" s="277"/>
      <c r="D350" s="250" t="s">
        <v>609</v>
      </c>
      <c r="E350" s="278" t="s">
        <v>35</v>
      </c>
      <c r="F350" s="279" t="s">
        <v>612</v>
      </c>
      <c r="G350" s="277"/>
      <c r="H350" s="280">
        <v>235</v>
      </c>
      <c r="I350" s="281"/>
      <c r="J350" s="277"/>
      <c r="K350" s="277"/>
      <c r="L350" s="282"/>
      <c r="M350" s="283"/>
      <c r="N350" s="284"/>
      <c r="O350" s="284"/>
      <c r="P350" s="284"/>
      <c r="Q350" s="284"/>
      <c r="R350" s="284"/>
      <c r="S350" s="284"/>
      <c r="T350" s="285"/>
      <c r="U350" s="15"/>
      <c r="V350" s="15"/>
      <c r="W350" s="15"/>
      <c r="X350" s="15"/>
      <c r="Y350" s="15"/>
      <c r="Z350" s="15"/>
      <c r="AA350" s="15"/>
      <c r="AB350" s="15"/>
      <c r="AC350" s="15"/>
      <c r="AD350" s="15"/>
      <c r="AE350" s="15"/>
      <c r="AT350" s="286" t="s">
        <v>609</v>
      </c>
      <c r="AU350" s="286" t="s">
        <v>89</v>
      </c>
      <c r="AV350" s="15" t="s">
        <v>100</v>
      </c>
      <c r="AW350" s="15" t="s">
        <v>41</v>
      </c>
      <c r="AX350" s="15" t="s">
        <v>87</v>
      </c>
      <c r="AY350" s="286" t="s">
        <v>298</v>
      </c>
    </row>
    <row r="351" s="2" customFormat="1" ht="21.75" customHeight="1">
      <c r="A351" s="41"/>
      <c r="B351" s="42"/>
      <c r="C351" s="217" t="s">
        <v>502</v>
      </c>
      <c r="D351" s="217" t="s">
        <v>301</v>
      </c>
      <c r="E351" s="218" t="s">
        <v>2703</v>
      </c>
      <c r="F351" s="219" t="s">
        <v>2704</v>
      </c>
      <c r="G351" s="220" t="s">
        <v>658</v>
      </c>
      <c r="H351" s="221">
        <v>24.515000000000001</v>
      </c>
      <c r="I351" s="222"/>
      <c r="J351" s="223">
        <f>ROUND(I351*H351,2)</f>
        <v>0</v>
      </c>
      <c r="K351" s="219" t="s">
        <v>551</v>
      </c>
      <c r="L351" s="47"/>
      <c r="M351" s="224" t="s">
        <v>35</v>
      </c>
      <c r="N351" s="225" t="s">
        <v>51</v>
      </c>
      <c r="O351" s="87"/>
      <c r="P351" s="226">
        <f>O351*H351</f>
        <v>0</v>
      </c>
      <c r="Q351" s="226">
        <v>0.038850000000000003</v>
      </c>
      <c r="R351" s="226">
        <f>Q351*H351</f>
        <v>0.95240775000000011</v>
      </c>
      <c r="S351" s="226">
        <v>0</v>
      </c>
      <c r="T351" s="227">
        <f>S351*H351</f>
        <v>0</v>
      </c>
      <c r="U351" s="41"/>
      <c r="V351" s="41"/>
      <c r="W351" s="41"/>
      <c r="X351" s="41"/>
      <c r="Y351" s="41"/>
      <c r="Z351" s="41"/>
      <c r="AA351" s="41"/>
      <c r="AB351" s="41"/>
      <c r="AC351" s="41"/>
      <c r="AD351" s="41"/>
      <c r="AE351" s="41"/>
      <c r="AR351" s="228" t="s">
        <v>100</v>
      </c>
      <c r="AT351" s="228" t="s">
        <v>301</v>
      </c>
      <c r="AU351" s="228" t="s">
        <v>89</v>
      </c>
      <c r="AY351" s="19" t="s">
        <v>298</v>
      </c>
      <c r="BE351" s="229">
        <f>IF(N351="základní",J351,0)</f>
        <v>0</v>
      </c>
      <c r="BF351" s="229">
        <f>IF(N351="snížená",J351,0)</f>
        <v>0</v>
      </c>
      <c r="BG351" s="229">
        <f>IF(N351="zákl. přenesená",J351,0)</f>
        <v>0</v>
      </c>
      <c r="BH351" s="229">
        <f>IF(N351="sníž. přenesená",J351,0)</f>
        <v>0</v>
      </c>
      <c r="BI351" s="229">
        <f>IF(N351="nulová",J351,0)</f>
        <v>0</v>
      </c>
      <c r="BJ351" s="19" t="s">
        <v>87</v>
      </c>
      <c r="BK351" s="229">
        <f>ROUND(I351*H351,2)</f>
        <v>0</v>
      </c>
      <c r="BL351" s="19" t="s">
        <v>100</v>
      </c>
      <c r="BM351" s="228" t="s">
        <v>3641</v>
      </c>
    </row>
    <row r="352" s="2" customFormat="1">
      <c r="A352" s="41"/>
      <c r="B352" s="42"/>
      <c r="C352" s="43"/>
      <c r="D352" s="245" t="s">
        <v>553</v>
      </c>
      <c r="E352" s="43"/>
      <c r="F352" s="246" t="s">
        <v>2706</v>
      </c>
      <c r="G352" s="43"/>
      <c r="H352" s="43"/>
      <c r="I352" s="247"/>
      <c r="J352" s="43"/>
      <c r="K352" s="43"/>
      <c r="L352" s="47"/>
      <c r="M352" s="248"/>
      <c r="N352" s="249"/>
      <c r="O352" s="87"/>
      <c r="P352" s="87"/>
      <c r="Q352" s="87"/>
      <c r="R352" s="87"/>
      <c r="S352" s="87"/>
      <c r="T352" s="88"/>
      <c r="U352" s="41"/>
      <c r="V352" s="41"/>
      <c r="W352" s="41"/>
      <c r="X352" s="41"/>
      <c r="Y352" s="41"/>
      <c r="Z352" s="41"/>
      <c r="AA352" s="41"/>
      <c r="AB352" s="41"/>
      <c r="AC352" s="41"/>
      <c r="AD352" s="41"/>
      <c r="AE352" s="41"/>
      <c r="AT352" s="19" t="s">
        <v>553</v>
      </c>
      <c r="AU352" s="19" t="s">
        <v>89</v>
      </c>
    </row>
    <row r="353" s="13" customFormat="1">
      <c r="A353" s="13"/>
      <c r="B353" s="255"/>
      <c r="C353" s="256"/>
      <c r="D353" s="250" t="s">
        <v>609</v>
      </c>
      <c r="E353" s="257" t="s">
        <v>35</v>
      </c>
      <c r="F353" s="258" t="s">
        <v>2677</v>
      </c>
      <c r="G353" s="256"/>
      <c r="H353" s="257" t="s">
        <v>35</v>
      </c>
      <c r="I353" s="259"/>
      <c r="J353" s="256"/>
      <c r="K353" s="256"/>
      <c r="L353" s="260"/>
      <c r="M353" s="261"/>
      <c r="N353" s="262"/>
      <c r="O353" s="262"/>
      <c r="P353" s="262"/>
      <c r="Q353" s="262"/>
      <c r="R353" s="262"/>
      <c r="S353" s="262"/>
      <c r="T353" s="263"/>
      <c r="U353" s="13"/>
      <c r="V353" s="13"/>
      <c r="W353" s="13"/>
      <c r="X353" s="13"/>
      <c r="Y353" s="13"/>
      <c r="Z353" s="13"/>
      <c r="AA353" s="13"/>
      <c r="AB353" s="13"/>
      <c r="AC353" s="13"/>
      <c r="AD353" s="13"/>
      <c r="AE353" s="13"/>
      <c r="AT353" s="264" t="s">
        <v>609</v>
      </c>
      <c r="AU353" s="264" t="s">
        <v>89</v>
      </c>
      <c r="AV353" s="13" t="s">
        <v>87</v>
      </c>
      <c r="AW353" s="13" t="s">
        <v>41</v>
      </c>
      <c r="AX353" s="13" t="s">
        <v>80</v>
      </c>
      <c r="AY353" s="264" t="s">
        <v>298</v>
      </c>
    </row>
    <row r="354" s="14" customFormat="1">
      <c r="A354" s="14"/>
      <c r="B354" s="265"/>
      <c r="C354" s="266"/>
      <c r="D354" s="250" t="s">
        <v>609</v>
      </c>
      <c r="E354" s="267" t="s">
        <v>35</v>
      </c>
      <c r="F354" s="268" t="s">
        <v>3642</v>
      </c>
      <c r="G354" s="266"/>
      <c r="H354" s="269">
        <v>24.515000000000001</v>
      </c>
      <c r="I354" s="270"/>
      <c r="J354" s="266"/>
      <c r="K354" s="266"/>
      <c r="L354" s="271"/>
      <c r="M354" s="272"/>
      <c r="N354" s="273"/>
      <c r="O354" s="273"/>
      <c r="P354" s="273"/>
      <c r="Q354" s="273"/>
      <c r="R354" s="273"/>
      <c r="S354" s="273"/>
      <c r="T354" s="274"/>
      <c r="U354" s="14"/>
      <c r="V354" s="14"/>
      <c r="W354" s="14"/>
      <c r="X354" s="14"/>
      <c r="Y354" s="14"/>
      <c r="Z354" s="14"/>
      <c r="AA354" s="14"/>
      <c r="AB354" s="14"/>
      <c r="AC354" s="14"/>
      <c r="AD354" s="14"/>
      <c r="AE354" s="14"/>
      <c r="AT354" s="275" t="s">
        <v>609</v>
      </c>
      <c r="AU354" s="275" t="s">
        <v>89</v>
      </c>
      <c r="AV354" s="14" t="s">
        <v>89</v>
      </c>
      <c r="AW354" s="14" t="s">
        <v>41</v>
      </c>
      <c r="AX354" s="14" t="s">
        <v>87</v>
      </c>
      <c r="AY354" s="275" t="s">
        <v>298</v>
      </c>
    </row>
    <row r="355" s="2" customFormat="1" ht="21.75" customHeight="1">
      <c r="A355" s="41"/>
      <c r="B355" s="42"/>
      <c r="C355" s="217" t="s">
        <v>506</v>
      </c>
      <c r="D355" s="217" t="s">
        <v>301</v>
      </c>
      <c r="E355" s="218" t="s">
        <v>3442</v>
      </c>
      <c r="F355" s="219" t="s">
        <v>3443</v>
      </c>
      <c r="G355" s="220" t="s">
        <v>658</v>
      </c>
      <c r="H355" s="221">
        <v>24.515000000000001</v>
      </c>
      <c r="I355" s="222"/>
      <c r="J355" s="223">
        <f>ROUND(I355*H355,2)</f>
        <v>0</v>
      </c>
      <c r="K355" s="219" t="s">
        <v>551</v>
      </c>
      <c r="L355" s="47"/>
      <c r="M355" s="224" t="s">
        <v>35</v>
      </c>
      <c r="N355" s="225" t="s">
        <v>51</v>
      </c>
      <c r="O355" s="87"/>
      <c r="P355" s="226">
        <f>O355*H355</f>
        <v>0</v>
      </c>
      <c r="Q355" s="226">
        <v>0.10007000000000001</v>
      </c>
      <c r="R355" s="226">
        <f>Q355*H355</f>
        <v>2.4532160500000004</v>
      </c>
      <c r="S355" s="226">
        <v>0</v>
      </c>
      <c r="T355" s="227">
        <f>S355*H355</f>
        <v>0</v>
      </c>
      <c r="U355" s="41"/>
      <c r="V355" s="41"/>
      <c r="W355" s="41"/>
      <c r="X355" s="41"/>
      <c r="Y355" s="41"/>
      <c r="Z355" s="41"/>
      <c r="AA355" s="41"/>
      <c r="AB355" s="41"/>
      <c r="AC355" s="41"/>
      <c r="AD355" s="41"/>
      <c r="AE355" s="41"/>
      <c r="AR355" s="228" t="s">
        <v>100</v>
      </c>
      <c r="AT355" s="228" t="s">
        <v>301</v>
      </c>
      <c r="AU355" s="228" t="s">
        <v>89</v>
      </c>
      <c r="AY355" s="19" t="s">
        <v>298</v>
      </c>
      <c r="BE355" s="229">
        <f>IF(N355="základní",J355,0)</f>
        <v>0</v>
      </c>
      <c r="BF355" s="229">
        <f>IF(N355="snížená",J355,0)</f>
        <v>0</v>
      </c>
      <c r="BG355" s="229">
        <f>IF(N355="zákl. přenesená",J355,0)</f>
        <v>0</v>
      </c>
      <c r="BH355" s="229">
        <f>IF(N355="sníž. přenesená",J355,0)</f>
        <v>0</v>
      </c>
      <c r="BI355" s="229">
        <f>IF(N355="nulová",J355,0)</f>
        <v>0</v>
      </c>
      <c r="BJ355" s="19" t="s">
        <v>87</v>
      </c>
      <c r="BK355" s="229">
        <f>ROUND(I355*H355,2)</f>
        <v>0</v>
      </c>
      <c r="BL355" s="19" t="s">
        <v>100</v>
      </c>
      <c r="BM355" s="228" t="s">
        <v>3643</v>
      </c>
    </row>
    <row r="356" s="2" customFormat="1">
      <c r="A356" s="41"/>
      <c r="B356" s="42"/>
      <c r="C356" s="43"/>
      <c r="D356" s="245" t="s">
        <v>553</v>
      </c>
      <c r="E356" s="43"/>
      <c r="F356" s="246" t="s">
        <v>3445</v>
      </c>
      <c r="G356" s="43"/>
      <c r="H356" s="43"/>
      <c r="I356" s="247"/>
      <c r="J356" s="43"/>
      <c r="K356" s="43"/>
      <c r="L356" s="47"/>
      <c r="M356" s="248"/>
      <c r="N356" s="249"/>
      <c r="O356" s="87"/>
      <c r="P356" s="87"/>
      <c r="Q356" s="87"/>
      <c r="R356" s="87"/>
      <c r="S356" s="87"/>
      <c r="T356" s="88"/>
      <c r="U356" s="41"/>
      <c r="V356" s="41"/>
      <c r="W356" s="41"/>
      <c r="X356" s="41"/>
      <c r="Y356" s="41"/>
      <c r="Z356" s="41"/>
      <c r="AA356" s="41"/>
      <c r="AB356" s="41"/>
      <c r="AC356" s="41"/>
      <c r="AD356" s="41"/>
      <c r="AE356" s="41"/>
      <c r="AT356" s="19" t="s">
        <v>553</v>
      </c>
      <c r="AU356" s="19" t="s">
        <v>89</v>
      </c>
    </row>
    <row r="357" s="13" customFormat="1">
      <c r="A357" s="13"/>
      <c r="B357" s="255"/>
      <c r="C357" s="256"/>
      <c r="D357" s="250" t="s">
        <v>609</v>
      </c>
      <c r="E357" s="257" t="s">
        <v>35</v>
      </c>
      <c r="F357" s="258" t="s">
        <v>2677</v>
      </c>
      <c r="G357" s="256"/>
      <c r="H357" s="257" t="s">
        <v>35</v>
      </c>
      <c r="I357" s="259"/>
      <c r="J357" s="256"/>
      <c r="K357" s="256"/>
      <c r="L357" s="260"/>
      <c r="M357" s="261"/>
      <c r="N357" s="262"/>
      <c r="O357" s="262"/>
      <c r="P357" s="262"/>
      <c r="Q357" s="262"/>
      <c r="R357" s="262"/>
      <c r="S357" s="262"/>
      <c r="T357" s="263"/>
      <c r="U357" s="13"/>
      <c r="V357" s="13"/>
      <c r="W357" s="13"/>
      <c r="X357" s="13"/>
      <c r="Y357" s="13"/>
      <c r="Z357" s="13"/>
      <c r="AA357" s="13"/>
      <c r="AB357" s="13"/>
      <c r="AC357" s="13"/>
      <c r="AD357" s="13"/>
      <c r="AE357" s="13"/>
      <c r="AT357" s="264" t="s">
        <v>609</v>
      </c>
      <c r="AU357" s="264" t="s">
        <v>89</v>
      </c>
      <c r="AV357" s="13" t="s">
        <v>87</v>
      </c>
      <c r="AW357" s="13" t="s">
        <v>41</v>
      </c>
      <c r="AX357" s="13" t="s">
        <v>80</v>
      </c>
      <c r="AY357" s="264" t="s">
        <v>298</v>
      </c>
    </row>
    <row r="358" s="14" customFormat="1">
      <c r="A358" s="14"/>
      <c r="B358" s="265"/>
      <c r="C358" s="266"/>
      <c r="D358" s="250" t="s">
        <v>609</v>
      </c>
      <c r="E358" s="267" t="s">
        <v>35</v>
      </c>
      <c r="F358" s="268" t="s">
        <v>3644</v>
      </c>
      <c r="G358" s="266"/>
      <c r="H358" s="269">
        <v>24.515000000000001</v>
      </c>
      <c r="I358" s="270"/>
      <c r="J358" s="266"/>
      <c r="K358" s="266"/>
      <c r="L358" s="271"/>
      <c r="M358" s="272"/>
      <c r="N358" s="273"/>
      <c r="O358" s="273"/>
      <c r="P358" s="273"/>
      <c r="Q358" s="273"/>
      <c r="R358" s="273"/>
      <c r="S358" s="273"/>
      <c r="T358" s="274"/>
      <c r="U358" s="14"/>
      <c r="V358" s="14"/>
      <c r="W358" s="14"/>
      <c r="X358" s="14"/>
      <c r="Y358" s="14"/>
      <c r="Z358" s="14"/>
      <c r="AA358" s="14"/>
      <c r="AB358" s="14"/>
      <c r="AC358" s="14"/>
      <c r="AD358" s="14"/>
      <c r="AE358" s="14"/>
      <c r="AT358" s="275" t="s">
        <v>609</v>
      </c>
      <c r="AU358" s="275" t="s">
        <v>89</v>
      </c>
      <c r="AV358" s="14" t="s">
        <v>89</v>
      </c>
      <c r="AW358" s="14" t="s">
        <v>41</v>
      </c>
      <c r="AX358" s="14" t="s">
        <v>87</v>
      </c>
      <c r="AY358" s="275" t="s">
        <v>298</v>
      </c>
    </row>
    <row r="359" s="2" customFormat="1" ht="16.5" customHeight="1">
      <c r="A359" s="41"/>
      <c r="B359" s="42"/>
      <c r="C359" s="217" t="s">
        <v>510</v>
      </c>
      <c r="D359" s="217" t="s">
        <v>301</v>
      </c>
      <c r="E359" s="218" t="s">
        <v>2721</v>
      </c>
      <c r="F359" s="219" t="s">
        <v>2722</v>
      </c>
      <c r="G359" s="220" t="s">
        <v>658</v>
      </c>
      <c r="H359" s="221">
        <v>49.030000000000001</v>
      </c>
      <c r="I359" s="222"/>
      <c r="J359" s="223">
        <f>ROUND(I359*H359,2)</f>
        <v>0</v>
      </c>
      <c r="K359" s="219" t="s">
        <v>551</v>
      </c>
      <c r="L359" s="47"/>
      <c r="M359" s="224" t="s">
        <v>35</v>
      </c>
      <c r="N359" s="225" t="s">
        <v>51</v>
      </c>
      <c r="O359" s="87"/>
      <c r="P359" s="226">
        <f>O359*H359</f>
        <v>0</v>
      </c>
      <c r="Q359" s="226">
        <v>0.01</v>
      </c>
      <c r="R359" s="226">
        <f>Q359*H359</f>
        <v>0.49030000000000001</v>
      </c>
      <c r="S359" s="226">
        <v>0</v>
      </c>
      <c r="T359" s="227">
        <f>S359*H359</f>
        <v>0</v>
      </c>
      <c r="U359" s="41"/>
      <c r="V359" s="41"/>
      <c r="W359" s="41"/>
      <c r="X359" s="41"/>
      <c r="Y359" s="41"/>
      <c r="Z359" s="41"/>
      <c r="AA359" s="41"/>
      <c r="AB359" s="41"/>
      <c r="AC359" s="41"/>
      <c r="AD359" s="41"/>
      <c r="AE359" s="41"/>
      <c r="AR359" s="228" t="s">
        <v>100</v>
      </c>
      <c r="AT359" s="228" t="s">
        <v>301</v>
      </c>
      <c r="AU359" s="228" t="s">
        <v>89</v>
      </c>
      <c r="AY359" s="19" t="s">
        <v>298</v>
      </c>
      <c r="BE359" s="229">
        <f>IF(N359="základní",J359,0)</f>
        <v>0</v>
      </c>
      <c r="BF359" s="229">
        <f>IF(N359="snížená",J359,0)</f>
        <v>0</v>
      </c>
      <c r="BG359" s="229">
        <f>IF(N359="zákl. přenesená",J359,0)</f>
        <v>0</v>
      </c>
      <c r="BH359" s="229">
        <f>IF(N359="sníž. přenesená",J359,0)</f>
        <v>0</v>
      </c>
      <c r="BI359" s="229">
        <f>IF(N359="nulová",J359,0)</f>
        <v>0</v>
      </c>
      <c r="BJ359" s="19" t="s">
        <v>87</v>
      </c>
      <c r="BK359" s="229">
        <f>ROUND(I359*H359,2)</f>
        <v>0</v>
      </c>
      <c r="BL359" s="19" t="s">
        <v>100</v>
      </c>
      <c r="BM359" s="228" t="s">
        <v>3645</v>
      </c>
    </row>
    <row r="360" s="2" customFormat="1">
      <c r="A360" s="41"/>
      <c r="B360" s="42"/>
      <c r="C360" s="43"/>
      <c r="D360" s="245" t="s">
        <v>553</v>
      </c>
      <c r="E360" s="43"/>
      <c r="F360" s="246" t="s">
        <v>2724</v>
      </c>
      <c r="G360" s="43"/>
      <c r="H360" s="43"/>
      <c r="I360" s="247"/>
      <c r="J360" s="43"/>
      <c r="K360" s="43"/>
      <c r="L360" s="47"/>
      <c r="M360" s="248"/>
      <c r="N360" s="249"/>
      <c r="O360" s="87"/>
      <c r="P360" s="87"/>
      <c r="Q360" s="87"/>
      <c r="R360" s="87"/>
      <c r="S360" s="87"/>
      <c r="T360" s="88"/>
      <c r="U360" s="41"/>
      <c r="V360" s="41"/>
      <c r="W360" s="41"/>
      <c r="X360" s="41"/>
      <c r="Y360" s="41"/>
      <c r="Z360" s="41"/>
      <c r="AA360" s="41"/>
      <c r="AB360" s="41"/>
      <c r="AC360" s="41"/>
      <c r="AD360" s="41"/>
      <c r="AE360" s="41"/>
      <c r="AT360" s="19" t="s">
        <v>553</v>
      </c>
      <c r="AU360" s="19" t="s">
        <v>89</v>
      </c>
    </row>
    <row r="361" s="13" customFormat="1">
      <c r="A361" s="13"/>
      <c r="B361" s="255"/>
      <c r="C361" s="256"/>
      <c r="D361" s="250" t="s">
        <v>609</v>
      </c>
      <c r="E361" s="257" t="s">
        <v>35</v>
      </c>
      <c r="F361" s="258" t="s">
        <v>2677</v>
      </c>
      <c r="G361" s="256"/>
      <c r="H361" s="257" t="s">
        <v>35</v>
      </c>
      <c r="I361" s="259"/>
      <c r="J361" s="256"/>
      <c r="K361" s="256"/>
      <c r="L361" s="260"/>
      <c r="M361" s="261"/>
      <c r="N361" s="262"/>
      <c r="O361" s="262"/>
      <c r="P361" s="262"/>
      <c r="Q361" s="262"/>
      <c r="R361" s="262"/>
      <c r="S361" s="262"/>
      <c r="T361" s="263"/>
      <c r="U361" s="13"/>
      <c r="V361" s="13"/>
      <c r="W361" s="13"/>
      <c r="X361" s="13"/>
      <c r="Y361" s="13"/>
      <c r="Z361" s="13"/>
      <c r="AA361" s="13"/>
      <c r="AB361" s="13"/>
      <c r="AC361" s="13"/>
      <c r="AD361" s="13"/>
      <c r="AE361" s="13"/>
      <c r="AT361" s="264" t="s">
        <v>609</v>
      </c>
      <c r="AU361" s="264" t="s">
        <v>89</v>
      </c>
      <c r="AV361" s="13" t="s">
        <v>87</v>
      </c>
      <c r="AW361" s="13" t="s">
        <v>41</v>
      </c>
      <c r="AX361" s="13" t="s">
        <v>80</v>
      </c>
      <c r="AY361" s="264" t="s">
        <v>298</v>
      </c>
    </row>
    <row r="362" s="14" customFormat="1">
      <c r="A362" s="14"/>
      <c r="B362" s="265"/>
      <c r="C362" s="266"/>
      <c r="D362" s="250" t="s">
        <v>609</v>
      </c>
      <c r="E362" s="267" t="s">
        <v>35</v>
      </c>
      <c r="F362" s="268" t="s">
        <v>3646</v>
      </c>
      <c r="G362" s="266"/>
      <c r="H362" s="269">
        <v>49.030000000000001</v>
      </c>
      <c r="I362" s="270"/>
      <c r="J362" s="266"/>
      <c r="K362" s="266"/>
      <c r="L362" s="271"/>
      <c r="M362" s="272"/>
      <c r="N362" s="273"/>
      <c r="O362" s="273"/>
      <c r="P362" s="273"/>
      <c r="Q362" s="273"/>
      <c r="R362" s="273"/>
      <c r="S362" s="273"/>
      <c r="T362" s="274"/>
      <c r="U362" s="14"/>
      <c r="V362" s="14"/>
      <c r="W362" s="14"/>
      <c r="X362" s="14"/>
      <c r="Y362" s="14"/>
      <c r="Z362" s="14"/>
      <c r="AA362" s="14"/>
      <c r="AB362" s="14"/>
      <c r="AC362" s="14"/>
      <c r="AD362" s="14"/>
      <c r="AE362" s="14"/>
      <c r="AT362" s="275" t="s">
        <v>609</v>
      </c>
      <c r="AU362" s="275" t="s">
        <v>89</v>
      </c>
      <c r="AV362" s="14" t="s">
        <v>89</v>
      </c>
      <c r="AW362" s="14" t="s">
        <v>41</v>
      </c>
      <c r="AX362" s="14" t="s">
        <v>80</v>
      </c>
      <c r="AY362" s="275" t="s">
        <v>298</v>
      </c>
    </row>
    <row r="363" s="15" customFormat="1">
      <c r="A363" s="15"/>
      <c r="B363" s="276"/>
      <c r="C363" s="277"/>
      <c r="D363" s="250" t="s">
        <v>609</v>
      </c>
      <c r="E363" s="278" t="s">
        <v>35</v>
      </c>
      <c r="F363" s="279" t="s">
        <v>612</v>
      </c>
      <c r="G363" s="277"/>
      <c r="H363" s="280">
        <v>49.030000000000001</v>
      </c>
      <c r="I363" s="281"/>
      <c r="J363" s="277"/>
      <c r="K363" s="277"/>
      <c r="L363" s="282"/>
      <c r="M363" s="283"/>
      <c r="N363" s="284"/>
      <c r="O363" s="284"/>
      <c r="P363" s="284"/>
      <c r="Q363" s="284"/>
      <c r="R363" s="284"/>
      <c r="S363" s="284"/>
      <c r="T363" s="285"/>
      <c r="U363" s="15"/>
      <c r="V363" s="15"/>
      <c r="W363" s="15"/>
      <c r="X363" s="15"/>
      <c r="Y363" s="15"/>
      <c r="Z363" s="15"/>
      <c r="AA363" s="15"/>
      <c r="AB363" s="15"/>
      <c r="AC363" s="15"/>
      <c r="AD363" s="15"/>
      <c r="AE363" s="15"/>
      <c r="AT363" s="286" t="s">
        <v>609</v>
      </c>
      <c r="AU363" s="286" t="s">
        <v>89</v>
      </c>
      <c r="AV363" s="15" t="s">
        <v>100</v>
      </c>
      <c r="AW363" s="15" t="s">
        <v>41</v>
      </c>
      <c r="AX363" s="15" t="s">
        <v>87</v>
      </c>
      <c r="AY363" s="286" t="s">
        <v>298</v>
      </c>
    </row>
    <row r="364" s="12" customFormat="1" ht="22.8" customHeight="1">
      <c r="A364" s="12"/>
      <c r="B364" s="201"/>
      <c r="C364" s="202"/>
      <c r="D364" s="203" t="s">
        <v>79</v>
      </c>
      <c r="E364" s="215" t="s">
        <v>1837</v>
      </c>
      <c r="F364" s="215" t="s">
        <v>1838</v>
      </c>
      <c r="G364" s="202"/>
      <c r="H364" s="202"/>
      <c r="I364" s="205"/>
      <c r="J364" s="216">
        <f>BK364</f>
        <v>0</v>
      </c>
      <c r="K364" s="202"/>
      <c r="L364" s="207"/>
      <c r="M364" s="208"/>
      <c r="N364" s="209"/>
      <c r="O364" s="209"/>
      <c r="P364" s="210">
        <f>SUM(P365:P382)</f>
        <v>0</v>
      </c>
      <c r="Q364" s="209"/>
      <c r="R364" s="210">
        <f>SUM(R365:R382)</f>
        <v>0</v>
      </c>
      <c r="S364" s="209"/>
      <c r="T364" s="211">
        <f>SUM(T365:T382)</f>
        <v>0</v>
      </c>
      <c r="U364" s="12"/>
      <c r="V364" s="12"/>
      <c r="W364" s="12"/>
      <c r="X364" s="12"/>
      <c r="Y364" s="12"/>
      <c r="Z364" s="12"/>
      <c r="AA364" s="12"/>
      <c r="AB364" s="12"/>
      <c r="AC364" s="12"/>
      <c r="AD364" s="12"/>
      <c r="AE364" s="12"/>
      <c r="AR364" s="212" t="s">
        <v>87</v>
      </c>
      <c r="AT364" s="213" t="s">
        <v>79</v>
      </c>
      <c r="AU364" s="213" t="s">
        <v>87</v>
      </c>
      <c r="AY364" s="212" t="s">
        <v>298</v>
      </c>
      <c r="BK364" s="214">
        <f>SUM(BK365:BK382)</f>
        <v>0</v>
      </c>
    </row>
    <row r="365" s="2" customFormat="1" ht="21.75" customHeight="1">
      <c r="A365" s="41"/>
      <c r="B365" s="42"/>
      <c r="C365" s="217" t="s">
        <v>514</v>
      </c>
      <c r="D365" s="217" t="s">
        <v>301</v>
      </c>
      <c r="E365" s="218" t="s">
        <v>629</v>
      </c>
      <c r="F365" s="219" t="s">
        <v>630</v>
      </c>
      <c r="G365" s="220" t="s">
        <v>594</v>
      </c>
      <c r="H365" s="221">
        <v>113.737</v>
      </c>
      <c r="I365" s="222"/>
      <c r="J365" s="223">
        <f>ROUND(I365*H365,2)</f>
        <v>0</v>
      </c>
      <c r="K365" s="219" t="s">
        <v>551</v>
      </c>
      <c r="L365" s="47"/>
      <c r="M365" s="224" t="s">
        <v>35</v>
      </c>
      <c r="N365" s="225" t="s">
        <v>51</v>
      </c>
      <c r="O365" s="87"/>
      <c r="P365" s="226">
        <f>O365*H365</f>
        <v>0</v>
      </c>
      <c r="Q365" s="226">
        <v>0</v>
      </c>
      <c r="R365" s="226">
        <f>Q365*H365</f>
        <v>0</v>
      </c>
      <c r="S365" s="226">
        <v>0</v>
      </c>
      <c r="T365" s="227">
        <f>S365*H365</f>
        <v>0</v>
      </c>
      <c r="U365" s="41"/>
      <c r="V365" s="41"/>
      <c r="W365" s="41"/>
      <c r="X365" s="41"/>
      <c r="Y365" s="41"/>
      <c r="Z365" s="41"/>
      <c r="AA365" s="41"/>
      <c r="AB365" s="41"/>
      <c r="AC365" s="41"/>
      <c r="AD365" s="41"/>
      <c r="AE365" s="41"/>
      <c r="AR365" s="228" t="s">
        <v>100</v>
      </c>
      <c r="AT365" s="228" t="s">
        <v>301</v>
      </c>
      <c r="AU365" s="228" t="s">
        <v>89</v>
      </c>
      <c r="AY365" s="19" t="s">
        <v>298</v>
      </c>
      <c r="BE365" s="229">
        <f>IF(N365="základní",J365,0)</f>
        <v>0</v>
      </c>
      <c r="BF365" s="229">
        <f>IF(N365="snížená",J365,0)</f>
        <v>0</v>
      </c>
      <c r="BG365" s="229">
        <f>IF(N365="zákl. přenesená",J365,0)</f>
        <v>0</v>
      </c>
      <c r="BH365" s="229">
        <f>IF(N365="sníž. přenesená",J365,0)</f>
        <v>0</v>
      </c>
      <c r="BI365" s="229">
        <f>IF(N365="nulová",J365,0)</f>
        <v>0</v>
      </c>
      <c r="BJ365" s="19" t="s">
        <v>87</v>
      </c>
      <c r="BK365" s="229">
        <f>ROUND(I365*H365,2)</f>
        <v>0</v>
      </c>
      <c r="BL365" s="19" t="s">
        <v>100</v>
      </c>
      <c r="BM365" s="228" t="s">
        <v>3647</v>
      </c>
    </row>
    <row r="366" s="2" customFormat="1">
      <c r="A366" s="41"/>
      <c r="B366" s="42"/>
      <c r="C366" s="43"/>
      <c r="D366" s="245" t="s">
        <v>553</v>
      </c>
      <c r="E366" s="43"/>
      <c r="F366" s="246" t="s">
        <v>632</v>
      </c>
      <c r="G366" s="43"/>
      <c r="H366" s="43"/>
      <c r="I366" s="247"/>
      <c r="J366" s="43"/>
      <c r="K366" s="43"/>
      <c r="L366" s="47"/>
      <c r="M366" s="248"/>
      <c r="N366" s="249"/>
      <c r="O366" s="87"/>
      <c r="P366" s="87"/>
      <c r="Q366" s="87"/>
      <c r="R366" s="87"/>
      <c r="S366" s="87"/>
      <c r="T366" s="88"/>
      <c r="U366" s="41"/>
      <c r="V366" s="41"/>
      <c r="W366" s="41"/>
      <c r="X366" s="41"/>
      <c r="Y366" s="41"/>
      <c r="Z366" s="41"/>
      <c r="AA366" s="41"/>
      <c r="AB366" s="41"/>
      <c r="AC366" s="41"/>
      <c r="AD366" s="41"/>
      <c r="AE366" s="41"/>
      <c r="AT366" s="19" t="s">
        <v>553</v>
      </c>
      <c r="AU366" s="19" t="s">
        <v>89</v>
      </c>
    </row>
    <row r="367" s="2" customFormat="1" ht="24.15" customHeight="1">
      <c r="A367" s="41"/>
      <c r="B367" s="42"/>
      <c r="C367" s="217" t="s">
        <v>518</v>
      </c>
      <c r="D367" s="217" t="s">
        <v>301</v>
      </c>
      <c r="E367" s="218" t="s">
        <v>633</v>
      </c>
      <c r="F367" s="219" t="s">
        <v>634</v>
      </c>
      <c r="G367" s="220" t="s">
        <v>594</v>
      </c>
      <c r="H367" s="221">
        <v>2161.0030000000002</v>
      </c>
      <c r="I367" s="222"/>
      <c r="J367" s="223">
        <f>ROUND(I367*H367,2)</f>
        <v>0</v>
      </c>
      <c r="K367" s="219" t="s">
        <v>551</v>
      </c>
      <c r="L367" s="47"/>
      <c r="M367" s="224" t="s">
        <v>35</v>
      </c>
      <c r="N367" s="225" t="s">
        <v>51</v>
      </c>
      <c r="O367" s="87"/>
      <c r="P367" s="226">
        <f>O367*H367</f>
        <v>0</v>
      </c>
      <c r="Q367" s="226">
        <v>0</v>
      </c>
      <c r="R367" s="226">
        <f>Q367*H367</f>
        <v>0</v>
      </c>
      <c r="S367" s="226">
        <v>0</v>
      </c>
      <c r="T367" s="227">
        <f>S367*H367</f>
        <v>0</v>
      </c>
      <c r="U367" s="41"/>
      <c r="V367" s="41"/>
      <c r="W367" s="41"/>
      <c r="X367" s="41"/>
      <c r="Y367" s="41"/>
      <c r="Z367" s="41"/>
      <c r="AA367" s="41"/>
      <c r="AB367" s="41"/>
      <c r="AC367" s="41"/>
      <c r="AD367" s="41"/>
      <c r="AE367" s="41"/>
      <c r="AR367" s="228" t="s">
        <v>100</v>
      </c>
      <c r="AT367" s="228" t="s">
        <v>301</v>
      </c>
      <c r="AU367" s="228" t="s">
        <v>89</v>
      </c>
      <c r="AY367" s="19" t="s">
        <v>298</v>
      </c>
      <c r="BE367" s="229">
        <f>IF(N367="základní",J367,0)</f>
        <v>0</v>
      </c>
      <c r="BF367" s="229">
        <f>IF(N367="snížená",J367,0)</f>
        <v>0</v>
      </c>
      <c r="BG367" s="229">
        <f>IF(N367="zákl. přenesená",J367,0)</f>
        <v>0</v>
      </c>
      <c r="BH367" s="229">
        <f>IF(N367="sníž. přenesená",J367,0)</f>
        <v>0</v>
      </c>
      <c r="BI367" s="229">
        <f>IF(N367="nulová",J367,0)</f>
        <v>0</v>
      </c>
      <c r="BJ367" s="19" t="s">
        <v>87</v>
      </c>
      <c r="BK367" s="229">
        <f>ROUND(I367*H367,2)</f>
        <v>0</v>
      </c>
      <c r="BL367" s="19" t="s">
        <v>100</v>
      </c>
      <c r="BM367" s="228" t="s">
        <v>3648</v>
      </c>
    </row>
    <row r="368" s="2" customFormat="1">
      <c r="A368" s="41"/>
      <c r="B368" s="42"/>
      <c r="C368" s="43"/>
      <c r="D368" s="245" t="s">
        <v>553</v>
      </c>
      <c r="E368" s="43"/>
      <c r="F368" s="246" t="s">
        <v>636</v>
      </c>
      <c r="G368" s="43"/>
      <c r="H368" s="43"/>
      <c r="I368" s="247"/>
      <c r="J368" s="43"/>
      <c r="K368" s="43"/>
      <c r="L368" s="47"/>
      <c r="M368" s="248"/>
      <c r="N368" s="249"/>
      <c r="O368" s="87"/>
      <c r="P368" s="87"/>
      <c r="Q368" s="87"/>
      <c r="R368" s="87"/>
      <c r="S368" s="87"/>
      <c r="T368" s="88"/>
      <c r="U368" s="41"/>
      <c r="V368" s="41"/>
      <c r="W368" s="41"/>
      <c r="X368" s="41"/>
      <c r="Y368" s="41"/>
      <c r="Z368" s="41"/>
      <c r="AA368" s="41"/>
      <c r="AB368" s="41"/>
      <c r="AC368" s="41"/>
      <c r="AD368" s="41"/>
      <c r="AE368" s="41"/>
      <c r="AT368" s="19" t="s">
        <v>553</v>
      </c>
      <c r="AU368" s="19" t="s">
        <v>89</v>
      </c>
    </row>
    <row r="369" s="14" customFormat="1">
      <c r="A369" s="14"/>
      <c r="B369" s="265"/>
      <c r="C369" s="266"/>
      <c r="D369" s="250" t="s">
        <v>609</v>
      </c>
      <c r="E369" s="266"/>
      <c r="F369" s="268" t="s">
        <v>3649</v>
      </c>
      <c r="G369" s="266"/>
      <c r="H369" s="269">
        <v>2161.0030000000002</v>
      </c>
      <c r="I369" s="270"/>
      <c r="J369" s="266"/>
      <c r="K369" s="266"/>
      <c r="L369" s="271"/>
      <c r="M369" s="272"/>
      <c r="N369" s="273"/>
      <c r="O369" s="273"/>
      <c r="P369" s="273"/>
      <c r="Q369" s="273"/>
      <c r="R369" s="273"/>
      <c r="S369" s="273"/>
      <c r="T369" s="274"/>
      <c r="U369" s="14"/>
      <c r="V369" s="14"/>
      <c r="W369" s="14"/>
      <c r="X369" s="14"/>
      <c r="Y369" s="14"/>
      <c r="Z369" s="14"/>
      <c r="AA369" s="14"/>
      <c r="AB369" s="14"/>
      <c r="AC369" s="14"/>
      <c r="AD369" s="14"/>
      <c r="AE369" s="14"/>
      <c r="AT369" s="275" t="s">
        <v>609</v>
      </c>
      <c r="AU369" s="275" t="s">
        <v>89</v>
      </c>
      <c r="AV369" s="14" t="s">
        <v>89</v>
      </c>
      <c r="AW369" s="14" t="s">
        <v>4</v>
      </c>
      <c r="AX369" s="14" t="s">
        <v>87</v>
      </c>
      <c r="AY369" s="275" t="s">
        <v>298</v>
      </c>
    </row>
    <row r="370" s="2" customFormat="1" ht="33" customHeight="1">
      <c r="A370" s="41"/>
      <c r="B370" s="42"/>
      <c r="C370" s="217" t="s">
        <v>522</v>
      </c>
      <c r="D370" s="217" t="s">
        <v>301</v>
      </c>
      <c r="E370" s="218" t="s">
        <v>2751</v>
      </c>
      <c r="F370" s="219" t="s">
        <v>2752</v>
      </c>
      <c r="G370" s="220" t="s">
        <v>594</v>
      </c>
      <c r="H370" s="221">
        <v>29.245000000000001</v>
      </c>
      <c r="I370" s="222"/>
      <c r="J370" s="223">
        <f>ROUND(I370*H370,2)</f>
        <v>0</v>
      </c>
      <c r="K370" s="219" t="s">
        <v>551</v>
      </c>
      <c r="L370" s="47"/>
      <c r="M370" s="224" t="s">
        <v>35</v>
      </c>
      <c r="N370" s="225" t="s">
        <v>51</v>
      </c>
      <c r="O370" s="87"/>
      <c r="P370" s="226">
        <f>O370*H370</f>
        <v>0</v>
      </c>
      <c r="Q370" s="226">
        <v>0</v>
      </c>
      <c r="R370" s="226">
        <f>Q370*H370</f>
        <v>0</v>
      </c>
      <c r="S370" s="226">
        <v>0</v>
      </c>
      <c r="T370" s="227">
        <f>S370*H370</f>
        <v>0</v>
      </c>
      <c r="U370" s="41"/>
      <c r="V370" s="41"/>
      <c r="W370" s="41"/>
      <c r="X370" s="41"/>
      <c r="Y370" s="41"/>
      <c r="Z370" s="41"/>
      <c r="AA370" s="41"/>
      <c r="AB370" s="41"/>
      <c r="AC370" s="41"/>
      <c r="AD370" s="41"/>
      <c r="AE370" s="41"/>
      <c r="AR370" s="228" t="s">
        <v>100</v>
      </c>
      <c r="AT370" s="228" t="s">
        <v>301</v>
      </c>
      <c r="AU370" s="228" t="s">
        <v>89</v>
      </c>
      <c r="AY370" s="19" t="s">
        <v>298</v>
      </c>
      <c r="BE370" s="229">
        <f>IF(N370="základní",J370,0)</f>
        <v>0</v>
      </c>
      <c r="BF370" s="229">
        <f>IF(N370="snížená",J370,0)</f>
        <v>0</v>
      </c>
      <c r="BG370" s="229">
        <f>IF(N370="zákl. přenesená",J370,0)</f>
        <v>0</v>
      </c>
      <c r="BH370" s="229">
        <f>IF(N370="sníž. přenesená",J370,0)</f>
        <v>0</v>
      </c>
      <c r="BI370" s="229">
        <f>IF(N370="nulová",J370,0)</f>
        <v>0</v>
      </c>
      <c r="BJ370" s="19" t="s">
        <v>87</v>
      </c>
      <c r="BK370" s="229">
        <f>ROUND(I370*H370,2)</f>
        <v>0</v>
      </c>
      <c r="BL370" s="19" t="s">
        <v>100</v>
      </c>
      <c r="BM370" s="228" t="s">
        <v>3650</v>
      </c>
    </row>
    <row r="371" s="2" customFormat="1">
      <c r="A371" s="41"/>
      <c r="B371" s="42"/>
      <c r="C371" s="43"/>
      <c r="D371" s="245" t="s">
        <v>553</v>
      </c>
      <c r="E371" s="43"/>
      <c r="F371" s="246" t="s">
        <v>2754</v>
      </c>
      <c r="G371" s="43"/>
      <c r="H371" s="43"/>
      <c r="I371" s="247"/>
      <c r="J371" s="43"/>
      <c r="K371" s="43"/>
      <c r="L371" s="47"/>
      <c r="M371" s="248"/>
      <c r="N371" s="249"/>
      <c r="O371" s="87"/>
      <c r="P371" s="87"/>
      <c r="Q371" s="87"/>
      <c r="R371" s="87"/>
      <c r="S371" s="87"/>
      <c r="T371" s="88"/>
      <c r="U371" s="41"/>
      <c r="V371" s="41"/>
      <c r="W371" s="41"/>
      <c r="X371" s="41"/>
      <c r="Y371" s="41"/>
      <c r="Z371" s="41"/>
      <c r="AA371" s="41"/>
      <c r="AB371" s="41"/>
      <c r="AC371" s="41"/>
      <c r="AD371" s="41"/>
      <c r="AE371" s="41"/>
      <c r="AT371" s="19" t="s">
        <v>553</v>
      </c>
      <c r="AU371" s="19" t="s">
        <v>89</v>
      </c>
    </row>
    <row r="372" s="14" customFormat="1">
      <c r="A372" s="14"/>
      <c r="B372" s="265"/>
      <c r="C372" s="266"/>
      <c r="D372" s="250" t="s">
        <v>609</v>
      </c>
      <c r="E372" s="267" t="s">
        <v>35</v>
      </c>
      <c r="F372" s="268" t="s">
        <v>3651</v>
      </c>
      <c r="G372" s="266"/>
      <c r="H372" s="269">
        <v>6.2610000000000001</v>
      </c>
      <c r="I372" s="270"/>
      <c r="J372" s="266"/>
      <c r="K372" s="266"/>
      <c r="L372" s="271"/>
      <c r="M372" s="272"/>
      <c r="N372" s="273"/>
      <c r="O372" s="273"/>
      <c r="P372" s="273"/>
      <c r="Q372" s="273"/>
      <c r="R372" s="273"/>
      <c r="S372" s="273"/>
      <c r="T372" s="274"/>
      <c r="U372" s="14"/>
      <c r="V372" s="14"/>
      <c r="W372" s="14"/>
      <c r="X372" s="14"/>
      <c r="Y372" s="14"/>
      <c r="Z372" s="14"/>
      <c r="AA372" s="14"/>
      <c r="AB372" s="14"/>
      <c r="AC372" s="14"/>
      <c r="AD372" s="14"/>
      <c r="AE372" s="14"/>
      <c r="AT372" s="275" t="s">
        <v>609</v>
      </c>
      <c r="AU372" s="275" t="s">
        <v>89</v>
      </c>
      <c r="AV372" s="14" t="s">
        <v>89</v>
      </c>
      <c r="AW372" s="14" t="s">
        <v>41</v>
      </c>
      <c r="AX372" s="14" t="s">
        <v>80</v>
      </c>
      <c r="AY372" s="275" t="s">
        <v>298</v>
      </c>
    </row>
    <row r="373" s="14" customFormat="1">
      <c r="A373" s="14"/>
      <c r="B373" s="265"/>
      <c r="C373" s="266"/>
      <c r="D373" s="250" t="s">
        <v>609</v>
      </c>
      <c r="E373" s="267" t="s">
        <v>35</v>
      </c>
      <c r="F373" s="268" t="s">
        <v>3652</v>
      </c>
      <c r="G373" s="266"/>
      <c r="H373" s="269">
        <v>22.984000000000002</v>
      </c>
      <c r="I373" s="270"/>
      <c r="J373" s="266"/>
      <c r="K373" s="266"/>
      <c r="L373" s="271"/>
      <c r="M373" s="272"/>
      <c r="N373" s="273"/>
      <c r="O373" s="273"/>
      <c r="P373" s="273"/>
      <c r="Q373" s="273"/>
      <c r="R373" s="273"/>
      <c r="S373" s="273"/>
      <c r="T373" s="274"/>
      <c r="U373" s="14"/>
      <c r="V373" s="14"/>
      <c r="W373" s="14"/>
      <c r="X373" s="14"/>
      <c r="Y373" s="14"/>
      <c r="Z373" s="14"/>
      <c r="AA373" s="14"/>
      <c r="AB373" s="14"/>
      <c r="AC373" s="14"/>
      <c r="AD373" s="14"/>
      <c r="AE373" s="14"/>
      <c r="AT373" s="275" t="s">
        <v>609</v>
      </c>
      <c r="AU373" s="275" t="s">
        <v>89</v>
      </c>
      <c r="AV373" s="14" t="s">
        <v>89</v>
      </c>
      <c r="AW373" s="14" t="s">
        <v>41</v>
      </c>
      <c r="AX373" s="14" t="s">
        <v>80</v>
      </c>
      <c r="AY373" s="275" t="s">
        <v>298</v>
      </c>
    </row>
    <row r="374" s="15" customFormat="1">
      <c r="A374" s="15"/>
      <c r="B374" s="276"/>
      <c r="C374" s="277"/>
      <c r="D374" s="250" t="s">
        <v>609</v>
      </c>
      <c r="E374" s="278" t="s">
        <v>35</v>
      </c>
      <c r="F374" s="279" t="s">
        <v>612</v>
      </c>
      <c r="G374" s="277"/>
      <c r="H374" s="280">
        <v>29.245000000000001</v>
      </c>
      <c r="I374" s="281"/>
      <c r="J374" s="277"/>
      <c r="K374" s="277"/>
      <c r="L374" s="282"/>
      <c r="M374" s="283"/>
      <c r="N374" s="284"/>
      <c r="O374" s="284"/>
      <c r="P374" s="284"/>
      <c r="Q374" s="284"/>
      <c r="R374" s="284"/>
      <c r="S374" s="284"/>
      <c r="T374" s="285"/>
      <c r="U374" s="15"/>
      <c r="V374" s="15"/>
      <c r="W374" s="15"/>
      <c r="X374" s="15"/>
      <c r="Y374" s="15"/>
      <c r="Z374" s="15"/>
      <c r="AA374" s="15"/>
      <c r="AB374" s="15"/>
      <c r="AC374" s="15"/>
      <c r="AD374" s="15"/>
      <c r="AE374" s="15"/>
      <c r="AT374" s="286" t="s">
        <v>609</v>
      </c>
      <c r="AU374" s="286" t="s">
        <v>89</v>
      </c>
      <c r="AV374" s="15" t="s">
        <v>100</v>
      </c>
      <c r="AW374" s="15" t="s">
        <v>41</v>
      </c>
      <c r="AX374" s="15" t="s">
        <v>87</v>
      </c>
      <c r="AY374" s="286" t="s">
        <v>298</v>
      </c>
    </row>
    <row r="375" s="2" customFormat="1" ht="33" customHeight="1">
      <c r="A375" s="41"/>
      <c r="B375" s="42"/>
      <c r="C375" s="217" t="s">
        <v>526</v>
      </c>
      <c r="D375" s="217" t="s">
        <v>301</v>
      </c>
      <c r="E375" s="218" t="s">
        <v>3455</v>
      </c>
      <c r="F375" s="219" t="s">
        <v>3456</v>
      </c>
      <c r="G375" s="220" t="s">
        <v>594</v>
      </c>
      <c r="H375" s="221">
        <v>22.984000000000002</v>
      </c>
      <c r="I375" s="222"/>
      <c r="J375" s="223">
        <f>ROUND(I375*H375,2)</f>
        <v>0</v>
      </c>
      <c r="K375" s="219" t="s">
        <v>551</v>
      </c>
      <c r="L375" s="47"/>
      <c r="M375" s="224" t="s">
        <v>35</v>
      </c>
      <c r="N375" s="225" t="s">
        <v>51</v>
      </c>
      <c r="O375" s="87"/>
      <c r="P375" s="226">
        <f>O375*H375</f>
        <v>0</v>
      </c>
      <c r="Q375" s="226">
        <v>0</v>
      </c>
      <c r="R375" s="226">
        <f>Q375*H375</f>
        <v>0</v>
      </c>
      <c r="S375" s="226">
        <v>0</v>
      </c>
      <c r="T375" s="227">
        <f>S375*H375</f>
        <v>0</v>
      </c>
      <c r="U375" s="41"/>
      <c r="V375" s="41"/>
      <c r="W375" s="41"/>
      <c r="X375" s="41"/>
      <c r="Y375" s="41"/>
      <c r="Z375" s="41"/>
      <c r="AA375" s="41"/>
      <c r="AB375" s="41"/>
      <c r="AC375" s="41"/>
      <c r="AD375" s="41"/>
      <c r="AE375" s="41"/>
      <c r="AR375" s="228" t="s">
        <v>100</v>
      </c>
      <c r="AT375" s="228" t="s">
        <v>301</v>
      </c>
      <c r="AU375" s="228" t="s">
        <v>89</v>
      </c>
      <c r="AY375" s="19" t="s">
        <v>298</v>
      </c>
      <c r="BE375" s="229">
        <f>IF(N375="základní",J375,0)</f>
        <v>0</v>
      </c>
      <c r="BF375" s="229">
        <f>IF(N375="snížená",J375,0)</f>
        <v>0</v>
      </c>
      <c r="BG375" s="229">
        <f>IF(N375="zákl. přenesená",J375,0)</f>
        <v>0</v>
      </c>
      <c r="BH375" s="229">
        <f>IF(N375="sníž. přenesená",J375,0)</f>
        <v>0</v>
      </c>
      <c r="BI375" s="229">
        <f>IF(N375="nulová",J375,0)</f>
        <v>0</v>
      </c>
      <c r="BJ375" s="19" t="s">
        <v>87</v>
      </c>
      <c r="BK375" s="229">
        <f>ROUND(I375*H375,2)</f>
        <v>0</v>
      </c>
      <c r="BL375" s="19" t="s">
        <v>100</v>
      </c>
      <c r="BM375" s="228" t="s">
        <v>3653</v>
      </c>
    </row>
    <row r="376" s="2" customFormat="1">
      <c r="A376" s="41"/>
      <c r="B376" s="42"/>
      <c r="C376" s="43"/>
      <c r="D376" s="245" t="s">
        <v>553</v>
      </c>
      <c r="E376" s="43"/>
      <c r="F376" s="246" t="s">
        <v>3458</v>
      </c>
      <c r="G376" s="43"/>
      <c r="H376" s="43"/>
      <c r="I376" s="247"/>
      <c r="J376" s="43"/>
      <c r="K376" s="43"/>
      <c r="L376" s="47"/>
      <c r="M376" s="248"/>
      <c r="N376" s="249"/>
      <c r="O376" s="87"/>
      <c r="P376" s="87"/>
      <c r="Q376" s="87"/>
      <c r="R376" s="87"/>
      <c r="S376" s="87"/>
      <c r="T376" s="88"/>
      <c r="U376" s="41"/>
      <c r="V376" s="41"/>
      <c r="W376" s="41"/>
      <c r="X376" s="41"/>
      <c r="Y376" s="41"/>
      <c r="Z376" s="41"/>
      <c r="AA376" s="41"/>
      <c r="AB376" s="41"/>
      <c r="AC376" s="41"/>
      <c r="AD376" s="41"/>
      <c r="AE376" s="41"/>
      <c r="AT376" s="19" t="s">
        <v>553</v>
      </c>
      <c r="AU376" s="19" t="s">
        <v>89</v>
      </c>
    </row>
    <row r="377" s="14" customFormat="1">
      <c r="A377" s="14"/>
      <c r="B377" s="265"/>
      <c r="C377" s="266"/>
      <c r="D377" s="250" t="s">
        <v>609</v>
      </c>
      <c r="E377" s="267" t="s">
        <v>35</v>
      </c>
      <c r="F377" s="268" t="s">
        <v>3652</v>
      </c>
      <c r="G377" s="266"/>
      <c r="H377" s="269">
        <v>22.984000000000002</v>
      </c>
      <c r="I377" s="270"/>
      <c r="J377" s="266"/>
      <c r="K377" s="266"/>
      <c r="L377" s="271"/>
      <c r="M377" s="272"/>
      <c r="N377" s="273"/>
      <c r="O377" s="273"/>
      <c r="P377" s="273"/>
      <c r="Q377" s="273"/>
      <c r="R377" s="273"/>
      <c r="S377" s="273"/>
      <c r="T377" s="274"/>
      <c r="U377" s="14"/>
      <c r="V377" s="14"/>
      <c r="W377" s="14"/>
      <c r="X377" s="14"/>
      <c r="Y377" s="14"/>
      <c r="Z377" s="14"/>
      <c r="AA377" s="14"/>
      <c r="AB377" s="14"/>
      <c r="AC377" s="14"/>
      <c r="AD377" s="14"/>
      <c r="AE377" s="14"/>
      <c r="AT377" s="275" t="s">
        <v>609</v>
      </c>
      <c r="AU377" s="275" t="s">
        <v>89</v>
      </c>
      <c r="AV377" s="14" t="s">
        <v>89</v>
      </c>
      <c r="AW377" s="14" t="s">
        <v>41</v>
      </c>
      <c r="AX377" s="14" t="s">
        <v>80</v>
      </c>
      <c r="AY377" s="275" t="s">
        <v>298</v>
      </c>
    </row>
    <row r="378" s="15" customFormat="1">
      <c r="A378" s="15"/>
      <c r="B378" s="276"/>
      <c r="C378" s="277"/>
      <c r="D378" s="250" t="s">
        <v>609</v>
      </c>
      <c r="E378" s="278" t="s">
        <v>35</v>
      </c>
      <c r="F378" s="279" t="s">
        <v>612</v>
      </c>
      <c r="G378" s="277"/>
      <c r="H378" s="280">
        <v>22.984000000000002</v>
      </c>
      <c r="I378" s="281"/>
      <c r="J378" s="277"/>
      <c r="K378" s="277"/>
      <c r="L378" s="282"/>
      <c r="M378" s="283"/>
      <c r="N378" s="284"/>
      <c r="O378" s="284"/>
      <c r="P378" s="284"/>
      <c r="Q378" s="284"/>
      <c r="R378" s="284"/>
      <c r="S378" s="284"/>
      <c r="T378" s="285"/>
      <c r="U378" s="15"/>
      <c r="V378" s="15"/>
      <c r="W378" s="15"/>
      <c r="X378" s="15"/>
      <c r="Y378" s="15"/>
      <c r="Z378" s="15"/>
      <c r="AA378" s="15"/>
      <c r="AB378" s="15"/>
      <c r="AC378" s="15"/>
      <c r="AD378" s="15"/>
      <c r="AE378" s="15"/>
      <c r="AT378" s="286" t="s">
        <v>609</v>
      </c>
      <c r="AU378" s="286" t="s">
        <v>89</v>
      </c>
      <c r="AV378" s="15" t="s">
        <v>100</v>
      </c>
      <c r="AW378" s="15" t="s">
        <v>41</v>
      </c>
      <c r="AX378" s="15" t="s">
        <v>87</v>
      </c>
      <c r="AY378" s="286" t="s">
        <v>298</v>
      </c>
    </row>
    <row r="379" s="2" customFormat="1" ht="24.15" customHeight="1">
      <c r="A379" s="41"/>
      <c r="B379" s="42"/>
      <c r="C379" s="217" t="s">
        <v>530</v>
      </c>
      <c r="D379" s="217" t="s">
        <v>301</v>
      </c>
      <c r="E379" s="218" t="s">
        <v>1851</v>
      </c>
      <c r="F379" s="219" t="s">
        <v>1852</v>
      </c>
      <c r="G379" s="220" t="s">
        <v>594</v>
      </c>
      <c r="H379" s="221">
        <v>1.1259999999999999</v>
      </c>
      <c r="I379" s="222"/>
      <c r="J379" s="223">
        <f>ROUND(I379*H379,2)</f>
        <v>0</v>
      </c>
      <c r="K379" s="219" t="s">
        <v>551</v>
      </c>
      <c r="L379" s="47"/>
      <c r="M379" s="224" t="s">
        <v>35</v>
      </c>
      <c r="N379" s="225" t="s">
        <v>51</v>
      </c>
      <c r="O379" s="87"/>
      <c r="P379" s="226">
        <f>O379*H379</f>
        <v>0</v>
      </c>
      <c r="Q379" s="226">
        <v>0</v>
      </c>
      <c r="R379" s="226">
        <f>Q379*H379</f>
        <v>0</v>
      </c>
      <c r="S379" s="226">
        <v>0</v>
      </c>
      <c r="T379" s="227">
        <f>S379*H379</f>
        <v>0</v>
      </c>
      <c r="U379" s="41"/>
      <c r="V379" s="41"/>
      <c r="W379" s="41"/>
      <c r="X379" s="41"/>
      <c r="Y379" s="41"/>
      <c r="Z379" s="41"/>
      <c r="AA379" s="41"/>
      <c r="AB379" s="41"/>
      <c r="AC379" s="41"/>
      <c r="AD379" s="41"/>
      <c r="AE379" s="41"/>
      <c r="AR379" s="228" t="s">
        <v>100</v>
      </c>
      <c r="AT379" s="228" t="s">
        <v>301</v>
      </c>
      <c r="AU379" s="228" t="s">
        <v>89</v>
      </c>
      <c r="AY379" s="19" t="s">
        <v>298</v>
      </c>
      <c r="BE379" s="229">
        <f>IF(N379="základní",J379,0)</f>
        <v>0</v>
      </c>
      <c r="BF379" s="229">
        <f>IF(N379="snížená",J379,0)</f>
        <v>0</v>
      </c>
      <c r="BG379" s="229">
        <f>IF(N379="zákl. přenesená",J379,0)</f>
        <v>0</v>
      </c>
      <c r="BH379" s="229">
        <f>IF(N379="sníž. přenesená",J379,0)</f>
        <v>0</v>
      </c>
      <c r="BI379" s="229">
        <f>IF(N379="nulová",J379,0)</f>
        <v>0</v>
      </c>
      <c r="BJ379" s="19" t="s">
        <v>87</v>
      </c>
      <c r="BK379" s="229">
        <f>ROUND(I379*H379,2)</f>
        <v>0</v>
      </c>
      <c r="BL379" s="19" t="s">
        <v>100</v>
      </c>
      <c r="BM379" s="228" t="s">
        <v>3654</v>
      </c>
    </row>
    <row r="380" s="2" customFormat="1">
      <c r="A380" s="41"/>
      <c r="B380" s="42"/>
      <c r="C380" s="43"/>
      <c r="D380" s="245" t="s">
        <v>553</v>
      </c>
      <c r="E380" s="43"/>
      <c r="F380" s="246" t="s">
        <v>1854</v>
      </c>
      <c r="G380" s="43"/>
      <c r="H380" s="43"/>
      <c r="I380" s="247"/>
      <c r="J380" s="43"/>
      <c r="K380" s="43"/>
      <c r="L380" s="47"/>
      <c r="M380" s="248"/>
      <c r="N380" s="249"/>
      <c r="O380" s="87"/>
      <c r="P380" s="87"/>
      <c r="Q380" s="87"/>
      <c r="R380" s="87"/>
      <c r="S380" s="87"/>
      <c r="T380" s="88"/>
      <c r="U380" s="41"/>
      <c r="V380" s="41"/>
      <c r="W380" s="41"/>
      <c r="X380" s="41"/>
      <c r="Y380" s="41"/>
      <c r="Z380" s="41"/>
      <c r="AA380" s="41"/>
      <c r="AB380" s="41"/>
      <c r="AC380" s="41"/>
      <c r="AD380" s="41"/>
      <c r="AE380" s="41"/>
      <c r="AT380" s="19" t="s">
        <v>553</v>
      </c>
      <c r="AU380" s="19" t="s">
        <v>89</v>
      </c>
    </row>
    <row r="381" s="14" customFormat="1">
      <c r="A381" s="14"/>
      <c r="B381" s="265"/>
      <c r="C381" s="266"/>
      <c r="D381" s="250" t="s">
        <v>609</v>
      </c>
      <c r="E381" s="267" t="s">
        <v>35</v>
      </c>
      <c r="F381" s="268" t="s">
        <v>3655</v>
      </c>
      <c r="G381" s="266"/>
      <c r="H381" s="269">
        <v>1.1259999999999999</v>
      </c>
      <c r="I381" s="270"/>
      <c r="J381" s="266"/>
      <c r="K381" s="266"/>
      <c r="L381" s="271"/>
      <c r="M381" s="272"/>
      <c r="N381" s="273"/>
      <c r="O381" s="273"/>
      <c r="P381" s="273"/>
      <c r="Q381" s="273"/>
      <c r="R381" s="273"/>
      <c r="S381" s="273"/>
      <c r="T381" s="274"/>
      <c r="U381" s="14"/>
      <c r="V381" s="14"/>
      <c r="W381" s="14"/>
      <c r="X381" s="14"/>
      <c r="Y381" s="14"/>
      <c r="Z381" s="14"/>
      <c r="AA381" s="14"/>
      <c r="AB381" s="14"/>
      <c r="AC381" s="14"/>
      <c r="AD381" s="14"/>
      <c r="AE381" s="14"/>
      <c r="AT381" s="275" t="s">
        <v>609</v>
      </c>
      <c r="AU381" s="275" t="s">
        <v>89</v>
      </c>
      <c r="AV381" s="14" t="s">
        <v>89</v>
      </c>
      <c r="AW381" s="14" t="s">
        <v>41</v>
      </c>
      <c r="AX381" s="14" t="s">
        <v>80</v>
      </c>
      <c r="AY381" s="275" t="s">
        <v>298</v>
      </c>
    </row>
    <row r="382" s="15" customFormat="1">
      <c r="A382" s="15"/>
      <c r="B382" s="276"/>
      <c r="C382" s="277"/>
      <c r="D382" s="250" t="s">
        <v>609</v>
      </c>
      <c r="E382" s="278" t="s">
        <v>35</v>
      </c>
      <c r="F382" s="279" t="s">
        <v>612</v>
      </c>
      <c r="G382" s="277"/>
      <c r="H382" s="280">
        <v>1.1259999999999999</v>
      </c>
      <c r="I382" s="281"/>
      <c r="J382" s="277"/>
      <c r="K382" s="277"/>
      <c r="L382" s="282"/>
      <c r="M382" s="283"/>
      <c r="N382" s="284"/>
      <c r="O382" s="284"/>
      <c r="P382" s="284"/>
      <c r="Q382" s="284"/>
      <c r="R382" s="284"/>
      <c r="S382" s="284"/>
      <c r="T382" s="285"/>
      <c r="U382" s="15"/>
      <c r="V382" s="15"/>
      <c r="W382" s="15"/>
      <c r="X382" s="15"/>
      <c r="Y382" s="15"/>
      <c r="Z382" s="15"/>
      <c r="AA382" s="15"/>
      <c r="AB382" s="15"/>
      <c r="AC382" s="15"/>
      <c r="AD382" s="15"/>
      <c r="AE382" s="15"/>
      <c r="AT382" s="286" t="s">
        <v>609</v>
      </c>
      <c r="AU382" s="286" t="s">
        <v>89</v>
      </c>
      <c r="AV382" s="15" t="s">
        <v>100</v>
      </c>
      <c r="AW382" s="15" t="s">
        <v>41</v>
      </c>
      <c r="AX382" s="15" t="s">
        <v>87</v>
      </c>
      <c r="AY382" s="286" t="s">
        <v>298</v>
      </c>
    </row>
    <row r="383" s="12" customFormat="1" ht="22.8" customHeight="1">
      <c r="A383" s="12"/>
      <c r="B383" s="201"/>
      <c r="C383" s="202"/>
      <c r="D383" s="203" t="s">
        <v>79</v>
      </c>
      <c r="E383" s="215" t="s">
        <v>1864</v>
      </c>
      <c r="F383" s="215" t="s">
        <v>1865</v>
      </c>
      <c r="G383" s="202"/>
      <c r="H383" s="202"/>
      <c r="I383" s="205"/>
      <c r="J383" s="216">
        <f>BK383</f>
        <v>0</v>
      </c>
      <c r="K383" s="202"/>
      <c r="L383" s="207"/>
      <c r="M383" s="208"/>
      <c r="N383" s="209"/>
      <c r="O383" s="209"/>
      <c r="P383" s="210">
        <f>SUM(P384:P388)</f>
        <v>0</v>
      </c>
      <c r="Q383" s="209"/>
      <c r="R383" s="210">
        <f>SUM(R384:R388)</f>
        <v>0</v>
      </c>
      <c r="S383" s="209"/>
      <c r="T383" s="211">
        <f>SUM(T384:T388)</f>
        <v>0</v>
      </c>
      <c r="U383" s="12"/>
      <c r="V383" s="12"/>
      <c r="W383" s="12"/>
      <c r="X383" s="12"/>
      <c r="Y383" s="12"/>
      <c r="Z383" s="12"/>
      <c r="AA383" s="12"/>
      <c r="AB383" s="12"/>
      <c r="AC383" s="12"/>
      <c r="AD383" s="12"/>
      <c r="AE383" s="12"/>
      <c r="AR383" s="212" t="s">
        <v>87</v>
      </c>
      <c r="AT383" s="213" t="s">
        <v>79</v>
      </c>
      <c r="AU383" s="213" t="s">
        <v>87</v>
      </c>
      <c r="AY383" s="212" t="s">
        <v>298</v>
      </c>
      <c r="BK383" s="214">
        <f>SUM(BK384:BK388)</f>
        <v>0</v>
      </c>
    </row>
    <row r="384" s="2" customFormat="1" ht="16.5" customHeight="1">
      <c r="A384" s="41"/>
      <c r="B384" s="42"/>
      <c r="C384" s="217" t="s">
        <v>534</v>
      </c>
      <c r="D384" s="217" t="s">
        <v>301</v>
      </c>
      <c r="E384" s="218" t="s">
        <v>1866</v>
      </c>
      <c r="F384" s="219" t="s">
        <v>1867</v>
      </c>
      <c r="G384" s="220" t="s">
        <v>594</v>
      </c>
      <c r="H384" s="221">
        <v>136.88900000000001</v>
      </c>
      <c r="I384" s="222"/>
      <c r="J384" s="223">
        <f>ROUND(I384*H384,2)</f>
        <v>0</v>
      </c>
      <c r="K384" s="219" t="s">
        <v>551</v>
      </c>
      <c r="L384" s="47"/>
      <c r="M384" s="224" t="s">
        <v>35</v>
      </c>
      <c r="N384" s="225" t="s">
        <v>51</v>
      </c>
      <c r="O384" s="87"/>
      <c r="P384" s="226">
        <f>O384*H384</f>
        <v>0</v>
      </c>
      <c r="Q384" s="226">
        <v>0</v>
      </c>
      <c r="R384" s="226">
        <f>Q384*H384</f>
        <v>0</v>
      </c>
      <c r="S384" s="226">
        <v>0</v>
      </c>
      <c r="T384" s="227">
        <f>S384*H384</f>
        <v>0</v>
      </c>
      <c r="U384" s="41"/>
      <c r="V384" s="41"/>
      <c r="W384" s="41"/>
      <c r="X384" s="41"/>
      <c r="Y384" s="41"/>
      <c r="Z384" s="41"/>
      <c r="AA384" s="41"/>
      <c r="AB384" s="41"/>
      <c r="AC384" s="41"/>
      <c r="AD384" s="41"/>
      <c r="AE384" s="41"/>
      <c r="AR384" s="228" t="s">
        <v>100</v>
      </c>
      <c r="AT384" s="228" t="s">
        <v>301</v>
      </c>
      <c r="AU384" s="228" t="s">
        <v>89</v>
      </c>
      <c r="AY384" s="19" t="s">
        <v>298</v>
      </c>
      <c r="BE384" s="229">
        <f>IF(N384="základní",J384,0)</f>
        <v>0</v>
      </c>
      <c r="BF384" s="229">
        <f>IF(N384="snížená",J384,0)</f>
        <v>0</v>
      </c>
      <c r="BG384" s="229">
        <f>IF(N384="zákl. přenesená",J384,0)</f>
        <v>0</v>
      </c>
      <c r="BH384" s="229">
        <f>IF(N384="sníž. přenesená",J384,0)</f>
        <v>0</v>
      </c>
      <c r="BI384" s="229">
        <f>IF(N384="nulová",J384,0)</f>
        <v>0</v>
      </c>
      <c r="BJ384" s="19" t="s">
        <v>87</v>
      </c>
      <c r="BK384" s="229">
        <f>ROUND(I384*H384,2)</f>
        <v>0</v>
      </c>
      <c r="BL384" s="19" t="s">
        <v>100</v>
      </c>
      <c r="BM384" s="228" t="s">
        <v>3656</v>
      </c>
    </row>
    <row r="385" s="2" customFormat="1">
      <c r="A385" s="41"/>
      <c r="B385" s="42"/>
      <c r="C385" s="43"/>
      <c r="D385" s="245" t="s">
        <v>553</v>
      </c>
      <c r="E385" s="43"/>
      <c r="F385" s="246" t="s">
        <v>1869</v>
      </c>
      <c r="G385" s="43"/>
      <c r="H385" s="43"/>
      <c r="I385" s="247"/>
      <c r="J385" s="43"/>
      <c r="K385" s="43"/>
      <c r="L385" s="47"/>
      <c r="M385" s="248"/>
      <c r="N385" s="249"/>
      <c r="O385" s="87"/>
      <c r="P385" s="87"/>
      <c r="Q385" s="87"/>
      <c r="R385" s="87"/>
      <c r="S385" s="87"/>
      <c r="T385" s="88"/>
      <c r="U385" s="41"/>
      <c r="V385" s="41"/>
      <c r="W385" s="41"/>
      <c r="X385" s="41"/>
      <c r="Y385" s="41"/>
      <c r="Z385" s="41"/>
      <c r="AA385" s="41"/>
      <c r="AB385" s="41"/>
      <c r="AC385" s="41"/>
      <c r="AD385" s="41"/>
      <c r="AE385" s="41"/>
      <c r="AT385" s="19" t="s">
        <v>553</v>
      </c>
      <c r="AU385" s="19" t="s">
        <v>89</v>
      </c>
    </row>
    <row r="386" s="2" customFormat="1" ht="24.15" customHeight="1">
      <c r="A386" s="41"/>
      <c r="B386" s="42"/>
      <c r="C386" s="217" t="s">
        <v>538</v>
      </c>
      <c r="D386" s="217" t="s">
        <v>301</v>
      </c>
      <c r="E386" s="218" t="s">
        <v>2758</v>
      </c>
      <c r="F386" s="219" t="s">
        <v>2759</v>
      </c>
      <c r="G386" s="220" t="s">
        <v>594</v>
      </c>
      <c r="H386" s="221">
        <v>2053.335</v>
      </c>
      <c r="I386" s="222"/>
      <c r="J386" s="223">
        <f>ROUND(I386*H386,2)</f>
        <v>0</v>
      </c>
      <c r="K386" s="219" t="s">
        <v>551</v>
      </c>
      <c r="L386" s="47"/>
      <c r="M386" s="224" t="s">
        <v>35</v>
      </c>
      <c r="N386" s="225" t="s">
        <v>51</v>
      </c>
      <c r="O386" s="87"/>
      <c r="P386" s="226">
        <f>O386*H386</f>
        <v>0</v>
      </c>
      <c r="Q386" s="226">
        <v>0</v>
      </c>
      <c r="R386" s="226">
        <f>Q386*H386</f>
        <v>0</v>
      </c>
      <c r="S386" s="226">
        <v>0</v>
      </c>
      <c r="T386" s="227">
        <f>S386*H386</f>
        <v>0</v>
      </c>
      <c r="U386" s="41"/>
      <c r="V386" s="41"/>
      <c r="W386" s="41"/>
      <c r="X386" s="41"/>
      <c r="Y386" s="41"/>
      <c r="Z386" s="41"/>
      <c r="AA386" s="41"/>
      <c r="AB386" s="41"/>
      <c r="AC386" s="41"/>
      <c r="AD386" s="41"/>
      <c r="AE386" s="41"/>
      <c r="AR386" s="228" t="s">
        <v>100</v>
      </c>
      <c r="AT386" s="228" t="s">
        <v>301</v>
      </c>
      <c r="AU386" s="228" t="s">
        <v>89</v>
      </c>
      <c r="AY386" s="19" t="s">
        <v>298</v>
      </c>
      <c r="BE386" s="229">
        <f>IF(N386="základní",J386,0)</f>
        <v>0</v>
      </c>
      <c r="BF386" s="229">
        <f>IF(N386="snížená",J386,0)</f>
        <v>0</v>
      </c>
      <c r="BG386" s="229">
        <f>IF(N386="zákl. přenesená",J386,0)</f>
        <v>0</v>
      </c>
      <c r="BH386" s="229">
        <f>IF(N386="sníž. přenesená",J386,0)</f>
        <v>0</v>
      </c>
      <c r="BI386" s="229">
        <f>IF(N386="nulová",J386,0)</f>
        <v>0</v>
      </c>
      <c r="BJ386" s="19" t="s">
        <v>87</v>
      </c>
      <c r="BK386" s="229">
        <f>ROUND(I386*H386,2)</f>
        <v>0</v>
      </c>
      <c r="BL386" s="19" t="s">
        <v>100</v>
      </c>
      <c r="BM386" s="228" t="s">
        <v>3657</v>
      </c>
    </row>
    <row r="387" s="2" customFormat="1">
      <c r="A387" s="41"/>
      <c r="B387" s="42"/>
      <c r="C387" s="43"/>
      <c r="D387" s="245" t="s">
        <v>553</v>
      </c>
      <c r="E387" s="43"/>
      <c r="F387" s="246" t="s">
        <v>2761</v>
      </c>
      <c r="G387" s="43"/>
      <c r="H387" s="43"/>
      <c r="I387" s="247"/>
      <c r="J387" s="43"/>
      <c r="K387" s="43"/>
      <c r="L387" s="47"/>
      <c r="M387" s="248"/>
      <c r="N387" s="249"/>
      <c r="O387" s="87"/>
      <c r="P387" s="87"/>
      <c r="Q387" s="87"/>
      <c r="R387" s="87"/>
      <c r="S387" s="87"/>
      <c r="T387" s="88"/>
      <c r="U387" s="41"/>
      <c r="V387" s="41"/>
      <c r="W387" s="41"/>
      <c r="X387" s="41"/>
      <c r="Y387" s="41"/>
      <c r="Z387" s="41"/>
      <c r="AA387" s="41"/>
      <c r="AB387" s="41"/>
      <c r="AC387" s="41"/>
      <c r="AD387" s="41"/>
      <c r="AE387" s="41"/>
      <c r="AT387" s="19" t="s">
        <v>553</v>
      </c>
      <c r="AU387" s="19" t="s">
        <v>89</v>
      </c>
    </row>
    <row r="388" s="14" customFormat="1">
      <c r="A388" s="14"/>
      <c r="B388" s="265"/>
      <c r="C388" s="266"/>
      <c r="D388" s="250" t="s">
        <v>609</v>
      </c>
      <c r="E388" s="266"/>
      <c r="F388" s="268" t="s">
        <v>3658</v>
      </c>
      <c r="G388" s="266"/>
      <c r="H388" s="269">
        <v>2053.335</v>
      </c>
      <c r="I388" s="270"/>
      <c r="J388" s="266"/>
      <c r="K388" s="266"/>
      <c r="L388" s="271"/>
      <c r="M388" s="272"/>
      <c r="N388" s="273"/>
      <c r="O388" s="273"/>
      <c r="P388" s="273"/>
      <c r="Q388" s="273"/>
      <c r="R388" s="273"/>
      <c r="S388" s="273"/>
      <c r="T388" s="274"/>
      <c r="U388" s="14"/>
      <c r="V388" s="14"/>
      <c r="W388" s="14"/>
      <c r="X388" s="14"/>
      <c r="Y388" s="14"/>
      <c r="Z388" s="14"/>
      <c r="AA388" s="14"/>
      <c r="AB388" s="14"/>
      <c r="AC388" s="14"/>
      <c r="AD388" s="14"/>
      <c r="AE388" s="14"/>
      <c r="AT388" s="275" t="s">
        <v>609</v>
      </c>
      <c r="AU388" s="275" t="s">
        <v>89</v>
      </c>
      <c r="AV388" s="14" t="s">
        <v>89</v>
      </c>
      <c r="AW388" s="14" t="s">
        <v>4</v>
      </c>
      <c r="AX388" s="14" t="s">
        <v>87</v>
      </c>
      <c r="AY388" s="275" t="s">
        <v>298</v>
      </c>
    </row>
    <row r="389" s="12" customFormat="1" ht="25.92" customHeight="1">
      <c r="A389" s="12"/>
      <c r="B389" s="201"/>
      <c r="C389" s="202"/>
      <c r="D389" s="203" t="s">
        <v>79</v>
      </c>
      <c r="E389" s="204" t="s">
        <v>2860</v>
      </c>
      <c r="F389" s="204" t="s">
        <v>2861</v>
      </c>
      <c r="G389" s="202"/>
      <c r="H389" s="202"/>
      <c r="I389" s="205"/>
      <c r="J389" s="206">
        <f>BK389</f>
        <v>0</v>
      </c>
      <c r="K389" s="202"/>
      <c r="L389" s="207"/>
      <c r="M389" s="208"/>
      <c r="N389" s="209"/>
      <c r="O389" s="209"/>
      <c r="P389" s="210">
        <f>SUM(P390:P421)</f>
        <v>0</v>
      </c>
      <c r="Q389" s="209"/>
      <c r="R389" s="210">
        <f>SUM(R390:R421)</f>
        <v>45.968400000000003</v>
      </c>
      <c r="S389" s="209"/>
      <c r="T389" s="211">
        <f>SUM(T390:T421)</f>
        <v>0</v>
      </c>
      <c r="U389" s="12"/>
      <c r="V389" s="12"/>
      <c r="W389" s="12"/>
      <c r="X389" s="12"/>
      <c r="Y389" s="12"/>
      <c r="Z389" s="12"/>
      <c r="AA389" s="12"/>
      <c r="AB389" s="12"/>
      <c r="AC389" s="12"/>
      <c r="AD389" s="12"/>
      <c r="AE389" s="12"/>
      <c r="AR389" s="212" t="s">
        <v>89</v>
      </c>
      <c r="AT389" s="213" t="s">
        <v>79</v>
      </c>
      <c r="AU389" s="213" t="s">
        <v>80</v>
      </c>
      <c r="AY389" s="212" t="s">
        <v>298</v>
      </c>
      <c r="BK389" s="214">
        <f>SUM(BK390:BK421)</f>
        <v>0</v>
      </c>
    </row>
    <row r="390" s="2" customFormat="1" ht="24.15" customHeight="1">
      <c r="A390" s="41"/>
      <c r="B390" s="42"/>
      <c r="C390" s="217" t="s">
        <v>1293</v>
      </c>
      <c r="D390" s="217" t="s">
        <v>301</v>
      </c>
      <c r="E390" s="218" t="s">
        <v>3483</v>
      </c>
      <c r="F390" s="219" t="s">
        <v>3484</v>
      </c>
      <c r="G390" s="220" t="s">
        <v>658</v>
      </c>
      <c r="H390" s="221">
        <v>1130</v>
      </c>
      <c r="I390" s="222"/>
      <c r="J390" s="223">
        <f>ROUND(I390*H390,2)</f>
        <v>0</v>
      </c>
      <c r="K390" s="219" t="s">
        <v>551</v>
      </c>
      <c r="L390" s="47"/>
      <c r="M390" s="224" t="s">
        <v>35</v>
      </c>
      <c r="N390" s="225" t="s">
        <v>51</v>
      </c>
      <c r="O390" s="87"/>
      <c r="P390" s="226">
        <f>O390*H390</f>
        <v>0</v>
      </c>
      <c r="Q390" s="226">
        <v>0</v>
      </c>
      <c r="R390" s="226">
        <f>Q390*H390</f>
        <v>0</v>
      </c>
      <c r="S390" s="226">
        <v>0</v>
      </c>
      <c r="T390" s="227">
        <f>S390*H390</f>
        <v>0</v>
      </c>
      <c r="U390" s="41"/>
      <c r="V390" s="41"/>
      <c r="W390" s="41"/>
      <c r="X390" s="41"/>
      <c r="Y390" s="41"/>
      <c r="Z390" s="41"/>
      <c r="AA390" s="41"/>
      <c r="AB390" s="41"/>
      <c r="AC390" s="41"/>
      <c r="AD390" s="41"/>
      <c r="AE390" s="41"/>
      <c r="AR390" s="228" t="s">
        <v>359</v>
      </c>
      <c r="AT390" s="228" t="s">
        <v>301</v>
      </c>
      <c r="AU390" s="228" t="s">
        <v>87</v>
      </c>
      <c r="AY390" s="19" t="s">
        <v>298</v>
      </c>
      <c r="BE390" s="229">
        <f>IF(N390="základní",J390,0)</f>
        <v>0</v>
      </c>
      <c r="BF390" s="229">
        <f>IF(N390="snížená",J390,0)</f>
        <v>0</v>
      </c>
      <c r="BG390" s="229">
        <f>IF(N390="zákl. přenesená",J390,0)</f>
        <v>0</v>
      </c>
      <c r="BH390" s="229">
        <f>IF(N390="sníž. přenesená",J390,0)</f>
        <v>0</v>
      </c>
      <c r="BI390" s="229">
        <f>IF(N390="nulová",J390,0)</f>
        <v>0</v>
      </c>
      <c r="BJ390" s="19" t="s">
        <v>87</v>
      </c>
      <c r="BK390" s="229">
        <f>ROUND(I390*H390,2)</f>
        <v>0</v>
      </c>
      <c r="BL390" s="19" t="s">
        <v>359</v>
      </c>
      <c r="BM390" s="228" t="s">
        <v>3659</v>
      </c>
    </row>
    <row r="391" s="2" customFormat="1">
      <c r="A391" s="41"/>
      <c r="B391" s="42"/>
      <c r="C391" s="43"/>
      <c r="D391" s="245" t="s">
        <v>553</v>
      </c>
      <c r="E391" s="43"/>
      <c r="F391" s="246" t="s">
        <v>3486</v>
      </c>
      <c r="G391" s="43"/>
      <c r="H391" s="43"/>
      <c r="I391" s="247"/>
      <c r="J391" s="43"/>
      <c r="K391" s="43"/>
      <c r="L391" s="47"/>
      <c r="M391" s="248"/>
      <c r="N391" s="249"/>
      <c r="O391" s="87"/>
      <c r="P391" s="87"/>
      <c r="Q391" s="87"/>
      <c r="R391" s="87"/>
      <c r="S391" s="87"/>
      <c r="T391" s="88"/>
      <c r="U391" s="41"/>
      <c r="V391" s="41"/>
      <c r="W391" s="41"/>
      <c r="X391" s="41"/>
      <c r="Y391" s="41"/>
      <c r="Z391" s="41"/>
      <c r="AA391" s="41"/>
      <c r="AB391" s="41"/>
      <c r="AC391" s="41"/>
      <c r="AD391" s="41"/>
      <c r="AE391" s="41"/>
      <c r="AT391" s="19" t="s">
        <v>553</v>
      </c>
      <c r="AU391" s="19" t="s">
        <v>87</v>
      </c>
    </row>
    <row r="392" s="13" customFormat="1">
      <c r="A392" s="13"/>
      <c r="B392" s="255"/>
      <c r="C392" s="256"/>
      <c r="D392" s="250" t="s">
        <v>609</v>
      </c>
      <c r="E392" s="257" t="s">
        <v>35</v>
      </c>
      <c r="F392" s="258" t="s">
        <v>3487</v>
      </c>
      <c r="G392" s="256"/>
      <c r="H392" s="257" t="s">
        <v>35</v>
      </c>
      <c r="I392" s="259"/>
      <c r="J392" s="256"/>
      <c r="K392" s="256"/>
      <c r="L392" s="260"/>
      <c r="M392" s="261"/>
      <c r="N392" s="262"/>
      <c r="O392" s="262"/>
      <c r="P392" s="262"/>
      <c r="Q392" s="262"/>
      <c r="R392" s="262"/>
      <c r="S392" s="262"/>
      <c r="T392" s="263"/>
      <c r="U392" s="13"/>
      <c r="V392" s="13"/>
      <c r="W392" s="13"/>
      <c r="X392" s="13"/>
      <c r="Y392" s="13"/>
      <c r="Z392" s="13"/>
      <c r="AA392" s="13"/>
      <c r="AB392" s="13"/>
      <c r="AC392" s="13"/>
      <c r="AD392" s="13"/>
      <c r="AE392" s="13"/>
      <c r="AT392" s="264" t="s">
        <v>609</v>
      </c>
      <c r="AU392" s="264" t="s">
        <v>87</v>
      </c>
      <c r="AV392" s="13" t="s">
        <v>87</v>
      </c>
      <c r="AW392" s="13" t="s">
        <v>41</v>
      </c>
      <c r="AX392" s="13" t="s">
        <v>80</v>
      </c>
      <c r="AY392" s="264" t="s">
        <v>298</v>
      </c>
    </row>
    <row r="393" s="14" customFormat="1">
      <c r="A393" s="14"/>
      <c r="B393" s="265"/>
      <c r="C393" s="266"/>
      <c r="D393" s="250" t="s">
        <v>609</v>
      </c>
      <c r="E393" s="267" t="s">
        <v>35</v>
      </c>
      <c r="F393" s="268" t="s">
        <v>3660</v>
      </c>
      <c r="G393" s="266"/>
      <c r="H393" s="269">
        <v>1130</v>
      </c>
      <c r="I393" s="270"/>
      <c r="J393" s="266"/>
      <c r="K393" s="266"/>
      <c r="L393" s="271"/>
      <c r="M393" s="272"/>
      <c r="N393" s="273"/>
      <c r="O393" s="273"/>
      <c r="P393" s="273"/>
      <c r="Q393" s="273"/>
      <c r="R393" s="273"/>
      <c r="S393" s="273"/>
      <c r="T393" s="274"/>
      <c r="U393" s="14"/>
      <c r="V393" s="14"/>
      <c r="W393" s="14"/>
      <c r="X393" s="14"/>
      <c r="Y393" s="14"/>
      <c r="Z393" s="14"/>
      <c r="AA393" s="14"/>
      <c r="AB393" s="14"/>
      <c r="AC393" s="14"/>
      <c r="AD393" s="14"/>
      <c r="AE393" s="14"/>
      <c r="AT393" s="275" t="s">
        <v>609</v>
      </c>
      <c r="AU393" s="275" t="s">
        <v>87</v>
      </c>
      <c r="AV393" s="14" t="s">
        <v>89</v>
      </c>
      <c r="AW393" s="14" t="s">
        <v>41</v>
      </c>
      <c r="AX393" s="14" t="s">
        <v>80</v>
      </c>
      <c r="AY393" s="275" t="s">
        <v>298</v>
      </c>
    </row>
    <row r="394" s="15" customFormat="1">
      <c r="A394" s="15"/>
      <c r="B394" s="276"/>
      <c r="C394" s="277"/>
      <c r="D394" s="250" t="s">
        <v>609</v>
      </c>
      <c r="E394" s="278" t="s">
        <v>35</v>
      </c>
      <c r="F394" s="279" t="s">
        <v>612</v>
      </c>
      <c r="G394" s="277"/>
      <c r="H394" s="280">
        <v>1130</v>
      </c>
      <c r="I394" s="281"/>
      <c r="J394" s="277"/>
      <c r="K394" s="277"/>
      <c r="L394" s="282"/>
      <c r="M394" s="283"/>
      <c r="N394" s="284"/>
      <c r="O394" s="284"/>
      <c r="P394" s="284"/>
      <c r="Q394" s="284"/>
      <c r="R394" s="284"/>
      <c r="S394" s="284"/>
      <c r="T394" s="285"/>
      <c r="U394" s="15"/>
      <c r="V394" s="15"/>
      <c r="W394" s="15"/>
      <c r="X394" s="15"/>
      <c r="Y394" s="15"/>
      <c r="Z394" s="15"/>
      <c r="AA394" s="15"/>
      <c r="AB394" s="15"/>
      <c r="AC394" s="15"/>
      <c r="AD394" s="15"/>
      <c r="AE394" s="15"/>
      <c r="AT394" s="286" t="s">
        <v>609</v>
      </c>
      <c r="AU394" s="286" t="s">
        <v>87</v>
      </c>
      <c r="AV394" s="15" t="s">
        <v>100</v>
      </c>
      <c r="AW394" s="15" t="s">
        <v>41</v>
      </c>
      <c r="AX394" s="15" t="s">
        <v>87</v>
      </c>
      <c r="AY394" s="286" t="s">
        <v>298</v>
      </c>
    </row>
    <row r="395" s="2" customFormat="1" ht="16.5" customHeight="1">
      <c r="A395" s="41"/>
      <c r="B395" s="42"/>
      <c r="C395" s="230" t="s">
        <v>1299</v>
      </c>
      <c r="D395" s="230" t="s">
        <v>474</v>
      </c>
      <c r="E395" s="231" t="s">
        <v>2879</v>
      </c>
      <c r="F395" s="232" t="s">
        <v>2880</v>
      </c>
      <c r="G395" s="233" t="s">
        <v>594</v>
      </c>
      <c r="H395" s="234">
        <v>45.200000000000003</v>
      </c>
      <c r="I395" s="235"/>
      <c r="J395" s="236">
        <f>ROUND(I395*H395,2)</f>
        <v>0</v>
      </c>
      <c r="K395" s="232" t="s">
        <v>471</v>
      </c>
      <c r="L395" s="237"/>
      <c r="M395" s="238" t="s">
        <v>35</v>
      </c>
      <c r="N395" s="239" t="s">
        <v>51</v>
      </c>
      <c r="O395" s="87"/>
      <c r="P395" s="226">
        <f>O395*H395</f>
        <v>0</v>
      </c>
      <c r="Q395" s="226">
        <v>1</v>
      </c>
      <c r="R395" s="226">
        <f>Q395*H395</f>
        <v>45.200000000000003</v>
      </c>
      <c r="S395" s="226">
        <v>0</v>
      </c>
      <c r="T395" s="227">
        <f>S395*H395</f>
        <v>0</v>
      </c>
      <c r="U395" s="41"/>
      <c r="V395" s="41"/>
      <c r="W395" s="41"/>
      <c r="X395" s="41"/>
      <c r="Y395" s="41"/>
      <c r="Z395" s="41"/>
      <c r="AA395" s="41"/>
      <c r="AB395" s="41"/>
      <c r="AC395" s="41"/>
      <c r="AD395" s="41"/>
      <c r="AE395" s="41"/>
      <c r="AR395" s="228" t="s">
        <v>424</v>
      </c>
      <c r="AT395" s="228" t="s">
        <v>474</v>
      </c>
      <c r="AU395" s="228" t="s">
        <v>87</v>
      </c>
      <c r="AY395" s="19" t="s">
        <v>298</v>
      </c>
      <c r="BE395" s="229">
        <f>IF(N395="základní",J395,0)</f>
        <v>0</v>
      </c>
      <c r="BF395" s="229">
        <f>IF(N395="snížená",J395,0)</f>
        <v>0</v>
      </c>
      <c r="BG395" s="229">
        <f>IF(N395="zákl. přenesená",J395,0)</f>
        <v>0</v>
      </c>
      <c r="BH395" s="229">
        <f>IF(N395="sníž. přenesená",J395,0)</f>
        <v>0</v>
      </c>
      <c r="BI395" s="229">
        <f>IF(N395="nulová",J395,0)</f>
        <v>0</v>
      </c>
      <c r="BJ395" s="19" t="s">
        <v>87</v>
      </c>
      <c r="BK395" s="229">
        <f>ROUND(I395*H395,2)</f>
        <v>0</v>
      </c>
      <c r="BL395" s="19" t="s">
        <v>359</v>
      </c>
      <c r="BM395" s="228" t="s">
        <v>3661</v>
      </c>
    </row>
    <row r="396" s="13" customFormat="1">
      <c r="A396" s="13"/>
      <c r="B396" s="255"/>
      <c r="C396" s="256"/>
      <c r="D396" s="250" t="s">
        <v>609</v>
      </c>
      <c r="E396" s="257" t="s">
        <v>35</v>
      </c>
      <c r="F396" s="258" t="s">
        <v>3490</v>
      </c>
      <c r="G396" s="256"/>
      <c r="H396" s="257" t="s">
        <v>35</v>
      </c>
      <c r="I396" s="259"/>
      <c r="J396" s="256"/>
      <c r="K396" s="256"/>
      <c r="L396" s="260"/>
      <c r="M396" s="261"/>
      <c r="N396" s="262"/>
      <c r="O396" s="262"/>
      <c r="P396" s="262"/>
      <c r="Q396" s="262"/>
      <c r="R396" s="262"/>
      <c r="S396" s="262"/>
      <c r="T396" s="263"/>
      <c r="U396" s="13"/>
      <c r="V396" s="13"/>
      <c r="W396" s="13"/>
      <c r="X396" s="13"/>
      <c r="Y396" s="13"/>
      <c r="Z396" s="13"/>
      <c r="AA396" s="13"/>
      <c r="AB396" s="13"/>
      <c r="AC396" s="13"/>
      <c r="AD396" s="13"/>
      <c r="AE396" s="13"/>
      <c r="AT396" s="264" t="s">
        <v>609</v>
      </c>
      <c r="AU396" s="264" t="s">
        <v>87</v>
      </c>
      <c r="AV396" s="13" t="s">
        <v>87</v>
      </c>
      <c r="AW396" s="13" t="s">
        <v>41</v>
      </c>
      <c r="AX396" s="13" t="s">
        <v>80</v>
      </c>
      <c r="AY396" s="264" t="s">
        <v>298</v>
      </c>
    </row>
    <row r="397" s="14" customFormat="1">
      <c r="A397" s="14"/>
      <c r="B397" s="265"/>
      <c r="C397" s="266"/>
      <c r="D397" s="250" t="s">
        <v>609</v>
      </c>
      <c r="E397" s="267" t="s">
        <v>35</v>
      </c>
      <c r="F397" s="268" t="s">
        <v>3662</v>
      </c>
      <c r="G397" s="266"/>
      <c r="H397" s="269">
        <v>45.200000000000003</v>
      </c>
      <c r="I397" s="270"/>
      <c r="J397" s="266"/>
      <c r="K397" s="266"/>
      <c r="L397" s="271"/>
      <c r="M397" s="272"/>
      <c r="N397" s="273"/>
      <c r="O397" s="273"/>
      <c r="P397" s="273"/>
      <c r="Q397" s="273"/>
      <c r="R397" s="273"/>
      <c r="S397" s="273"/>
      <c r="T397" s="274"/>
      <c r="U397" s="14"/>
      <c r="V397" s="14"/>
      <c r="W397" s="14"/>
      <c r="X397" s="14"/>
      <c r="Y397" s="14"/>
      <c r="Z397" s="14"/>
      <c r="AA397" s="14"/>
      <c r="AB397" s="14"/>
      <c r="AC397" s="14"/>
      <c r="AD397" s="14"/>
      <c r="AE397" s="14"/>
      <c r="AT397" s="275" t="s">
        <v>609</v>
      </c>
      <c r="AU397" s="275" t="s">
        <v>87</v>
      </c>
      <c r="AV397" s="14" t="s">
        <v>89</v>
      </c>
      <c r="AW397" s="14" t="s">
        <v>41</v>
      </c>
      <c r="AX397" s="14" t="s">
        <v>80</v>
      </c>
      <c r="AY397" s="275" t="s">
        <v>298</v>
      </c>
    </row>
    <row r="398" s="15" customFormat="1">
      <c r="A398" s="15"/>
      <c r="B398" s="276"/>
      <c r="C398" s="277"/>
      <c r="D398" s="250" t="s">
        <v>609</v>
      </c>
      <c r="E398" s="278" t="s">
        <v>35</v>
      </c>
      <c r="F398" s="279" t="s">
        <v>612</v>
      </c>
      <c r="G398" s="277"/>
      <c r="H398" s="280">
        <v>45.200000000000003</v>
      </c>
      <c r="I398" s="281"/>
      <c r="J398" s="277"/>
      <c r="K398" s="277"/>
      <c r="L398" s="282"/>
      <c r="M398" s="283"/>
      <c r="N398" s="284"/>
      <c r="O398" s="284"/>
      <c r="P398" s="284"/>
      <c r="Q398" s="284"/>
      <c r="R398" s="284"/>
      <c r="S398" s="284"/>
      <c r="T398" s="285"/>
      <c r="U398" s="15"/>
      <c r="V398" s="15"/>
      <c r="W398" s="15"/>
      <c r="X398" s="15"/>
      <c r="Y398" s="15"/>
      <c r="Z398" s="15"/>
      <c r="AA398" s="15"/>
      <c r="AB398" s="15"/>
      <c r="AC398" s="15"/>
      <c r="AD398" s="15"/>
      <c r="AE398" s="15"/>
      <c r="AT398" s="286" t="s">
        <v>609</v>
      </c>
      <c r="AU398" s="286" t="s">
        <v>87</v>
      </c>
      <c r="AV398" s="15" t="s">
        <v>100</v>
      </c>
      <c r="AW398" s="15" t="s">
        <v>41</v>
      </c>
      <c r="AX398" s="15" t="s">
        <v>87</v>
      </c>
      <c r="AY398" s="286" t="s">
        <v>298</v>
      </c>
    </row>
    <row r="399" s="2" customFormat="1" ht="16.5" customHeight="1">
      <c r="A399" s="41"/>
      <c r="B399" s="42"/>
      <c r="C399" s="230" t="s">
        <v>1304</v>
      </c>
      <c r="D399" s="230" t="s">
        <v>474</v>
      </c>
      <c r="E399" s="231" t="s">
        <v>2884</v>
      </c>
      <c r="F399" s="232" t="s">
        <v>3492</v>
      </c>
      <c r="G399" s="233" t="s">
        <v>385</v>
      </c>
      <c r="H399" s="234">
        <v>768.39999999999998</v>
      </c>
      <c r="I399" s="235"/>
      <c r="J399" s="236">
        <f>ROUND(I399*H399,2)</f>
        <v>0</v>
      </c>
      <c r="K399" s="232" t="s">
        <v>471</v>
      </c>
      <c r="L399" s="237"/>
      <c r="M399" s="238" t="s">
        <v>35</v>
      </c>
      <c r="N399" s="239" t="s">
        <v>51</v>
      </c>
      <c r="O399" s="87"/>
      <c r="P399" s="226">
        <f>O399*H399</f>
        <v>0</v>
      </c>
      <c r="Q399" s="226">
        <v>0.001</v>
      </c>
      <c r="R399" s="226">
        <f>Q399*H399</f>
        <v>0.76839999999999997</v>
      </c>
      <c r="S399" s="226">
        <v>0</v>
      </c>
      <c r="T399" s="227">
        <f>S399*H399</f>
        <v>0</v>
      </c>
      <c r="U399" s="41"/>
      <c r="V399" s="41"/>
      <c r="W399" s="41"/>
      <c r="X399" s="41"/>
      <c r="Y399" s="41"/>
      <c r="Z399" s="41"/>
      <c r="AA399" s="41"/>
      <c r="AB399" s="41"/>
      <c r="AC399" s="41"/>
      <c r="AD399" s="41"/>
      <c r="AE399" s="41"/>
      <c r="AR399" s="228" t="s">
        <v>424</v>
      </c>
      <c r="AT399" s="228" t="s">
        <v>474</v>
      </c>
      <c r="AU399" s="228" t="s">
        <v>87</v>
      </c>
      <c r="AY399" s="19" t="s">
        <v>298</v>
      </c>
      <c r="BE399" s="229">
        <f>IF(N399="základní",J399,0)</f>
        <v>0</v>
      </c>
      <c r="BF399" s="229">
        <f>IF(N399="snížená",J399,0)</f>
        <v>0</v>
      </c>
      <c r="BG399" s="229">
        <f>IF(N399="zákl. přenesená",J399,0)</f>
        <v>0</v>
      </c>
      <c r="BH399" s="229">
        <f>IF(N399="sníž. přenesená",J399,0)</f>
        <v>0</v>
      </c>
      <c r="BI399" s="229">
        <f>IF(N399="nulová",J399,0)</f>
        <v>0</v>
      </c>
      <c r="BJ399" s="19" t="s">
        <v>87</v>
      </c>
      <c r="BK399" s="229">
        <f>ROUND(I399*H399,2)</f>
        <v>0</v>
      </c>
      <c r="BL399" s="19" t="s">
        <v>359</v>
      </c>
      <c r="BM399" s="228" t="s">
        <v>3663</v>
      </c>
    </row>
    <row r="400" s="2" customFormat="1">
      <c r="A400" s="41"/>
      <c r="B400" s="42"/>
      <c r="C400" s="43"/>
      <c r="D400" s="250" t="s">
        <v>555</v>
      </c>
      <c r="E400" s="43"/>
      <c r="F400" s="251" t="s">
        <v>2887</v>
      </c>
      <c r="G400" s="43"/>
      <c r="H400" s="43"/>
      <c r="I400" s="247"/>
      <c r="J400" s="43"/>
      <c r="K400" s="43"/>
      <c r="L400" s="47"/>
      <c r="M400" s="248"/>
      <c r="N400" s="249"/>
      <c r="O400" s="87"/>
      <c r="P400" s="87"/>
      <c r="Q400" s="87"/>
      <c r="R400" s="87"/>
      <c r="S400" s="87"/>
      <c r="T400" s="88"/>
      <c r="U400" s="41"/>
      <c r="V400" s="41"/>
      <c r="W400" s="41"/>
      <c r="X400" s="41"/>
      <c r="Y400" s="41"/>
      <c r="Z400" s="41"/>
      <c r="AA400" s="41"/>
      <c r="AB400" s="41"/>
      <c r="AC400" s="41"/>
      <c r="AD400" s="41"/>
      <c r="AE400" s="41"/>
      <c r="AT400" s="19" t="s">
        <v>555</v>
      </c>
      <c r="AU400" s="19" t="s">
        <v>87</v>
      </c>
    </row>
    <row r="401" s="14" customFormat="1">
      <c r="A401" s="14"/>
      <c r="B401" s="265"/>
      <c r="C401" s="266"/>
      <c r="D401" s="250" t="s">
        <v>609</v>
      </c>
      <c r="E401" s="267" t="s">
        <v>35</v>
      </c>
      <c r="F401" s="268" t="s">
        <v>3664</v>
      </c>
      <c r="G401" s="266"/>
      <c r="H401" s="269">
        <v>768.39999999999998</v>
      </c>
      <c r="I401" s="270"/>
      <c r="J401" s="266"/>
      <c r="K401" s="266"/>
      <c r="L401" s="271"/>
      <c r="M401" s="272"/>
      <c r="N401" s="273"/>
      <c r="O401" s="273"/>
      <c r="P401" s="273"/>
      <c r="Q401" s="273"/>
      <c r="R401" s="273"/>
      <c r="S401" s="273"/>
      <c r="T401" s="274"/>
      <c r="U401" s="14"/>
      <c r="V401" s="14"/>
      <c r="W401" s="14"/>
      <c r="X401" s="14"/>
      <c r="Y401" s="14"/>
      <c r="Z401" s="14"/>
      <c r="AA401" s="14"/>
      <c r="AB401" s="14"/>
      <c r="AC401" s="14"/>
      <c r="AD401" s="14"/>
      <c r="AE401" s="14"/>
      <c r="AT401" s="275" t="s">
        <v>609</v>
      </c>
      <c r="AU401" s="275" t="s">
        <v>87</v>
      </c>
      <c r="AV401" s="14" t="s">
        <v>89</v>
      </c>
      <c r="AW401" s="14" t="s">
        <v>41</v>
      </c>
      <c r="AX401" s="14" t="s">
        <v>80</v>
      </c>
      <c r="AY401" s="275" t="s">
        <v>298</v>
      </c>
    </row>
    <row r="402" s="15" customFormat="1">
      <c r="A402" s="15"/>
      <c r="B402" s="276"/>
      <c r="C402" s="277"/>
      <c r="D402" s="250" t="s">
        <v>609</v>
      </c>
      <c r="E402" s="278" t="s">
        <v>35</v>
      </c>
      <c r="F402" s="279" t="s">
        <v>612</v>
      </c>
      <c r="G402" s="277"/>
      <c r="H402" s="280">
        <v>768.39999999999998</v>
      </c>
      <c r="I402" s="281"/>
      <c r="J402" s="277"/>
      <c r="K402" s="277"/>
      <c r="L402" s="282"/>
      <c r="M402" s="283"/>
      <c r="N402" s="284"/>
      <c r="O402" s="284"/>
      <c r="P402" s="284"/>
      <c r="Q402" s="284"/>
      <c r="R402" s="284"/>
      <c r="S402" s="284"/>
      <c r="T402" s="285"/>
      <c r="U402" s="15"/>
      <c r="V402" s="15"/>
      <c r="W402" s="15"/>
      <c r="X402" s="15"/>
      <c r="Y402" s="15"/>
      <c r="Z402" s="15"/>
      <c r="AA402" s="15"/>
      <c r="AB402" s="15"/>
      <c r="AC402" s="15"/>
      <c r="AD402" s="15"/>
      <c r="AE402" s="15"/>
      <c r="AT402" s="286" t="s">
        <v>609</v>
      </c>
      <c r="AU402" s="286" t="s">
        <v>87</v>
      </c>
      <c r="AV402" s="15" t="s">
        <v>100</v>
      </c>
      <c r="AW402" s="15" t="s">
        <v>41</v>
      </c>
      <c r="AX402" s="15" t="s">
        <v>87</v>
      </c>
      <c r="AY402" s="286" t="s">
        <v>298</v>
      </c>
    </row>
    <row r="403" s="2" customFormat="1" ht="16.5" customHeight="1">
      <c r="A403" s="41"/>
      <c r="B403" s="42"/>
      <c r="C403" s="217" t="s">
        <v>559</v>
      </c>
      <c r="D403" s="217" t="s">
        <v>301</v>
      </c>
      <c r="E403" s="218" t="s">
        <v>3495</v>
      </c>
      <c r="F403" s="219" t="s">
        <v>3496</v>
      </c>
      <c r="G403" s="220" t="s">
        <v>658</v>
      </c>
      <c r="H403" s="221">
        <v>1130</v>
      </c>
      <c r="I403" s="222"/>
      <c r="J403" s="223">
        <f>ROUND(I403*H403,2)</f>
        <v>0</v>
      </c>
      <c r="K403" s="219" t="s">
        <v>471</v>
      </c>
      <c r="L403" s="47"/>
      <c r="M403" s="224" t="s">
        <v>35</v>
      </c>
      <c r="N403" s="225" t="s">
        <v>51</v>
      </c>
      <c r="O403" s="87"/>
      <c r="P403" s="226">
        <f>O403*H403</f>
        <v>0</v>
      </c>
      <c r="Q403" s="226">
        <v>0</v>
      </c>
      <c r="R403" s="226">
        <f>Q403*H403</f>
        <v>0</v>
      </c>
      <c r="S403" s="226">
        <v>0</v>
      </c>
      <c r="T403" s="227">
        <f>S403*H403</f>
        <v>0</v>
      </c>
      <c r="U403" s="41"/>
      <c r="V403" s="41"/>
      <c r="W403" s="41"/>
      <c r="X403" s="41"/>
      <c r="Y403" s="41"/>
      <c r="Z403" s="41"/>
      <c r="AA403" s="41"/>
      <c r="AB403" s="41"/>
      <c r="AC403" s="41"/>
      <c r="AD403" s="41"/>
      <c r="AE403" s="41"/>
      <c r="AR403" s="228" t="s">
        <v>359</v>
      </c>
      <c r="AT403" s="228" t="s">
        <v>301</v>
      </c>
      <c r="AU403" s="228" t="s">
        <v>87</v>
      </c>
      <c r="AY403" s="19" t="s">
        <v>298</v>
      </c>
      <c r="BE403" s="229">
        <f>IF(N403="základní",J403,0)</f>
        <v>0</v>
      </c>
      <c r="BF403" s="229">
        <f>IF(N403="snížená",J403,0)</f>
        <v>0</v>
      </c>
      <c r="BG403" s="229">
        <f>IF(N403="zákl. přenesená",J403,0)</f>
        <v>0</v>
      </c>
      <c r="BH403" s="229">
        <f>IF(N403="sníž. přenesená",J403,0)</f>
        <v>0</v>
      </c>
      <c r="BI403" s="229">
        <f>IF(N403="nulová",J403,0)</f>
        <v>0</v>
      </c>
      <c r="BJ403" s="19" t="s">
        <v>87</v>
      </c>
      <c r="BK403" s="229">
        <f>ROUND(I403*H403,2)</f>
        <v>0</v>
      </c>
      <c r="BL403" s="19" t="s">
        <v>359</v>
      </c>
      <c r="BM403" s="228" t="s">
        <v>3665</v>
      </c>
    </row>
    <row r="404" s="2" customFormat="1">
      <c r="A404" s="41"/>
      <c r="B404" s="42"/>
      <c r="C404" s="43"/>
      <c r="D404" s="250" t="s">
        <v>555</v>
      </c>
      <c r="E404" s="43"/>
      <c r="F404" s="251" t="s">
        <v>2898</v>
      </c>
      <c r="G404" s="43"/>
      <c r="H404" s="43"/>
      <c r="I404" s="247"/>
      <c r="J404" s="43"/>
      <c r="K404" s="43"/>
      <c r="L404" s="47"/>
      <c r="M404" s="248"/>
      <c r="N404" s="249"/>
      <c r="O404" s="87"/>
      <c r="P404" s="87"/>
      <c r="Q404" s="87"/>
      <c r="R404" s="87"/>
      <c r="S404" s="87"/>
      <c r="T404" s="88"/>
      <c r="U404" s="41"/>
      <c r="V404" s="41"/>
      <c r="W404" s="41"/>
      <c r="X404" s="41"/>
      <c r="Y404" s="41"/>
      <c r="Z404" s="41"/>
      <c r="AA404" s="41"/>
      <c r="AB404" s="41"/>
      <c r="AC404" s="41"/>
      <c r="AD404" s="41"/>
      <c r="AE404" s="41"/>
      <c r="AT404" s="19" t="s">
        <v>555</v>
      </c>
      <c r="AU404" s="19" t="s">
        <v>87</v>
      </c>
    </row>
    <row r="405" s="14" customFormat="1">
      <c r="A405" s="14"/>
      <c r="B405" s="265"/>
      <c r="C405" s="266"/>
      <c r="D405" s="250" t="s">
        <v>609</v>
      </c>
      <c r="E405" s="267" t="s">
        <v>35</v>
      </c>
      <c r="F405" s="268" t="s">
        <v>3666</v>
      </c>
      <c r="G405" s="266"/>
      <c r="H405" s="269">
        <v>1130</v>
      </c>
      <c r="I405" s="270"/>
      <c r="J405" s="266"/>
      <c r="K405" s="266"/>
      <c r="L405" s="271"/>
      <c r="M405" s="272"/>
      <c r="N405" s="273"/>
      <c r="O405" s="273"/>
      <c r="P405" s="273"/>
      <c r="Q405" s="273"/>
      <c r="R405" s="273"/>
      <c r="S405" s="273"/>
      <c r="T405" s="274"/>
      <c r="U405" s="14"/>
      <c r="V405" s="14"/>
      <c r="W405" s="14"/>
      <c r="X405" s="14"/>
      <c r="Y405" s="14"/>
      <c r="Z405" s="14"/>
      <c r="AA405" s="14"/>
      <c r="AB405" s="14"/>
      <c r="AC405" s="14"/>
      <c r="AD405" s="14"/>
      <c r="AE405" s="14"/>
      <c r="AT405" s="275" t="s">
        <v>609</v>
      </c>
      <c r="AU405" s="275" t="s">
        <v>87</v>
      </c>
      <c r="AV405" s="14" t="s">
        <v>89</v>
      </c>
      <c r="AW405" s="14" t="s">
        <v>41</v>
      </c>
      <c r="AX405" s="14" t="s">
        <v>80</v>
      </c>
      <c r="AY405" s="275" t="s">
        <v>298</v>
      </c>
    </row>
    <row r="406" s="15" customFormat="1">
      <c r="A406" s="15"/>
      <c r="B406" s="276"/>
      <c r="C406" s="277"/>
      <c r="D406" s="250" t="s">
        <v>609</v>
      </c>
      <c r="E406" s="278" t="s">
        <v>35</v>
      </c>
      <c r="F406" s="279" t="s">
        <v>612</v>
      </c>
      <c r="G406" s="277"/>
      <c r="H406" s="280">
        <v>1130</v>
      </c>
      <c r="I406" s="281"/>
      <c r="J406" s="277"/>
      <c r="K406" s="277"/>
      <c r="L406" s="282"/>
      <c r="M406" s="283"/>
      <c r="N406" s="284"/>
      <c r="O406" s="284"/>
      <c r="P406" s="284"/>
      <c r="Q406" s="284"/>
      <c r="R406" s="284"/>
      <c r="S406" s="284"/>
      <c r="T406" s="285"/>
      <c r="U406" s="15"/>
      <c r="V406" s="15"/>
      <c r="W406" s="15"/>
      <c r="X406" s="15"/>
      <c r="Y406" s="15"/>
      <c r="Z406" s="15"/>
      <c r="AA406" s="15"/>
      <c r="AB406" s="15"/>
      <c r="AC406" s="15"/>
      <c r="AD406" s="15"/>
      <c r="AE406" s="15"/>
      <c r="AT406" s="286" t="s">
        <v>609</v>
      </c>
      <c r="AU406" s="286" t="s">
        <v>87</v>
      </c>
      <c r="AV406" s="15" t="s">
        <v>100</v>
      </c>
      <c r="AW406" s="15" t="s">
        <v>41</v>
      </c>
      <c r="AX406" s="15" t="s">
        <v>87</v>
      </c>
      <c r="AY406" s="286" t="s">
        <v>298</v>
      </c>
    </row>
    <row r="407" s="2" customFormat="1" ht="16.5" customHeight="1">
      <c r="A407" s="41"/>
      <c r="B407" s="42"/>
      <c r="C407" s="217" t="s">
        <v>1314</v>
      </c>
      <c r="D407" s="217" t="s">
        <v>301</v>
      </c>
      <c r="E407" s="218" t="s">
        <v>3499</v>
      </c>
      <c r="F407" s="219" t="s">
        <v>3500</v>
      </c>
      <c r="G407" s="220" t="s">
        <v>658</v>
      </c>
      <c r="H407" s="221">
        <v>1130</v>
      </c>
      <c r="I407" s="222"/>
      <c r="J407" s="223">
        <f>ROUND(I407*H407,2)</f>
        <v>0</v>
      </c>
      <c r="K407" s="219" t="s">
        <v>471</v>
      </c>
      <c r="L407" s="47"/>
      <c r="M407" s="224" t="s">
        <v>35</v>
      </c>
      <c r="N407" s="225" t="s">
        <v>51</v>
      </c>
      <c r="O407" s="87"/>
      <c r="P407" s="226">
        <f>O407*H407</f>
        <v>0</v>
      </c>
      <c r="Q407" s="226">
        <v>0</v>
      </c>
      <c r="R407" s="226">
        <f>Q407*H407</f>
        <v>0</v>
      </c>
      <c r="S407" s="226">
        <v>0</v>
      </c>
      <c r="T407" s="227">
        <f>S407*H407</f>
        <v>0</v>
      </c>
      <c r="U407" s="41"/>
      <c r="V407" s="41"/>
      <c r="W407" s="41"/>
      <c r="X407" s="41"/>
      <c r="Y407" s="41"/>
      <c r="Z407" s="41"/>
      <c r="AA407" s="41"/>
      <c r="AB407" s="41"/>
      <c r="AC407" s="41"/>
      <c r="AD407" s="41"/>
      <c r="AE407" s="41"/>
      <c r="AR407" s="228" t="s">
        <v>359</v>
      </c>
      <c r="AT407" s="228" t="s">
        <v>301</v>
      </c>
      <c r="AU407" s="228" t="s">
        <v>87</v>
      </c>
      <c r="AY407" s="19" t="s">
        <v>298</v>
      </c>
      <c r="BE407" s="229">
        <f>IF(N407="základní",J407,0)</f>
        <v>0</v>
      </c>
      <c r="BF407" s="229">
        <f>IF(N407="snížená",J407,0)</f>
        <v>0</v>
      </c>
      <c r="BG407" s="229">
        <f>IF(N407="zákl. přenesená",J407,0)</f>
        <v>0</v>
      </c>
      <c r="BH407" s="229">
        <f>IF(N407="sníž. přenesená",J407,0)</f>
        <v>0</v>
      </c>
      <c r="BI407" s="229">
        <f>IF(N407="nulová",J407,0)</f>
        <v>0</v>
      </c>
      <c r="BJ407" s="19" t="s">
        <v>87</v>
      </c>
      <c r="BK407" s="229">
        <f>ROUND(I407*H407,2)</f>
        <v>0</v>
      </c>
      <c r="BL407" s="19" t="s">
        <v>359</v>
      </c>
      <c r="BM407" s="228" t="s">
        <v>3667</v>
      </c>
    </row>
    <row r="408" s="2" customFormat="1">
      <c r="A408" s="41"/>
      <c r="B408" s="42"/>
      <c r="C408" s="43"/>
      <c r="D408" s="250" t="s">
        <v>555</v>
      </c>
      <c r="E408" s="43"/>
      <c r="F408" s="251" t="s">
        <v>2903</v>
      </c>
      <c r="G408" s="43"/>
      <c r="H408" s="43"/>
      <c r="I408" s="247"/>
      <c r="J408" s="43"/>
      <c r="K408" s="43"/>
      <c r="L408" s="47"/>
      <c r="M408" s="248"/>
      <c r="N408" s="249"/>
      <c r="O408" s="87"/>
      <c r="P408" s="87"/>
      <c r="Q408" s="87"/>
      <c r="R408" s="87"/>
      <c r="S408" s="87"/>
      <c r="T408" s="88"/>
      <c r="U408" s="41"/>
      <c r="V408" s="41"/>
      <c r="W408" s="41"/>
      <c r="X408" s="41"/>
      <c r="Y408" s="41"/>
      <c r="Z408" s="41"/>
      <c r="AA408" s="41"/>
      <c r="AB408" s="41"/>
      <c r="AC408" s="41"/>
      <c r="AD408" s="41"/>
      <c r="AE408" s="41"/>
      <c r="AT408" s="19" t="s">
        <v>555</v>
      </c>
      <c r="AU408" s="19" t="s">
        <v>87</v>
      </c>
    </row>
    <row r="409" s="14" customFormat="1">
      <c r="A409" s="14"/>
      <c r="B409" s="265"/>
      <c r="C409" s="266"/>
      <c r="D409" s="250" t="s">
        <v>609</v>
      </c>
      <c r="E409" s="267" t="s">
        <v>35</v>
      </c>
      <c r="F409" s="268" t="s">
        <v>3666</v>
      </c>
      <c r="G409" s="266"/>
      <c r="H409" s="269">
        <v>1130</v>
      </c>
      <c r="I409" s="270"/>
      <c r="J409" s="266"/>
      <c r="K409" s="266"/>
      <c r="L409" s="271"/>
      <c r="M409" s="272"/>
      <c r="N409" s="273"/>
      <c r="O409" s="273"/>
      <c r="P409" s="273"/>
      <c r="Q409" s="273"/>
      <c r="R409" s="273"/>
      <c r="S409" s="273"/>
      <c r="T409" s="274"/>
      <c r="U409" s="14"/>
      <c r="V409" s="14"/>
      <c r="W409" s="14"/>
      <c r="X409" s="14"/>
      <c r="Y409" s="14"/>
      <c r="Z409" s="14"/>
      <c r="AA409" s="14"/>
      <c r="AB409" s="14"/>
      <c r="AC409" s="14"/>
      <c r="AD409" s="14"/>
      <c r="AE409" s="14"/>
      <c r="AT409" s="275" t="s">
        <v>609</v>
      </c>
      <c r="AU409" s="275" t="s">
        <v>87</v>
      </c>
      <c r="AV409" s="14" t="s">
        <v>89</v>
      </c>
      <c r="AW409" s="14" t="s">
        <v>41</v>
      </c>
      <c r="AX409" s="14" t="s">
        <v>80</v>
      </c>
      <c r="AY409" s="275" t="s">
        <v>298</v>
      </c>
    </row>
    <row r="410" s="15" customFormat="1">
      <c r="A410" s="15"/>
      <c r="B410" s="276"/>
      <c r="C410" s="277"/>
      <c r="D410" s="250" t="s">
        <v>609</v>
      </c>
      <c r="E410" s="278" t="s">
        <v>35</v>
      </c>
      <c r="F410" s="279" t="s">
        <v>612</v>
      </c>
      <c r="G410" s="277"/>
      <c r="H410" s="280">
        <v>1130</v>
      </c>
      <c r="I410" s="281"/>
      <c r="J410" s="277"/>
      <c r="K410" s="277"/>
      <c r="L410" s="282"/>
      <c r="M410" s="283"/>
      <c r="N410" s="284"/>
      <c r="O410" s="284"/>
      <c r="P410" s="284"/>
      <c r="Q410" s="284"/>
      <c r="R410" s="284"/>
      <c r="S410" s="284"/>
      <c r="T410" s="285"/>
      <c r="U410" s="15"/>
      <c r="V410" s="15"/>
      <c r="W410" s="15"/>
      <c r="X410" s="15"/>
      <c r="Y410" s="15"/>
      <c r="Z410" s="15"/>
      <c r="AA410" s="15"/>
      <c r="AB410" s="15"/>
      <c r="AC410" s="15"/>
      <c r="AD410" s="15"/>
      <c r="AE410" s="15"/>
      <c r="AT410" s="286" t="s">
        <v>609</v>
      </c>
      <c r="AU410" s="286" t="s">
        <v>87</v>
      </c>
      <c r="AV410" s="15" t="s">
        <v>100</v>
      </c>
      <c r="AW410" s="15" t="s">
        <v>41</v>
      </c>
      <c r="AX410" s="15" t="s">
        <v>87</v>
      </c>
      <c r="AY410" s="286" t="s">
        <v>298</v>
      </c>
    </row>
    <row r="411" s="2" customFormat="1" ht="21.75" customHeight="1">
      <c r="A411" s="41"/>
      <c r="B411" s="42"/>
      <c r="C411" s="217" t="s">
        <v>1320</v>
      </c>
      <c r="D411" s="217" t="s">
        <v>301</v>
      </c>
      <c r="E411" s="218" t="s">
        <v>2905</v>
      </c>
      <c r="F411" s="219" t="s">
        <v>2906</v>
      </c>
      <c r="G411" s="220" t="s">
        <v>658</v>
      </c>
      <c r="H411" s="221">
        <v>1130</v>
      </c>
      <c r="I411" s="222"/>
      <c r="J411" s="223">
        <f>ROUND(I411*H411,2)</f>
        <v>0</v>
      </c>
      <c r="K411" s="219" t="s">
        <v>471</v>
      </c>
      <c r="L411" s="47"/>
      <c r="M411" s="224" t="s">
        <v>35</v>
      </c>
      <c r="N411" s="225" t="s">
        <v>51</v>
      </c>
      <c r="O411" s="87"/>
      <c r="P411" s="226">
        <f>O411*H411</f>
        <v>0</v>
      </c>
      <c r="Q411" s="226">
        <v>0</v>
      </c>
      <c r="R411" s="226">
        <f>Q411*H411</f>
        <v>0</v>
      </c>
      <c r="S411" s="226">
        <v>0</v>
      </c>
      <c r="T411" s="227">
        <f>S411*H411</f>
        <v>0</v>
      </c>
      <c r="U411" s="41"/>
      <c r="V411" s="41"/>
      <c r="W411" s="41"/>
      <c r="X411" s="41"/>
      <c r="Y411" s="41"/>
      <c r="Z411" s="41"/>
      <c r="AA411" s="41"/>
      <c r="AB411" s="41"/>
      <c r="AC411" s="41"/>
      <c r="AD411" s="41"/>
      <c r="AE411" s="41"/>
      <c r="AR411" s="228" t="s">
        <v>359</v>
      </c>
      <c r="AT411" s="228" t="s">
        <v>301</v>
      </c>
      <c r="AU411" s="228" t="s">
        <v>87</v>
      </c>
      <c r="AY411" s="19" t="s">
        <v>298</v>
      </c>
      <c r="BE411" s="229">
        <f>IF(N411="základní",J411,0)</f>
        <v>0</v>
      </c>
      <c r="BF411" s="229">
        <f>IF(N411="snížená",J411,0)</f>
        <v>0</v>
      </c>
      <c r="BG411" s="229">
        <f>IF(N411="zákl. přenesená",J411,0)</f>
        <v>0</v>
      </c>
      <c r="BH411" s="229">
        <f>IF(N411="sníž. přenesená",J411,0)</f>
        <v>0</v>
      </c>
      <c r="BI411" s="229">
        <f>IF(N411="nulová",J411,0)</f>
        <v>0</v>
      </c>
      <c r="BJ411" s="19" t="s">
        <v>87</v>
      </c>
      <c r="BK411" s="229">
        <f>ROUND(I411*H411,2)</f>
        <v>0</v>
      </c>
      <c r="BL411" s="19" t="s">
        <v>359</v>
      </c>
      <c r="BM411" s="228" t="s">
        <v>3668</v>
      </c>
    </row>
    <row r="412" s="2" customFormat="1">
      <c r="A412" s="41"/>
      <c r="B412" s="42"/>
      <c r="C412" s="43"/>
      <c r="D412" s="250" t="s">
        <v>555</v>
      </c>
      <c r="E412" s="43"/>
      <c r="F412" s="251" t="s">
        <v>2908</v>
      </c>
      <c r="G412" s="43"/>
      <c r="H412" s="43"/>
      <c r="I412" s="247"/>
      <c r="J412" s="43"/>
      <c r="K412" s="43"/>
      <c r="L412" s="47"/>
      <c r="M412" s="248"/>
      <c r="N412" s="249"/>
      <c r="O412" s="87"/>
      <c r="P412" s="87"/>
      <c r="Q412" s="87"/>
      <c r="R412" s="87"/>
      <c r="S412" s="87"/>
      <c r="T412" s="88"/>
      <c r="U412" s="41"/>
      <c r="V412" s="41"/>
      <c r="W412" s="41"/>
      <c r="X412" s="41"/>
      <c r="Y412" s="41"/>
      <c r="Z412" s="41"/>
      <c r="AA412" s="41"/>
      <c r="AB412" s="41"/>
      <c r="AC412" s="41"/>
      <c r="AD412" s="41"/>
      <c r="AE412" s="41"/>
      <c r="AT412" s="19" t="s">
        <v>555</v>
      </c>
      <c r="AU412" s="19" t="s">
        <v>87</v>
      </c>
    </row>
    <row r="413" s="14" customFormat="1">
      <c r="A413" s="14"/>
      <c r="B413" s="265"/>
      <c r="C413" s="266"/>
      <c r="D413" s="250" t="s">
        <v>609</v>
      </c>
      <c r="E413" s="267" t="s">
        <v>35</v>
      </c>
      <c r="F413" s="268" t="s">
        <v>3666</v>
      </c>
      <c r="G413" s="266"/>
      <c r="H413" s="269">
        <v>1130</v>
      </c>
      <c r="I413" s="270"/>
      <c r="J413" s="266"/>
      <c r="K413" s="266"/>
      <c r="L413" s="271"/>
      <c r="M413" s="272"/>
      <c r="N413" s="273"/>
      <c r="O413" s="273"/>
      <c r="P413" s="273"/>
      <c r="Q413" s="273"/>
      <c r="R413" s="273"/>
      <c r="S413" s="273"/>
      <c r="T413" s="274"/>
      <c r="U413" s="14"/>
      <c r="V413" s="14"/>
      <c r="W413" s="14"/>
      <c r="X413" s="14"/>
      <c r="Y413" s="14"/>
      <c r="Z413" s="14"/>
      <c r="AA413" s="14"/>
      <c r="AB413" s="14"/>
      <c r="AC413" s="14"/>
      <c r="AD413" s="14"/>
      <c r="AE413" s="14"/>
      <c r="AT413" s="275" t="s">
        <v>609</v>
      </c>
      <c r="AU413" s="275" t="s">
        <v>87</v>
      </c>
      <c r="AV413" s="14" t="s">
        <v>89</v>
      </c>
      <c r="AW413" s="14" t="s">
        <v>41</v>
      </c>
      <c r="AX413" s="14" t="s">
        <v>80</v>
      </c>
      <c r="AY413" s="275" t="s">
        <v>298</v>
      </c>
    </row>
    <row r="414" s="15" customFormat="1">
      <c r="A414" s="15"/>
      <c r="B414" s="276"/>
      <c r="C414" s="277"/>
      <c r="D414" s="250" t="s">
        <v>609</v>
      </c>
      <c r="E414" s="278" t="s">
        <v>35</v>
      </c>
      <c r="F414" s="279" t="s">
        <v>612</v>
      </c>
      <c r="G414" s="277"/>
      <c r="H414" s="280">
        <v>1130</v>
      </c>
      <c r="I414" s="281"/>
      <c r="J414" s="277"/>
      <c r="K414" s="277"/>
      <c r="L414" s="282"/>
      <c r="M414" s="283"/>
      <c r="N414" s="284"/>
      <c r="O414" s="284"/>
      <c r="P414" s="284"/>
      <c r="Q414" s="284"/>
      <c r="R414" s="284"/>
      <c r="S414" s="284"/>
      <c r="T414" s="285"/>
      <c r="U414" s="15"/>
      <c r="V414" s="15"/>
      <c r="W414" s="15"/>
      <c r="X414" s="15"/>
      <c r="Y414" s="15"/>
      <c r="Z414" s="15"/>
      <c r="AA414" s="15"/>
      <c r="AB414" s="15"/>
      <c r="AC414" s="15"/>
      <c r="AD414" s="15"/>
      <c r="AE414" s="15"/>
      <c r="AT414" s="286" t="s">
        <v>609</v>
      </c>
      <c r="AU414" s="286" t="s">
        <v>87</v>
      </c>
      <c r="AV414" s="15" t="s">
        <v>100</v>
      </c>
      <c r="AW414" s="15" t="s">
        <v>41</v>
      </c>
      <c r="AX414" s="15" t="s">
        <v>87</v>
      </c>
      <c r="AY414" s="286" t="s">
        <v>298</v>
      </c>
    </row>
    <row r="415" s="2" customFormat="1" ht="24.15" customHeight="1">
      <c r="A415" s="41"/>
      <c r="B415" s="42"/>
      <c r="C415" s="217" t="s">
        <v>1328</v>
      </c>
      <c r="D415" s="217" t="s">
        <v>301</v>
      </c>
      <c r="E415" s="218" t="s">
        <v>2910</v>
      </c>
      <c r="F415" s="219" t="s">
        <v>2911</v>
      </c>
      <c r="G415" s="220" t="s">
        <v>658</v>
      </c>
      <c r="H415" s="221">
        <v>452</v>
      </c>
      <c r="I415" s="222"/>
      <c r="J415" s="223">
        <f>ROUND(I415*H415,2)</f>
        <v>0</v>
      </c>
      <c r="K415" s="219" t="s">
        <v>471</v>
      </c>
      <c r="L415" s="47"/>
      <c r="M415" s="224" t="s">
        <v>35</v>
      </c>
      <c r="N415" s="225" t="s">
        <v>51</v>
      </c>
      <c r="O415" s="87"/>
      <c r="P415" s="226">
        <f>O415*H415</f>
        <v>0</v>
      </c>
      <c r="Q415" s="226">
        <v>0</v>
      </c>
      <c r="R415" s="226">
        <f>Q415*H415</f>
        <v>0</v>
      </c>
      <c r="S415" s="226">
        <v>0</v>
      </c>
      <c r="T415" s="227">
        <f>S415*H415</f>
        <v>0</v>
      </c>
      <c r="U415" s="41"/>
      <c r="V415" s="41"/>
      <c r="W415" s="41"/>
      <c r="X415" s="41"/>
      <c r="Y415" s="41"/>
      <c r="Z415" s="41"/>
      <c r="AA415" s="41"/>
      <c r="AB415" s="41"/>
      <c r="AC415" s="41"/>
      <c r="AD415" s="41"/>
      <c r="AE415" s="41"/>
      <c r="AR415" s="228" t="s">
        <v>359</v>
      </c>
      <c r="AT415" s="228" t="s">
        <v>301</v>
      </c>
      <c r="AU415" s="228" t="s">
        <v>87</v>
      </c>
      <c r="AY415" s="19" t="s">
        <v>298</v>
      </c>
      <c r="BE415" s="229">
        <f>IF(N415="základní",J415,0)</f>
        <v>0</v>
      </c>
      <c r="BF415" s="229">
        <f>IF(N415="snížená",J415,0)</f>
        <v>0</v>
      </c>
      <c r="BG415" s="229">
        <f>IF(N415="zákl. přenesená",J415,0)</f>
        <v>0</v>
      </c>
      <c r="BH415" s="229">
        <f>IF(N415="sníž. přenesená",J415,0)</f>
        <v>0</v>
      </c>
      <c r="BI415" s="229">
        <f>IF(N415="nulová",J415,0)</f>
        <v>0</v>
      </c>
      <c r="BJ415" s="19" t="s">
        <v>87</v>
      </c>
      <c r="BK415" s="229">
        <f>ROUND(I415*H415,2)</f>
        <v>0</v>
      </c>
      <c r="BL415" s="19" t="s">
        <v>359</v>
      </c>
      <c r="BM415" s="228" t="s">
        <v>3669</v>
      </c>
    </row>
    <row r="416" s="2" customFormat="1">
      <c r="A416" s="41"/>
      <c r="B416" s="42"/>
      <c r="C416" s="43"/>
      <c r="D416" s="250" t="s">
        <v>555</v>
      </c>
      <c r="E416" s="43"/>
      <c r="F416" s="251" t="s">
        <v>2913</v>
      </c>
      <c r="G416" s="43"/>
      <c r="H416" s="43"/>
      <c r="I416" s="247"/>
      <c r="J416" s="43"/>
      <c r="K416" s="43"/>
      <c r="L416" s="47"/>
      <c r="M416" s="248"/>
      <c r="N416" s="249"/>
      <c r="O416" s="87"/>
      <c r="P416" s="87"/>
      <c r="Q416" s="87"/>
      <c r="R416" s="87"/>
      <c r="S416" s="87"/>
      <c r="T416" s="88"/>
      <c r="U416" s="41"/>
      <c r="V416" s="41"/>
      <c r="W416" s="41"/>
      <c r="X416" s="41"/>
      <c r="Y416" s="41"/>
      <c r="Z416" s="41"/>
      <c r="AA416" s="41"/>
      <c r="AB416" s="41"/>
      <c r="AC416" s="41"/>
      <c r="AD416" s="41"/>
      <c r="AE416" s="41"/>
      <c r="AT416" s="19" t="s">
        <v>555</v>
      </c>
      <c r="AU416" s="19" t="s">
        <v>87</v>
      </c>
    </row>
    <row r="417" s="13" customFormat="1">
      <c r="A417" s="13"/>
      <c r="B417" s="255"/>
      <c r="C417" s="256"/>
      <c r="D417" s="250" t="s">
        <v>609</v>
      </c>
      <c r="E417" s="257" t="s">
        <v>35</v>
      </c>
      <c r="F417" s="258" t="s">
        <v>2914</v>
      </c>
      <c r="G417" s="256"/>
      <c r="H417" s="257" t="s">
        <v>35</v>
      </c>
      <c r="I417" s="259"/>
      <c r="J417" s="256"/>
      <c r="K417" s="256"/>
      <c r="L417" s="260"/>
      <c r="M417" s="261"/>
      <c r="N417" s="262"/>
      <c r="O417" s="262"/>
      <c r="P417" s="262"/>
      <c r="Q417" s="262"/>
      <c r="R417" s="262"/>
      <c r="S417" s="262"/>
      <c r="T417" s="263"/>
      <c r="U417" s="13"/>
      <c r="V417" s="13"/>
      <c r="W417" s="13"/>
      <c r="X417" s="13"/>
      <c r="Y417" s="13"/>
      <c r="Z417" s="13"/>
      <c r="AA417" s="13"/>
      <c r="AB417" s="13"/>
      <c r="AC417" s="13"/>
      <c r="AD417" s="13"/>
      <c r="AE417" s="13"/>
      <c r="AT417" s="264" t="s">
        <v>609</v>
      </c>
      <c r="AU417" s="264" t="s">
        <v>87</v>
      </c>
      <c r="AV417" s="13" t="s">
        <v>87</v>
      </c>
      <c r="AW417" s="13" t="s">
        <v>41</v>
      </c>
      <c r="AX417" s="13" t="s">
        <v>80</v>
      </c>
      <c r="AY417" s="264" t="s">
        <v>298</v>
      </c>
    </row>
    <row r="418" s="14" customFormat="1">
      <c r="A418" s="14"/>
      <c r="B418" s="265"/>
      <c r="C418" s="266"/>
      <c r="D418" s="250" t="s">
        <v>609</v>
      </c>
      <c r="E418" s="267" t="s">
        <v>35</v>
      </c>
      <c r="F418" s="268" t="s">
        <v>3670</v>
      </c>
      <c r="G418" s="266"/>
      <c r="H418" s="269">
        <v>452</v>
      </c>
      <c r="I418" s="270"/>
      <c r="J418" s="266"/>
      <c r="K418" s="266"/>
      <c r="L418" s="271"/>
      <c r="M418" s="272"/>
      <c r="N418" s="273"/>
      <c r="O418" s="273"/>
      <c r="P418" s="273"/>
      <c r="Q418" s="273"/>
      <c r="R418" s="273"/>
      <c r="S418" s="273"/>
      <c r="T418" s="274"/>
      <c r="U418" s="14"/>
      <c r="V418" s="14"/>
      <c r="W418" s="14"/>
      <c r="X418" s="14"/>
      <c r="Y418" s="14"/>
      <c r="Z418" s="14"/>
      <c r="AA418" s="14"/>
      <c r="AB418" s="14"/>
      <c r="AC418" s="14"/>
      <c r="AD418" s="14"/>
      <c r="AE418" s="14"/>
      <c r="AT418" s="275" t="s">
        <v>609</v>
      </c>
      <c r="AU418" s="275" t="s">
        <v>87</v>
      </c>
      <c r="AV418" s="14" t="s">
        <v>89</v>
      </c>
      <c r="AW418" s="14" t="s">
        <v>41</v>
      </c>
      <c r="AX418" s="14" t="s">
        <v>80</v>
      </c>
      <c r="AY418" s="275" t="s">
        <v>298</v>
      </c>
    </row>
    <row r="419" s="15" customFormat="1">
      <c r="A419" s="15"/>
      <c r="B419" s="276"/>
      <c r="C419" s="277"/>
      <c r="D419" s="250" t="s">
        <v>609</v>
      </c>
      <c r="E419" s="278" t="s">
        <v>35</v>
      </c>
      <c r="F419" s="279" t="s">
        <v>612</v>
      </c>
      <c r="G419" s="277"/>
      <c r="H419" s="280">
        <v>452</v>
      </c>
      <c r="I419" s="281"/>
      <c r="J419" s="277"/>
      <c r="K419" s="277"/>
      <c r="L419" s="282"/>
      <c r="M419" s="283"/>
      <c r="N419" s="284"/>
      <c r="O419" s="284"/>
      <c r="P419" s="284"/>
      <c r="Q419" s="284"/>
      <c r="R419" s="284"/>
      <c r="S419" s="284"/>
      <c r="T419" s="285"/>
      <c r="U419" s="15"/>
      <c r="V419" s="15"/>
      <c r="W419" s="15"/>
      <c r="X419" s="15"/>
      <c r="Y419" s="15"/>
      <c r="Z419" s="15"/>
      <c r="AA419" s="15"/>
      <c r="AB419" s="15"/>
      <c r="AC419" s="15"/>
      <c r="AD419" s="15"/>
      <c r="AE419" s="15"/>
      <c r="AT419" s="286" t="s">
        <v>609</v>
      </c>
      <c r="AU419" s="286" t="s">
        <v>87</v>
      </c>
      <c r="AV419" s="15" t="s">
        <v>100</v>
      </c>
      <c r="AW419" s="15" t="s">
        <v>41</v>
      </c>
      <c r="AX419" s="15" t="s">
        <v>87</v>
      </c>
      <c r="AY419" s="286" t="s">
        <v>298</v>
      </c>
    </row>
    <row r="420" s="2" customFormat="1" ht="24.15" customHeight="1">
      <c r="A420" s="41"/>
      <c r="B420" s="42"/>
      <c r="C420" s="217" t="s">
        <v>1166</v>
      </c>
      <c r="D420" s="217" t="s">
        <v>301</v>
      </c>
      <c r="E420" s="218" t="s">
        <v>2916</v>
      </c>
      <c r="F420" s="219" t="s">
        <v>2917</v>
      </c>
      <c r="G420" s="220" t="s">
        <v>594</v>
      </c>
      <c r="H420" s="221">
        <v>45.968000000000004</v>
      </c>
      <c r="I420" s="222"/>
      <c r="J420" s="223">
        <f>ROUND(I420*H420,2)</f>
        <v>0</v>
      </c>
      <c r="K420" s="219" t="s">
        <v>551</v>
      </c>
      <c r="L420" s="47"/>
      <c r="M420" s="224" t="s">
        <v>35</v>
      </c>
      <c r="N420" s="225" t="s">
        <v>51</v>
      </c>
      <c r="O420" s="87"/>
      <c r="P420" s="226">
        <f>O420*H420</f>
        <v>0</v>
      </c>
      <c r="Q420" s="226">
        <v>0</v>
      </c>
      <c r="R420" s="226">
        <f>Q420*H420</f>
        <v>0</v>
      </c>
      <c r="S420" s="226">
        <v>0</v>
      </c>
      <c r="T420" s="227">
        <f>S420*H420</f>
        <v>0</v>
      </c>
      <c r="U420" s="41"/>
      <c r="V420" s="41"/>
      <c r="W420" s="41"/>
      <c r="X420" s="41"/>
      <c r="Y420" s="41"/>
      <c r="Z420" s="41"/>
      <c r="AA420" s="41"/>
      <c r="AB420" s="41"/>
      <c r="AC420" s="41"/>
      <c r="AD420" s="41"/>
      <c r="AE420" s="41"/>
      <c r="AR420" s="228" t="s">
        <v>359</v>
      </c>
      <c r="AT420" s="228" t="s">
        <v>301</v>
      </c>
      <c r="AU420" s="228" t="s">
        <v>87</v>
      </c>
      <c r="AY420" s="19" t="s">
        <v>298</v>
      </c>
      <c r="BE420" s="229">
        <f>IF(N420="základní",J420,0)</f>
        <v>0</v>
      </c>
      <c r="BF420" s="229">
        <f>IF(N420="snížená",J420,0)</f>
        <v>0</v>
      </c>
      <c r="BG420" s="229">
        <f>IF(N420="zákl. přenesená",J420,0)</f>
        <v>0</v>
      </c>
      <c r="BH420" s="229">
        <f>IF(N420="sníž. přenesená",J420,0)</f>
        <v>0</v>
      </c>
      <c r="BI420" s="229">
        <f>IF(N420="nulová",J420,0)</f>
        <v>0</v>
      </c>
      <c r="BJ420" s="19" t="s">
        <v>87</v>
      </c>
      <c r="BK420" s="229">
        <f>ROUND(I420*H420,2)</f>
        <v>0</v>
      </c>
      <c r="BL420" s="19" t="s">
        <v>359</v>
      </c>
      <c r="BM420" s="228" t="s">
        <v>3671</v>
      </c>
    </row>
    <row r="421" s="2" customFormat="1">
      <c r="A421" s="41"/>
      <c r="B421" s="42"/>
      <c r="C421" s="43"/>
      <c r="D421" s="245" t="s">
        <v>553</v>
      </c>
      <c r="E421" s="43"/>
      <c r="F421" s="246" t="s">
        <v>2919</v>
      </c>
      <c r="G421" s="43"/>
      <c r="H421" s="43"/>
      <c r="I421" s="247"/>
      <c r="J421" s="43"/>
      <c r="K421" s="43"/>
      <c r="L421" s="47"/>
      <c r="M421" s="248"/>
      <c r="N421" s="249"/>
      <c r="O421" s="87"/>
      <c r="P421" s="87"/>
      <c r="Q421" s="87"/>
      <c r="R421" s="87"/>
      <c r="S421" s="87"/>
      <c r="T421" s="88"/>
      <c r="U421" s="41"/>
      <c r="V421" s="41"/>
      <c r="W421" s="41"/>
      <c r="X421" s="41"/>
      <c r="Y421" s="41"/>
      <c r="Z421" s="41"/>
      <c r="AA421" s="41"/>
      <c r="AB421" s="41"/>
      <c r="AC421" s="41"/>
      <c r="AD421" s="41"/>
      <c r="AE421" s="41"/>
      <c r="AT421" s="19" t="s">
        <v>553</v>
      </c>
      <c r="AU421" s="19" t="s">
        <v>87</v>
      </c>
    </row>
    <row r="422" s="12" customFormat="1" ht="25.92" customHeight="1">
      <c r="A422" s="12"/>
      <c r="B422" s="201"/>
      <c r="C422" s="202"/>
      <c r="D422" s="203" t="s">
        <v>79</v>
      </c>
      <c r="E422" s="204" t="s">
        <v>296</v>
      </c>
      <c r="F422" s="204" t="s">
        <v>297</v>
      </c>
      <c r="G422" s="202"/>
      <c r="H422" s="202"/>
      <c r="I422" s="205"/>
      <c r="J422" s="206">
        <f>BK422</f>
        <v>0</v>
      </c>
      <c r="K422" s="202"/>
      <c r="L422" s="207"/>
      <c r="M422" s="208"/>
      <c r="N422" s="209"/>
      <c r="O422" s="209"/>
      <c r="P422" s="210">
        <f>P423</f>
        <v>0</v>
      </c>
      <c r="Q422" s="209"/>
      <c r="R422" s="210">
        <f>R423</f>
        <v>0.06022700000000001</v>
      </c>
      <c r="S422" s="209"/>
      <c r="T422" s="211">
        <f>T423</f>
        <v>0</v>
      </c>
      <c r="U422" s="12"/>
      <c r="V422" s="12"/>
      <c r="W422" s="12"/>
      <c r="X422" s="12"/>
      <c r="Y422" s="12"/>
      <c r="Z422" s="12"/>
      <c r="AA422" s="12"/>
      <c r="AB422" s="12"/>
      <c r="AC422" s="12"/>
      <c r="AD422" s="12"/>
      <c r="AE422" s="12"/>
      <c r="AR422" s="212" t="s">
        <v>89</v>
      </c>
      <c r="AT422" s="213" t="s">
        <v>79</v>
      </c>
      <c r="AU422" s="213" t="s">
        <v>80</v>
      </c>
      <c r="AY422" s="212" t="s">
        <v>298</v>
      </c>
      <c r="BK422" s="214">
        <f>BK423</f>
        <v>0</v>
      </c>
    </row>
    <row r="423" s="12" customFormat="1" ht="22.8" customHeight="1">
      <c r="A423" s="12"/>
      <c r="B423" s="201"/>
      <c r="C423" s="202"/>
      <c r="D423" s="203" t="s">
        <v>79</v>
      </c>
      <c r="E423" s="215" t="s">
        <v>2177</v>
      </c>
      <c r="F423" s="215" t="s">
        <v>2178</v>
      </c>
      <c r="G423" s="202"/>
      <c r="H423" s="202"/>
      <c r="I423" s="205"/>
      <c r="J423" s="216">
        <f>BK423</f>
        <v>0</v>
      </c>
      <c r="K423" s="202"/>
      <c r="L423" s="207"/>
      <c r="M423" s="208"/>
      <c r="N423" s="209"/>
      <c r="O423" s="209"/>
      <c r="P423" s="210">
        <f>SUM(P424:P453)</f>
        <v>0</v>
      </c>
      <c r="Q423" s="209"/>
      <c r="R423" s="210">
        <f>SUM(R424:R453)</f>
        <v>0.06022700000000001</v>
      </c>
      <c r="S423" s="209"/>
      <c r="T423" s="211">
        <f>SUM(T424:T453)</f>
        <v>0</v>
      </c>
      <c r="U423" s="12"/>
      <c r="V423" s="12"/>
      <c r="W423" s="12"/>
      <c r="X423" s="12"/>
      <c r="Y423" s="12"/>
      <c r="Z423" s="12"/>
      <c r="AA423" s="12"/>
      <c r="AB423" s="12"/>
      <c r="AC423" s="12"/>
      <c r="AD423" s="12"/>
      <c r="AE423" s="12"/>
      <c r="AR423" s="212" t="s">
        <v>89</v>
      </c>
      <c r="AT423" s="213" t="s">
        <v>79</v>
      </c>
      <c r="AU423" s="213" t="s">
        <v>87</v>
      </c>
      <c r="AY423" s="212" t="s">
        <v>298</v>
      </c>
      <c r="BK423" s="214">
        <f>SUM(BK424:BK453)</f>
        <v>0</v>
      </c>
    </row>
    <row r="424" s="2" customFormat="1" ht="16.5" customHeight="1">
      <c r="A424" s="41"/>
      <c r="B424" s="42"/>
      <c r="C424" s="217" t="s">
        <v>1357</v>
      </c>
      <c r="D424" s="217" t="s">
        <v>301</v>
      </c>
      <c r="E424" s="218" t="s">
        <v>2825</v>
      </c>
      <c r="F424" s="219" t="s">
        <v>2826</v>
      </c>
      <c r="G424" s="220" t="s">
        <v>658</v>
      </c>
      <c r="H424" s="221">
        <v>34</v>
      </c>
      <c r="I424" s="222"/>
      <c r="J424" s="223">
        <f>ROUND(I424*H424,2)</f>
        <v>0</v>
      </c>
      <c r="K424" s="219" t="s">
        <v>551</v>
      </c>
      <c r="L424" s="47"/>
      <c r="M424" s="224" t="s">
        <v>35</v>
      </c>
      <c r="N424" s="225" t="s">
        <v>51</v>
      </c>
      <c r="O424" s="87"/>
      <c r="P424" s="226">
        <f>O424*H424</f>
        <v>0</v>
      </c>
      <c r="Q424" s="226">
        <v>0</v>
      </c>
      <c r="R424" s="226">
        <f>Q424*H424</f>
        <v>0</v>
      </c>
      <c r="S424" s="226">
        <v>0</v>
      </c>
      <c r="T424" s="227">
        <f>S424*H424</f>
        <v>0</v>
      </c>
      <c r="U424" s="41"/>
      <c r="V424" s="41"/>
      <c r="W424" s="41"/>
      <c r="X424" s="41"/>
      <c r="Y424" s="41"/>
      <c r="Z424" s="41"/>
      <c r="AA424" s="41"/>
      <c r="AB424" s="41"/>
      <c r="AC424" s="41"/>
      <c r="AD424" s="41"/>
      <c r="AE424" s="41"/>
      <c r="AR424" s="228" t="s">
        <v>359</v>
      </c>
      <c r="AT424" s="228" t="s">
        <v>301</v>
      </c>
      <c r="AU424" s="228" t="s">
        <v>89</v>
      </c>
      <c r="AY424" s="19" t="s">
        <v>298</v>
      </c>
      <c r="BE424" s="229">
        <f>IF(N424="základní",J424,0)</f>
        <v>0</v>
      </c>
      <c r="BF424" s="229">
        <f>IF(N424="snížená",J424,0)</f>
        <v>0</v>
      </c>
      <c r="BG424" s="229">
        <f>IF(N424="zákl. přenesená",J424,0)</f>
        <v>0</v>
      </c>
      <c r="BH424" s="229">
        <f>IF(N424="sníž. přenesená",J424,0)</f>
        <v>0</v>
      </c>
      <c r="BI424" s="229">
        <f>IF(N424="nulová",J424,0)</f>
        <v>0</v>
      </c>
      <c r="BJ424" s="19" t="s">
        <v>87</v>
      </c>
      <c r="BK424" s="229">
        <f>ROUND(I424*H424,2)</f>
        <v>0</v>
      </c>
      <c r="BL424" s="19" t="s">
        <v>359</v>
      </c>
      <c r="BM424" s="228" t="s">
        <v>3672</v>
      </c>
    </row>
    <row r="425" s="2" customFormat="1">
      <c r="A425" s="41"/>
      <c r="B425" s="42"/>
      <c r="C425" s="43"/>
      <c r="D425" s="245" t="s">
        <v>553</v>
      </c>
      <c r="E425" s="43"/>
      <c r="F425" s="246" t="s">
        <v>2828</v>
      </c>
      <c r="G425" s="43"/>
      <c r="H425" s="43"/>
      <c r="I425" s="247"/>
      <c r="J425" s="43"/>
      <c r="K425" s="43"/>
      <c r="L425" s="47"/>
      <c r="M425" s="248"/>
      <c r="N425" s="249"/>
      <c r="O425" s="87"/>
      <c r="P425" s="87"/>
      <c r="Q425" s="87"/>
      <c r="R425" s="87"/>
      <c r="S425" s="87"/>
      <c r="T425" s="88"/>
      <c r="U425" s="41"/>
      <c r="V425" s="41"/>
      <c r="W425" s="41"/>
      <c r="X425" s="41"/>
      <c r="Y425" s="41"/>
      <c r="Z425" s="41"/>
      <c r="AA425" s="41"/>
      <c r="AB425" s="41"/>
      <c r="AC425" s="41"/>
      <c r="AD425" s="41"/>
      <c r="AE425" s="41"/>
      <c r="AT425" s="19" t="s">
        <v>553</v>
      </c>
      <c r="AU425" s="19" t="s">
        <v>89</v>
      </c>
    </row>
    <row r="426" s="13" customFormat="1">
      <c r="A426" s="13"/>
      <c r="B426" s="255"/>
      <c r="C426" s="256"/>
      <c r="D426" s="250" t="s">
        <v>609</v>
      </c>
      <c r="E426" s="257" t="s">
        <v>35</v>
      </c>
      <c r="F426" s="258" t="s">
        <v>2829</v>
      </c>
      <c r="G426" s="256"/>
      <c r="H426" s="257" t="s">
        <v>35</v>
      </c>
      <c r="I426" s="259"/>
      <c r="J426" s="256"/>
      <c r="K426" s="256"/>
      <c r="L426" s="260"/>
      <c r="M426" s="261"/>
      <c r="N426" s="262"/>
      <c r="O426" s="262"/>
      <c r="P426" s="262"/>
      <c r="Q426" s="262"/>
      <c r="R426" s="262"/>
      <c r="S426" s="262"/>
      <c r="T426" s="263"/>
      <c r="U426" s="13"/>
      <c r="V426" s="13"/>
      <c r="W426" s="13"/>
      <c r="X426" s="13"/>
      <c r="Y426" s="13"/>
      <c r="Z426" s="13"/>
      <c r="AA426" s="13"/>
      <c r="AB426" s="13"/>
      <c r="AC426" s="13"/>
      <c r="AD426" s="13"/>
      <c r="AE426" s="13"/>
      <c r="AT426" s="264" t="s">
        <v>609</v>
      </c>
      <c r="AU426" s="264" t="s">
        <v>89</v>
      </c>
      <c r="AV426" s="13" t="s">
        <v>87</v>
      </c>
      <c r="AW426" s="13" t="s">
        <v>41</v>
      </c>
      <c r="AX426" s="13" t="s">
        <v>80</v>
      </c>
      <c r="AY426" s="264" t="s">
        <v>298</v>
      </c>
    </row>
    <row r="427" s="14" customFormat="1">
      <c r="A427" s="14"/>
      <c r="B427" s="265"/>
      <c r="C427" s="266"/>
      <c r="D427" s="250" t="s">
        <v>609</v>
      </c>
      <c r="E427" s="267" t="s">
        <v>35</v>
      </c>
      <c r="F427" s="268" t="s">
        <v>3673</v>
      </c>
      <c r="G427" s="266"/>
      <c r="H427" s="269">
        <v>34</v>
      </c>
      <c r="I427" s="270"/>
      <c r="J427" s="266"/>
      <c r="K427" s="266"/>
      <c r="L427" s="271"/>
      <c r="M427" s="272"/>
      <c r="N427" s="273"/>
      <c r="O427" s="273"/>
      <c r="P427" s="273"/>
      <c r="Q427" s="273"/>
      <c r="R427" s="273"/>
      <c r="S427" s="273"/>
      <c r="T427" s="274"/>
      <c r="U427" s="14"/>
      <c r="V427" s="14"/>
      <c r="W427" s="14"/>
      <c r="X427" s="14"/>
      <c r="Y427" s="14"/>
      <c r="Z427" s="14"/>
      <c r="AA427" s="14"/>
      <c r="AB427" s="14"/>
      <c r="AC427" s="14"/>
      <c r="AD427" s="14"/>
      <c r="AE427" s="14"/>
      <c r="AT427" s="275" t="s">
        <v>609</v>
      </c>
      <c r="AU427" s="275" t="s">
        <v>89</v>
      </c>
      <c r="AV427" s="14" t="s">
        <v>89</v>
      </c>
      <c r="AW427" s="14" t="s">
        <v>41</v>
      </c>
      <c r="AX427" s="14" t="s">
        <v>80</v>
      </c>
      <c r="AY427" s="275" t="s">
        <v>298</v>
      </c>
    </row>
    <row r="428" s="15" customFormat="1">
      <c r="A428" s="15"/>
      <c r="B428" s="276"/>
      <c r="C428" s="277"/>
      <c r="D428" s="250" t="s">
        <v>609</v>
      </c>
      <c r="E428" s="278" t="s">
        <v>35</v>
      </c>
      <c r="F428" s="279" t="s">
        <v>612</v>
      </c>
      <c r="G428" s="277"/>
      <c r="H428" s="280">
        <v>34</v>
      </c>
      <c r="I428" s="281"/>
      <c r="J428" s="277"/>
      <c r="K428" s="277"/>
      <c r="L428" s="282"/>
      <c r="M428" s="283"/>
      <c r="N428" s="284"/>
      <c r="O428" s="284"/>
      <c r="P428" s="284"/>
      <c r="Q428" s="284"/>
      <c r="R428" s="284"/>
      <c r="S428" s="284"/>
      <c r="T428" s="285"/>
      <c r="U428" s="15"/>
      <c r="V428" s="15"/>
      <c r="W428" s="15"/>
      <c r="X428" s="15"/>
      <c r="Y428" s="15"/>
      <c r="Z428" s="15"/>
      <c r="AA428" s="15"/>
      <c r="AB428" s="15"/>
      <c r="AC428" s="15"/>
      <c r="AD428" s="15"/>
      <c r="AE428" s="15"/>
      <c r="AT428" s="286" t="s">
        <v>609</v>
      </c>
      <c r="AU428" s="286" t="s">
        <v>89</v>
      </c>
      <c r="AV428" s="15" t="s">
        <v>100</v>
      </c>
      <c r="AW428" s="15" t="s">
        <v>41</v>
      </c>
      <c r="AX428" s="15" t="s">
        <v>87</v>
      </c>
      <c r="AY428" s="286" t="s">
        <v>298</v>
      </c>
    </row>
    <row r="429" s="2" customFormat="1" ht="16.5" customHeight="1">
      <c r="A429" s="41"/>
      <c r="B429" s="42"/>
      <c r="C429" s="230" t="s">
        <v>1366</v>
      </c>
      <c r="D429" s="230" t="s">
        <v>474</v>
      </c>
      <c r="E429" s="231" t="s">
        <v>2832</v>
      </c>
      <c r="F429" s="232" t="s">
        <v>2833</v>
      </c>
      <c r="G429" s="233" t="s">
        <v>658</v>
      </c>
      <c r="H429" s="234">
        <v>35.700000000000003</v>
      </c>
      <c r="I429" s="235"/>
      <c r="J429" s="236">
        <f>ROUND(I429*H429,2)</f>
        <v>0</v>
      </c>
      <c r="K429" s="232" t="s">
        <v>551</v>
      </c>
      <c r="L429" s="237"/>
      <c r="M429" s="238" t="s">
        <v>35</v>
      </c>
      <c r="N429" s="239" t="s">
        <v>51</v>
      </c>
      <c r="O429" s="87"/>
      <c r="P429" s="226">
        <f>O429*H429</f>
        <v>0</v>
      </c>
      <c r="Q429" s="226">
        <v>0.00064000000000000005</v>
      </c>
      <c r="R429" s="226">
        <f>Q429*H429</f>
        <v>0.022848000000000004</v>
      </c>
      <c r="S429" s="226">
        <v>0</v>
      </c>
      <c r="T429" s="227">
        <f>S429*H429</f>
        <v>0</v>
      </c>
      <c r="U429" s="41"/>
      <c r="V429" s="41"/>
      <c r="W429" s="41"/>
      <c r="X429" s="41"/>
      <c r="Y429" s="41"/>
      <c r="Z429" s="41"/>
      <c r="AA429" s="41"/>
      <c r="AB429" s="41"/>
      <c r="AC429" s="41"/>
      <c r="AD429" s="41"/>
      <c r="AE429" s="41"/>
      <c r="AR429" s="228" t="s">
        <v>424</v>
      </c>
      <c r="AT429" s="228" t="s">
        <v>474</v>
      </c>
      <c r="AU429" s="228" t="s">
        <v>89</v>
      </c>
      <c r="AY429" s="19" t="s">
        <v>298</v>
      </c>
      <c r="BE429" s="229">
        <f>IF(N429="základní",J429,0)</f>
        <v>0</v>
      </c>
      <c r="BF429" s="229">
        <f>IF(N429="snížená",J429,0)</f>
        <v>0</v>
      </c>
      <c r="BG429" s="229">
        <f>IF(N429="zákl. přenesená",J429,0)</f>
        <v>0</v>
      </c>
      <c r="BH429" s="229">
        <f>IF(N429="sníž. přenesená",J429,0)</f>
        <v>0</v>
      </c>
      <c r="BI429" s="229">
        <f>IF(N429="nulová",J429,0)</f>
        <v>0</v>
      </c>
      <c r="BJ429" s="19" t="s">
        <v>87</v>
      </c>
      <c r="BK429" s="229">
        <f>ROUND(I429*H429,2)</f>
        <v>0</v>
      </c>
      <c r="BL429" s="19" t="s">
        <v>359</v>
      </c>
      <c r="BM429" s="228" t="s">
        <v>3674</v>
      </c>
    </row>
    <row r="430" s="14" customFormat="1">
      <c r="A430" s="14"/>
      <c r="B430" s="265"/>
      <c r="C430" s="266"/>
      <c r="D430" s="250" t="s">
        <v>609</v>
      </c>
      <c r="E430" s="266"/>
      <c r="F430" s="268" t="s">
        <v>3675</v>
      </c>
      <c r="G430" s="266"/>
      <c r="H430" s="269">
        <v>35.700000000000003</v>
      </c>
      <c r="I430" s="270"/>
      <c r="J430" s="266"/>
      <c r="K430" s="266"/>
      <c r="L430" s="271"/>
      <c r="M430" s="272"/>
      <c r="N430" s="273"/>
      <c r="O430" s="273"/>
      <c r="P430" s="273"/>
      <c r="Q430" s="273"/>
      <c r="R430" s="273"/>
      <c r="S430" s="273"/>
      <c r="T430" s="274"/>
      <c r="U430" s="14"/>
      <c r="V430" s="14"/>
      <c r="W430" s="14"/>
      <c r="X430" s="14"/>
      <c r="Y430" s="14"/>
      <c r="Z430" s="14"/>
      <c r="AA430" s="14"/>
      <c r="AB430" s="14"/>
      <c r="AC430" s="14"/>
      <c r="AD430" s="14"/>
      <c r="AE430" s="14"/>
      <c r="AT430" s="275" t="s">
        <v>609</v>
      </c>
      <c r="AU430" s="275" t="s">
        <v>89</v>
      </c>
      <c r="AV430" s="14" t="s">
        <v>89</v>
      </c>
      <c r="AW430" s="14" t="s">
        <v>4</v>
      </c>
      <c r="AX430" s="14" t="s">
        <v>87</v>
      </c>
      <c r="AY430" s="275" t="s">
        <v>298</v>
      </c>
    </row>
    <row r="431" s="2" customFormat="1" ht="16.5" customHeight="1">
      <c r="A431" s="41"/>
      <c r="B431" s="42"/>
      <c r="C431" s="217" t="s">
        <v>1372</v>
      </c>
      <c r="D431" s="217" t="s">
        <v>301</v>
      </c>
      <c r="E431" s="218" t="s">
        <v>2799</v>
      </c>
      <c r="F431" s="219" t="s">
        <v>2800</v>
      </c>
      <c r="G431" s="220" t="s">
        <v>658</v>
      </c>
      <c r="H431" s="221">
        <v>49.030000000000001</v>
      </c>
      <c r="I431" s="222"/>
      <c r="J431" s="223">
        <f>ROUND(I431*H431,2)</f>
        <v>0</v>
      </c>
      <c r="K431" s="219" t="s">
        <v>551</v>
      </c>
      <c r="L431" s="47"/>
      <c r="M431" s="224" t="s">
        <v>35</v>
      </c>
      <c r="N431" s="225" t="s">
        <v>51</v>
      </c>
      <c r="O431" s="87"/>
      <c r="P431" s="226">
        <f>O431*H431</f>
        <v>0</v>
      </c>
      <c r="Q431" s="226">
        <v>0</v>
      </c>
      <c r="R431" s="226">
        <f>Q431*H431</f>
        <v>0</v>
      </c>
      <c r="S431" s="226">
        <v>0</v>
      </c>
      <c r="T431" s="227">
        <f>S431*H431</f>
        <v>0</v>
      </c>
      <c r="U431" s="41"/>
      <c r="V431" s="41"/>
      <c r="W431" s="41"/>
      <c r="X431" s="41"/>
      <c r="Y431" s="41"/>
      <c r="Z431" s="41"/>
      <c r="AA431" s="41"/>
      <c r="AB431" s="41"/>
      <c r="AC431" s="41"/>
      <c r="AD431" s="41"/>
      <c r="AE431" s="41"/>
      <c r="AR431" s="228" t="s">
        <v>359</v>
      </c>
      <c r="AT431" s="228" t="s">
        <v>301</v>
      </c>
      <c r="AU431" s="228" t="s">
        <v>89</v>
      </c>
      <c r="AY431" s="19" t="s">
        <v>298</v>
      </c>
      <c r="BE431" s="229">
        <f>IF(N431="základní",J431,0)</f>
        <v>0</v>
      </c>
      <c r="BF431" s="229">
        <f>IF(N431="snížená",J431,0)</f>
        <v>0</v>
      </c>
      <c r="BG431" s="229">
        <f>IF(N431="zákl. přenesená",J431,0)</f>
        <v>0</v>
      </c>
      <c r="BH431" s="229">
        <f>IF(N431="sníž. přenesená",J431,0)</f>
        <v>0</v>
      </c>
      <c r="BI431" s="229">
        <f>IF(N431="nulová",J431,0)</f>
        <v>0</v>
      </c>
      <c r="BJ431" s="19" t="s">
        <v>87</v>
      </c>
      <c r="BK431" s="229">
        <f>ROUND(I431*H431,2)</f>
        <v>0</v>
      </c>
      <c r="BL431" s="19" t="s">
        <v>359</v>
      </c>
      <c r="BM431" s="228" t="s">
        <v>3676</v>
      </c>
    </row>
    <row r="432" s="2" customFormat="1">
      <c r="A432" s="41"/>
      <c r="B432" s="42"/>
      <c r="C432" s="43"/>
      <c r="D432" s="245" t="s">
        <v>553</v>
      </c>
      <c r="E432" s="43"/>
      <c r="F432" s="246" t="s">
        <v>2802</v>
      </c>
      <c r="G432" s="43"/>
      <c r="H432" s="43"/>
      <c r="I432" s="247"/>
      <c r="J432" s="43"/>
      <c r="K432" s="43"/>
      <c r="L432" s="47"/>
      <c r="M432" s="248"/>
      <c r="N432" s="249"/>
      <c r="O432" s="87"/>
      <c r="P432" s="87"/>
      <c r="Q432" s="87"/>
      <c r="R432" s="87"/>
      <c r="S432" s="87"/>
      <c r="T432" s="88"/>
      <c r="U432" s="41"/>
      <c r="V432" s="41"/>
      <c r="W432" s="41"/>
      <c r="X432" s="41"/>
      <c r="Y432" s="41"/>
      <c r="Z432" s="41"/>
      <c r="AA432" s="41"/>
      <c r="AB432" s="41"/>
      <c r="AC432" s="41"/>
      <c r="AD432" s="41"/>
      <c r="AE432" s="41"/>
      <c r="AT432" s="19" t="s">
        <v>553</v>
      </c>
      <c r="AU432" s="19" t="s">
        <v>89</v>
      </c>
    </row>
    <row r="433" s="13" customFormat="1">
      <c r="A433" s="13"/>
      <c r="B433" s="255"/>
      <c r="C433" s="256"/>
      <c r="D433" s="250" t="s">
        <v>609</v>
      </c>
      <c r="E433" s="257" t="s">
        <v>35</v>
      </c>
      <c r="F433" s="258" t="s">
        <v>2677</v>
      </c>
      <c r="G433" s="256"/>
      <c r="H433" s="257" t="s">
        <v>35</v>
      </c>
      <c r="I433" s="259"/>
      <c r="J433" s="256"/>
      <c r="K433" s="256"/>
      <c r="L433" s="260"/>
      <c r="M433" s="261"/>
      <c r="N433" s="262"/>
      <c r="O433" s="262"/>
      <c r="P433" s="262"/>
      <c r="Q433" s="262"/>
      <c r="R433" s="262"/>
      <c r="S433" s="262"/>
      <c r="T433" s="263"/>
      <c r="U433" s="13"/>
      <c r="V433" s="13"/>
      <c r="W433" s="13"/>
      <c r="X433" s="13"/>
      <c r="Y433" s="13"/>
      <c r="Z433" s="13"/>
      <c r="AA433" s="13"/>
      <c r="AB433" s="13"/>
      <c r="AC433" s="13"/>
      <c r="AD433" s="13"/>
      <c r="AE433" s="13"/>
      <c r="AT433" s="264" t="s">
        <v>609</v>
      </c>
      <c r="AU433" s="264" t="s">
        <v>89</v>
      </c>
      <c r="AV433" s="13" t="s">
        <v>87</v>
      </c>
      <c r="AW433" s="13" t="s">
        <v>41</v>
      </c>
      <c r="AX433" s="13" t="s">
        <v>80</v>
      </c>
      <c r="AY433" s="264" t="s">
        <v>298</v>
      </c>
    </row>
    <row r="434" s="14" customFormat="1">
      <c r="A434" s="14"/>
      <c r="B434" s="265"/>
      <c r="C434" s="266"/>
      <c r="D434" s="250" t="s">
        <v>609</v>
      </c>
      <c r="E434" s="267" t="s">
        <v>35</v>
      </c>
      <c r="F434" s="268" t="s">
        <v>3677</v>
      </c>
      <c r="G434" s="266"/>
      <c r="H434" s="269">
        <v>49.030000000000001</v>
      </c>
      <c r="I434" s="270"/>
      <c r="J434" s="266"/>
      <c r="K434" s="266"/>
      <c r="L434" s="271"/>
      <c r="M434" s="272"/>
      <c r="N434" s="273"/>
      <c r="O434" s="273"/>
      <c r="P434" s="273"/>
      <c r="Q434" s="273"/>
      <c r="R434" s="273"/>
      <c r="S434" s="273"/>
      <c r="T434" s="274"/>
      <c r="U434" s="14"/>
      <c r="V434" s="14"/>
      <c r="W434" s="14"/>
      <c r="X434" s="14"/>
      <c r="Y434" s="14"/>
      <c r="Z434" s="14"/>
      <c r="AA434" s="14"/>
      <c r="AB434" s="14"/>
      <c r="AC434" s="14"/>
      <c r="AD434" s="14"/>
      <c r="AE434" s="14"/>
      <c r="AT434" s="275" t="s">
        <v>609</v>
      </c>
      <c r="AU434" s="275" t="s">
        <v>89</v>
      </c>
      <c r="AV434" s="14" t="s">
        <v>89</v>
      </c>
      <c r="AW434" s="14" t="s">
        <v>41</v>
      </c>
      <c r="AX434" s="14" t="s">
        <v>87</v>
      </c>
      <c r="AY434" s="275" t="s">
        <v>298</v>
      </c>
    </row>
    <row r="435" s="2" customFormat="1" ht="16.5" customHeight="1">
      <c r="A435" s="41"/>
      <c r="B435" s="42"/>
      <c r="C435" s="230" t="s">
        <v>1381</v>
      </c>
      <c r="D435" s="230" t="s">
        <v>474</v>
      </c>
      <c r="E435" s="231" t="s">
        <v>2803</v>
      </c>
      <c r="F435" s="232" t="s">
        <v>2804</v>
      </c>
      <c r="G435" s="233" t="s">
        <v>385</v>
      </c>
      <c r="H435" s="234">
        <v>24.515000000000001</v>
      </c>
      <c r="I435" s="235"/>
      <c r="J435" s="236">
        <f>ROUND(I435*H435,2)</f>
        <v>0</v>
      </c>
      <c r="K435" s="232" t="s">
        <v>551</v>
      </c>
      <c r="L435" s="237"/>
      <c r="M435" s="238" t="s">
        <v>35</v>
      </c>
      <c r="N435" s="239" t="s">
        <v>51</v>
      </c>
      <c r="O435" s="87"/>
      <c r="P435" s="226">
        <f>O435*H435</f>
        <v>0</v>
      </c>
      <c r="Q435" s="226">
        <v>0.001</v>
      </c>
      <c r="R435" s="226">
        <f>Q435*H435</f>
        <v>0.024515000000000002</v>
      </c>
      <c r="S435" s="226">
        <v>0</v>
      </c>
      <c r="T435" s="227">
        <f>S435*H435</f>
        <v>0</v>
      </c>
      <c r="U435" s="41"/>
      <c r="V435" s="41"/>
      <c r="W435" s="41"/>
      <c r="X435" s="41"/>
      <c r="Y435" s="41"/>
      <c r="Z435" s="41"/>
      <c r="AA435" s="41"/>
      <c r="AB435" s="41"/>
      <c r="AC435" s="41"/>
      <c r="AD435" s="41"/>
      <c r="AE435" s="41"/>
      <c r="AR435" s="228" t="s">
        <v>424</v>
      </c>
      <c r="AT435" s="228" t="s">
        <v>474</v>
      </c>
      <c r="AU435" s="228" t="s">
        <v>89</v>
      </c>
      <c r="AY435" s="19" t="s">
        <v>298</v>
      </c>
      <c r="BE435" s="229">
        <f>IF(N435="základní",J435,0)</f>
        <v>0</v>
      </c>
      <c r="BF435" s="229">
        <f>IF(N435="snížená",J435,0)</f>
        <v>0</v>
      </c>
      <c r="BG435" s="229">
        <f>IF(N435="zákl. přenesená",J435,0)</f>
        <v>0</v>
      </c>
      <c r="BH435" s="229">
        <f>IF(N435="sníž. přenesená",J435,0)</f>
        <v>0</v>
      </c>
      <c r="BI435" s="229">
        <f>IF(N435="nulová",J435,0)</f>
        <v>0</v>
      </c>
      <c r="BJ435" s="19" t="s">
        <v>87</v>
      </c>
      <c r="BK435" s="229">
        <f>ROUND(I435*H435,2)</f>
        <v>0</v>
      </c>
      <c r="BL435" s="19" t="s">
        <v>359</v>
      </c>
      <c r="BM435" s="228" t="s">
        <v>3678</v>
      </c>
    </row>
    <row r="436" s="2" customFormat="1">
      <c r="A436" s="41"/>
      <c r="B436" s="42"/>
      <c r="C436" s="43"/>
      <c r="D436" s="250" t="s">
        <v>555</v>
      </c>
      <c r="E436" s="43"/>
      <c r="F436" s="251" t="s">
        <v>2806</v>
      </c>
      <c r="G436" s="43"/>
      <c r="H436" s="43"/>
      <c r="I436" s="247"/>
      <c r="J436" s="43"/>
      <c r="K436" s="43"/>
      <c r="L436" s="47"/>
      <c r="M436" s="248"/>
      <c r="N436" s="249"/>
      <c r="O436" s="87"/>
      <c r="P436" s="87"/>
      <c r="Q436" s="87"/>
      <c r="R436" s="87"/>
      <c r="S436" s="87"/>
      <c r="T436" s="88"/>
      <c r="U436" s="41"/>
      <c r="V436" s="41"/>
      <c r="W436" s="41"/>
      <c r="X436" s="41"/>
      <c r="Y436" s="41"/>
      <c r="Z436" s="41"/>
      <c r="AA436" s="41"/>
      <c r="AB436" s="41"/>
      <c r="AC436" s="41"/>
      <c r="AD436" s="41"/>
      <c r="AE436" s="41"/>
      <c r="AT436" s="19" t="s">
        <v>555</v>
      </c>
      <c r="AU436" s="19" t="s">
        <v>89</v>
      </c>
    </row>
    <row r="437" s="14" customFormat="1">
      <c r="A437" s="14"/>
      <c r="B437" s="265"/>
      <c r="C437" s="266"/>
      <c r="D437" s="250" t="s">
        <v>609</v>
      </c>
      <c r="E437" s="266"/>
      <c r="F437" s="268" t="s">
        <v>3679</v>
      </c>
      <c r="G437" s="266"/>
      <c r="H437" s="269">
        <v>24.515000000000001</v>
      </c>
      <c r="I437" s="270"/>
      <c r="J437" s="266"/>
      <c r="K437" s="266"/>
      <c r="L437" s="271"/>
      <c r="M437" s="272"/>
      <c r="N437" s="273"/>
      <c r="O437" s="273"/>
      <c r="P437" s="273"/>
      <c r="Q437" s="273"/>
      <c r="R437" s="273"/>
      <c r="S437" s="273"/>
      <c r="T437" s="274"/>
      <c r="U437" s="14"/>
      <c r="V437" s="14"/>
      <c r="W437" s="14"/>
      <c r="X437" s="14"/>
      <c r="Y437" s="14"/>
      <c r="Z437" s="14"/>
      <c r="AA437" s="14"/>
      <c r="AB437" s="14"/>
      <c r="AC437" s="14"/>
      <c r="AD437" s="14"/>
      <c r="AE437" s="14"/>
      <c r="AT437" s="275" t="s">
        <v>609</v>
      </c>
      <c r="AU437" s="275" t="s">
        <v>89</v>
      </c>
      <c r="AV437" s="14" t="s">
        <v>89</v>
      </c>
      <c r="AW437" s="14" t="s">
        <v>4</v>
      </c>
      <c r="AX437" s="14" t="s">
        <v>87</v>
      </c>
      <c r="AY437" s="275" t="s">
        <v>298</v>
      </c>
    </row>
    <row r="438" s="2" customFormat="1" ht="16.5" customHeight="1">
      <c r="A438" s="41"/>
      <c r="B438" s="42"/>
      <c r="C438" s="217" t="s">
        <v>1386</v>
      </c>
      <c r="D438" s="217" t="s">
        <v>301</v>
      </c>
      <c r="E438" s="218" t="s">
        <v>2836</v>
      </c>
      <c r="F438" s="219" t="s">
        <v>2837</v>
      </c>
      <c r="G438" s="220" t="s">
        <v>304</v>
      </c>
      <c r="H438" s="221">
        <v>8</v>
      </c>
      <c r="I438" s="222"/>
      <c r="J438" s="223">
        <f>ROUND(I438*H438,2)</f>
        <v>0</v>
      </c>
      <c r="K438" s="219" t="s">
        <v>551</v>
      </c>
      <c r="L438" s="47"/>
      <c r="M438" s="224" t="s">
        <v>35</v>
      </c>
      <c r="N438" s="225" t="s">
        <v>51</v>
      </c>
      <c r="O438" s="87"/>
      <c r="P438" s="226">
        <f>O438*H438</f>
        <v>0</v>
      </c>
      <c r="Q438" s="226">
        <v>0.00011</v>
      </c>
      <c r="R438" s="226">
        <f>Q438*H438</f>
        <v>0.00088000000000000003</v>
      </c>
      <c r="S438" s="226">
        <v>0</v>
      </c>
      <c r="T438" s="227">
        <f>S438*H438</f>
        <v>0</v>
      </c>
      <c r="U438" s="41"/>
      <c r="V438" s="41"/>
      <c r="W438" s="41"/>
      <c r="X438" s="41"/>
      <c r="Y438" s="41"/>
      <c r="Z438" s="41"/>
      <c r="AA438" s="41"/>
      <c r="AB438" s="41"/>
      <c r="AC438" s="41"/>
      <c r="AD438" s="41"/>
      <c r="AE438" s="41"/>
      <c r="AR438" s="228" t="s">
        <v>359</v>
      </c>
      <c r="AT438" s="228" t="s">
        <v>301</v>
      </c>
      <c r="AU438" s="228" t="s">
        <v>89</v>
      </c>
      <c r="AY438" s="19" t="s">
        <v>298</v>
      </c>
      <c r="BE438" s="229">
        <f>IF(N438="základní",J438,0)</f>
        <v>0</v>
      </c>
      <c r="BF438" s="229">
        <f>IF(N438="snížená",J438,0)</f>
        <v>0</v>
      </c>
      <c r="BG438" s="229">
        <f>IF(N438="zákl. přenesená",J438,0)</f>
        <v>0</v>
      </c>
      <c r="BH438" s="229">
        <f>IF(N438="sníž. přenesená",J438,0)</f>
        <v>0</v>
      </c>
      <c r="BI438" s="229">
        <f>IF(N438="nulová",J438,0)</f>
        <v>0</v>
      </c>
      <c r="BJ438" s="19" t="s">
        <v>87</v>
      </c>
      <c r="BK438" s="229">
        <f>ROUND(I438*H438,2)</f>
        <v>0</v>
      </c>
      <c r="BL438" s="19" t="s">
        <v>359</v>
      </c>
      <c r="BM438" s="228" t="s">
        <v>3680</v>
      </c>
    </row>
    <row r="439" s="2" customFormat="1">
      <c r="A439" s="41"/>
      <c r="B439" s="42"/>
      <c r="C439" s="43"/>
      <c r="D439" s="245" t="s">
        <v>553</v>
      </c>
      <c r="E439" s="43"/>
      <c r="F439" s="246" t="s">
        <v>2839</v>
      </c>
      <c r="G439" s="43"/>
      <c r="H439" s="43"/>
      <c r="I439" s="247"/>
      <c r="J439" s="43"/>
      <c r="K439" s="43"/>
      <c r="L439" s="47"/>
      <c r="M439" s="248"/>
      <c r="N439" s="249"/>
      <c r="O439" s="87"/>
      <c r="P439" s="87"/>
      <c r="Q439" s="87"/>
      <c r="R439" s="87"/>
      <c r="S439" s="87"/>
      <c r="T439" s="88"/>
      <c r="U439" s="41"/>
      <c r="V439" s="41"/>
      <c r="W439" s="41"/>
      <c r="X439" s="41"/>
      <c r="Y439" s="41"/>
      <c r="Z439" s="41"/>
      <c r="AA439" s="41"/>
      <c r="AB439" s="41"/>
      <c r="AC439" s="41"/>
      <c r="AD439" s="41"/>
      <c r="AE439" s="41"/>
      <c r="AT439" s="19" t="s">
        <v>553</v>
      </c>
      <c r="AU439" s="19" t="s">
        <v>89</v>
      </c>
    </row>
    <row r="440" s="13" customFormat="1">
      <c r="A440" s="13"/>
      <c r="B440" s="255"/>
      <c r="C440" s="256"/>
      <c r="D440" s="250" t="s">
        <v>609</v>
      </c>
      <c r="E440" s="257" t="s">
        <v>35</v>
      </c>
      <c r="F440" s="258" t="s">
        <v>2840</v>
      </c>
      <c r="G440" s="256"/>
      <c r="H440" s="257" t="s">
        <v>35</v>
      </c>
      <c r="I440" s="259"/>
      <c r="J440" s="256"/>
      <c r="K440" s="256"/>
      <c r="L440" s="260"/>
      <c r="M440" s="261"/>
      <c r="N440" s="262"/>
      <c r="O440" s="262"/>
      <c r="P440" s="262"/>
      <c r="Q440" s="262"/>
      <c r="R440" s="262"/>
      <c r="S440" s="262"/>
      <c r="T440" s="263"/>
      <c r="U440" s="13"/>
      <c r="V440" s="13"/>
      <c r="W440" s="13"/>
      <c r="X440" s="13"/>
      <c r="Y440" s="13"/>
      <c r="Z440" s="13"/>
      <c r="AA440" s="13"/>
      <c r="AB440" s="13"/>
      <c r="AC440" s="13"/>
      <c r="AD440" s="13"/>
      <c r="AE440" s="13"/>
      <c r="AT440" s="264" t="s">
        <v>609</v>
      </c>
      <c r="AU440" s="264" t="s">
        <v>89</v>
      </c>
      <c r="AV440" s="13" t="s">
        <v>87</v>
      </c>
      <c r="AW440" s="13" t="s">
        <v>41</v>
      </c>
      <c r="AX440" s="13" t="s">
        <v>80</v>
      </c>
      <c r="AY440" s="264" t="s">
        <v>298</v>
      </c>
    </row>
    <row r="441" s="13" customFormat="1">
      <c r="A441" s="13"/>
      <c r="B441" s="255"/>
      <c r="C441" s="256"/>
      <c r="D441" s="250" t="s">
        <v>609</v>
      </c>
      <c r="E441" s="257" t="s">
        <v>35</v>
      </c>
      <c r="F441" s="258" t="s">
        <v>3471</v>
      </c>
      <c r="G441" s="256"/>
      <c r="H441" s="257" t="s">
        <v>35</v>
      </c>
      <c r="I441" s="259"/>
      <c r="J441" s="256"/>
      <c r="K441" s="256"/>
      <c r="L441" s="260"/>
      <c r="M441" s="261"/>
      <c r="N441" s="262"/>
      <c r="O441" s="262"/>
      <c r="P441" s="262"/>
      <c r="Q441" s="262"/>
      <c r="R441" s="262"/>
      <c r="S441" s="262"/>
      <c r="T441" s="263"/>
      <c r="U441" s="13"/>
      <c r="V441" s="13"/>
      <c r="W441" s="13"/>
      <c r="X441" s="13"/>
      <c r="Y441" s="13"/>
      <c r="Z441" s="13"/>
      <c r="AA441" s="13"/>
      <c r="AB441" s="13"/>
      <c r="AC441" s="13"/>
      <c r="AD441" s="13"/>
      <c r="AE441" s="13"/>
      <c r="AT441" s="264" t="s">
        <v>609</v>
      </c>
      <c r="AU441" s="264" t="s">
        <v>89</v>
      </c>
      <c r="AV441" s="13" t="s">
        <v>87</v>
      </c>
      <c r="AW441" s="13" t="s">
        <v>41</v>
      </c>
      <c r="AX441" s="13" t="s">
        <v>80</v>
      </c>
      <c r="AY441" s="264" t="s">
        <v>298</v>
      </c>
    </row>
    <row r="442" s="14" customFormat="1">
      <c r="A442" s="14"/>
      <c r="B442" s="265"/>
      <c r="C442" s="266"/>
      <c r="D442" s="250" t="s">
        <v>609</v>
      </c>
      <c r="E442" s="267" t="s">
        <v>35</v>
      </c>
      <c r="F442" s="268" t="s">
        <v>3472</v>
      </c>
      <c r="G442" s="266"/>
      <c r="H442" s="269">
        <v>8</v>
      </c>
      <c r="I442" s="270"/>
      <c r="J442" s="266"/>
      <c r="K442" s="266"/>
      <c r="L442" s="271"/>
      <c r="M442" s="272"/>
      <c r="N442" s="273"/>
      <c r="O442" s="273"/>
      <c r="P442" s="273"/>
      <c r="Q442" s="273"/>
      <c r="R442" s="273"/>
      <c r="S442" s="273"/>
      <c r="T442" s="274"/>
      <c r="U442" s="14"/>
      <c r="V442" s="14"/>
      <c r="W442" s="14"/>
      <c r="X442" s="14"/>
      <c r="Y442" s="14"/>
      <c r="Z442" s="14"/>
      <c r="AA442" s="14"/>
      <c r="AB442" s="14"/>
      <c r="AC442" s="14"/>
      <c r="AD442" s="14"/>
      <c r="AE442" s="14"/>
      <c r="AT442" s="275" t="s">
        <v>609</v>
      </c>
      <c r="AU442" s="275" t="s">
        <v>89</v>
      </c>
      <c r="AV442" s="14" t="s">
        <v>89</v>
      </c>
      <c r="AW442" s="14" t="s">
        <v>41</v>
      </c>
      <c r="AX442" s="14" t="s">
        <v>80</v>
      </c>
      <c r="AY442" s="275" t="s">
        <v>298</v>
      </c>
    </row>
    <row r="443" s="15" customFormat="1">
      <c r="A443" s="15"/>
      <c r="B443" s="276"/>
      <c r="C443" s="277"/>
      <c r="D443" s="250" t="s">
        <v>609</v>
      </c>
      <c r="E443" s="278" t="s">
        <v>35</v>
      </c>
      <c r="F443" s="279" t="s">
        <v>612</v>
      </c>
      <c r="G443" s="277"/>
      <c r="H443" s="280">
        <v>8</v>
      </c>
      <c r="I443" s="281"/>
      <c r="J443" s="277"/>
      <c r="K443" s="277"/>
      <c r="L443" s="282"/>
      <c r="M443" s="283"/>
      <c r="N443" s="284"/>
      <c r="O443" s="284"/>
      <c r="P443" s="284"/>
      <c r="Q443" s="284"/>
      <c r="R443" s="284"/>
      <c r="S443" s="284"/>
      <c r="T443" s="285"/>
      <c r="U443" s="15"/>
      <c r="V443" s="15"/>
      <c r="W443" s="15"/>
      <c r="X443" s="15"/>
      <c r="Y443" s="15"/>
      <c r="Z443" s="15"/>
      <c r="AA443" s="15"/>
      <c r="AB443" s="15"/>
      <c r="AC443" s="15"/>
      <c r="AD443" s="15"/>
      <c r="AE443" s="15"/>
      <c r="AT443" s="286" t="s">
        <v>609</v>
      </c>
      <c r="AU443" s="286" t="s">
        <v>89</v>
      </c>
      <c r="AV443" s="15" t="s">
        <v>100</v>
      </c>
      <c r="AW443" s="15" t="s">
        <v>41</v>
      </c>
      <c r="AX443" s="15" t="s">
        <v>87</v>
      </c>
      <c r="AY443" s="286" t="s">
        <v>298</v>
      </c>
    </row>
    <row r="444" s="2" customFormat="1" ht="16.5" customHeight="1">
      <c r="A444" s="41"/>
      <c r="B444" s="42"/>
      <c r="C444" s="230" t="s">
        <v>1393</v>
      </c>
      <c r="D444" s="230" t="s">
        <v>474</v>
      </c>
      <c r="E444" s="231" t="s">
        <v>2841</v>
      </c>
      <c r="F444" s="232" t="s">
        <v>2842</v>
      </c>
      <c r="G444" s="233" t="s">
        <v>315</v>
      </c>
      <c r="H444" s="234">
        <v>28</v>
      </c>
      <c r="I444" s="235"/>
      <c r="J444" s="236">
        <f>ROUND(I444*H444,2)</f>
        <v>0</v>
      </c>
      <c r="K444" s="232" t="s">
        <v>471</v>
      </c>
      <c r="L444" s="237"/>
      <c r="M444" s="238" t="s">
        <v>35</v>
      </c>
      <c r="N444" s="239" t="s">
        <v>51</v>
      </c>
      <c r="O444" s="87"/>
      <c r="P444" s="226">
        <f>O444*H444</f>
        <v>0</v>
      </c>
      <c r="Q444" s="226">
        <v>5.0000000000000002E-05</v>
      </c>
      <c r="R444" s="226">
        <f>Q444*H444</f>
        <v>0.0014</v>
      </c>
      <c r="S444" s="226">
        <v>0</v>
      </c>
      <c r="T444" s="227">
        <f>S444*H444</f>
        <v>0</v>
      </c>
      <c r="U444" s="41"/>
      <c r="V444" s="41"/>
      <c r="W444" s="41"/>
      <c r="X444" s="41"/>
      <c r="Y444" s="41"/>
      <c r="Z444" s="41"/>
      <c r="AA444" s="41"/>
      <c r="AB444" s="41"/>
      <c r="AC444" s="41"/>
      <c r="AD444" s="41"/>
      <c r="AE444" s="41"/>
      <c r="AR444" s="228" t="s">
        <v>424</v>
      </c>
      <c r="AT444" s="228" t="s">
        <v>474</v>
      </c>
      <c r="AU444" s="228" t="s">
        <v>89</v>
      </c>
      <c r="AY444" s="19" t="s">
        <v>298</v>
      </c>
      <c r="BE444" s="229">
        <f>IF(N444="základní",J444,0)</f>
        <v>0</v>
      </c>
      <c r="BF444" s="229">
        <f>IF(N444="snížená",J444,0)</f>
        <v>0</v>
      </c>
      <c r="BG444" s="229">
        <f>IF(N444="zákl. přenesená",J444,0)</f>
        <v>0</v>
      </c>
      <c r="BH444" s="229">
        <f>IF(N444="sníž. přenesená",J444,0)</f>
        <v>0</v>
      </c>
      <c r="BI444" s="229">
        <f>IF(N444="nulová",J444,0)</f>
        <v>0</v>
      </c>
      <c r="BJ444" s="19" t="s">
        <v>87</v>
      </c>
      <c r="BK444" s="229">
        <f>ROUND(I444*H444,2)</f>
        <v>0</v>
      </c>
      <c r="BL444" s="19" t="s">
        <v>359</v>
      </c>
      <c r="BM444" s="228" t="s">
        <v>3681</v>
      </c>
    </row>
    <row r="445" s="13" customFormat="1">
      <c r="A445" s="13"/>
      <c r="B445" s="255"/>
      <c r="C445" s="256"/>
      <c r="D445" s="250" t="s">
        <v>609</v>
      </c>
      <c r="E445" s="257" t="s">
        <v>35</v>
      </c>
      <c r="F445" s="258" t="s">
        <v>2844</v>
      </c>
      <c r="G445" s="256"/>
      <c r="H445" s="257" t="s">
        <v>35</v>
      </c>
      <c r="I445" s="259"/>
      <c r="J445" s="256"/>
      <c r="K445" s="256"/>
      <c r="L445" s="260"/>
      <c r="M445" s="261"/>
      <c r="N445" s="262"/>
      <c r="O445" s="262"/>
      <c r="P445" s="262"/>
      <c r="Q445" s="262"/>
      <c r="R445" s="262"/>
      <c r="S445" s="262"/>
      <c r="T445" s="263"/>
      <c r="U445" s="13"/>
      <c r="V445" s="13"/>
      <c r="W445" s="13"/>
      <c r="X445" s="13"/>
      <c r="Y445" s="13"/>
      <c r="Z445" s="13"/>
      <c r="AA445" s="13"/>
      <c r="AB445" s="13"/>
      <c r="AC445" s="13"/>
      <c r="AD445" s="13"/>
      <c r="AE445" s="13"/>
      <c r="AT445" s="264" t="s">
        <v>609</v>
      </c>
      <c r="AU445" s="264" t="s">
        <v>89</v>
      </c>
      <c r="AV445" s="13" t="s">
        <v>87</v>
      </c>
      <c r="AW445" s="13" t="s">
        <v>41</v>
      </c>
      <c r="AX445" s="13" t="s">
        <v>80</v>
      </c>
      <c r="AY445" s="264" t="s">
        <v>298</v>
      </c>
    </row>
    <row r="446" s="14" customFormat="1">
      <c r="A446" s="14"/>
      <c r="B446" s="265"/>
      <c r="C446" s="266"/>
      <c r="D446" s="250" t="s">
        <v>609</v>
      </c>
      <c r="E446" s="267" t="s">
        <v>35</v>
      </c>
      <c r="F446" s="268" t="s">
        <v>3474</v>
      </c>
      <c r="G446" s="266"/>
      <c r="H446" s="269">
        <v>28</v>
      </c>
      <c r="I446" s="270"/>
      <c r="J446" s="266"/>
      <c r="K446" s="266"/>
      <c r="L446" s="271"/>
      <c r="M446" s="272"/>
      <c r="N446" s="273"/>
      <c r="O446" s="273"/>
      <c r="P446" s="273"/>
      <c r="Q446" s="273"/>
      <c r="R446" s="273"/>
      <c r="S446" s="273"/>
      <c r="T446" s="274"/>
      <c r="U446" s="14"/>
      <c r="V446" s="14"/>
      <c r="W446" s="14"/>
      <c r="X446" s="14"/>
      <c r="Y446" s="14"/>
      <c r="Z446" s="14"/>
      <c r="AA446" s="14"/>
      <c r="AB446" s="14"/>
      <c r="AC446" s="14"/>
      <c r="AD446" s="14"/>
      <c r="AE446" s="14"/>
      <c r="AT446" s="275" t="s">
        <v>609</v>
      </c>
      <c r="AU446" s="275" t="s">
        <v>89</v>
      </c>
      <c r="AV446" s="14" t="s">
        <v>89</v>
      </c>
      <c r="AW446" s="14" t="s">
        <v>41</v>
      </c>
      <c r="AX446" s="14" t="s">
        <v>80</v>
      </c>
      <c r="AY446" s="275" t="s">
        <v>298</v>
      </c>
    </row>
    <row r="447" s="15" customFormat="1">
      <c r="A447" s="15"/>
      <c r="B447" s="276"/>
      <c r="C447" s="277"/>
      <c r="D447" s="250" t="s">
        <v>609</v>
      </c>
      <c r="E447" s="278" t="s">
        <v>35</v>
      </c>
      <c r="F447" s="279" t="s">
        <v>612</v>
      </c>
      <c r="G447" s="277"/>
      <c r="H447" s="280">
        <v>28</v>
      </c>
      <c r="I447" s="281"/>
      <c r="J447" s="277"/>
      <c r="K447" s="277"/>
      <c r="L447" s="282"/>
      <c r="M447" s="283"/>
      <c r="N447" s="284"/>
      <c r="O447" s="284"/>
      <c r="P447" s="284"/>
      <c r="Q447" s="284"/>
      <c r="R447" s="284"/>
      <c r="S447" s="284"/>
      <c r="T447" s="285"/>
      <c r="U447" s="15"/>
      <c r="V447" s="15"/>
      <c r="W447" s="15"/>
      <c r="X447" s="15"/>
      <c r="Y447" s="15"/>
      <c r="Z447" s="15"/>
      <c r="AA447" s="15"/>
      <c r="AB447" s="15"/>
      <c r="AC447" s="15"/>
      <c r="AD447" s="15"/>
      <c r="AE447" s="15"/>
      <c r="AT447" s="286" t="s">
        <v>609</v>
      </c>
      <c r="AU447" s="286" t="s">
        <v>89</v>
      </c>
      <c r="AV447" s="15" t="s">
        <v>100</v>
      </c>
      <c r="AW447" s="15" t="s">
        <v>41</v>
      </c>
      <c r="AX447" s="15" t="s">
        <v>87</v>
      </c>
      <c r="AY447" s="286" t="s">
        <v>298</v>
      </c>
    </row>
    <row r="448" s="2" customFormat="1" ht="16.5" customHeight="1">
      <c r="A448" s="41"/>
      <c r="B448" s="42"/>
      <c r="C448" s="230" t="s">
        <v>1400</v>
      </c>
      <c r="D448" s="230" t="s">
        <v>474</v>
      </c>
      <c r="E448" s="231" t="s">
        <v>2847</v>
      </c>
      <c r="F448" s="232" t="s">
        <v>2848</v>
      </c>
      <c r="G448" s="233" t="s">
        <v>304</v>
      </c>
      <c r="H448" s="234">
        <v>8.4000000000000004</v>
      </c>
      <c r="I448" s="235"/>
      <c r="J448" s="236">
        <f>ROUND(I448*H448,2)</f>
        <v>0</v>
      </c>
      <c r="K448" s="232" t="s">
        <v>471</v>
      </c>
      <c r="L448" s="237"/>
      <c r="M448" s="238" t="s">
        <v>35</v>
      </c>
      <c r="N448" s="239" t="s">
        <v>51</v>
      </c>
      <c r="O448" s="87"/>
      <c r="P448" s="226">
        <f>O448*H448</f>
        <v>0</v>
      </c>
      <c r="Q448" s="226">
        <v>0.0012600000000000001</v>
      </c>
      <c r="R448" s="226">
        <f>Q448*H448</f>
        <v>0.010584000000000001</v>
      </c>
      <c r="S448" s="226">
        <v>0</v>
      </c>
      <c r="T448" s="227">
        <f>S448*H448</f>
        <v>0</v>
      </c>
      <c r="U448" s="41"/>
      <c r="V448" s="41"/>
      <c r="W448" s="41"/>
      <c r="X448" s="41"/>
      <c r="Y448" s="41"/>
      <c r="Z448" s="41"/>
      <c r="AA448" s="41"/>
      <c r="AB448" s="41"/>
      <c r="AC448" s="41"/>
      <c r="AD448" s="41"/>
      <c r="AE448" s="41"/>
      <c r="AR448" s="228" t="s">
        <v>424</v>
      </c>
      <c r="AT448" s="228" t="s">
        <v>474</v>
      </c>
      <c r="AU448" s="228" t="s">
        <v>89</v>
      </c>
      <c r="AY448" s="19" t="s">
        <v>298</v>
      </c>
      <c r="BE448" s="229">
        <f>IF(N448="základní",J448,0)</f>
        <v>0</v>
      </c>
      <c r="BF448" s="229">
        <f>IF(N448="snížená",J448,0)</f>
        <v>0</v>
      </c>
      <c r="BG448" s="229">
        <f>IF(N448="zákl. přenesená",J448,0)</f>
        <v>0</v>
      </c>
      <c r="BH448" s="229">
        <f>IF(N448="sníž. přenesená",J448,0)</f>
        <v>0</v>
      </c>
      <c r="BI448" s="229">
        <f>IF(N448="nulová",J448,0)</f>
        <v>0</v>
      </c>
      <c r="BJ448" s="19" t="s">
        <v>87</v>
      </c>
      <c r="BK448" s="229">
        <f>ROUND(I448*H448,2)</f>
        <v>0</v>
      </c>
      <c r="BL448" s="19" t="s">
        <v>359</v>
      </c>
      <c r="BM448" s="228" t="s">
        <v>3682</v>
      </c>
    </row>
    <row r="449" s="13" customFormat="1">
      <c r="A449" s="13"/>
      <c r="B449" s="255"/>
      <c r="C449" s="256"/>
      <c r="D449" s="250" t="s">
        <v>609</v>
      </c>
      <c r="E449" s="257" t="s">
        <v>35</v>
      </c>
      <c r="F449" s="258" t="s">
        <v>2840</v>
      </c>
      <c r="G449" s="256"/>
      <c r="H449" s="257" t="s">
        <v>35</v>
      </c>
      <c r="I449" s="259"/>
      <c r="J449" s="256"/>
      <c r="K449" s="256"/>
      <c r="L449" s="260"/>
      <c r="M449" s="261"/>
      <c r="N449" s="262"/>
      <c r="O449" s="262"/>
      <c r="P449" s="262"/>
      <c r="Q449" s="262"/>
      <c r="R449" s="262"/>
      <c r="S449" s="262"/>
      <c r="T449" s="263"/>
      <c r="U449" s="13"/>
      <c r="V449" s="13"/>
      <c r="W449" s="13"/>
      <c r="X449" s="13"/>
      <c r="Y449" s="13"/>
      <c r="Z449" s="13"/>
      <c r="AA449" s="13"/>
      <c r="AB449" s="13"/>
      <c r="AC449" s="13"/>
      <c r="AD449" s="13"/>
      <c r="AE449" s="13"/>
      <c r="AT449" s="264" t="s">
        <v>609</v>
      </c>
      <c r="AU449" s="264" t="s">
        <v>89</v>
      </c>
      <c r="AV449" s="13" t="s">
        <v>87</v>
      </c>
      <c r="AW449" s="13" t="s">
        <v>41</v>
      </c>
      <c r="AX449" s="13" t="s">
        <v>80</v>
      </c>
      <c r="AY449" s="264" t="s">
        <v>298</v>
      </c>
    </row>
    <row r="450" s="14" customFormat="1">
      <c r="A450" s="14"/>
      <c r="B450" s="265"/>
      <c r="C450" s="266"/>
      <c r="D450" s="250" t="s">
        <v>609</v>
      </c>
      <c r="E450" s="267" t="s">
        <v>35</v>
      </c>
      <c r="F450" s="268" t="s">
        <v>3476</v>
      </c>
      <c r="G450" s="266"/>
      <c r="H450" s="269">
        <v>8.4000000000000004</v>
      </c>
      <c r="I450" s="270"/>
      <c r="J450" s="266"/>
      <c r="K450" s="266"/>
      <c r="L450" s="271"/>
      <c r="M450" s="272"/>
      <c r="N450" s="273"/>
      <c r="O450" s="273"/>
      <c r="P450" s="273"/>
      <c r="Q450" s="273"/>
      <c r="R450" s="273"/>
      <c r="S450" s="273"/>
      <c r="T450" s="274"/>
      <c r="U450" s="14"/>
      <c r="V450" s="14"/>
      <c r="W450" s="14"/>
      <c r="X450" s="14"/>
      <c r="Y450" s="14"/>
      <c r="Z450" s="14"/>
      <c r="AA450" s="14"/>
      <c r="AB450" s="14"/>
      <c r="AC450" s="14"/>
      <c r="AD450" s="14"/>
      <c r="AE450" s="14"/>
      <c r="AT450" s="275" t="s">
        <v>609</v>
      </c>
      <c r="AU450" s="275" t="s">
        <v>89</v>
      </c>
      <c r="AV450" s="14" t="s">
        <v>89</v>
      </c>
      <c r="AW450" s="14" t="s">
        <v>41</v>
      </c>
      <c r="AX450" s="14" t="s">
        <v>80</v>
      </c>
      <c r="AY450" s="275" t="s">
        <v>298</v>
      </c>
    </row>
    <row r="451" s="15" customFormat="1">
      <c r="A451" s="15"/>
      <c r="B451" s="276"/>
      <c r="C451" s="277"/>
      <c r="D451" s="250" t="s">
        <v>609</v>
      </c>
      <c r="E451" s="278" t="s">
        <v>35</v>
      </c>
      <c r="F451" s="279" t="s">
        <v>612</v>
      </c>
      <c r="G451" s="277"/>
      <c r="H451" s="280">
        <v>8.4000000000000004</v>
      </c>
      <c r="I451" s="281"/>
      <c r="J451" s="277"/>
      <c r="K451" s="277"/>
      <c r="L451" s="282"/>
      <c r="M451" s="283"/>
      <c r="N451" s="284"/>
      <c r="O451" s="284"/>
      <c r="P451" s="284"/>
      <c r="Q451" s="284"/>
      <c r="R451" s="284"/>
      <c r="S451" s="284"/>
      <c r="T451" s="285"/>
      <c r="U451" s="15"/>
      <c r="V451" s="15"/>
      <c r="W451" s="15"/>
      <c r="X451" s="15"/>
      <c r="Y451" s="15"/>
      <c r="Z451" s="15"/>
      <c r="AA451" s="15"/>
      <c r="AB451" s="15"/>
      <c r="AC451" s="15"/>
      <c r="AD451" s="15"/>
      <c r="AE451" s="15"/>
      <c r="AT451" s="286" t="s">
        <v>609</v>
      </c>
      <c r="AU451" s="286" t="s">
        <v>89</v>
      </c>
      <c r="AV451" s="15" t="s">
        <v>100</v>
      </c>
      <c r="AW451" s="15" t="s">
        <v>41</v>
      </c>
      <c r="AX451" s="15" t="s">
        <v>87</v>
      </c>
      <c r="AY451" s="286" t="s">
        <v>298</v>
      </c>
    </row>
    <row r="452" s="2" customFormat="1" ht="24.15" customHeight="1">
      <c r="A452" s="41"/>
      <c r="B452" s="42"/>
      <c r="C452" s="217" t="s">
        <v>1405</v>
      </c>
      <c r="D452" s="217" t="s">
        <v>301</v>
      </c>
      <c r="E452" s="218" t="s">
        <v>2192</v>
      </c>
      <c r="F452" s="219" t="s">
        <v>2193</v>
      </c>
      <c r="G452" s="220" t="s">
        <v>594</v>
      </c>
      <c r="H452" s="221">
        <v>0.059999999999999998</v>
      </c>
      <c r="I452" s="222"/>
      <c r="J452" s="223">
        <f>ROUND(I452*H452,2)</f>
        <v>0</v>
      </c>
      <c r="K452" s="219" t="s">
        <v>551</v>
      </c>
      <c r="L452" s="47"/>
      <c r="M452" s="224" t="s">
        <v>35</v>
      </c>
      <c r="N452" s="225" t="s">
        <v>51</v>
      </c>
      <c r="O452" s="87"/>
      <c r="P452" s="226">
        <f>O452*H452</f>
        <v>0</v>
      </c>
      <c r="Q452" s="226">
        <v>0</v>
      </c>
      <c r="R452" s="226">
        <f>Q452*H452</f>
        <v>0</v>
      </c>
      <c r="S452" s="226">
        <v>0</v>
      </c>
      <c r="T452" s="227">
        <f>S452*H452</f>
        <v>0</v>
      </c>
      <c r="U452" s="41"/>
      <c r="V452" s="41"/>
      <c r="W452" s="41"/>
      <c r="X452" s="41"/>
      <c r="Y452" s="41"/>
      <c r="Z452" s="41"/>
      <c r="AA452" s="41"/>
      <c r="AB452" s="41"/>
      <c r="AC452" s="41"/>
      <c r="AD452" s="41"/>
      <c r="AE452" s="41"/>
      <c r="AR452" s="228" t="s">
        <v>359</v>
      </c>
      <c r="AT452" s="228" t="s">
        <v>301</v>
      </c>
      <c r="AU452" s="228" t="s">
        <v>89</v>
      </c>
      <c r="AY452" s="19" t="s">
        <v>298</v>
      </c>
      <c r="BE452" s="229">
        <f>IF(N452="základní",J452,0)</f>
        <v>0</v>
      </c>
      <c r="BF452" s="229">
        <f>IF(N452="snížená",J452,0)</f>
        <v>0</v>
      </c>
      <c r="BG452" s="229">
        <f>IF(N452="zákl. přenesená",J452,0)</f>
        <v>0</v>
      </c>
      <c r="BH452" s="229">
        <f>IF(N452="sníž. přenesená",J452,0)</f>
        <v>0</v>
      </c>
      <c r="BI452" s="229">
        <f>IF(N452="nulová",J452,0)</f>
        <v>0</v>
      </c>
      <c r="BJ452" s="19" t="s">
        <v>87</v>
      </c>
      <c r="BK452" s="229">
        <f>ROUND(I452*H452,2)</f>
        <v>0</v>
      </c>
      <c r="BL452" s="19" t="s">
        <v>359</v>
      </c>
      <c r="BM452" s="228" t="s">
        <v>3683</v>
      </c>
    </row>
    <row r="453" s="2" customFormat="1">
      <c r="A453" s="41"/>
      <c r="B453" s="42"/>
      <c r="C453" s="43"/>
      <c r="D453" s="245" t="s">
        <v>553</v>
      </c>
      <c r="E453" s="43"/>
      <c r="F453" s="246" t="s">
        <v>2195</v>
      </c>
      <c r="G453" s="43"/>
      <c r="H453" s="43"/>
      <c r="I453" s="247"/>
      <c r="J453" s="43"/>
      <c r="K453" s="43"/>
      <c r="L453" s="47"/>
      <c r="M453" s="252"/>
      <c r="N453" s="253"/>
      <c r="O453" s="242"/>
      <c r="P453" s="242"/>
      <c r="Q453" s="242"/>
      <c r="R453" s="242"/>
      <c r="S453" s="242"/>
      <c r="T453" s="254"/>
      <c r="U453" s="41"/>
      <c r="V453" s="41"/>
      <c r="W453" s="41"/>
      <c r="X453" s="41"/>
      <c r="Y453" s="41"/>
      <c r="Z453" s="41"/>
      <c r="AA453" s="41"/>
      <c r="AB453" s="41"/>
      <c r="AC453" s="41"/>
      <c r="AD453" s="41"/>
      <c r="AE453" s="41"/>
      <c r="AT453" s="19" t="s">
        <v>553</v>
      </c>
      <c r="AU453" s="19" t="s">
        <v>89</v>
      </c>
    </row>
    <row r="454" s="2" customFormat="1" ht="6.96" customHeight="1">
      <c r="A454" s="41"/>
      <c r="B454" s="62"/>
      <c r="C454" s="63"/>
      <c r="D454" s="63"/>
      <c r="E454" s="63"/>
      <c r="F454" s="63"/>
      <c r="G454" s="63"/>
      <c r="H454" s="63"/>
      <c r="I454" s="63"/>
      <c r="J454" s="63"/>
      <c r="K454" s="63"/>
      <c r="L454" s="47"/>
      <c r="M454" s="41"/>
      <c r="O454" s="41"/>
      <c r="P454" s="41"/>
      <c r="Q454" s="41"/>
      <c r="R454" s="41"/>
      <c r="S454" s="41"/>
      <c r="T454" s="41"/>
      <c r="U454" s="41"/>
      <c r="V454" s="41"/>
      <c r="W454" s="41"/>
      <c r="X454" s="41"/>
      <c r="Y454" s="41"/>
      <c r="Z454" s="41"/>
      <c r="AA454" s="41"/>
      <c r="AB454" s="41"/>
      <c r="AC454" s="41"/>
      <c r="AD454" s="41"/>
      <c r="AE454" s="41"/>
    </row>
  </sheetData>
  <sheetProtection sheet="1" autoFilter="0" formatColumns="0" formatRows="0" objects="1" scenarios="1" spinCount="100000" saltValue="2kG8OnEX6HBkbpCvmXN+0SujGqSwFGEv0ijPImDr4a1Iyb8GDf5euG3OvRnGHW5lp/BPE5jEPG8O7d1vXbb3xg==" hashValue="5kpEVA2TKQNk3J9O77AgzWS9//0fIfG6yIHOO+N5qBNGWd8WwrxjqDXPY35G9BzzaseFnhyF48JTuBNh+ZS0Ig==" algorithmName="SHA-512" password="CC35"/>
  <autoFilter ref="C102:K453"/>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hyperlinks>
    <hyperlink ref="F107" r:id="rId1" display="https://podminky.urs.cz/item/CS_URS_2023_01/111251102"/>
    <hyperlink ref="F111" r:id="rId2" display="https://podminky.urs.cz/item/CS_URS_2023_01/131151204"/>
    <hyperlink ref="F117" r:id="rId3" display="https://podminky.urs.cz/item/CS_URS_2023_01/162751117"/>
    <hyperlink ref="F121" r:id="rId4" display="https://podminky.urs.cz/item/CS_URS_2023_01/162751119"/>
    <hyperlink ref="F125" r:id="rId5" display="https://podminky.urs.cz/item/CS_URS_2023_01/171201221"/>
    <hyperlink ref="F131" r:id="rId6" display="https://podminky.urs.cz/item/CS_URS_2023_01/171251201"/>
    <hyperlink ref="F136" r:id="rId7" display="https://podminky.urs.cz/item/CS_URS_2023_01/275311127"/>
    <hyperlink ref="F142" r:id="rId8" display="https://podminky.urs.cz/item/CS_URS_2023_01/421941221"/>
    <hyperlink ref="F169" r:id="rId9" display="https://podminky.urs.cz/item/CS_URS_2023_01/421941311"/>
    <hyperlink ref="F174" r:id="rId10" display="https://podminky.urs.cz/item/CS_URS_2023_01/421941321"/>
    <hyperlink ref="F183" r:id="rId11" display="https://podminky.urs.cz/item/CS_URS_2023_01/421941512"/>
    <hyperlink ref="F188" r:id="rId12" display="https://podminky.urs.cz/item/CS_URS_2023_01/421941521"/>
    <hyperlink ref="F195" r:id="rId13" display="https://podminky.urs.cz/item/CS_URS_2023_01/423905211"/>
    <hyperlink ref="F199" r:id="rId14" display="https://podminky.urs.cz/item/CS_URS_2023_01/429172111"/>
    <hyperlink ref="F208" r:id="rId15" display="https://podminky.urs.cz/item/CS_URS_2023_01/429172211"/>
    <hyperlink ref="F216" r:id="rId16" display="https://podminky.urs.cz/item/CS_URS_2023_01/451476111"/>
    <hyperlink ref="F220" r:id="rId17" display="https://podminky.urs.cz/item/CS_URS_2023_01/451476112"/>
    <hyperlink ref="F224" r:id="rId18" display="https://podminky.urs.cz/item/CS_URS_2023_01/458311121"/>
    <hyperlink ref="F230" r:id="rId19" display="https://podminky.urs.cz/item/CS_URS_2023_01/521272215"/>
    <hyperlink ref="F236" r:id="rId20" display="https://podminky.urs.cz/item/CS_URS_2023_01/521273121"/>
    <hyperlink ref="F242" r:id="rId21" display="https://podminky.urs.cz/item/CS_URS_2023_01/521273221"/>
    <hyperlink ref="F252" r:id="rId22" display="https://podminky.urs.cz/item/CS_URS_2023_01/977151111"/>
    <hyperlink ref="F257" r:id="rId23" display="https://podminky.urs.cz/item/CS_URS_2023_01/628611102"/>
    <hyperlink ref="F262" r:id="rId24" display="https://podminky.urs.cz/item/CS_URS_2023_01/628613911"/>
    <hyperlink ref="F267" r:id="rId25" display="https://podminky.urs.cz/item/CS_URS_2023_01/629991111"/>
    <hyperlink ref="F272" r:id="rId26" display="https://podminky.urs.cz/item/CS_URS_2023_01/911121311"/>
    <hyperlink ref="F277" r:id="rId27" display="https://podminky.urs.cz/item/CS_URS_2023_01/919726126"/>
    <hyperlink ref="F282" r:id="rId28" display="https://podminky.urs.cz/item/CS_URS_2023_01/936171150"/>
    <hyperlink ref="F286" r:id="rId29" display="https://podminky.urs.cz/item/CS_URS_2023_01/936171311"/>
    <hyperlink ref="F290" r:id="rId30" display="https://podminky.urs.cz/item/CS_URS_2023_01/938905311"/>
    <hyperlink ref="F294" r:id="rId31" display="https://podminky.urs.cz/item/CS_URS_2023_01/938905312"/>
    <hyperlink ref="F298" r:id="rId32" display="https://podminky.urs.cz/item/CS_URS_2023_01/952904111"/>
    <hyperlink ref="F303" r:id="rId33" display="https://podminky.urs.cz/item/CS_URS_2023_01/961041211"/>
    <hyperlink ref="F308" r:id="rId34" display="https://podminky.urs.cz/item/CS_URS_2023_01/966075141"/>
    <hyperlink ref="F313" r:id="rId35" display="https://podminky.urs.cz/item/CS_URS_2023_01/783009401"/>
    <hyperlink ref="F319" r:id="rId36" display="https://podminky.urs.cz/item/CS_URS_2023_01/941111121"/>
    <hyperlink ref="F323" r:id="rId37" display="https://podminky.urs.cz/item/CS_URS_2023_01/941111221"/>
    <hyperlink ref="F327" r:id="rId38" display="https://podminky.urs.cz/item/CS_URS_2023_01/941111821"/>
    <hyperlink ref="F330" r:id="rId39" display="https://podminky.urs.cz/item/CS_URS_2023_01/944611111"/>
    <hyperlink ref="F334" r:id="rId40" display="https://podminky.urs.cz/item/CS_URS_2023_01/944611211"/>
    <hyperlink ref="F338" r:id="rId41" display="https://podminky.urs.cz/item/CS_URS_2023_01/944611811"/>
    <hyperlink ref="F341" r:id="rId42" display="https://podminky.urs.cz/item/CS_URS_2023_01/985121122"/>
    <hyperlink ref="F347" r:id="rId43" display="https://podminky.urs.cz/item/CS_URS_2023_01/985131111"/>
    <hyperlink ref="F352" r:id="rId44" display="https://podminky.urs.cz/item/CS_URS_2023_01/985311112"/>
    <hyperlink ref="F356" r:id="rId45" display="https://podminky.urs.cz/item/CS_URS_2023_01/985311115"/>
    <hyperlink ref="F360" r:id="rId46" display="https://podminky.urs.cz/item/CS_URS_2023_01/985312114"/>
    <hyperlink ref="F366" r:id="rId47" display="https://podminky.urs.cz/item/CS_URS_2023_01/997013501"/>
    <hyperlink ref="F368" r:id="rId48" display="https://podminky.urs.cz/item/CS_URS_2023_01/997013509"/>
    <hyperlink ref="F371" r:id="rId49" display="https://podminky.urs.cz/item/CS_URS_2023_01/997013841"/>
    <hyperlink ref="F376" r:id="rId50" display="https://podminky.urs.cz/item/CS_URS_2023_01/997013843"/>
    <hyperlink ref="F380" r:id="rId51" display="https://podminky.urs.cz/item/CS_URS_2023_01/997221615"/>
    <hyperlink ref="F385" r:id="rId52" display="https://podminky.urs.cz/item/CS_URS_2023_01/998241021"/>
    <hyperlink ref="F387" r:id="rId53" display="https://podminky.urs.cz/item/CS_URS_2023_01/998241025"/>
    <hyperlink ref="F391" r:id="rId54" display="https://podminky.urs.cz/item/CS_URS_2023_01/789212122"/>
    <hyperlink ref="F421" r:id="rId55" display="https://podminky.urs.cz/item/CS_URS_2023_01/998781101"/>
    <hyperlink ref="F425" r:id="rId56" display="https://podminky.urs.cz/item/CS_URS_2023_01/711132101"/>
    <hyperlink ref="F432" r:id="rId57" display="https://podminky.urs.cz/item/CS_URS_2023_01/711191011"/>
    <hyperlink ref="F439" r:id="rId58" display="https://podminky.urs.cz/item/CS_URS_2023_01/711491177"/>
    <hyperlink ref="F453" r:id="rId59" display="https://podminky.urs.cz/item/CS_URS_2023_01/998711101"/>
  </hyperlinks>
  <pageMargins left="0.39375" right="0.39375" top="0.39375" bottom="0.39375" header="0" footer="0"/>
  <pageSetup paperSize="9" orientation="landscape" blackAndWhite="1" fitToHeight="100"/>
  <headerFooter>
    <oddFooter>&amp;CStrana &amp;P z &amp;N</oddFooter>
  </headerFooter>
  <drawing r:id="rId60"/>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223</v>
      </c>
    </row>
    <row r="3" s="1" customFormat="1" ht="6.96" customHeight="1">
      <c r="B3" s="142"/>
      <c r="C3" s="143"/>
      <c r="D3" s="143"/>
      <c r="E3" s="143"/>
      <c r="F3" s="143"/>
      <c r="G3" s="143"/>
      <c r="H3" s="143"/>
      <c r="I3" s="143"/>
      <c r="J3" s="143"/>
      <c r="K3" s="143"/>
      <c r="L3" s="22"/>
      <c r="AT3" s="19" t="s">
        <v>89</v>
      </c>
    </row>
    <row r="4" s="1" customFormat="1" ht="24.96" customHeight="1">
      <c r="B4" s="22"/>
      <c r="D4" s="144" t="s">
        <v>269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Oprava trati v úseku Kunovice - Veselí nad Moravou</v>
      </c>
      <c r="F7" s="146"/>
      <c r="G7" s="146"/>
      <c r="H7" s="146"/>
      <c r="L7" s="22"/>
    </row>
    <row r="8">
      <c r="B8" s="22"/>
      <c r="D8" s="146" t="s">
        <v>270</v>
      </c>
      <c r="L8" s="22"/>
    </row>
    <row r="9" s="1" customFormat="1" ht="16.5" customHeight="1">
      <c r="B9" s="22"/>
      <c r="E9" s="147" t="s">
        <v>1001</v>
      </c>
      <c r="F9" s="1"/>
      <c r="G9" s="1"/>
      <c r="H9" s="1"/>
      <c r="L9" s="22"/>
    </row>
    <row r="10" s="1" customFormat="1" ht="12" customHeight="1">
      <c r="B10" s="22"/>
      <c r="D10" s="146" t="s">
        <v>272</v>
      </c>
      <c r="L10" s="22"/>
    </row>
    <row r="11" s="2" customFormat="1" ht="16.5" customHeight="1">
      <c r="A11" s="41"/>
      <c r="B11" s="47"/>
      <c r="C11" s="41"/>
      <c r="D11" s="41"/>
      <c r="E11" s="148" t="s">
        <v>1002</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2211</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3684</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35</v>
      </c>
      <c r="G15" s="41"/>
      <c r="H15" s="41"/>
      <c r="I15" s="146" t="s">
        <v>20</v>
      </c>
      <c r="J15" s="136" t="s">
        <v>35</v>
      </c>
      <c r="K15" s="41"/>
      <c r="L15" s="149"/>
      <c r="S15" s="41"/>
      <c r="T15" s="41"/>
      <c r="U15" s="41"/>
      <c r="V15" s="41"/>
      <c r="W15" s="41"/>
      <c r="X15" s="41"/>
      <c r="Y15" s="41"/>
      <c r="Z15" s="41"/>
      <c r="AA15" s="41"/>
      <c r="AB15" s="41"/>
      <c r="AC15" s="41"/>
      <c r="AD15" s="41"/>
      <c r="AE15" s="41"/>
    </row>
    <row r="16" s="2" customFormat="1" ht="12" customHeight="1">
      <c r="A16" s="41"/>
      <c r="B16" s="47"/>
      <c r="C16" s="41"/>
      <c r="D16" s="146" t="s">
        <v>22</v>
      </c>
      <c r="E16" s="41"/>
      <c r="F16" s="136" t="s">
        <v>2478</v>
      </c>
      <c r="G16" s="41"/>
      <c r="H16" s="41"/>
      <c r="I16" s="146" t="s">
        <v>24</v>
      </c>
      <c r="J16" s="151" t="str">
        <f>'Rekapitulace stavby'!AN8</f>
        <v>13. 4. 2021</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30</v>
      </c>
      <c r="E18" s="41"/>
      <c r="F18" s="41"/>
      <c r="G18" s="41"/>
      <c r="H18" s="41"/>
      <c r="I18" s="146" t="s">
        <v>31</v>
      </c>
      <c r="J18" s="136" t="s">
        <v>2479</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
        <v>2480</v>
      </c>
      <c r="F19" s="41"/>
      <c r="G19" s="41"/>
      <c r="H19" s="41"/>
      <c r="I19" s="146" t="s">
        <v>34</v>
      </c>
      <c r="J19" s="136" t="s">
        <v>2481</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36</v>
      </c>
      <c r="E21" s="41"/>
      <c r="F21" s="41"/>
      <c r="G21" s="41"/>
      <c r="H21" s="41"/>
      <c r="I21" s="146" t="s">
        <v>31</v>
      </c>
      <c r="J21" s="35"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6"/>
      <c r="G22" s="136"/>
      <c r="H22" s="136"/>
      <c r="I22" s="146" t="s">
        <v>34</v>
      </c>
      <c r="J22" s="35"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38</v>
      </c>
      <c r="E24" s="41"/>
      <c r="F24" s="41"/>
      <c r="G24" s="41"/>
      <c r="H24" s="41"/>
      <c r="I24" s="146" t="s">
        <v>31</v>
      </c>
      <c r="J24" s="136" t="s">
        <v>2482</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
        <v>2483</v>
      </c>
      <c r="F25" s="41"/>
      <c r="G25" s="41"/>
      <c r="H25" s="41"/>
      <c r="I25" s="146" t="s">
        <v>34</v>
      </c>
      <c r="J25" s="136" t="s">
        <v>2484</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42</v>
      </c>
      <c r="E27" s="41"/>
      <c r="F27" s="41"/>
      <c r="G27" s="41"/>
      <c r="H27" s="41"/>
      <c r="I27" s="146" t="s">
        <v>31</v>
      </c>
      <c r="J27" s="136" t="s">
        <v>35</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
        <v>2485</v>
      </c>
      <c r="F28" s="41"/>
      <c r="G28" s="41"/>
      <c r="H28" s="41"/>
      <c r="I28" s="146" t="s">
        <v>34</v>
      </c>
      <c r="J28" s="136" t="s">
        <v>35</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44</v>
      </c>
      <c r="E30" s="41"/>
      <c r="F30" s="41"/>
      <c r="G30" s="41"/>
      <c r="H30" s="41"/>
      <c r="I30" s="41"/>
      <c r="J30" s="41"/>
      <c r="K30" s="41"/>
      <c r="L30" s="149"/>
      <c r="S30" s="41"/>
      <c r="T30" s="41"/>
      <c r="U30" s="41"/>
      <c r="V30" s="41"/>
      <c r="W30" s="41"/>
      <c r="X30" s="41"/>
      <c r="Y30" s="41"/>
      <c r="Z30" s="41"/>
      <c r="AA30" s="41"/>
      <c r="AB30" s="41"/>
      <c r="AC30" s="41"/>
      <c r="AD30" s="41"/>
      <c r="AE30" s="41"/>
    </row>
    <row r="31" s="8" customFormat="1" ht="23.25" customHeight="1">
      <c r="A31" s="152"/>
      <c r="B31" s="153"/>
      <c r="C31" s="152"/>
      <c r="D31" s="152"/>
      <c r="E31" s="154" t="s">
        <v>45</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46</v>
      </c>
      <c r="E34" s="41"/>
      <c r="F34" s="41"/>
      <c r="G34" s="41"/>
      <c r="H34" s="41"/>
      <c r="I34" s="41"/>
      <c r="J34" s="158">
        <f>ROUND(J102,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48</v>
      </c>
      <c r="G36" s="41"/>
      <c r="H36" s="41"/>
      <c r="I36" s="159" t="s">
        <v>47</v>
      </c>
      <c r="J36" s="159" t="s">
        <v>49</v>
      </c>
      <c r="K36" s="41"/>
      <c r="L36" s="149"/>
      <c r="S36" s="41"/>
      <c r="T36" s="41"/>
      <c r="U36" s="41"/>
      <c r="V36" s="41"/>
      <c r="W36" s="41"/>
      <c r="X36" s="41"/>
      <c r="Y36" s="41"/>
      <c r="Z36" s="41"/>
      <c r="AA36" s="41"/>
      <c r="AB36" s="41"/>
      <c r="AC36" s="41"/>
      <c r="AD36" s="41"/>
      <c r="AE36" s="41"/>
    </row>
    <row r="37" s="2" customFormat="1" ht="14.4" customHeight="1">
      <c r="A37" s="41"/>
      <c r="B37" s="47"/>
      <c r="C37" s="41"/>
      <c r="D37" s="148" t="s">
        <v>50</v>
      </c>
      <c r="E37" s="146" t="s">
        <v>51</v>
      </c>
      <c r="F37" s="160">
        <f>ROUND((SUM(BE102:BE441)),  2)</f>
        <v>0</v>
      </c>
      <c r="G37" s="41"/>
      <c r="H37" s="41"/>
      <c r="I37" s="161">
        <v>0.20999999999999999</v>
      </c>
      <c r="J37" s="160">
        <f>ROUND(((SUM(BE102:BE441))*I37),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52</v>
      </c>
      <c r="F38" s="160">
        <f>ROUND((SUM(BF102:BF441)),  2)</f>
        <v>0</v>
      </c>
      <c r="G38" s="41"/>
      <c r="H38" s="41"/>
      <c r="I38" s="161">
        <v>0.14999999999999999</v>
      </c>
      <c r="J38" s="160">
        <f>ROUND(((SUM(BF102:BF441))*I38),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53</v>
      </c>
      <c r="F39" s="160">
        <f>ROUND((SUM(BG102:BG441)),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54</v>
      </c>
      <c r="F40" s="160">
        <f>ROUND((SUM(BH102:BH441)),  2)</f>
        <v>0</v>
      </c>
      <c r="G40" s="41"/>
      <c r="H40" s="41"/>
      <c r="I40" s="161">
        <v>0.14999999999999999</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55</v>
      </c>
      <c r="F41" s="160">
        <f>ROUND((SUM(BI102:BI441)),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56</v>
      </c>
      <c r="E43" s="164"/>
      <c r="F43" s="164"/>
      <c r="G43" s="165" t="s">
        <v>57</v>
      </c>
      <c r="H43" s="166" t="s">
        <v>58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5" t="s">
        <v>277</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Oprava trati v úseku Kunovice - Veselí nad Moravou</v>
      </c>
      <c r="F52" s="34"/>
      <c r="G52" s="34"/>
      <c r="H52" s="34"/>
      <c r="I52" s="43"/>
      <c r="J52" s="43"/>
      <c r="K52" s="43"/>
      <c r="L52" s="149"/>
      <c r="S52" s="41"/>
      <c r="T52" s="41"/>
      <c r="U52" s="41"/>
      <c r="V52" s="41"/>
      <c r="W52" s="41"/>
      <c r="X52" s="41"/>
      <c r="Y52" s="41"/>
      <c r="Z52" s="41"/>
      <c r="AA52" s="41"/>
      <c r="AB52" s="41"/>
      <c r="AC52" s="41"/>
      <c r="AD52" s="41"/>
      <c r="AE52" s="41"/>
    </row>
    <row r="53" s="1" customFormat="1" ht="12" customHeight="1">
      <c r="B53" s="23"/>
      <c r="C53" s="34" t="s">
        <v>270</v>
      </c>
      <c r="D53" s="24"/>
      <c r="E53" s="24"/>
      <c r="F53" s="24"/>
      <c r="G53" s="24"/>
      <c r="H53" s="24"/>
      <c r="I53" s="24"/>
      <c r="J53" s="24"/>
      <c r="K53" s="24"/>
      <c r="L53" s="22"/>
    </row>
    <row r="54" s="1" customFormat="1" ht="16.5" customHeight="1">
      <c r="B54" s="23"/>
      <c r="C54" s="24"/>
      <c r="D54" s="24"/>
      <c r="E54" s="173" t="s">
        <v>1001</v>
      </c>
      <c r="F54" s="24"/>
      <c r="G54" s="24"/>
      <c r="H54" s="24"/>
      <c r="I54" s="24"/>
      <c r="J54" s="24"/>
      <c r="K54" s="24"/>
      <c r="L54" s="22"/>
    </row>
    <row r="55" s="1" customFormat="1" ht="12" customHeight="1">
      <c r="B55" s="23"/>
      <c r="C55" s="34" t="s">
        <v>272</v>
      </c>
      <c r="D55" s="24"/>
      <c r="E55" s="24"/>
      <c r="F55" s="24"/>
      <c r="G55" s="24"/>
      <c r="H55" s="24"/>
      <c r="I55" s="24"/>
      <c r="J55" s="24"/>
      <c r="K55" s="24"/>
      <c r="L55" s="22"/>
    </row>
    <row r="56" s="2" customFormat="1" ht="16.5" customHeight="1">
      <c r="A56" s="41"/>
      <c r="B56" s="42"/>
      <c r="C56" s="43"/>
      <c r="D56" s="43"/>
      <c r="E56" s="174" t="s">
        <v>1002</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4" t="s">
        <v>2211</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SO 11-20-05 - Most v km 100,665</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Kunovice/Veselí n. Moravou</v>
      </c>
      <c r="G60" s="43"/>
      <c r="H60" s="43"/>
      <c r="I60" s="34" t="s">
        <v>24</v>
      </c>
      <c r="J60" s="75" t="str">
        <f>IF(J16="","",J16)</f>
        <v>13. 4. 2021</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25.65" customHeight="1">
      <c r="A62" s="41"/>
      <c r="B62" s="42"/>
      <c r="C62" s="34" t="s">
        <v>30</v>
      </c>
      <c r="D62" s="43"/>
      <c r="E62" s="43"/>
      <c r="F62" s="29" t="str">
        <f>E19</f>
        <v>Správa železnic, státní organizace</v>
      </c>
      <c r="G62" s="43"/>
      <c r="H62" s="43"/>
      <c r="I62" s="34" t="s">
        <v>38</v>
      </c>
      <c r="J62" s="39" t="str">
        <f>E25</f>
        <v>Moravia Consult Olomouc a.s.</v>
      </c>
      <c r="K62" s="43"/>
      <c r="L62" s="149"/>
      <c r="S62" s="41"/>
      <c r="T62" s="41"/>
      <c r="U62" s="41"/>
      <c r="V62" s="41"/>
      <c r="W62" s="41"/>
      <c r="X62" s="41"/>
      <c r="Y62" s="41"/>
      <c r="Z62" s="41"/>
      <c r="AA62" s="41"/>
      <c r="AB62" s="41"/>
      <c r="AC62" s="41"/>
      <c r="AD62" s="41"/>
      <c r="AE62" s="41"/>
    </row>
    <row r="63" s="2" customFormat="1" ht="25.65" customHeight="1">
      <c r="A63" s="41"/>
      <c r="B63" s="42"/>
      <c r="C63" s="34" t="s">
        <v>36</v>
      </c>
      <c r="D63" s="43"/>
      <c r="E63" s="43"/>
      <c r="F63" s="29" t="str">
        <f>IF(E22="","",E22)</f>
        <v>Vyplň údaj</v>
      </c>
      <c r="G63" s="43"/>
      <c r="H63" s="43"/>
      <c r="I63" s="34" t="s">
        <v>42</v>
      </c>
      <c r="J63" s="39" t="str">
        <f>E28</f>
        <v>Ing. et Ing. Ondřej Suk</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278</v>
      </c>
      <c r="D65" s="176"/>
      <c r="E65" s="176"/>
      <c r="F65" s="176"/>
      <c r="G65" s="176"/>
      <c r="H65" s="176"/>
      <c r="I65" s="176"/>
      <c r="J65" s="177" t="s">
        <v>279</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78</v>
      </c>
      <c r="D67" s="43"/>
      <c r="E67" s="43"/>
      <c r="F67" s="43"/>
      <c r="G67" s="43"/>
      <c r="H67" s="43"/>
      <c r="I67" s="43"/>
      <c r="J67" s="105">
        <f>J102</f>
        <v>0</v>
      </c>
      <c r="K67" s="43"/>
      <c r="L67" s="149"/>
      <c r="S67" s="41"/>
      <c r="T67" s="41"/>
      <c r="U67" s="41"/>
      <c r="V67" s="41"/>
      <c r="W67" s="41"/>
      <c r="X67" s="41"/>
      <c r="Y67" s="41"/>
      <c r="Z67" s="41"/>
      <c r="AA67" s="41"/>
      <c r="AB67" s="41"/>
      <c r="AC67" s="41"/>
      <c r="AD67" s="41"/>
      <c r="AE67" s="41"/>
      <c r="AU67" s="19" t="s">
        <v>280</v>
      </c>
    </row>
    <row r="68" s="9" customFormat="1" ht="24.96" customHeight="1">
      <c r="A68" s="9"/>
      <c r="B68" s="179"/>
      <c r="C68" s="180"/>
      <c r="D68" s="181" t="s">
        <v>598</v>
      </c>
      <c r="E68" s="182"/>
      <c r="F68" s="182"/>
      <c r="G68" s="182"/>
      <c r="H68" s="182"/>
      <c r="I68" s="182"/>
      <c r="J68" s="183">
        <f>J103</f>
        <v>0</v>
      </c>
      <c r="K68" s="180"/>
      <c r="L68" s="184"/>
      <c r="S68" s="9"/>
      <c r="T68" s="9"/>
      <c r="U68" s="9"/>
      <c r="V68" s="9"/>
      <c r="W68" s="9"/>
      <c r="X68" s="9"/>
      <c r="Y68" s="9"/>
      <c r="Z68" s="9"/>
      <c r="AA68" s="9"/>
      <c r="AB68" s="9"/>
      <c r="AC68" s="9"/>
      <c r="AD68" s="9"/>
      <c r="AE68" s="9"/>
    </row>
    <row r="69" s="10" customFormat="1" ht="19.92" customHeight="1">
      <c r="A69" s="10"/>
      <c r="B69" s="185"/>
      <c r="C69" s="127"/>
      <c r="D69" s="186" t="s">
        <v>599</v>
      </c>
      <c r="E69" s="187"/>
      <c r="F69" s="187"/>
      <c r="G69" s="187"/>
      <c r="H69" s="187"/>
      <c r="I69" s="187"/>
      <c r="J69" s="188">
        <f>J104</f>
        <v>0</v>
      </c>
      <c r="K69" s="127"/>
      <c r="L69" s="189"/>
      <c r="S69" s="10"/>
      <c r="T69" s="10"/>
      <c r="U69" s="10"/>
      <c r="V69" s="10"/>
      <c r="W69" s="10"/>
      <c r="X69" s="10"/>
      <c r="Y69" s="10"/>
      <c r="Z69" s="10"/>
      <c r="AA69" s="10"/>
      <c r="AB69" s="10"/>
      <c r="AC69" s="10"/>
      <c r="AD69" s="10"/>
      <c r="AE69" s="10"/>
    </row>
    <row r="70" s="10" customFormat="1" ht="19.92" customHeight="1">
      <c r="A70" s="10"/>
      <c r="B70" s="185"/>
      <c r="C70" s="127"/>
      <c r="D70" s="186" t="s">
        <v>1536</v>
      </c>
      <c r="E70" s="187"/>
      <c r="F70" s="187"/>
      <c r="G70" s="187"/>
      <c r="H70" s="187"/>
      <c r="I70" s="187"/>
      <c r="J70" s="188">
        <f>J141</f>
        <v>0</v>
      </c>
      <c r="K70" s="127"/>
      <c r="L70" s="189"/>
      <c r="S70" s="10"/>
      <c r="T70" s="10"/>
      <c r="U70" s="10"/>
      <c r="V70" s="10"/>
      <c r="W70" s="10"/>
      <c r="X70" s="10"/>
      <c r="Y70" s="10"/>
      <c r="Z70" s="10"/>
      <c r="AA70" s="10"/>
      <c r="AB70" s="10"/>
      <c r="AC70" s="10"/>
      <c r="AD70" s="10"/>
      <c r="AE70" s="10"/>
    </row>
    <row r="71" s="10" customFormat="1" ht="19.92" customHeight="1">
      <c r="A71" s="10"/>
      <c r="B71" s="185"/>
      <c r="C71" s="127"/>
      <c r="D71" s="186" t="s">
        <v>2486</v>
      </c>
      <c r="E71" s="187"/>
      <c r="F71" s="187"/>
      <c r="G71" s="187"/>
      <c r="H71" s="187"/>
      <c r="I71" s="187"/>
      <c r="J71" s="188">
        <f>J152</f>
        <v>0</v>
      </c>
      <c r="K71" s="127"/>
      <c r="L71" s="189"/>
      <c r="S71" s="10"/>
      <c r="T71" s="10"/>
      <c r="U71" s="10"/>
      <c r="V71" s="10"/>
      <c r="W71" s="10"/>
      <c r="X71" s="10"/>
      <c r="Y71" s="10"/>
      <c r="Z71" s="10"/>
      <c r="AA71" s="10"/>
      <c r="AB71" s="10"/>
      <c r="AC71" s="10"/>
      <c r="AD71" s="10"/>
      <c r="AE71" s="10"/>
    </row>
    <row r="72" s="10" customFormat="1" ht="19.92" customHeight="1">
      <c r="A72" s="10"/>
      <c r="B72" s="185"/>
      <c r="C72" s="127"/>
      <c r="D72" s="186" t="s">
        <v>600</v>
      </c>
      <c r="E72" s="187"/>
      <c r="F72" s="187"/>
      <c r="G72" s="187"/>
      <c r="H72" s="187"/>
      <c r="I72" s="187"/>
      <c r="J72" s="188">
        <f>J183</f>
        <v>0</v>
      </c>
      <c r="K72" s="127"/>
      <c r="L72" s="189"/>
      <c r="S72" s="10"/>
      <c r="T72" s="10"/>
      <c r="U72" s="10"/>
      <c r="V72" s="10"/>
      <c r="W72" s="10"/>
      <c r="X72" s="10"/>
      <c r="Y72" s="10"/>
      <c r="Z72" s="10"/>
      <c r="AA72" s="10"/>
      <c r="AB72" s="10"/>
      <c r="AC72" s="10"/>
      <c r="AD72" s="10"/>
      <c r="AE72" s="10"/>
    </row>
    <row r="73" s="10" customFormat="1" ht="19.92" customHeight="1">
      <c r="A73" s="10"/>
      <c r="B73" s="185"/>
      <c r="C73" s="127"/>
      <c r="D73" s="186" t="s">
        <v>1539</v>
      </c>
      <c r="E73" s="187"/>
      <c r="F73" s="187"/>
      <c r="G73" s="187"/>
      <c r="H73" s="187"/>
      <c r="I73" s="187"/>
      <c r="J73" s="188">
        <f>J308</f>
        <v>0</v>
      </c>
      <c r="K73" s="127"/>
      <c r="L73" s="189"/>
      <c r="S73" s="10"/>
      <c r="T73" s="10"/>
      <c r="U73" s="10"/>
      <c r="V73" s="10"/>
      <c r="W73" s="10"/>
      <c r="X73" s="10"/>
      <c r="Y73" s="10"/>
      <c r="Z73" s="10"/>
      <c r="AA73" s="10"/>
      <c r="AB73" s="10"/>
      <c r="AC73" s="10"/>
      <c r="AD73" s="10"/>
      <c r="AE73" s="10"/>
    </row>
    <row r="74" s="10" customFormat="1" ht="19.92" customHeight="1">
      <c r="A74" s="10"/>
      <c r="B74" s="185"/>
      <c r="C74" s="127"/>
      <c r="D74" s="186" t="s">
        <v>1540</v>
      </c>
      <c r="E74" s="187"/>
      <c r="F74" s="187"/>
      <c r="G74" s="187"/>
      <c r="H74" s="187"/>
      <c r="I74" s="187"/>
      <c r="J74" s="188">
        <f>J322</f>
        <v>0</v>
      </c>
      <c r="K74" s="127"/>
      <c r="L74" s="189"/>
      <c r="S74" s="10"/>
      <c r="T74" s="10"/>
      <c r="U74" s="10"/>
      <c r="V74" s="10"/>
      <c r="W74" s="10"/>
      <c r="X74" s="10"/>
      <c r="Y74" s="10"/>
      <c r="Z74" s="10"/>
      <c r="AA74" s="10"/>
      <c r="AB74" s="10"/>
      <c r="AC74" s="10"/>
      <c r="AD74" s="10"/>
      <c r="AE74" s="10"/>
    </row>
    <row r="75" s="9" customFormat="1" ht="24.96" customHeight="1">
      <c r="A75" s="9"/>
      <c r="B75" s="179"/>
      <c r="C75" s="180"/>
      <c r="D75" s="181" t="s">
        <v>281</v>
      </c>
      <c r="E75" s="182"/>
      <c r="F75" s="182"/>
      <c r="G75" s="182"/>
      <c r="H75" s="182"/>
      <c r="I75" s="182"/>
      <c r="J75" s="183">
        <f>J328</f>
        <v>0</v>
      </c>
      <c r="K75" s="180"/>
      <c r="L75" s="184"/>
      <c r="S75" s="9"/>
      <c r="T75" s="9"/>
      <c r="U75" s="9"/>
      <c r="V75" s="9"/>
      <c r="W75" s="9"/>
      <c r="X75" s="9"/>
      <c r="Y75" s="9"/>
      <c r="Z75" s="9"/>
      <c r="AA75" s="9"/>
      <c r="AB75" s="9"/>
      <c r="AC75" s="9"/>
      <c r="AD75" s="9"/>
      <c r="AE75" s="9"/>
    </row>
    <row r="76" s="10" customFormat="1" ht="19.92" customHeight="1">
      <c r="A76" s="10"/>
      <c r="B76" s="185"/>
      <c r="C76" s="127"/>
      <c r="D76" s="186" t="s">
        <v>1970</v>
      </c>
      <c r="E76" s="187"/>
      <c r="F76" s="187"/>
      <c r="G76" s="187"/>
      <c r="H76" s="187"/>
      <c r="I76" s="187"/>
      <c r="J76" s="188">
        <f>J329</f>
        <v>0</v>
      </c>
      <c r="K76" s="127"/>
      <c r="L76" s="189"/>
      <c r="S76" s="10"/>
      <c r="T76" s="10"/>
      <c r="U76" s="10"/>
      <c r="V76" s="10"/>
      <c r="W76" s="10"/>
      <c r="X76" s="10"/>
      <c r="Y76" s="10"/>
      <c r="Z76" s="10"/>
      <c r="AA76" s="10"/>
      <c r="AB76" s="10"/>
      <c r="AC76" s="10"/>
      <c r="AD76" s="10"/>
      <c r="AE76" s="10"/>
    </row>
    <row r="77" s="10" customFormat="1" ht="19.92" customHeight="1">
      <c r="A77" s="10"/>
      <c r="B77" s="185"/>
      <c r="C77" s="127"/>
      <c r="D77" s="186" t="s">
        <v>3685</v>
      </c>
      <c r="E77" s="187"/>
      <c r="F77" s="187"/>
      <c r="G77" s="187"/>
      <c r="H77" s="187"/>
      <c r="I77" s="187"/>
      <c r="J77" s="188">
        <f>J427</f>
        <v>0</v>
      </c>
      <c r="K77" s="127"/>
      <c r="L77" s="189"/>
      <c r="S77" s="10"/>
      <c r="T77" s="10"/>
      <c r="U77" s="10"/>
      <c r="V77" s="10"/>
      <c r="W77" s="10"/>
      <c r="X77" s="10"/>
      <c r="Y77" s="10"/>
      <c r="Z77" s="10"/>
      <c r="AA77" s="10"/>
      <c r="AB77" s="10"/>
      <c r="AC77" s="10"/>
      <c r="AD77" s="10"/>
      <c r="AE77" s="10"/>
    </row>
    <row r="78" s="10" customFormat="1" ht="19.92" customHeight="1">
      <c r="A78" s="10"/>
      <c r="B78" s="185"/>
      <c r="C78" s="127"/>
      <c r="D78" s="186" t="s">
        <v>2487</v>
      </c>
      <c r="E78" s="187"/>
      <c r="F78" s="187"/>
      <c r="G78" s="187"/>
      <c r="H78" s="187"/>
      <c r="I78" s="187"/>
      <c r="J78" s="188">
        <f>J435</f>
        <v>0</v>
      </c>
      <c r="K78" s="127"/>
      <c r="L78" s="189"/>
      <c r="S78" s="10"/>
      <c r="T78" s="10"/>
      <c r="U78" s="10"/>
      <c r="V78" s="10"/>
      <c r="W78" s="10"/>
      <c r="X78" s="10"/>
      <c r="Y78" s="10"/>
      <c r="Z78" s="10"/>
      <c r="AA78" s="10"/>
      <c r="AB78" s="10"/>
      <c r="AC78" s="10"/>
      <c r="AD78" s="10"/>
      <c r="AE78" s="10"/>
    </row>
    <row r="79" s="2" customFormat="1" ht="21.84" customHeight="1">
      <c r="A79" s="41"/>
      <c r="B79" s="42"/>
      <c r="C79" s="43"/>
      <c r="D79" s="43"/>
      <c r="E79" s="43"/>
      <c r="F79" s="43"/>
      <c r="G79" s="43"/>
      <c r="H79" s="43"/>
      <c r="I79" s="43"/>
      <c r="J79" s="43"/>
      <c r="K79" s="43"/>
      <c r="L79" s="149"/>
      <c r="S79" s="41"/>
      <c r="T79" s="41"/>
      <c r="U79" s="41"/>
      <c r="V79" s="41"/>
      <c r="W79" s="41"/>
      <c r="X79" s="41"/>
      <c r="Y79" s="41"/>
      <c r="Z79" s="41"/>
      <c r="AA79" s="41"/>
      <c r="AB79" s="41"/>
      <c r="AC79" s="41"/>
      <c r="AD79" s="41"/>
      <c r="AE79" s="41"/>
    </row>
    <row r="80" s="2" customFormat="1" ht="6.96" customHeight="1">
      <c r="A80" s="41"/>
      <c r="B80" s="62"/>
      <c r="C80" s="63"/>
      <c r="D80" s="63"/>
      <c r="E80" s="63"/>
      <c r="F80" s="63"/>
      <c r="G80" s="63"/>
      <c r="H80" s="63"/>
      <c r="I80" s="63"/>
      <c r="J80" s="63"/>
      <c r="K80" s="63"/>
      <c r="L80" s="149"/>
      <c r="S80" s="41"/>
      <c r="T80" s="41"/>
      <c r="U80" s="41"/>
      <c r="V80" s="41"/>
      <c r="W80" s="41"/>
      <c r="X80" s="41"/>
      <c r="Y80" s="41"/>
      <c r="Z80" s="41"/>
      <c r="AA80" s="41"/>
      <c r="AB80" s="41"/>
      <c r="AC80" s="41"/>
      <c r="AD80" s="41"/>
      <c r="AE80" s="41"/>
    </row>
    <row r="84" s="2" customFormat="1" ht="6.96" customHeight="1">
      <c r="A84" s="41"/>
      <c r="B84" s="64"/>
      <c r="C84" s="65"/>
      <c r="D84" s="65"/>
      <c r="E84" s="65"/>
      <c r="F84" s="65"/>
      <c r="G84" s="65"/>
      <c r="H84" s="65"/>
      <c r="I84" s="65"/>
      <c r="J84" s="65"/>
      <c r="K84" s="65"/>
      <c r="L84" s="149"/>
      <c r="S84" s="41"/>
      <c r="T84" s="41"/>
      <c r="U84" s="41"/>
      <c r="V84" s="41"/>
      <c r="W84" s="41"/>
      <c r="X84" s="41"/>
      <c r="Y84" s="41"/>
      <c r="Z84" s="41"/>
      <c r="AA84" s="41"/>
      <c r="AB84" s="41"/>
      <c r="AC84" s="41"/>
      <c r="AD84" s="41"/>
      <c r="AE84" s="41"/>
    </row>
    <row r="85" s="2" customFormat="1" ht="24.96" customHeight="1">
      <c r="A85" s="41"/>
      <c r="B85" s="42"/>
      <c r="C85" s="25" t="s">
        <v>283</v>
      </c>
      <c r="D85" s="43"/>
      <c r="E85" s="43"/>
      <c r="F85" s="43"/>
      <c r="G85" s="43"/>
      <c r="H85" s="43"/>
      <c r="I85" s="43"/>
      <c r="J85" s="43"/>
      <c r="K85" s="43"/>
      <c r="L85" s="149"/>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49"/>
      <c r="S86" s="41"/>
      <c r="T86" s="41"/>
      <c r="U86" s="41"/>
      <c r="V86" s="41"/>
      <c r="W86" s="41"/>
      <c r="X86" s="41"/>
      <c r="Y86" s="41"/>
      <c r="Z86" s="41"/>
      <c r="AA86" s="41"/>
      <c r="AB86" s="41"/>
      <c r="AC86" s="41"/>
      <c r="AD86" s="41"/>
      <c r="AE86" s="41"/>
    </row>
    <row r="87" s="2" customFormat="1" ht="12" customHeight="1">
      <c r="A87" s="41"/>
      <c r="B87" s="42"/>
      <c r="C87" s="34" t="s">
        <v>16</v>
      </c>
      <c r="D87" s="43"/>
      <c r="E87" s="43"/>
      <c r="F87" s="43"/>
      <c r="G87" s="43"/>
      <c r="H87" s="43"/>
      <c r="I87" s="43"/>
      <c r="J87" s="43"/>
      <c r="K87" s="43"/>
      <c r="L87" s="149"/>
      <c r="S87" s="41"/>
      <c r="T87" s="41"/>
      <c r="U87" s="41"/>
      <c r="V87" s="41"/>
      <c r="W87" s="41"/>
      <c r="X87" s="41"/>
      <c r="Y87" s="41"/>
      <c r="Z87" s="41"/>
      <c r="AA87" s="41"/>
      <c r="AB87" s="41"/>
      <c r="AC87" s="41"/>
      <c r="AD87" s="41"/>
      <c r="AE87" s="41"/>
    </row>
    <row r="88" s="2" customFormat="1" ht="16.5" customHeight="1">
      <c r="A88" s="41"/>
      <c r="B88" s="42"/>
      <c r="C88" s="43"/>
      <c r="D88" s="43"/>
      <c r="E88" s="173" t="str">
        <f>E7</f>
        <v>Oprava trati v úseku Kunovice - Veselí nad Moravou</v>
      </c>
      <c r="F88" s="34"/>
      <c r="G88" s="34"/>
      <c r="H88" s="34"/>
      <c r="I88" s="43"/>
      <c r="J88" s="43"/>
      <c r="K88" s="43"/>
      <c r="L88" s="149"/>
      <c r="S88" s="41"/>
      <c r="T88" s="41"/>
      <c r="U88" s="41"/>
      <c r="V88" s="41"/>
      <c r="W88" s="41"/>
      <c r="X88" s="41"/>
      <c r="Y88" s="41"/>
      <c r="Z88" s="41"/>
      <c r="AA88" s="41"/>
      <c r="AB88" s="41"/>
      <c r="AC88" s="41"/>
      <c r="AD88" s="41"/>
      <c r="AE88" s="41"/>
    </row>
    <row r="89" s="1" customFormat="1" ht="12" customHeight="1">
      <c r="B89" s="23"/>
      <c r="C89" s="34" t="s">
        <v>270</v>
      </c>
      <c r="D89" s="24"/>
      <c r="E89" s="24"/>
      <c r="F89" s="24"/>
      <c r="G89" s="24"/>
      <c r="H89" s="24"/>
      <c r="I89" s="24"/>
      <c r="J89" s="24"/>
      <c r="K89" s="24"/>
      <c r="L89" s="22"/>
    </row>
    <row r="90" s="1" customFormat="1" ht="16.5" customHeight="1">
      <c r="B90" s="23"/>
      <c r="C90" s="24"/>
      <c r="D90" s="24"/>
      <c r="E90" s="173" t="s">
        <v>1001</v>
      </c>
      <c r="F90" s="24"/>
      <c r="G90" s="24"/>
      <c r="H90" s="24"/>
      <c r="I90" s="24"/>
      <c r="J90" s="24"/>
      <c r="K90" s="24"/>
      <c r="L90" s="22"/>
    </row>
    <row r="91" s="1" customFormat="1" ht="12" customHeight="1">
      <c r="B91" s="23"/>
      <c r="C91" s="34" t="s">
        <v>272</v>
      </c>
      <c r="D91" s="24"/>
      <c r="E91" s="24"/>
      <c r="F91" s="24"/>
      <c r="G91" s="24"/>
      <c r="H91" s="24"/>
      <c r="I91" s="24"/>
      <c r="J91" s="24"/>
      <c r="K91" s="24"/>
      <c r="L91" s="22"/>
    </row>
    <row r="92" s="2" customFormat="1" ht="16.5" customHeight="1">
      <c r="A92" s="41"/>
      <c r="B92" s="42"/>
      <c r="C92" s="43"/>
      <c r="D92" s="43"/>
      <c r="E92" s="174" t="s">
        <v>1002</v>
      </c>
      <c r="F92" s="43"/>
      <c r="G92" s="43"/>
      <c r="H92" s="43"/>
      <c r="I92" s="43"/>
      <c r="J92" s="43"/>
      <c r="K92" s="43"/>
      <c r="L92" s="149"/>
      <c r="S92" s="41"/>
      <c r="T92" s="41"/>
      <c r="U92" s="41"/>
      <c r="V92" s="41"/>
      <c r="W92" s="41"/>
      <c r="X92" s="41"/>
      <c r="Y92" s="41"/>
      <c r="Z92" s="41"/>
      <c r="AA92" s="41"/>
      <c r="AB92" s="41"/>
      <c r="AC92" s="41"/>
      <c r="AD92" s="41"/>
      <c r="AE92" s="41"/>
    </row>
    <row r="93" s="2" customFormat="1" ht="12" customHeight="1">
      <c r="A93" s="41"/>
      <c r="B93" s="42"/>
      <c r="C93" s="34" t="s">
        <v>2211</v>
      </c>
      <c r="D93" s="43"/>
      <c r="E93" s="43"/>
      <c r="F93" s="43"/>
      <c r="G93" s="43"/>
      <c r="H93" s="43"/>
      <c r="I93" s="43"/>
      <c r="J93" s="43"/>
      <c r="K93" s="43"/>
      <c r="L93" s="149"/>
      <c r="S93" s="41"/>
      <c r="T93" s="41"/>
      <c r="U93" s="41"/>
      <c r="V93" s="41"/>
      <c r="W93" s="41"/>
      <c r="X93" s="41"/>
      <c r="Y93" s="41"/>
      <c r="Z93" s="41"/>
      <c r="AA93" s="41"/>
      <c r="AB93" s="41"/>
      <c r="AC93" s="41"/>
      <c r="AD93" s="41"/>
      <c r="AE93" s="41"/>
    </row>
    <row r="94" s="2" customFormat="1" ht="16.5" customHeight="1">
      <c r="A94" s="41"/>
      <c r="B94" s="42"/>
      <c r="C94" s="43"/>
      <c r="D94" s="43"/>
      <c r="E94" s="72" t="str">
        <f>E13</f>
        <v>SO 11-20-05 - Most v km 100,665</v>
      </c>
      <c r="F94" s="43"/>
      <c r="G94" s="43"/>
      <c r="H94" s="43"/>
      <c r="I94" s="43"/>
      <c r="J94" s="43"/>
      <c r="K94" s="43"/>
      <c r="L94" s="149"/>
      <c r="S94" s="41"/>
      <c r="T94" s="41"/>
      <c r="U94" s="41"/>
      <c r="V94" s="41"/>
      <c r="W94" s="41"/>
      <c r="X94" s="41"/>
      <c r="Y94" s="41"/>
      <c r="Z94" s="41"/>
      <c r="AA94" s="41"/>
      <c r="AB94" s="41"/>
      <c r="AC94" s="41"/>
      <c r="AD94" s="41"/>
      <c r="AE94" s="41"/>
    </row>
    <row r="95" s="2" customFormat="1" ht="6.96" customHeight="1">
      <c r="A95" s="41"/>
      <c r="B95" s="42"/>
      <c r="C95" s="43"/>
      <c r="D95" s="43"/>
      <c r="E95" s="43"/>
      <c r="F95" s="43"/>
      <c r="G95" s="43"/>
      <c r="H95" s="43"/>
      <c r="I95" s="43"/>
      <c r="J95" s="43"/>
      <c r="K95" s="43"/>
      <c r="L95" s="149"/>
      <c r="S95" s="41"/>
      <c r="T95" s="41"/>
      <c r="U95" s="41"/>
      <c r="V95" s="41"/>
      <c r="W95" s="41"/>
      <c r="X95" s="41"/>
      <c r="Y95" s="41"/>
      <c r="Z95" s="41"/>
      <c r="AA95" s="41"/>
      <c r="AB95" s="41"/>
      <c r="AC95" s="41"/>
      <c r="AD95" s="41"/>
      <c r="AE95" s="41"/>
    </row>
    <row r="96" s="2" customFormat="1" ht="12" customHeight="1">
      <c r="A96" s="41"/>
      <c r="B96" s="42"/>
      <c r="C96" s="34" t="s">
        <v>22</v>
      </c>
      <c r="D96" s="43"/>
      <c r="E96" s="43"/>
      <c r="F96" s="29" t="str">
        <f>F16</f>
        <v>Kunovice/Veselí n. Moravou</v>
      </c>
      <c r="G96" s="43"/>
      <c r="H96" s="43"/>
      <c r="I96" s="34" t="s">
        <v>24</v>
      </c>
      <c r="J96" s="75" t="str">
        <f>IF(J16="","",J16)</f>
        <v>13. 4. 2021</v>
      </c>
      <c r="K96" s="43"/>
      <c r="L96" s="149"/>
      <c r="S96" s="41"/>
      <c r="T96" s="41"/>
      <c r="U96" s="41"/>
      <c r="V96" s="41"/>
      <c r="W96" s="41"/>
      <c r="X96" s="41"/>
      <c r="Y96" s="41"/>
      <c r="Z96" s="41"/>
      <c r="AA96" s="41"/>
      <c r="AB96" s="41"/>
      <c r="AC96" s="41"/>
      <c r="AD96" s="41"/>
      <c r="AE96" s="41"/>
    </row>
    <row r="97" s="2" customFormat="1" ht="6.96" customHeight="1">
      <c r="A97" s="41"/>
      <c r="B97" s="42"/>
      <c r="C97" s="43"/>
      <c r="D97" s="43"/>
      <c r="E97" s="43"/>
      <c r="F97" s="43"/>
      <c r="G97" s="43"/>
      <c r="H97" s="43"/>
      <c r="I97" s="43"/>
      <c r="J97" s="43"/>
      <c r="K97" s="43"/>
      <c r="L97" s="149"/>
      <c r="S97" s="41"/>
      <c r="T97" s="41"/>
      <c r="U97" s="41"/>
      <c r="V97" s="41"/>
      <c r="W97" s="41"/>
      <c r="X97" s="41"/>
      <c r="Y97" s="41"/>
      <c r="Z97" s="41"/>
      <c r="AA97" s="41"/>
      <c r="AB97" s="41"/>
      <c r="AC97" s="41"/>
      <c r="AD97" s="41"/>
      <c r="AE97" s="41"/>
    </row>
    <row r="98" s="2" customFormat="1" ht="25.65" customHeight="1">
      <c r="A98" s="41"/>
      <c r="B98" s="42"/>
      <c r="C98" s="34" t="s">
        <v>30</v>
      </c>
      <c r="D98" s="43"/>
      <c r="E98" s="43"/>
      <c r="F98" s="29" t="str">
        <f>E19</f>
        <v>Správa železnic, státní organizace</v>
      </c>
      <c r="G98" s="43"/>
      <c r="H98" s="43"/>
      <c r="I98" s="34" t="s">
        <v>38</v>
      </c>
      <c r="J98" s="39" t="str">
        <f>E25</f>
        <v>Moravia Consult Olomouc a.s.</v>
      </c>
      <c r="K98" s="43"/>
      <c r="L98" s="149"/>
      <c r="S98" s="41"/>
      <c r="T98" s="41"/>
      <c r="U98" s="41"/>
      <c r="V98" s="41"/>
      <c r="W98" s="41"/>
      <c r="X98" s="41"/>
      <c r="Y98" s="41"/>
      <c r="Z98" s="41"/>
      <c r="AA98" s="41"/>
      <c r="AB98" s="41"/>
      <c r="AC98" s="41"/>
      <c r="AD98" s="41"/>
      <c r="AE98" s="41"/>
    </row>
    <row r="99" s="2" customFormat="1" ht="25.65" customHeight="1">
      <c r="A99" s="41"/>
      <c r="B99" s="42"/>
      <c r="C99" s="34" t="s">
        <v>36</v>
      </c>
      <c r="D99" s="43"/>
      <c r="E99" s="43"/>
      <c r="F99" s="29" t="str">
        <f>IF(E22="","",E22)</f>
        <v>Vyplň údaj</v>
      </c>
      <c r="G99" s="43"/>
      <c r="H99" s="43"/>
      <c r="I99" s="34" t="s">
        <v>42</v>
      </c>
      <c r="J99" s="39" t="str">
        <f>E28</f>
        <v>Ing. et Ing. Ondřej Suk</v>
      </c>
      <c r="K99" s="43"/>
      <c r="L99" s="149"/>
      <c r="S99" s="41"/>
      <c r="T99" s="41"/>
      <c r="U99" s="41"/>
      <c r="V99" s="41"/>
      <c r="W99" s="41"/>
      <c r="X99" s="41"/>
      <c r="Y99" s="41"/>
      <c r="Z99" s="41"/>
      <c r="AA99" s="41"/>
      <c r="AB99" s="41"/>
      <c r="AC99" s="41"/>
      <c r="AD99" s="41"/>
      <c r="AE99" s="41"/>
    </row>
    <row r="100" s="2" customFormat="1" ht="10.32" customHeight="1">
      <c r="A100" s="41"/>
      <c r="B100" s="42"/>
      <c r="C100" s="43"/>
      <c r="D100" s="43"/>
      <c r="E100" s="43"/>
      <c r="F100" s="43"/>
      <c r="G100" s="43"/>
      <c r="H100" s="43"/>
      <c r="I100" s="43"/>
      <c r="J100" s="43"/>
      <c r="K100" s="43"/>
      <c r="L100" s="149"/>
      <c r="S100" s="41"/>
      <c r="T100" s="41"/>
      <c r="U100" s="41"/>
      <c r="V100" s="41"/>
      <c r="W100" s="41"/>
      <c r="X100" s="41"/>
      <c r="Y100" s="41"/>
      <c r="Z100" s="41"/>
      <c r="AA100" s="41"/>
      <c r="AB100" s="41"/>
      <c r="AC100" s="41"/>
      <c r="AD100" s="41"/>
      <c r="AE100" s="41"/>
    </row>
    <row r="101" s="11" customFormat="1" ht="29.28" customHeight="1">
      <c r="A101" s="190"/>
      <c r="B101" s="191"/>
      <c r="C101" s="192" t="s">
        <v>284</v>
      </c>
      <c r="D101" s="193" t="s">
        <v>65</v>
      </c>
      <c r="E101" s="193" t="s">
        <v>61</v>
      </c>
      <c r="F101" s="193" t="s">
        <v>62</v>
      </c>
      <c r="G101" s="193" t="s">
        <v>285</v>
      </c>
      <c r="H101" s="193" t="s">
        <v>286</v>
      </c>
      <c r="I101" s="193" t="s">
        <v>287</v>
      </c>
      <c r="J101" s="193" t="s">
        <v>279</v>
      </c>
      <c r="K101" s="194" t="s">
        <v>288</v>
      </c>
      <c r="L101" s="195"/>
      <c r="M101" s="95" t="s">
        <v>35</v>
      </c>
      <c r="N101" s="96" t="s">
        <v>50</v>
      </c>
      <c r="O101" s="96" t="s">
        <v>289</v>
      </c>
      <c r="P101" s="96" t="s">
        <v>290</v>
      </c>
      <c r="Q101" s="96" t="s">
        <v>291</v>
      </c>
      <c r="R101" s="96" t="s">
        <v>292</v>
      </c>
      <c r="S101" s="96" t="s">
        <v>293</v>
      </c>
      <c r="T101" s="97" t="s">
        <v>294</v>
      </c>
      <c r="U101" s="190"/>
      <c r="V101" s="190"/>
      <c r="W101" s="190"/>
      <c r="X101" s="190"/>
      <c r="Y101" s="190"/>
      <c r="Z101" s="190"/>
      <c r="AA101" s="190"/>
      <c r="AB101" s="190"/>
      <c r="AC101" s="190"/>
      <c r="AD101" s="190"/>
      <c r="AE101" s="190"/>
    </row>
    <row r="102" s="2" customFormat="1" ht="22.8" customHeight="1">
      <c r="A102" s="41"/>
      <c r="B102" s="42"/>
      <c r="C102" s="102" t="s">
        <v>295</v>
      </c>
      <c r="D102" s="43"/>
      <c r="E102" s="43"/>
      <c r="F102" s="43"/>
      <c r="G102" s="43"/>
      <c r="H102" s="43"/>
      <c r="I102" s="43"/>
      <c r="J102" s="196">
        <f>BK102</f>
        <v>0</v>
      </c>
      <c r="K102" s="43"/>
      <c r="L102" s="47"/>
      <c r="M102" s="98"/>
      <c r="N102" s="197"/>
      <c r="O102" s="99"/>
      <c r="P102" s="198">
        <f>P103+P328</f>
        <v>0</v>
      </c>
      <c r="Q102" s="99"/>
      <c r="R102" s="198">
        <f>R103+R328</f>
        <v>50.954239229999999</v>
      </c>
      <c r="S102" s="99"/>
      <c r="T102" s="199">
        <f>T103+T328</f>
        <v>12.137975000000001</v>
      </c>
      <c r="U102" s="41"/>
      <c r="V102" s="41"/>
      <c r="W102" s="41"/>
      <c r="X102" s="41"/>
      <c r="Y102" s="41"/>
      <c r="Z102" s="41"/>
      <c r="AA102" s="41"/>
      <c r="AB102" s="41"/>
      <c r="AC102" s="41"/>
      <c r="AD102" s="41"/>
      <c r="AE102" s="41"/>
      <c r="AT102" s="19" t="s">
        <v>79</v>
      </c>
      <c r="AU102" s="19" t="s">
        <v>280</v>
      </c>
      <c r="BK102" s="200">
        <f>BK103+BK328</f>
        <v>0</v>
      </c>
    </row>
    <row r="103" s="12" customFormat="1" ht="25.92" customHeight="1">
      <c r="A103" s="12"/>
      <c r="B103" s="201"/>
      <c r="C103" s="202"/>
      <c r="D103" s="203" t="s">
        <v>79</v>
      </c>
      <c r="E103" s="204" t="s">
        <v>602</v>
      </c>
      <c r="F103" s="204" t="s">
        <v>603</v>
      </c>
      <c r="G103" s="202"/>
      <c r="H103" s="202"/>
      <c r="I103" s="205"/>
      <c r="J103" s="206">
        <f>BK103</f>
        <v>0</v>
      </c>
      <c r="K103" s="202"/>
      <c r="L103" s="207"/>
      <c r="M103" s="208"/>
      <c r="N103" s="209"/>
      <c r="O103" s="209"/>
      <c r="P103" s="210">
        <f>P104+P141+P152+P183+P308+P322</f>
        <v>0</v>
      </c>
      <c r="Q103" s="209"/>
      <c r="R103" s="210">
        <f>R104+R141+R152+R183+R308+R322</f>
        <v>49.984396889999999</v>
      </c>
      <c r="S103" s="209"/>
      <c r="T103" s="211">
        <f>T104+T141+T152+T183+T308+T322</f>
        <v>11.777800000000001</v>
      </c>
      <c r="U103" s="12"/>
      <c r="V103" s="12"/>
      <c r="W103" s="12"/>
      <c r="X103" s="12"/>
      <c r="Y103" s="12"/>
      <c r="Z103" s="12"/>
      <c r="AA103" s="12"/>
      <c r="AB103" s="12"/>
      <c r="AC103" s="12"/>
      <c r="AD103" s="12"/>
      <c r="AE103" s="12"/>
      <c r="AR103" s="212" t="s">
        <v>87</v>
      </c>
      <c r="AT103" s="213" t="s">
        <v>79</v>
      </c>
      <c r="AU103" s="213" t="s">
        <v>80</v>
      </c>
      <c r="AY103" s="212" t="s">
        <v>298</v>
      </c>
      <c r="BK103" s="214">
        <f>BK104+BK141+BK152+BK183+BK308+BK322</f>
        <v>0</v>
      </c>
    </row>
    <row r="104" s="12" customFormat="1" ht="22.8" customHeight="1">
      <c r="A104" s="12"/>
      <c r="B104" s="201"/>
      <c r="C104" s="202"/>
      <c r="D104" s="203" t="s">
        <v>79</v>
      </c>
      <c r="E104" s="215" t="s">
        <v>87</v>
      </c>
      <c r="F104" s="215" t="s">
        <v>107</v>
      </c>
      <c r="G104" s="202"/>
      <c r="H104" s="202"/>
      <c r="I104" s="205"/>
      <c r="J104" s="216">
        <f>BK104</f>
        <v>0</v>
      </c>
      <c r="K104" s="202"/>
      <c r="L104" s="207"/>
      <c r="M104" s="208"/>
      <c r="N104" s="209"/>
      <c r="O104" s="209"/>
      <c r="P104" s="210">
        <f>SUM(P105:P140)</f>
        <v>0</v>
      </c>
      <c r="Q104" s="209"/>
      <c r="R104" s="210">
        <f>SUM(R105:R140)</f>
        <v>0</v>
      </c>
      <c r="S104" s="209"/>
      <c r="T104" s="211">
        <f>SUM(T105:T140)</f>
        <v>1.9838000000000002</v>
      </c>
      <c r="U104" s="12"/>
      <c r="V104" s="12"/>
      <c r="W104" s="12"/>
      <c r="X104" s="12"/>
      <c r="Y104" s="12"/>
      <c r="Z104" s="12"/>
      <c r="AA104" s="12"/>
      <c r="AB104" s="12"/>
      <c r="AC104" s="12"/>
      <c r="AD104" s="12"/>
      <c r="AE104" s="12"/>
      <c r="AR104" s="212" t="s">
        <v>87</v>
      </c>
      <c r="AT104" s="213" t="s">
        <v>79</v>
      </c>
      <c r="AU104" s="213" t="s">
        <v>87</v>
      </c>
      <c r="AY104" s="212" t="s">
        <v>298</v>
      </c>
      <c r="BK104" s="214">
        <f>SUM(BK105:BK140)</f>
        <v>0</v>
      </c>
    </row>
    <row r="105" s="2" customFormat="1" ht="24.15" customHeight="1">
      <c r="A105" s="41"/>
      <c r="B105" s="42"/>
      <c r="C105" s="217" t="s">
        <v>87</v>
      </c>
      <c r="D105" s="217" t="s">
        <v>301</v>
      </c>
      <c r="E105" s="218" t="s">
        <v>2488</v>
      </c>
      <c r="F105" s="219" t="s">
        <v>2489</v>
      </c>
      <c r="G105" s="220" t="s">
        <v>658</v>
      </c>
      <c r="H105" s="221">
        <v>200</v>
      </c>
      <c r="I105" s="222"/>
      <c r="J105" s="223">
        <f>ROUND(I105*H105,2)</f>
        <v>0</v>
      </c>
      <c r="K105" s="219" t="s">
        <v>551</v>
      </c>
      <c r="L105" s="47"/>
      <c r="M105" s="224" t="s">
        <v>35</v>
      </c>
      <c r="N105" s="225" t="s">
        <v>51</v>
      </c>
      <c r="O105" s="87"/>
      <c r="P105" s="226">
        <f>O105*H105</f>
        <v>0</v>
      </c>
      <c r="Q105" s="226">
        <v>0</v>
      </c>
      <c r="R105" s="226">
        <f>Q105*H105</f>
        <v>0</v>
      </c>
      <c r="S105" s="226">
        <v>0</v>
      </c>
      <c r="T105" s="227">
        <f>S105*H105</f>
        <v>0</v>
      </c>
      <c r="U105" s="41"/>
      <c r="V105" s="41"/>
      <c r="W105" s="41"/>
      <c r="X105" s="41"/>
      <c r="Y105" s="41"/>
      <c r="Z105" s="41"/>
      <c r="AA105" s="41"/>
      <c r="AB105" s="41"/>
      <c r="AC105" s="41"/>
      <c r="AD105" s="41"/>
      <c r="AE105" s="41"/>
      <c r="AR105" s="228" t="s">
        <v>100</v>
      </c>
      <c r="AT105" s="228" t="s">
        <v>301</v>
      </c>
      <c r="AU105" s="228" t="s">
        <v>89</v>
      </c>
      <c r="AY105" s="19" t="s">
        <v>298</v>
      </c>
      <c r="BE105" s="229">
        <f>IF(N105="základní",J105,0)</f>
        <v>0</v>
      </c>
      <c r="BF105" s="229">
        <f>IF(N105="snížená",J105,0)</f>
        <v>0</v>
      </c>
      <c r="BG105" s="229">
        <f>IF(N105="zákl. přenesená",J105,0)</f>
        <v>0</v>
      </c>
      <c r="BH105" s="229">
        <f>IF(N105="sníž. přenesená",J105,0)</f>
        <v>0</v>
      </c>
      <c r="BI105" s="229">
        <f>IF(N105="nulová",J105,0)</f>
        <v>0</v>
      </c>
      <c r="BJ105" s="19" t="s">
        <v>87</v>
      </c>
      <c r="BK105" s="229">
        <f>ROUND(I105*H105,2)</f>
        <v>0</v>
      </c>
      <c r="BL105" s="19" t="s">
        <v>100</v>
      </c>
      <c r="BM105" s="228" t="s">
        <v>3686</v>
      </c>
    </row>
    <row r="106" s="2" customFormat="1">
      <c r="A106" s="41"/>
      <c r="B106" s="42"/>
      <c r="C106" s="43"/>
      <c r="D106" s="245" t="s">
        <v>553</v>
      </c>
      <c r="E106" s="43"/>
      <c r="F106" s="246" t="s">
        <v>2491</v>
      </c>
      <c r="G106" s="43"/>
      <c r="H106" s="43"/>
      <c r="I106" s="247"/>
      <c r="J106" s="43"/>
      <c r="K106" s="43"/>
      <c r="L106" s="47"/>
      <c r="M106" s="248"/>
      <c r="N106" s="249"/>
      <c r="O106" s="87"/>
      <c r="P106" s="87"/>
      <c r="Q106" s="87"/>
      <c r="R106" s="87"/>
      <c r="S106" s="87"/>
      <c r="T106" s="88"/>
      <c r="U106" s="41"/>
      <c r="V106" s="41"/>
      <c r="W106" s="41"/>
      <c r="X106" s="41"/>
      <c r="Y106" s="41"/>
      <c r="Z106" s="41"/>
      <c r="AA106" s="41"/>
      <c r="AB106" s="41"/>
      <c r="AC106" s="41"/>
      <c r="AD106" s="41"/>
      <c r="AE106" s="41"/>
      <c r="AT106" s="19" t="s">
        <v>553</v>
      </c>
      <c r="AU106" s="19" t="s">
        <v>89</v>
      </c>
    </row>
    <row r="107" s="13" customFormat="1">
      <c r="A107" s="13"/>
      <c r="B107" s="255"/>
      <c r="C107" s="256"/>
      <c r="D107" s="250" t="s">
        <v>609</v>
      </c>
      <c r="E107" s="257" t="s">
        <v>35</v>
      </c>
      <c r="F107" s="258" t="s">
        <v>2492</v>
      </c>
      <c r="G107" s="256"/>
      <c r="H107" s="257" t="s">
        <v>35</v>
      </c>
      <c r="I107" s="259"/>
      <c r="J107" s="256"/>
      <c r="K107" s="256"/>
      <c r="L107" s="260"/>
      <c r="M107" s="261"/>
      <c r="N107" s="262"/>
      <c r="O107" s="262"/>
      <c r="P107" s="262"/>
      <c r="Q107" s="262"/>
      <c r="R107" s="262"/>
      <c r="S107" s="262"/>
      <c r="T107" s="263"/>
      <c r="U107" s="13"/>
      <c r="V107" s="13"/>
      <c r="W107" s="13"/>
      <c r="X107" s="13"/>
      <c r="Y107" s="13"/>
      <c r="Z107" s="13"/>
      <c r="AA107" s="13"/>
      <c r="AB107" s="13"/>
      <c r="AC107" s="13"/>
      <c r="AD107" s="13"/>
      <c r="AE107" s="13"/>
      <c r="AT107" s="264" t="s">
        <v>609</v>
      </c>
      <c r="AU107" s="264" t="s">
        <v>89</v>
      </c>
      <c r="AV107" s="13" t="s">
        <v>87</v>
      </c>
      <c r="AW107" s="13" t="s">
        <v>41</v>
      </c>
      <c r="AX107" s="13" t="s">
        <v>80</v>
      </c>
      <c r="AY107" s="264" t="s">
        <v>298</v>
      </c>
    </row>
    <row r="108" s="14" customFormat="1">
      <c r="A108" s="14"/>
      <c r="B108" s="265"/>
      <c r="C108" s="266"/>
      <c r="D108" s="250" t="s">
        <v>609</v>
      </c>
      <c r="E108" s="267" t="s">
        <v>35</v>
      </c>
      <c r="F108" s="268" t="s">
        <v>2493</v>
      </c>
      <c r="G108" s="266"/>
      <c r="H108" s="269">
        <v>200</v>
      </c>
      <c r="I108" s="270"/>
      <c r="J108" s="266"/>
      <c r="K108" s="266"/>
      <c r="L108" s="271"/>
      <c r="M108" s="272"/>
      <c r="N108" s="273"/>
      <c r="O108" s="273"/>
      <c r="P108" s="273"/>
      <c r="Q108" s="273"/>
      <c r="R108" s="273"/>
      <c r="S108" s="273"/>
      <c r="T108" s="274"/>
      <c r="U108" s="14"/>
      <c r="V108" s="14"/>
      <c r="W108" s="14"/>
      <c r="X108" s="14"/>
      <c r="Y108" s="14"/>
      <c r="Z108" s="14"/>
      <c r="AA108" s="14"/>
      <c r="AB108" s="14"/>
      <c r="AC108" s="14"/>
      <c r="AD108" s="14"/>
      <c r="AE108" s="14"/>
      <c r="AT108" s="275" t="s">
        <v>609</v>
      </c>
      <c r="AU108" s="275" t="s">
        <v>89</v>
      </c>
      <c r="AV108" s="14" t="s">
        <v>89</v>
      </c>
      <c r="AW108" s="14" t="s">
        <v>41</v>
      </c>
      <c r="AX108" s="14" t="s">
        <v>87</v>
      </c>
      <c r="AY108" s="275" t="s">
        <v>298</v>
      </c>
    </row>
    <row r="109" s="2" customFormat="1" ht="24.15" customHeight="1">
      <c r="A109" s="41"/>
      <c r="B109" s="42"/>
      <c r="C109" s="217" t="s">
        <v>89</v>
      </c>
      <c r="D109" s="217" t="s">
        <v>301</v>
      </c>
      <c r="E109" s="218" t="s">
        <v>2494</v>
      </c>
      <c r="F109" s="219" t="s">
        <v>2495</v>
      </c>
      <c r="G109" s="220" t="s">
        <v>606</v>
      </c>
      <c r="H109" s="221">
        <v>1.0900000000000001</v>
      </c>
      <c r="I109" s="222"/>
      <c r="J109" s="223">
        <f>ROUND(I109*H109,2)</f>
        <v>0</v>
      </c>
      <c r="K109" s="219" t="s">
        <v>551</v>
      </c>
      <c r="L109" s="47"/>
      <c r="M109" s="224" t="s">
        <v>35</v>
      </c>
      <c r="N109" s="225" t="s">
        <v>51</v>
      </c>
      <c r="O109" s="87"/>
      <c r="P109" s="226">
        <f>O109*H109</f>
        <v>0</v>
      </c>
      <c r="Q109" s="226">
        <v>0</v>
      </c>
      <c r="R109" s="226">
        <f>Q109*H109</f>
        <v>0</v>
      </c>
      <c r="S109" s="226">
        <v>1.8200000000000001</v>
      </c>
      <c r="T109" s="227">
        <f>S109*H109</f>
        <v>1.9838000000000002</v>
      </c>
      <c r="U109" s="41"/>
      <c r="V109" s="41"/>
      <c r="W109" s="41"/>
      <c r="X109" s="41"/>
      <c r="Y109" s="41"/>
      <c r="Z109" s="41"/>
      <c r="AA109" s="41"/>
      <c r="AB109" s="41"/>
      <c r="AC109" s="41"/>
      <c r="AD109" s="41"/>
      <c r="AE109" s="41"/>
      <c r="AR109" s="228" t="s">
        <v>100</v>
      </c>
      <c r="AT109" s="228" t="s">
        <v>301</v>
      </c>
      <c r="AU109" s="228" t="s">
        <v>89</v>
      </c>
      <c r="AY109" s="19" t="s">
        <v>298</v>
      </c>
      <c r="BE109" s="229">
        <f>IF(N109="základní",J109,0)</f>
        <v>0</v>
      </c>
      <c r="BF109" s="229">
        <f>IF(N109="snížená",J109,0)</f>
        <v>0</v>
      </c>
      <c r="BG109" s="229">
        <f>IF(N109="zákl. přenesená",J109,0)</f>
        <v>0</v>
      </c>
      <c r="BH109" s="229">
        <f>IF(N109="sníž. přenesená",J109,0)</f>
        <v>0</v>
      </c>
      <c r="BI109" s="229">
        <f>IF(N109="nulová",J109,0)</f>
        <v>0</v>
      </c>
      <c r="BJ109" s="19" t="s">
        <v>87</v>
      </c>
      <c r="BK109" s="229">
        <f>ROUND(I109*H109,2)</f>
        <v>0</v>
      </c>
      <c r="BL109" s="19" t="s">
        <v>100</v>
      </c>
      <c r="BM109" s="228" t="s">
        <v>3687</v>
      </c>
    </row>
    <row r="110" s="2" customFormat="1">
      <c r="A110" s="41"/>
      <c r="B110" s="42"/>
      <c r="C110" s="43"/>
      <c r="D110" s="245" t="s">
        <v>553</v>
      </c>
      <c r="E110" s="43"/>
      <c r="F110" s="246" t="s">
        <v>2497</v>
      </c>
      <c r="G110" s="43"/>
      <c r="H110" s="43"/>
      <c r="I110" s="247"/>
      <c r="J110" s="43"/>
      <c r="K110" s="43"/>
      <c r="L110" s="47"/>
      <c r="M110" s="248"/>
      <c r="N110" s="249"/>
      <c r="O110" s="87"/>
      <c r="P110" s="87"/>
      <c r="Q110" s="87"/>
      <c r="R110" s="87"/>
      <c r="S110" s="87"/>
      <c r="T110" s="88"/>
      <c r="U110" s="41"/>
      <c r="V110" s="41"/>
      <c r="W110" s="41"/>
      <c r="X110" s="41"/>
      <c r="Y110" s="41"/>
      <c r="Z110" s="41"/>
      <c r="AA110" s="41"/>
      <c r="AB110" s="41"/>
      <c r="AC110" s="41"/>
      <c r="AD110" s="41"/>
      <c r="AE110" s="41"/>
      <c r="AT110" s="19" t="s">
        <v>553</v>
      </c>
      <c r="AU110" s="19" t="s">
        <v>89</v>
      </c>
    </row>
    <row r="111" s="13" customFormat="1">
      <c r="A111" s="13"/>
      <c r="B111" s="255"/>
      <c r="C111" s="256"/>
      <c r="D111" s="250" t="s">
        <v>609</v>
      </c>
      <c r="E111" s="257" t="s">
        <v>35</v>
      </c>
      <c r="F111" s="258" t="s">
        <v>2498</v>
      </c>
      <c r="G111" s="256"/>
      <c r="H111" s="257" t="s">
        <v>35</v>
      </c>
      <c r="I111" s="259"/>
      <c r="J111" s="256"/>
      <c r="K111" s="256"/>
      <c r="L111" s="260"/>
      <c r="M111" s="261"/>
      <c r="N111" s="262"/>
      <c r="O111" s="262"/>
      <c r="P111" s="262"/>
      <c r="Q111" s="262"/>
      <c r="R111" s="262"/>
      <c r="S111" s="262"/>
      <c r="T111" s="263"/>
      <c r="U111" s="13"/>
      <c r="V111" s="13"/>
      <c r="W111" s="13"/>
      <c r="X111" s="13"/>
      <c r="Y111" s="13"/>
      <c r="Z111" s="13"/>
      <c r="AA111" s="13"/>
      <c r="AB111" s="13"/>
      <c r="AC111" s="13"/>
      <c r="AD111" s="13"/>
      <c r="AE111" s="13"/>
      <c r="AT111" s="264" t="s">
        <v>609</v>
      </c>
      <c r="AU111" s="264" t="s">
        <v>89</v>
      </c>
      <c r="AV111" s="13" t="s">
        <v>87</v>
      </c>
      <c r="AW111" s="13" t="s">
        <v>41</v>
      </c>
      <c r="AX111" s="13" t="s">
        <v>80</v>
      </c>
      <c r="AY111" s="264" t="s">
        <v>298</v>
      </c>
    </row>
    <row r="112" s="14" customFormat="1">
      <c r="A112" s="14"/>
      <c r="B112" s="265"/>
      <c r="C112" s="266"/>
      <c r="D112" s="250" t="s">
        <v>609</v>
      </c>
      <c r="E112" s="267" t="s">
        <v>35</v>
      </c>
      <c r="F112" s="268" t="s">
        <v>3688</v>
      </c>
      <c r="G112" s="266"/>
      <c r="H112" s="269">
        <v>1.0900000000000001</v>
      </c>
      <c r="I112" s="270"/>
      <c r="J112" s="266"/>
      <c r="K112" s="266"/>
      <c r="L112" s="271"/>
      <c r="M112" s="272"/>
      <c r="N112" s="273"/>
      <c r="O112" s="273"/>
      <c r="P112" s="273"/>
      <c r="Q112" s="273"/>
      <c r="R112" s="273"/>
      <c r="S112" s="273"/>
      <c r="T112" s="274"/>
      <c r="U112" s="14"/>
      <c r="V112" s="14"/>
      <c r="W112" s="14"/>
      <c r="X112" s="14"/>
      <c r="Y112" s="14"/>
      <c r="Z112" s="14"/>
      <c r="AA112" s="14"/>
      <c r="AB112" s="14"/>
      <c r="AC112" s="14"/>
      <c r="AD112" s="14"/>
      <c r="AE112" s="14"/>
      <c r="AT112" s="275" t="s">
        <v>609</v>
      </c>
      <c r="AU112" s="275" t="s">
        <v>89</v>
      </c>
      <c r="AV112" s="14" t="s">
        <v>89</v>
      </c>
      <c r="AW112" s="14" t="s">
        <v>41</v>
      </c>
      <c r="AX112" s="14" t="s">
        <v>87</v>
      </c>
      <c r="AY112" s="275" t="s">
        <v>298</v>
      </c>
    </row>
    <row r="113" s="2" customFormat="1" ht="24.15" customHeight="1">
      <c r="A113" s="41"/>
      <c r="B113" s="42"/>
      <c r="C113" s="217" t="s">
        <v>96</v>
      </c>
      <c r="D113" s="217" t="s">
        <v>301</v>
      </c>
      <c r="E113" s="218" t="s">
        <v>3689</v>
      </c>
      <c r="F113" s="219" t="s">
        <v>3690</v>
      </c>
      <c r="G113" s="220" t="s">
        <v>606</v>
      </c>
      <c r="H113" s="221">
        <v>60.140000000000001</v>
      </c>
      <c r="I113" s="222"/>
      <c r="J113" s="223">
        <f>ROUND(I113*H113,2)</f>
        <v>0</v>
      </c>
      <c r="K113" s="219" t="s">
        <v>551</v>
      </c>
      <c r="L113" s="47"/>
      <c r="M113" s="224" t="s">
        <v>35</v>
      </c>
      <c r="N113" s="225" t="s">
        <v>51</v>
      </c>
      <c r="O113" s="87"/>
      <c r="P113" s="226">
        <f>O113*H113</f>
        <v>0</v>
      </c>
      <c r="Q113" s="226">
        <v>0</v>
      </c>
      <c r="R113" s="226">
        <f>Q113*H113</f>
        <v>0</v>
      </c>
      <c r="S113" s="226">
        <v>0</v>
      </c>
      <c r="T113" s="227">
        <f>S113*H113</f>
        <v>0</v>
      </c>
      <c r="U113" s="41"/>
      <c r="V113" s="41"/>
      <c r="W113" s="41"/>
      <c r="X113" s="41"/>
      <c r="Y113" s="41"/>
      <c r="Z113" s="41"/>
      <c r="AA113" s="41"/>
      <c r="AB113" s="41"/>
      <c r="AC113" s="41"/>
      <c r="AD113" s="41"/>
      <c r="AE113" s="41"/>
      <c r="AR113" s="228" t="s">
        <v>100</v>
      </c>
      <c r="AT113" s="228" t="s">
        <v>301</v>
      </c>
      <c r="AU113" s="228" t="s">
        <v>89</v>
      </c>
      <c r="AY113" s="19" t="s">
        <v>298</v>
      </c>
      <c r="BE113" s="229">
        <f>IF(N113="základní",J113,0)</f>
        <v>0</v>
      </c>
      <c r="BF113" s="229">
        <f>IF(N113="snížená",J113,0)</f>
        <v>0</v>
      </c>
      <c r="BG113" s="229">
        <f>IF(N113="zákl. přenesená",J113,0)</f>
        <v>0</v>
      </c>
      <c r="BH113" s="229">
        <f>IF(N113="sníž. přenesená",J113,0)</f>
        <v>0</v>
      </c>
      <c r="BI113" s="229">
        <f>IF(N113="nulová",J113,0)</f>
        <v>0</v>
      </c>
      <c r="BJ113" s="19" t="s">
        <v>87</v>
      </c>
      <c r="BK113" s="229">
        <f>ROUND(I113*H113,2)</f>
        <v>0</v>
      </c>
      <c r="BL113" s="19" t="s">
        <v>100</v>
      </c>
      <c r="BM113" s="228" t="s">
        <v>3691</v>
      </c>
    </row>
    <row r="114" s="2" customFormat="1">
      <c r="A114" s="41"/>
      <c r="B114" s="42"/>
      <c r="C114" s="43"/>
      <c r="D114" s="245" t="s">
        <v>553</v>
      </c>
      <c r="E114" s="43"/>
      <c r="F114" s="246" t="s">
        <v>3692</v>
      </c>
      <c r="G114" s="43"/>
      <c r="H114" s="43"/>
      <c r="I114" s="247"/>
      <c r="J114" s="43"/>
      <c r="K114" s="43"/>
      <c r="L114" s="47"/>
      <c r="M114" s="248"/>
      <c r="N114" s="249"/>
      <c r="O114" s="87"/>
      <c r="P114" s="87"/>
      <c r="Q114" s="87"/>
      <c r="R114" s="87"/>
      <c r="S114" s="87"/>
      <c r="T114" s="88"/>
      <c r="U114" s="41"/>
      <c r="V114" s="41"/>
      <c r="W114" s="41"/>
      <c r="X114" s="41"/>
      <c r="Y114" s="41"/>
      <c r="Z114" s="41"/>
      <c r="AA114" s="41"/>
      <c r="AB114" s="41"/>
      <c r="AC114" s="41"/>
      <c r="AD114" s="41"/>
      <c r="AE114" s="41"/>
      <c r="AT114" s="19" t="s">
        <v>553</v>
      </c>
      <c r="AU114" s="19" t="s">
        <v>89</v>
      </c>
    </row>
    <row r="115" s="13" customFormat="1">
      <c r="A115" s="13"/>
      <c r="B115" s="255"/>
      <c r="C115" s="256"/>
      <c r="D115" s="250" t="s">
        <v>609</v>
      </c>
      <c r="E115" s="257" t="s">
        <v>35</v>
      </c>
      <c r="F115" s="258" t="s">
        <v>2540</v>
      </c>
      <c r="G115" s="256"/>
      <c r="H115" s="257" t="s">
        <v>35</v>
      </c>
      <c r="I115" s="259"/>
      <c r="J115" s="256"/>
      <c r="K115" s="256"/>
      <c r="L115" s="260"/>
      <c r="M115" s="261"/>
      <c r="N115" s="262"/>
      <c r="O115" s="262"/>
      <c r="P115" s="262"/>
      <c r="Q115" s="262"/>
      <c r="R115" s="262"/>
      <c r="S115" s="262"/>
      <c r="T115" s="263"/>
      <c r="U115" s="13"/>
      <c r="V115" s="13"/>
      <c r="W115" s="13"/>
      <c r="X115" s="13"/>
      <c r="Y115" s="13"/>
      <c r="Z115" s="13"/>
      <c r="AA115" s="13"/>
      <c r="AB115" s="13"/>
      <c r="AC115" s="13"/>
      <c r="AD115" s="13"/>
      <c r="AE115" s="13"/>
      <c r="AT115" s="264" t="s">
        <v>609</v>
      </c>
      <c r="AU115" s="264" t="s">
        <v>89</v>
      </c>
      <c r="AV115" s="13" t="s">
        <v>87</v>
      </c>
      <c r="AW115" s="13" t="s">
        <v>41</v>
      </c>
      <c r="AX115" s="13" t="s">
        <v>80</v>
      </c>
      <c r="AY115" s="264" t="s">
        <v>298</v>
      </c>
    </row>
    <row r="116" s="14" customFormat="1">
      <c r="A116" s="14"/>
      <c r="B116" s="265"/>
      <c r="C116" s="266"/>
      <c r="D116" s="250" t="s">
        <v>609</v>
      </c>
      <c r="E116" s="267" t="s">
        <v>35</v>
      </c>
      <c r="F116" s="268" t="s">
        <v>3693</v>
      </c>
      <c r="G116" s="266"/>
      <c r="H116" s="269">
        <v>60.140000000000001</v>
      </c>
      <c r="I116" s="270"/>
      <c r="J116" s="266"/>
      <c r="K116" s="266"/>
      <c r="L116" s="271"/>
      <c r="M116" s="272"/>
      <c r="N116" s="273"/>
      <c r="O116" s="273"/>
      <c r="P116" s="273"/>
      <c r="Q116" s="273"/>
      <c r="R116" s="273"/>
      <c r="S116" s="273"/>
      <c r="T116" s="274"/>
      <c r="U116" s="14"/>
      <c r="V116" s="14"/>
      <c r="W116" s="14"/>
      <c r="X116" s="14"/>
      <c r="Y116" s="14"/>
      <c r="Z116" s="14"/>
      <c r="AA116" s="14"/>
      <c r="AB116" s="14"/>
      <c r="AC116" s="14"/>
      <c r="AD116" s="14"/>
      <c r="AE116" s="14"/>
      <c r="AT116" s="275" t="s">
        <v>609</v>
      </c>
      <c r="AU116" s="275" t="s">
        <v>89</v>
      </c>
      <c r="AV116" s="14" t="s">
        <v>89</v>
      </c>
      <c r="AW116" s="14" t="s">
        <v>41</v>
      </c>
      <c r="AX116" s="14" t="s">
        <v>87</v>
      </c>
      <c r="AY116" s="275" t="s">
        <v>298</v>
      </c>
    </row>
    <row r="117" s="2" customFormat="1" ht="24.15" customHeight="1">
      <c r="A117" s="41"/>
      <c r="B117" s="42"/>
      <c r="C117" s="217" t="s">
        <v>100</v>
      </c>
      <c r="D117" s="217" t="s">
        <v>301</v>
      </c>
      <c r="E117" s="218" t="s">
        <v>2505</v>
      </c>
      <c r="F117" s="219" t="s">
        <v>2506</v>
      </c>
      <c r="G117" s="220" t="s">
        <v>606</v>
      </c>
      <c r="H117" s="221">
        <v>18.510000000000002</v>
      </c>
      <c r="I117" s="222"/>
      <c r="J117" s="223">
        <f>ROUND(I117*H117,2)</f>
        <v>0</v>
      </c>
      <c r="K117" s="219" t="s">
        <v>551</v>
      </c>
      <c r="L117" s="47"/>
      <c r="M117" s="224" t="s">
        <v>35</v>
      </c>
      <c r="N117" s="225" t="s">
        <v>51</v>
      </c>
      <c r="O117" s="87"/>
      <c r="P117" s="226">
        <f>O117*H117</f>
        <v>0</v>
      </c>
      <c r="Q117" s="226">
        <v>0</v>
      </c>
      <c r="R117" s="226">
        <f>Q117*H117</f>
        <v>0</v>
      </c>
      <c r="S117" s="226">
        <v>0</v>
      </c>
      <c r="T117" s="227">
        <f>S117*H117</f>
        <v>0</v>
      </c>
      <c r="U117" s="41"/>
      <c r="V117" s="41"/>
      <c r="W117" s="41"/>
      <c r="X117" s="41"/>
      <c r="Y117" s="41"/>
      <c r="Z117" s="41"/>
      <c r="AA117" s="41"/>
      <c r="AB117" s="41"/>
      <c r="AC117" s="41"/>
      <c r="AD117" s="41"/>
      <c r="AE117" s="41"/>
      <c r="AR117" s="228" t="s">
        <v>100</v>
      </c>
      <c r="AT117" s="228" t="s">
        <v>301</v>
      </c>
      <c r="AU117" s="228" t="s">
        <v>89</v>
      </c>
      <c r="AY117" s="19" t="s">
        <v>298</v>
      </c>
      <c r="BE117" s="229">
        <f>IF(N117="základní",J117,0)</f>
        <v>0</v>
      </c>
      <c r="BF117" s="229">
        <f>IF(N117="snížená",J117,0)</f>
        <v>0</v>
      </c>
      <c r="BG117" s="229">
        <f>IF(N117="zákl. přenesená",J117,0)</f>
        <v>0</v>
      </c>
      <c r="BH117" s="229">
        <f>IF(N117="sníž. přenesená",J117,0)</f>
        <v>0</v>
      </c>
      <c r="BI117" s="229">
        <f>IF(N117="nulová",J117,0)</f>
        <v>0</v>
      </c>
      <c r="BJ117" s="19" t="s">
        <v>87</v>
      </c>
      <c r="BK117" s="229">
        <f>ROUND(I117*H117,2)</f>
        <v>0</v>
      </c>
      <c r="BL117" s="19" t="s">
        <v>100</v>
      </c>
      <c r="BM117" s="228" t="s">
        <v>3694</v>
      </c>
    </row>
    <row r="118" s="2" customFormat="1">
      <c r="A118" s="41"/>
      <c r="B118" s="42"/>
      <c r="C118" s="43"/>
      <c r="D118" s="245" t="s">
        <v>553</v>
      </c>
      <c r="E118" s="43"/>
      <c r="F118" s="246" t="s">
        <v>2508</v>
      </c>
      <c r="G118" s="43"/>
      <c r="H118" s="43"/>
      <c r="I118" s="247"/>
      <c r="J118" s="43"/>
      <c r="K118" s="43"/>
      <c r="L118" s="47"/>
      <c r="M118" s="248"/>
      <c r="N118" s="249"/>
      <c r="O118" s="87"/>
      <c r="P118" s="87"/>
      <c r="Q118" s="87"/>
      <c r="R118" s="87"/>
      <c r="S118" s="87"/>
      <c r="T118" s="88"/>
      <c r="U118" s="41"/>
      <c r="V118" s="41"/>
      <c r="W118" s="41"/>
      <c r="X118" s="41"/>
      <c r="Y118" s="41"/>
      <c r="Z118" s="41"/>
      <c r="AA118" s="41"/>
      <c r="AB118" s="41"/>
      <c r="AC118" s="41"/>
      <c r="AD118" s="41"/>
      <c r="AE118" s="41"/>
      <c r="AT118" s="19" t="s">
        <v>553</v>
      </c>
      <c r="AU118" s="19" t="s">
        <v>89</v>
      </c>
    </row>
    <row r="119" s="13" customFormat="1">
      <c r="A119" s="13"/>
      <c r="B119" s="255"/>
      <c r="C119" s="256"/>
      <c r="D119" s="250" t="s">
        <v>609</v>
      </c>
      <c r="E119" s="257" t="s">
        <v>35</v>
      </c>
      <c r="F119" s="258" t="s">
        <v>2498</v>
      </c>
      <c r="G119" s="256"/>
      <c r="H119" s="257" t="s">
        <v>35</v>
      </c>
      <c r="I119" s="259"/>
      <c r="J119" s="256"/>
      <c r="K119" s="256"/>
      <c r="L119" s="260"/>
      <c r="M119" s="261"/>
      <c r="N119" s="262"/>
      <c r="O119" s="262"/>
      <c r="P119" s="262"/>
      <c r="Q119" s="262"/>
      <c r="R119" s="262"/>
      <c r="S119" s="262"/>
      <c r="T119" s="263"/>
      <c r="U119" s="13"/>
      <c r="V119" s="13"/>
      <c r="W119" s="13"/>
      <c r="X119" s="13"/>
      <c r="Y119" s="13"/>
      <c r="Z119" s="13"/>
      <c r="AA119" s="13"/>
      <c r="AB119" s="13"/>
      <c r="AC119" s="13"/>
      <c r="AD119" s="13"/>
      <c r="AE119" s="13"/>
      <c r="AT119" s="264" t="s">
        <v>609</v>
      </c>
      <c r="AU119" s="264" t="s">
        <v>89</v>
      </c>
      <c r="AV119" s="13" t="s">
        <v>87</v>
      </c>
      <c r="AW119" s="13" t="s">
        <v>41</v>
      </c>
      <c r="AX119" s="13" t="s">
        <v>80</v>
      </c>
      <c r="AY119" s="264" t="s">
        <v>298</v>
      </c>
    </row>
    <row r="120" s="13" customFormat="1">
      <c r="A120" s="13"/>
      <c r="B120" s="255"/>
      <c r="C120" s="256"/>
      <c r="D120" s="250" t="s">
        <v>609</v>
      </c>
      <c r="E120" s="257" t="s">
        <v>35</v>
      </c>
      <c r="F120" s="258" t="s">
        <v>2509</v>
      </c>
      <c r="G120" s="256"/>
      <c r="H120" s="257" t="s">
        <v>35</v>
      </c>
      <c r="I120" s="259"/>
      <c r="J120" s="256"/>
      <c r="K120" s="256"/>
      <c r="L120" s="260"/>
      <c r="M120" s="261"/>
      <c r="N120" s="262"/>
      <c r="O120" s="262"/>
      <c r="P120" s="262"/>
      <c r="Q120" s="262"/>
      <c r="R120" s="262"/>
      <c r="S120" s="262"/>
      <c r="T120" s="263"/>
      <c r="U120" s="13"/>
      <c r="V120" s="13"/>
      <c r="W120" s="13"/>
      <c r="X120" s="13"/>
      <c r="Y120" s="13"/>
      <c r="Z120" s="13"/>
      <c r="AA120" s="13"/>
      <c r="AB120" s="13"/>
      <c r="AC120" s="13"/>
      <c r="AD120" s="13"/>
      <c r="AE120" s="13"/>
      <c r="AT120" s="264" t="s">
        <v>609</v>
      </c>
      <c r="AU120" s="264" t="s">
        <v>89</v>
      </c>
      <c r="AV120" s="13" t="s">
        <v>87</v>
      </c>
      <c r="AW120" s="13" t="s">
        <v>41</v>
      </c>
      <c r="AX120" s="13" t="s">
        <v>80</v>
      </c>
      <c r="AY120" s="264" t="s">
        <v>298</v>
      </c>
    </row>
    <row r="121" s="14" customFormat="1">
      <c r="A121" s="14"/>
      <c r="B121" s="265"/>
      <c r="C121" s="266"/>
      <c r="D121" s="250" t="s">
        <v>609</v>
      </c>
      <c r="E121" s="267" t="s">
        <v>35</v>
      </c>
      <c r="F121" s="268" t="s">
        <v>3695</v>
      </c>
      <c r="G121" s="266"/>
      <c r="H121" s="269">
        <v>18.510000000000002</v>
      </c>
      <c r="I121" s="270"/>
      <c r="J121" s="266"/>
      <c r="K121" s="266"/>
      <c r="L121" s="271"/>
      <c r="M121" s="272"/>
      <c r="N121" s="273"/>
      <c r="O121" s="273"/>
      <c r="P121" s="273"/>
      <c r="Q121" s="273"/>
      <c r="R121" s="273"/>
      <c r="S121" s="273"/>
      <c r="T121" s="274"/>
      <c r="U121" s="14"/>
      <c r="V121" s="14"/>
      <c r="W121" s="14"/>
      <c r="X121" s="14"/>
      <c r="Y121" s="14"/>
      <c r="Z121" s="14"/>
      <c r="AA121" s="14"/>
      <c r="AB121" s="14"/>
      <c r="AC121" s="14"/>
      <c r="AD121" s="14"/>
      <c r="AE121" s="14"/>
      <c r="AT121" s="275" t="s">
        <v>609</v>
      </c>
      <c r="AU121" s="275" t="s">
        <v>89</v>
      </c>
      <c r="AV121" s="14" t="s">
        <v>89</v>
      </c>
      <c r="AW121" s="14" t="s">
        <v>41</v>
      </c>
      <c r="AX121" s="14" t="s">
        <v>80</v>
      </c>
      <c r="AY121" s="275" t="s">
        <v>298</v>
      </c>
    </row>
    <row r="122" s="15" customFormat="1">
      <c r="A122" s="15"/>
      <c r="B122" s="276"/>
      <c r="C122" s="277"/>
      <c r="D122" s="250" t="s">
        <v>609</v>
      </c>
      <c r="E122" s="278" t="s">
        <v>35</v>
      </c>
      <c r="F122" s="279" t="s">
        <v>612</v>
      </c>
      <c r="G122" s="277"/>
      <c r="H122" s="280">
        <v>18.510000000000002</v>
      </c>
      <c r="I122" s="281"/>
      <c r="J122" s="277"/>
      <c r="K122" s="277"/>
      <c r="L122" s="282"/>
      <c r="M122" s="283"/>
      <c r="N122" s="284"/>
      <c r="O122" s="284"/>
      <c r="P122" s="284"/>
      <c r="Q122" s="284"/>
      <c r="R122" s="284"/>
      <c r="S122" s="284"/>
      <c r="T122" s="285"/>
      <c r="U122" s="15"/>
      <c r="V122" s="15"/>
      <c r="W122" s="15"/>
      <c r="X122" s="15"/>
      <c r="Y122" s="15"/>
      <c r="Z122" s="15"/>
      <c r="AA122" s="15"/>
      <c r="AB122" s="15"/>
      <c r="AC122" s="15"/>
      <c r="AD122" s="15"/>
      <c r="AE122" s="15"/>
      <c r="AT122" s="286" t="s">
        <v>609</v>
      </c>
      <c r="AU122" s="286" t="s">
        <v>89</v>
      </c>
      <c r="AV122" s="15" t="s">
        <v>100</v>
      </c>
      <c r="AW122" s="15" t="s">
        <v>41</v>
      </c>
      <c r="AX122" s="15" t="s">
        <v>87</v>
      </c>
      <c r="AY122" s="286" t="s">
        <v>298</v>
      </c>
    </row>
    <row r="123" s="2" customFormat="1" ht="37.8" customHeight="1">
      <c r="A123" s="41"/>
      <c r="B123" s="42"/>
      <c r="C123" s="217" t="s">
        <v>104</v>
      </c>
      <c r="D123" s="217" t="s">
        <v>301</v>
      </c>
      <c r="E123" s="218" t="s">
        <v>1998</v>
      </c>
      <c r="F123" s="219" t="s">
        <v>1999</v>
      </c>
      <c r="G123" s="220" t="s">
        <v>606</v>
      </c>
      <c r="H123" s="221">
        <v>79.739999999999995</v>
      </c>
      <c r="I123" s="222"/>
      <c r="J123" s="223">
        <f>ROUND(I123*H123,2)</f>
        <v>0</v>
      </c>
      <c r="K123" s="219" t="s">
        <v>551</v>
      </c>
      <c r="L123" s="47"/>
      <c r="M123" s="224" t="s">
        <v>35</v>
      </c>
      <c r="N123" s="225" t="s">
        <v>51</v>
      </c>
      <c r="O123" s="87"/>
      <c r="P123" s="226">
        <f>O123*H123</f>
        <v>0</v>
      </c>
      <c r="Q123" s="226">
        <v>0</v>
      </c>
      <c r="R123" s="226">
        <f>Q123*H123</f>
        <v>0</v>
      </c>
      <c r="S123" s="226">
        <v>0</v>
      </c>
      <c r="T123" s="227">
        <f>S123*H123</f>
        <v>0</v>
      </c>
      <c r="U123" s="41"/>
      <c r="V123" s="41"/>
      <c r="W123" s="41"/>
      <c r="X123" s="41"/>
      <c r="Y123" s="41"/>
      <c r="Z123" s="41"/>
      <c r="AA123" s="41"/>
      <c r="AB123" s="41"/>
      <c r="AC123" s="41"/>
      <c r="AD123" s="41"/>
      <c r="AE123" s="41"/>
      <c r="AR123" s="228" t="s">
        <v>100</v>
      </c>
      <c r="AT123" s="228" t="s">
        <v>301</v>
      </c>
      <c r="AU123" s="228" t="s">
        <v>89</v>
      </c>
      <c r="AY123" s="19" t="s">
        <v>298</v>
      </c>
      <c r="BE123" s="229">
        <f>IF(N123="základní",J123,0)</f>
        <v>0</v>
      </c>
      <c r="BF123" s="229">
        <f>IF(N123="snížená",J123,0)</f>
        <v>0</v>
      </c>
      <c r="BG123" s="229">
        <f>IF(N123="zákl. přenesená",J123,0)</f>
        <v>0</v>
      </c>
      <c r="BH123" s="229">
        <f>IF(N123="sníž. přenesená",J123,0)</f>
        <v>0</v>
      </c>
      <c r="BI123" s="229">
        <f>IF(N123="nulová",J123,0)</f>
        <v>0</v>
      </c>
      <c r="BJ123" s="19" t="s">
        <v>87</v>
      </c>
      <c r="BK123" s="229">
        <f>ROUND(I123*H123,2)</f>
        <v>0</v>
      </c>
      <c r="BL123" s="19" t="s">
        <v>100</v>
      </c>
      <c r="BM123" s="228" t="s">
        <v>3696</v>
      </c>
    </row>
    <row r="124" s="2" customFormat="1">
      <c r="A124" s="41"/>
      <c r="B124" s="42"/>
      <c r="C124" s="43"/>
      <c r="D124" s="245" t="s">
        <v>553</v>
      </c>
      <c r="E124" s="43"/>
      <c r="F124" s="246" t="s">
        <v>2001</v>
      </c>
      <c r="G124" s="43"/>
      <c r="H124" s="43"/>
      <c r="I124" s="247"/>
      <c r="J124" s="43"/>
      <c r="K124" s="43"/>
      <c r="L124" s="47"/>
      <c r="M124" s="248"/>
      <c r="N124" s="249"/>
      <c r="O124" s="87"/>
      <c r="P124" s="87"/>
      <c r="Q124" s="87"/>
      <c r="R124" s="87"/>
      <c r="S124" s="87"/>
      <c r="T124" s="88"/>
      <c r="U124" s="41"/>
      <c r="V124" s="41"/>
      <c r="W124" s="41"/>
      <c r="X124" s="41"/>
      <c r="Y124" s="41"/>
      <c r="Z124" s="41"/>
      <c r="AA124" s="41"/>
      <c r="AB124" s="41"/>
      <c r="AC124" s="41"/>
      <c r="AD124" s="41"/>
      <c r="AE124" s="41"/>
      <c r="AT124" s="19" t="s">
        <v>553</v>
      </c>
      <c r="AU124" s="19" t="s">
        <v>89</v>
      </c>
    </row>
    <row r="125" s="14" customFormat="1">
      <c r="A125" s="14"/>
      <c r="B125" s="265"/>
      <c r="C125" s="266"/>
      <c r="D125" s="250" t="s">
        <v>609</v>
      </c>
      <c r="E125" s="267" t="s">
        <v>35</v>
      </c>
      <c r="F125" s="268" t="s">
        <v>3697</v>
      </c>
      <c r="G125" s="266"/>
      <c r="H125" s="269">
        <v>18.510000000000002</v>
      </c>
      <c r="I125" s="270"/>
      <c r="J125" s="266"/>
      <c r="K125" s="266"/>
      <c r="L125" s="271"/>
      <c r="M125" s="272"/>
      <c r="N125" s="273"/>
      <c r="O125" s="273"/>
      <c r="P125" s="273"/>
      <c r="Q125" s="273"/>
      <c r="R125" s="273"/>
      <c r="S125" s="273"/>
      <c r="T125" s="274"/>
      <c r="U125" s="14"/>
      <c r="V125" s="14"/>
      <c r="W125" s="14"/>
      <c r="X125" s="14"/>
      <c r="Y125" s="14"/>
      <c r="Z125" s="14"/>
      <c r="AA125" s="14"/>
      <c r="AB125" s="14"/>
      <c r="AC125" s="14"/>
      <c r="AD125" s="14"/>
      <c r="AE125" s="14"/>
      <c r="AT125" s="275" t="s">
        <v>609</v>
      </c>
      <c r="AU125" s="275" t="s">
        <v>89</v>
      </c>
      <c r="AV125" s="14" t="s">
        <v>89</v>
      </c>
      <c r="AW125" s="14" t="s">
        <v>41</v>
      </c>
      <c r="AX125" s="14" t="s">
        <v>80</v>
      </c>
      <c r="AY125" s="275" t="s">
        <v>298</v>
      </c>
    </row>
    <row r="126" s="14" customFormat="1">
      <c r="A126" s="14"/>
      <c r="B126" s="265"/>
      <c r="C126" s="266"/>
      <c r="D126" s="250" t="s">
        <v>609</v>
      </c>
      <c r="E126" s="267" t="s">
        <v>35</v>
      </c>
      <c r="F126" s="268" t="s">
        <v>3698</v>
      </c>
      <c r="G126" s="266"/>
      <c r="H126" s="269">
        <v>60.140000000000001</v>
      </c>
      <c r="I126" s="270"/>
      <c r="J126" s="266"/>
      <c r="K126" s="266"/>
      <c r="L126" s="271"/>
      <c r="M126" s="272"/>
      <c r="N126" s="273"/>
      <c r="O126" s="273"/>
      <c r="P126" s="273"/>
      <c r="Q126" s="273"/>
      <c r="R126" s="273"/>
      <c r="S126" s="273"/>
      <c r="T126" s="274"/>
      <c r="U126" s="14"/>
      <c r="V126" s="14"/>
      <c r="W126" s="14"/>
      <c r="X126" s="14"/>
      <c r="Y126" s="14"/>
      <c r="Z126" s="14"/>
      <c r="AA126" s="14"/>
      <c r="AB126" s="14"/>
      <c r="AC126" s="14"/>
      <c r="AD126" s="14"/>
      <c r="AE126" s="14"/>
      <c r="AT126" s="275" t="s">
        <v>609</v>
      </c>
      <c r="AU126" s="275" t="s">
        <v>89</v>
      </c>
      <c r="AV126" s="14" t="s">
        <v>89</v>
      </c>
      <c r="AW126" s="14" t="s">
        <v>41</v>
      </c>
      <c r="AX126" s="14" t="s">
        <v>80</v>
      </c>
      <c r="AY126" s="275" t="s">
        <v>298</v>
      </c>
    </row>
    <row r="127" s="14" customFormat="1">
      <c r="A127" s="14"/>
      <c r="B127" s="265"/>
      <c r="C127" s="266"/>
      <c r="D127" s="250" t="s">
        <v>609</v>
      </c>
      <c r="E127" s="267" t="s">
        <v>35</v>
      </c>
      <c r="F127" s="268" t="s">
        <v>3699</v>
      </c>
      <c r="G127" s="266"/>
      <c r="H127" s="269">
        <v>1.0900000000000001</v>
      </c>
      <c r="I127" s="270"/>
      <c r="J127" s="266"/>
      <c r="K127" s="266"/>
      <c r="L127" s="271"/>
      <c r="M127" s="272"/>
      <c r="N127" s="273"/>
      <c r="O127" s="273"/>
      <c r="P127" s="273"/>
      <c r="Q127" s="273"/>
      <c r="R127" s="273"/>
      <c r="S127" s="273"/>
      <c r="T127" s="274"/>
      <c r="U127" s="14"/>
      <c r="V127" s="14"/>
      <c r="W127" s="14"/>
      <c r="X127" s="14"/>
      <c r="Y127" s="14"/>
      <c r="Z127" s="14"/>
      <c r="AA127" s="14"/>
      <c r="AB127" s="14"/>
      <c r="AC127" s="14"/>
      <c r="AD127" s="14"/>
      <c r="AE127" s="14"/>
      <c r="AT127" s="275" t="s">
        <v>609</v>
      </c>
      <c r="AU127" s="275" t="s">
        <v>89</v>
      </c>
      <c r="AV127" s="14" t="s">
        <v>89</v>
      </c>
      <c r="AW127" s="14" t="s">
        <v>41</v>
      </c>
      <c r="AX127" s="14" t="s">
        <v>80</v>
      </c>
      <c r="AY127" s="275" t="s">
        <v>298</v>
      </c>
    </row>
    <row r="128" s="15" customFormat="1">
      <c r="A128" s="15"/>
      <c r="B128" s="276"/>
      <c r="C128" s="277"/>
      <c r="D128" s="250" t="s">
        <v>609</v>
      </c>
      <c r="E128" s="278" t="s">
        <v>35</v>
      </c>
      <c r="F128" s="279" t="s">
        <v>612</v>
      </c>
      <c r="G128" s="277"/>
      <c r="H128" s="280">
        <v>79.740000000000009</v>
      </c>
      <c r="I128" s="281"/>
      <c r="J128" s="277"/>
      <c r="K128" s="277"/>
      <c r="L128" s="282"/>
      <c r="M128" s="283"/>
      <c r="N128" s="284"/>
      <c r="O128" s="284"/>
      <c r="P128" s="284"/>
      <c r="Q128" s="284"/>
      <c r="R128" s="284"/>
      <c r="S128" s="284"/>
      <c r="T128" s="285"/>
      <c r="U128" s="15"/>
      <c r="V128" s="15"/>
      <c r="W128" s="15"/>
      <c r="X128" s="15"/>
      <c r="Y128" s="15"/>
      <c r="Z128" s="15"/>
      <c r="AA128" s="15"/>
      <c r="AB128" s="15"/>
      <c r="AC128" s="15"/>
      <c r="AD128" s="15"/>
      <c r="AE128" s="15"/>
      <c r="AT128" s="286" t="s">
        <v>609</v>
      </c>
      <c r="AU128" s="286" t="s">
        <v>89</v>
      </c>
      <c r="AV128" s="15" t="s">
        <v>100</v>
      </c>
      <c r="AW128" s="15" t="s">
        <v>41</v>
      </c>
      <c r="AX128" s="15" t="s">
        <v>87</v>
      </c>
      <c r="AY128" s="286" t="s">
        <v>298</v>
      </c>
    </row>
    <row r="129" s="2" customFormat="1" ht="37.8" customHeight="1">
      <c r="A129" s="41"/>
      <c r="B129" s="42"/>
      <c r="C129" s="217" t="s">
        <v>320</v>
      </c>
      <c r="D129" s="217" t="s">
        <v>301</v>
      </c>
      <c r="E129" s="218" t="s">
        <v>2002</v>
      </c>
      <c r="F129" s="219" t="s">
        <v>2003</v>
      </c>
      <c r="G129" s="220" t="s">
        <v>606</v>
      </c>
      <c r="H129" s="221">
        <v>797.39999999999998</v>
      </c>
      <c r="I129" s="222"/>
      <c r="J129" s="223">
        <f>ROUND(I129*H129,2)</f>
        <v>0</v>
      </c>
      <c r="K129" s="219" t="s">
        <v>551</v>
      </c>
      <c r="L129" s="47"/>
      <c r="M129" s="224" t="s">
        <v>35</v>
      </c>
      <c r="N129" s="225" t="s">
        <v>51</v>
      </c>
      <c r="O129" s="87"/>
      <c r="P129" s="226">
        <f>O129*H129</f>
        <v>0</v>
      </c>
      <c r="Q129" s="226">
        <v>0</v>
      </c>
      <c r="R129" s="226">
        <f>Q129*H129</f>
        <v>0</v>
      </c>
      <c r="S129" s="226">
        <v>0</v>
      </c>
      <c r="T129" s="227">
        <f>S129*H129</f>
        <v>0</v>
      </c>
      <c r="U129" s="41"/>
      <c r="V129" s="41"/>
      <c r="W129" s="41"/>
      <c r="X129" s="41"/>
      <c r="Y129" s="41"/>
      <c r="Z129" s="41"/>
      <c r="AA129" s="41"/>
      <c r="AB129" s="41"/>
      <c r="AC129" s="41"/>
      <c r="AD129" s="41"/>
      <c r="AE129" s="41"/>
      <c r="AR129" s="228" t="s">
        <v>100</v>
      </c>
      <c r="AT129" s="228" t="s">
        <v>301</v>
      </c>
      <c r="AU129" s="228" t="s">
        <v>89</v>
      </c>
      <c r="AY129" s="19" t="s">
        <v>298</v>
      </c>
      <c r="BE129" s="229">
        <f>IF(N129="základní",J129,0)</f>
        <v>0</v>
      </c>
      <c r="BF129" s="229">
        <f>IF(N129="snížená",J129,0)</f>
        <v>0</v>
      </c>
      <c r="BG129" s="229">
        <f>IF(N129="zákl. přenesená",J129,0)</f>
        <v>0</v>
      </c>
      <c r="BH129" s="229">
        <f>IF(N129="sníž. přenesená",J129,0)</f>
        <v>0</v>
      </c>
      <c r="BI129" s="229">
        <f>IF(N129="nulová",J129,0)</f>
        <v>0</v>
      </c>
      <c r="BJ129" s="19" t="s">
        <v>87</v>
      </c>
      <c r="BK129" s="229">
        <f>ROUND(I129*H129,2)</f>
        <v>0</v>
      </c>
      <c r="BL129" s="19" t="s">
        <v>100</v>
      </c>
      <c r="BM129" s="228" t="s">
        <v>3700</v>
      </c>
    </row>
    <row r="130" s="2" customFormat="1">
      <c r="A130" s="41"/>
      <c r="B130" s="42"/>
      <c r="C130" s="43"/>
      <c r="D130" s="245" t="s">
        <v>553</v>
      </c>
      <c r="E130" s="43"/>
      <c r="F130" s="246" t="s">
        <v>2005</v>
      </c>
      <c r="G130" s="43"/>
      <c r="H130" s="43"/>
      <c r="I130" s="247"/>
      <c r="J130" s="43"/>
      <c r="K130" s="43"/>
      <c r="L130" s="47"/>
      <c r="M130" s="248"/>
      <c r="N130" s="249"/>
      <c r="O130" s="87"/>
      <c r="P130" s="87"/>
      <c r="Q130" s="87"/>
      <c r="R130" s="87"/>
      <c r="S130" s="87"/>
      <c r="T130" s="88"/>
      <c r="U130" s="41"/>
      <c r="V130" s="41"/>
      <c r="W130" s="41"/>
      <c r="X130" s="41"/>
      <c r="Y130" s="41"/>
      <c r="Z130" s="41"/>
      <c r="AA130" s="41"/>
      <c r="AB130" s="41"/>
      <c r="AC130" s="41"/>
      <c r="AD130" s="41"/>
      <c r="AE130" s="41"/>
      <c r="AT130" s="19" t="s">
        <v>553</v>
      </c>
      <c r="AU130" s="19" t="s">
        <v>89</v>
      </c>
    </row>
    <row r="131" s="13" customFormat="1">
      <c r="A131" s="13"/>
      <c r="B131" s="255"/>
      <c r="C131" s="256"/>
      <c r="D131" s="250" t="s">
        <v>609</v>
      </c>
      <c r="E131" s="257" t="s">
        <v>35</v>
      </c>
      <c r="F131" s="258" t="s">
        <v>2516</v>
      </c>
      <c r="G131" s="256"/>
      <c r="H131" s="257" t="s">
        <v>35</v>
      </c>
      <c r="I131" s="259"/>
      <c r="J131" s="256"/>
      <c r="K131" s="256"/>
      <c r="L131" s="260"/>
      <c r="M131" s="261"/>
      <c r="N131" s="262"/>
      <c r="O131" s="262"/>
      <c r="P131" s="262"/>
      <c r="Q131" s="262"/>
      <c r="R131" s="262"/>
      <c r="S131" s="262"/>
      <c r="T131" s="263"/>
      <c r="U131" s="13"/>
      <c r="V131" s="13"/>
      <c r="W131" s="13"/>
      <c r="X131" s="13"/>
      <c r="Y131" s="13"/>
      <c r="Z131" s="13"/>
      <c r="AA131" s="13"/>
      <c r="AB131" s="13"/>
      <c r="AC131" s="13"/>
      <c r="AD131" s="13"/>
      <c r="AE131" s="13"/>
      <c r="AT131" s="264" t="s">
        <v>609</v>
      </c>
      <c r="AU131" s="264" t="s">
        <v>89</v>
      </c>
      <c r="AV131" s="13" t="s">
        <v>87</v>
      </c>
      <c r="AW131" s="13" t="s">
        <v>41</v>
      </c>
      <c r="AX131" s="13" t="s">
        <v>80</v>
      </c>
      <c r="AY131" s="264" t="s">
        <v>298</v>
      </c>
    </row>
    <row r="132" s="14" customFormat="1">
      <c r="A132" s="14"/>
      <c r="B132" s="265"/>
      <c r="C132" s="266"/>
      <c r="D132" s="250" t="s">
        <v>609</v>
      </c>
      <c r="E132" s="267" t="s">
        <v>35</v>
      </c>
      <c r="F132" s="268" t="s">
        <v>3701</v>
      </c>
      <c r="G132" s="266"/>
      <c r="H132" s="269">
        <v>797.39999999999998</v>
      </c>
      <c r="I132" s="270"/>
      <c r="J132" s="266"/>
      <c r="K132" s="266"/>
      <c r="L132" s="271"/>
      <c r="M132" s="272"/>
      <c r="N132" s="273"/>
      <c r="O132" s="273"/>
      <c r="P132" s="273"/>
      <c r="Q132" s="273"/>
      <c r="R132" s="273"/>
      <c r="S132" s="273"/>
      <c r="T132" s="274"/>
      <c r="U132" s="14"/>
      <c r="V132" s="14"/>
      <c r="W132" s="14"/>
      <c r="X132" s="14"/>
      <c r="Y132" s="14"/>
      <c r="Z132" s="14"/>
      <c r="AA132" s="14"/>
      <c r="AB132" s="14"/>
      <c r="AC132" s="14"/>
      <c r="AD132" s="14"/>
      <c r="AE132" s="14"/>
      <c r="AT132" s="275" t="s">
        <v>609</v>
      </c>
      <c r="AU132" s="275" t="s">
        <v>89</v>
      </c>
      <c r="AV132" s="14" t="s">
        <v>89</v>
      </c>
      <c r="AW132" s="14" t="s">
        <v>41</v>
      </c>
      <c r="AX132" s="14" t="s">
        <v>87</v>
      </c>
      <c r="AY132" s="275" t="s">
        <v>298</v>
      </c>
    </row>
    <row r="133" s="2" customFormat="1" ht="24.15" customHeight="1">
      <c r="A133" s="41"/>
      <c r="B133" s="42"/>
      <c r="C133" s="217" t="s">
        <v>324</v>
      </c>
      <c r="D133" s="217" t="s">
        <v>301</v>
      </c>
      <c r="E133" s="218" t="s">
        <v>2518</v>
      </c>
      <c r="F133" s="219" t="s">
        <v>644</v>
      </c>
      <c r="G133" s="220" t="s">
        <v>594</v>
      </c>
      <c r="H133" s="221">
        <v>151.506</v>
      </c>
      <c r="I133" s="222"/>
      <c r="J133" s="223">
        <f>ROUND(I133*H133,2)</f>
        <v>0</v>
      </c>
      <c r="K133" s="219" t="s">
        <v>551</v>
      </c>
      <c r="L133" s="47"/>
      <c r="M133" s="224" t="s">
        <v>35</v>
      </c>
      <c r="N133" s="225" t="s">
        <v>51</v>
      </c>
      <c r="O133" s="87"/>
      <c r="P133" s="226">
        <f>O133*H133</f>
        <v>0</v>
      </c>
      <c r="Q133" s="226">
        <v>0</v>
      </c>
      <c r="R133" s="226">
        <f>Q133*H133</f>
        <v>0</v>
      </c>
      <c r="S133" s="226">
        <v>0</v>
      </c>
      <c r="T133" s="227">
        <f>S133*H133</f>
        <v>0</v>
      </c>
      <c r="U133" s="41"/>
      <c r="V133" s="41"/>
      <c r="W133" s="41"/>
      <c r="X133" s="41"/>
      <c r="Y133" s="41"/>
      <c r="Z133" s="41"/>
      <c r="AA133" s="41"/>
      <c r="AB133" s="41"/>
      <c r="AC133" s="41"/>
      <c r="AD133" s="41"/>
      <c r="AE133" s="41"/>
      <c r="AR133" s="228" t="s">
        <v>100</v>
      </c>
      <c r="AT133" s="228" t="s">
        <v>301</v>
      </c>
      <c r="AU133" s="228" t="s">
        <v>89</v>
      </c>
      <c r="AY133" s="19" t="s">
        <v>298</v>
      </c>
      <c r="BE133" s="229">
        <f>IF(N133="základní",J133,0)</f>
        <v>0</v>
      </c>
      <c r="BF133" s="229">
        <f>IF(N133="snížená",J133,0)</f>
        <v>0</v>
      </c>
      <c r="BG133" s="229">
        <f>IF(N133="zákl. přenesená",J133,0)</f>
        <v>0</v>
      </c>
      <c r="BH133" s="229">
        <f>IF(N133="sníž. přenesená",J133,0)</f>
        <v>0</v>
      </c>
      <c r="BI133" s="229">
        <f>IF(N133="nulová",J133,0)</f>
        <v>0</v>
      </c>
      <c r="BJ133" s="19" t="s">
        <v>87</v>
      </c>
      <c r="BK133" s="229">
        <f>ROUND(I133*H133,2)</f>
        <v>0</v>
      </c>
      <c r="BL133" s="19" t="s">
        <v>100</v>
      </c>
      <c r="BM133" s="228" t="s">
        <v>3702</v>
      </c>
    </row>
    <row r="134" s="2" customFormat="1">
      <c r="A134" s="41"/>
      <c r="B134" s="42"/>
      <c r="C134" s="43"/>
      <c r="D134" s="245" t="s">
        <v>553</v>
      </c>
      <c r="E134" s="43"/>
      <c r="F134" s="246" t="s">
        <v>2520</v>
      </c>
      <c r="G134" s="43"/>
      <c r="H134" s="43"/>
      <c r="I134" s="247"/>
      <c r="J134" s="43"/>
      <c r="K134" s="43"/>
      <c r="L134" s="47"/>
      <c r="M134" s="248"/>
      <c r="N134" s="249"/>
      <c r="O134" s="87"/>
      <c r="P134" s="87"/>
      <c r="Q134" s="87"/>
      <c r="R134" s="87"/>
      <c r="S134" s="87"/>
      <c r="T134" s="88"/>
      <c r="U134" s="41"/>
      <c r="V134" s="41"/>
      <c r="W134" s="41"/>
      <c r="X134" s="41"/>
      <c r="Y134" s="41"/>
      <c r="Z134" s="41"/>
      <c r="AA134" s="41"/>
      <c r="AB134" s="41"/>
      <c r="AC134" s="41"/>
      <c r="AD134" s="41"/>
      <c r="AE134" s="41"/>
      <c r="AT134" s="19" t="s">
        <v>553</v>
      </c>
      <c r="AU134" s="19" t="s">
        <v>89</v>
      </c>
    </row>
    <row r="135" s="13" customFormat="1">
      <c r="A135" s="13"/>
      <c r="B135" s="255"/>
      <c r="C135" s="256"/>
      <c r="D135" s="250" t="s">
        <v>609</v>
      </c>
      <c r="E135" s="257" t="s">
        <v>35</v>
      </c>
      <c r="F135" s="258" t="s">
        <v>2521</v>
      </c>
      <c r="G135" s="256"/>
      <c r="H135" s="257" t="s">
        <v>35</v>
      </c>
      <c r="I135" s="259"/>
      <c r="J135" s="256"/>
      <c r="K135" s="256"/>
      <c r="L135" s="260"/>
      <c r="M135" s="261"/>
      <c r="N135" s="262"/>
      <c r="O135" s="262"/>
      <c r="P135" s="262"/>
      <c r="Q135" s="262"/>
      <c r="R135" s="262"/>
      <c r="S135" s="262"/>
      <c r="T135" s="263"/>
      <c r="U135" s="13"/>
      <c r="V135" s="13"/>
      <c r="W135" s="13"/>
      <c r="X135" s="13"/>
      <c r="Y135" s="13"/>
      <c r="Z135" s="13"/>
      <c r="AA135" s="13"/>
      <c r="AB135" s="13"/>
      <c r="AC135" s="13"/>
      <c r="AD135" s="13"/>
      <c r="AE135" s="13"/>
      <c r="AT135" s="264" t="s">
        <v>609</v>
      </c>
      <c r="AU135" s="264" t="s">
        <v>89</v>
      </c>
      <c r="AV135" s="13" t="s">
        <v>87</v>
      </c>
      <c r="AW135" s="13" t="s">
        <v>41</v>
      </c>
      <c r="AX135" s="13" t="s">
        <v>80</v>
      </c>
      <c r="AY135" s="264" t="s">
        <v>298</v>
      </c>
    </row>
    <row r="136" s="14" customFormat="1">
      <c r="A136" s="14"/>
      <c r="B136" s="265"/>
      <c r="C136" s="266"/>
      <c r="D136" s="250" t="s">
        <v>609</v>
      </c>
      <c r="E136" s="267" t="s">
        <v>35</v>
      </c>
      <c r="F136" s="268" t="s">
        <v>3703</v>
      </c>
      <c r="G136" s="266"/>
      <c r="H136" s="269">
        <v>151.506</v>
      </c>
      <c r="I136" s="270"/>
      <c r="J136" s="266"/>
      <c r="K136" s="266"/>
      <c r="L136" s="271"/>
      <c r="M136" s="272"/>
      <c r="N136" s="273"/>
      <c r="O136" s="273"/>
      <c r="P136" s="273"/>
      <c r="Q136" s="273"/>
      <c r="R136" s="273"/>
      <c r="S136" s="273"/>
      <c r="T136" s="274"/>
      <c r="U136" s="14"/>
      <c r="V136" s="14"/>
      <c r="W136" s="14"/>
      <c r="X136" s="14"/>
      <c r="Y136" s="14"/>
      <c r="Z136" s="14"/>
      <c r="AA136" s="14"/>
      <c r="AB136" s="14"/>
      <c r="AC136" s="14"/>
      <c r="AD136" s="14"/>
      <c r="AE136" s="14"/>
      <c r="AT136" s="275" t="s">
        <v>609</v>
      </c>
      <c r="AU136" s="275" t="s">
        <v>89</v>
      </c>
      <c r="AV136" s="14" t="s">
        <v>89</v>
      </c>
      <c r="AW136" s="14" t="s">
        <v>41</v>
      </c>
      <c r="AX136" s="14" t="s">
        <v>87</v>
      </c>
      <c r="AY136" s="275" t="s">
        <v>298</v>
      </c>
    </row>
    <row r="137" s="2" customFormat="1" ht="24.15" customHeight="1">
      <c r="A137" s="41"/>
      <c r="B137" s="42"/>
      <c r="C137" s="217" t="s">
        <v>328</v>
      </c>
      <c r="D137" s="217" t="s">
        <v>301</v>
      </c>
      <c r="E137" s="218" t="s">
        <v>2523</v>
      </c>
      <c r="F137" s="219" t="s">
        <v>2524</v>
      </c>
      <c r="G137" s="220" t="s">
        <v>606</v>
      </c>
      <c r="H137" s="221">
        <v>79.739999999999995</v>
      </c>
      <c r="I137" s="222"/>
      <c r="J137" s="223">
        <f>ROUND(I137*H137,2)</f>
        <v>0</v>
      </c>
      <c r="K137" s="219" t="s">
        <v>551</v>
      </c>
      <c r="L137" s="47"/>
      <c r="M137" s="224" t="s">
        <v>35</v>
      </c>
      <c r="N137" s="225" t="s">
        <v>51</v>
      </c>
      <c r="O137" s="87"/>
      <c r="P137" s="226">
        <f>O137*H137</f>
        <v>0</v>
      </c>
      <c r="Q137" s="226">
        <v>0</v>
      </c>
      <c r="R137" s="226">
        <f>Q137*H137</f>
        <v>0</v>
      </c>
      <c r="S137" s="226">
        <v>0</v>
      </c>
      <c r="T137" s="227">
        <f>S137*H137</f>
        <v>0</v>
      </c>
      <c r="U137" s="41"/>
      <c r="V137" s="41"/>
      <c r="W137" s="41"/>
      <c r="X137" s="41"/>
      <c r="Y137" s="41"/>
      <c r="Z137" s="41"/>
      <c r="AA137" s="41"/>
      <c r="AB137" s="41"/>
      <c r="AC137" s="41"/>
      <c r="AD137" s="41"/>
      <c r="AE137" s="41"/>
      <c r="AR137" s="228" t="s">
        <v>100</v>
      </c>
      <c r="AT137" s="228" t="s">
        <v>301</v>
      </c>
      <c r="AU137" s="228" t="s">
        <v>89</v>
      </c>
      <c r="AY137" s="19" t="s">
        <v>298</v>
      </c>
      <c r="BE137" s="229">
        <f>IF(N137="základní",J137,0)</f>
        <v>0</v>
      </c>
      <c r="BF137" s="229">
        <f>IF(N137="snížená",J137,0)</f>
        <v>0</v>
      </c>
      <c r="BG137" s="229">
        <f>IF(N137="zákl. přenesená",J137,0)</f>
        <v>0</v>
      </c>
      <c r="BH137" s="229">
        <f>IF(N137="sníž. přenesená",J137,0)</f>
        <v>0</v>
      </c>
      <c r="BI137" s="229">
        <f>IF(N137="nulová",J137,0)</f>
        <v>0</v>
      </c>
      <c r="BJ137" s="19" t="s">
        <v>87</v>
      </c>
      <c r="BK137" s="229">
        <f>ROUND(I137*H137,2)</f>
        <v>0</v>
      </c>
      <c r="BL137" s="19" t="s">
        <v>100</v>
      </c>
      <c r="BM137" s="228" t="s">
        <v>3704</v>
      </c>
    </row>
    <row r="138" s="2" customFormat="1">
      <c r="A138" s="41"/>
      <c r="B138" s="42"/>
      <c r="C138" s="43"/>
      <c r="D138" s="245" t="s">
        <v>553</v>
      </c>
      <c r="E138" s="43"/>
      <c r="F138" s="246" t="s">
        <v>2526</v>
      </c>
      <c r="G138" s="43"/>
      <c r="H138" s="43"/>
      <c r="I138" s="247"/>
      <c r="J138" s="43"/>
      <c r="K138" s="43"/>
      <c r="L138" s="47"/>
      <c r="M138" s="248"/>
      <c r="N138" s="249"/>
      <c r="O138" s="87"/>
      <c r="P138" s="87"/>
      <c r="Q138" s="87"/>
      <c r="R138" s="87"/>
      <c r="S138" s="87"/>
      <c r="T138" s="88"/>
      <c r="U138" s="41"/>
      <c r="V138" s="41"/>
      <c r="W138" s="41"/>
      <c r="X138" s="41"/>
      <c r="Y138" s="41"/>
      <c r="Z138" s="41"/>
      <c r="AA138" s="41"/>
      <c r="AB138" s="41"/>
      <c r="AC138" s="41"/>
      <c r="AD138" s="41"/>
      <c r="AE138" s="41"/>
      <c r="AT138" s="19" t="s">
        <v>553</v>
      </c>
      <c r="AU138" s="19" t="s">
        <v>89</v>
      </c>
    </row>
    <row r="139" s="13" customFormat="1">
      <c r="A139" s="13"/>
      <c r="B139" s="255"/>
      <c r="C139" s="256"/>
      <c r="D139" s="250" t="s">
        <v>609</v>
      </c>
      <c r="E139" s="257" t="s">
        <v>35</v>
      </c>
      <c r="F139" s="258" t="s">
        <v>2527</v>
      </c>
      <c r="G139" s="256"/>
      <c r="H139" s="257" t="s">
        <v>35</v>
      </c>
      <c r="I139" s="259"/>
      <c r="J139" s="256"/>
      <c r="K139" s="256"/>
      <c r="L139" s="260"/>
      <c r="M139" s="261"/>
      <c r="N139" s="262"/>
      <c r="O139" s="262"/>
      <c r="P139" s="262"/>
      <c r="Q139" s="262"/>
      <c r="R139" s="262"/>
      <c r="S139" s="262"/>
      <c r="T139" s="263"/>
      <c r="U139" s="13"/>
      <c r="V139" s="13"/>
      <c r="W139" s="13"/>
      <c r="X139" s="13"/>
      <c r="Y139" s="13"/>
      <c r="Z139" s="13"/>
      <c r="AA139" s="13"/>
      <c r="AB139" s="13"/>
      <c r="AC139" s="13"/>
      <c r="AD139" s="13"/>
      <c r="AE139" s="13"/>
      <c r="AT139" s="264" t="s">
        <v>609</v>
      </c>
      <c r="AU139" s="264" t="s">
        <v>89</v>
      </c>
      <c r="AV139" s="13" t="s">
        <v>87</v>
      </c>
      <c r="AW139" s="13" t="s">
        <v>41</v>
      </c>
      <c r="AX139" s="13" t="s">
        <v>80</v>
      </c>
      <c r="AY139" s="264" t="s">
        <v>298</v>
      </c>
    </row>
    <row r="140" s="14" customFormat="1">
      <c r="A140" s="14"/>
      <c r="B140" s="265"/>
      <c r="C140" s="266"/>
      <c r="D140" s="250" t="s">
        <v>609</v>
      </c>
      <c r="E140" s="267" t="s">
        <v>35</v>
      </c>
      <c r="F140" s="268" t="s">
        <v>3705</v>
      </c>
      <c r="G140" s="266"/>
      <c r="H140" s="269">
        <v>79.739999999999995</v>
      </c>
      <c r="I140" s="270"/>
      <c r="J140" s="266"/>
      <c r="K140" s="266"/>
      <c r="L140" s="271"/>
      <c r="M140" s="272"/>
      <c r="N140" s="273"/>
      <c r="O140" s="273"/>
      <c r="P140" s="273"/>
      <c r="Q140" s="273"/>
      <c r="R140" s="273"/>
      <c r="S140" s="273"/>
      <c r="T140" s="274"/>
      <c r="U140" s="14"/>
      <c r="V140" s="14"/>
      <c r="W140" s="14"/>
      <c r="X140" s="14"/>
      <c r="Y140" s="14"/>
      <c r="Z140" s="14"/>
      <c r="AA140" s="14"/>
      <c r="AB140" s="14"/>
      <c r="AC140" s="14"/>
      <c r="AD140" s="14"/>
      <c r="AE140" s="14"/>
      <c r="AT140" s="275" t="s">
        <v>609</v>
      </c>
      <c r="AU140" s="275" t="s">
        <v>89</v>
      </c>
      <c r="AV140" s="14" t="s">
        <v>89</v>
      </c>
      <c r="AW140" s="14" t="s">
        <v>41</v>
      </c>
      <c r="AX140" s="14" t="s">
        <v>87</v>
      </c>
      <c r="AY140" s="275" t="s">
        <v>298</v>
      </c>
    </row>
    <row r="141" s="12" customFormat="1" ht="22.8" customHeight="1">
      <c r="A141" s="12"/>
      <c r="B141" s="201"/>
      <c r="C141" s="202"/>
      <c r="D141" s="203" t="s">
        <v>79</v>
      </c>
      <c r="E141" s="215" t="s">
        <v>100</v>
      </c>
      <c r="F141" s="215" t="s">
        <v>841</v>
      </c>
      <c r="G141" s="202"/>
      <c r="H141" s="202"/>
      <c r="I141" s="205"/>
      <c r="J141" s="216">
        <f>BK141</f>
        <v>0</v>
      </c>
      <c r="K141" s="202"/>
      <c r="L141" s="207"/>
      <c r="M141" s="208"/>
      <c r="N141" s="209"/>
      <c r="O141" s="209"/>
      <c r="P141" s="210">
        <f>SUM(P142:P151)</f>
        <v>0</v>
      </c>
      <c r="Q141" s="209"/>
      <c r="R141" s="210">
        <f>SUM(R142:R151)</f>
        <v>43.418907000000004</v>
      </c>
      <c r="S141" s="209"/>
      <c r="T141" s="211">
        <f>SUM(T142:T151)</f>
        <v>0</v>
      </c>
      <c r="U141" s="12"/>
      <c r="V141" s="12"/>
      <c r="W141" s="12"/>
      <c r="X141" s="12"/>
      <c r="Y141" s="12"/>
      <c r="Z141" s="12"/>
      <c r="AA141" s="12"/>
      <c r="AB141" s="12"/>
      <c r="AC141" s="12"/>
      <c r="AD141" s="12"/>
      <c r="AE141" s="12"/>
      <c r="AR141" s="212" t="s">
        <v>87</v>
      </c>
      <c r="AT141" s="213" t="s">
        <v>79</v>
      </c>
      <c r="AU141" s="213" t="s">
        <v>87</v>
      </c>
      <c r="AY141" s="212" t="s">
        <v>298</v>
      </c>
      <c r="BK141" s="214">
        <f>SUM(BK142:BK151)</f>
        <v>0</v>
      </c>
    </row>
    <row r="142" s="2" customFormat="1" ht="37.8" customHeight="1">
      <c r="A142" s="41"/>
      <c r="B142" s="42"/>
      <c r="C142" s="217" t="s">
        <v>332</v>
      </c>
      <c r="D142" s="217" t="s">
        <v>301</v>
      </c>
      <c r="E142" s="218" t="s">
        <v>3286</v>
      </c>
      <c r="F142" s="219" t="s">
        <v>3287</v>
      </c>
      <c r="G142" s="220" t="s">
        <v>385</v>
      </c>
      <c r="H142" s="221">
        <v>158.25</v>
      </c>
      <c r="I142" s="222"/>
      <c r="J142" s="223">
        <f>ROUND(I142*H142,2)</f>
        <v>0</v>
      </c>
      <c r="K142" s="219" t="s">
        <v>551</v>
      </c>
      <c r="L142" s="47"/>
      <c r="M142" s="224" t="s">
        <v>35</v>
      </c>
      <c r="N142" s="225" t="s">
        <v>51</v>
      </c>
      <c r="O142" s="87"/>
      <c r="P142" s="226">
        <f>O142*H142</f>
        <v>0</v>
      </c>
      <c r="Q142" s="226">
        <v>0</v>
      </c>
      <c r="R142" s="226">
        <f>Q142*H142</f>
        <v>0</v>
      </c>
      <c r="S142" s="226">
        <v>0</v>
      </c>
      <c r="T142" s="227">
        <f>S142*H142</f>
        <v>0</v>
      </c>
      <c r="U142" s="41"/>
      <c r="V142" s="41"/>
      <c r="W142" s="41"/>
      <c r="X142" s="41"/>
      <c r="Y142" s="41"/>
      <c r="Z142" s="41"/>
      <c r="AA142" s="41"/>
      <c r="AB142" s="41"/>
      <c r="AC142" s="41"/>
      <c r="AD142" s="41"/>
      <c r="AE142" s="41"/>
      <c r="AR142" s="228" t="s">
        <v>100</v>
      </c>
      <c r="AT142" s="228" t="s">
        <v>301</v>
      </c>
      <c r="AU142" s="228" t="s">
        <v>89</v>
      </c>
      <c r="AY142" s="19" t="s">
        <v>298</v>
      </c>
      <c r="BE142" s="229">
        <f>IF(N142="základní",J142,0)</f>
        <v>0</v>
      </c>
      <c r="BF142" s="229">
        <f>IF(N142="snížená",J142,0)</f>
        <v>0</v>
      </c>
      <c r="BG142" s="229">
        <f>IF(N142="zákl. přenesená",J142,0)</f>
        <v>0</v>
      </c>
      <c r="BH142" s="229">
        <f>IF(N142="sníž. přenesená",J142,0)</f>
        <v>0</v>
      </c>
      <c r="BI142" s="229">
        <f>IF(N142="nulová",J142,0)</f>
        <v>0</v>
      </c>
      <c r="BJ142" s="19" t="s">
        <v>87</v>
      </c>
      <c r="BK142" s="229">
        <f>ROUND(I142*H142,2)</f>
        <v>0</v>
      </c>
      <c r="BL142" s="19" t="s">
        <v>100</v>
      </c>
      <c r="BM142" s="228" t="s">
        <v>3706</v>
      </c>
    </row>
    <row r="143" s="2" customFormat="1">
      <c r="A143" s="41"/>
      <c r="B143" s="42"/>
      <c r="C143" s="43"/>
      <c r="D143" s="245" t="s">
        <v>553</v>
      </c>
      <c r="E143" s="43"/>
      <c r="F143" s="246" t="s">
        <v>3289</v>
      </c>
      <c r="G143" s="43"/>
      <c r="H143" s="43"/>
      <c r="I143" s="247"/>
      <c r="J143" s="43"/>
      <c r="K143" s="43"/>
      <c r="L143" s="47"/>
      <c r="M143" s="248"/>
      <c r="N143" s="249"/>
      <c r="O143" s="87"/>
      <c r="P143" s="87"/>
      <c r="Q143" s="87"/>
      <c r="R143" s="87"/>
      <c r="S143" s="87"/>
      <c r="T143" s="88"/>
      <c r="U143" s="41"/>
      <c r="V143" s="41"/>
      <c r="W143" s="41"/>
      <c r="X143" s="41"/>
      <c r="Y143" s="41"/>
      <c r="Z143" s="41"/>
      <c r="AA143" s="41"/>
      <c r="AB143" s="41"/>
      <c r="AC143" s="41"/>
      <c r="AD143" s="41"/>
      <c r="AE143" s="41"/>
      <c r="AT143" s="19" t="s">
        <v>553</v>
      </c>
      <c r="AU143" s="19" t="s">
        <v>89</v>
      </c>
    </row>
    <row r="144" s="13" customFormat="1">
      <c r="A144" s="13"/>
      <c r="B144" s="255"/>
      <c r="C144" s="256"/>
      <c r="D144" s="250" t="s">
        <v>609</v>
      </c>
      <c r="E144" s="257" t="s">
        <v>35</v>
      </c>
      <c r="F144" s="258" t="s">
        <v>3707</v>
      </c>
      <c r="G144" s="256"/>
      <c r="H144" s="257" t="s">
        <v>35</v>
      </c>
      <c r="I144" s="259"/>
      <c r="J144" s="256"/>
      <c r="K144" s="256"/>
      <c r="L144" s="260"/>
      <c r="M144" s="261"/>
      <c r="N144" s="262"/>
      <c r="O144" s="262"/>
      <c r="P144" s="262"/>
      <c r="Q144" s="262"/>
      <c r="R144" s="262"/>
      <c r="S144" s="262"/>
      <c r="T144" s="263"/>
      <c r="U144" s="13"/>
      <c r="V144" s="13"/>
      <c r="W144" s="13"/>
      <c r="X144" s="13"/>
      <c r="Y144" s="13"/>
      <c r="Z144" s="13"/>
      <c r="AA144" s="13"/>
      <c r="AB144" s="13"/>
      <c r="AC144" s="13"/>
      <c r="AD144" s="13"/>
      <c r="AE144" s="13"/>
      <c r="AT144" s="264" t="s">
        <v>609</v>
      </c>
      <c r="AU144" s="264" t="s">
        <v>89</v>
      </c>
      <c r="AV144" s="13" t="s">
        <v>87</v>
      </c>
      <c r="AW144" s="13" t="s">
        <v>41</v>
      </c>
      <c r="AX144" s="13" t="s">
        <v>80</v>
      </c>
      <c r="AY144" s="264" t="s">
        <v>298</v>
      </c>
    </row>
    <row r="145" s="14" customFormat="1">
      <c r="A145" s="14"/>
      <c r="B145" s="265"/>
      <c r="C145" s="266"/>
      <c r="D145" s="250" t="s">
        <v>609</v>
      </c>
      <c r="E145" s="267" t="s">
        <v>35</v>
      </c>
      <c r="F145" s="268" t="s">
        <v>3708</v>
      </c>
      <c r="G145" s="266"/>
      <c r="H145" s="269">
        <v>158.25</v>
      </c>
      <c r="I145" s="270"/>
      <c r="J145" s="266"/>
      <c r="K145" s="266"/>
      <c r="L145" s="271"/>
      <c r="M145" s="272"/>
      <c r="N145" s="273"/>
      <c r="O145" s="273"/>
      <c r="P145" s="273"/>
      <c r="Q145" s="273"/>
      <c r="R145" s="273"/>
      <c r="S145" s="273"/>
      <c r="T145" s="274"/>
      <c r="U145" s="14"/>
      <c r="V145" s="14"/>
      <c r="W145" s="14"/>
      <c r="X145" s="14"/>
      <c r="Y145" s="14"/>
      <c r="Z145" s="14"/>
      <c r="AA145" s="14"/>
      <c r="AB145" s="14"/>
      <c r="AC145" s="14"/>
      <c r="AD145" s="14"/>
      <c r="AE145" s="14"/>
      <c r="AT145" s="275" t="s">
        <v>609</v>
      </c>
      <c r="AU145" s="275" t="s">
        <v>89</v>
      </c>
      <c r="AV145" s="14" t="s">
        <v>89</v>
      </c>
      <c r="AW145" s="14" t="s">
        <v>41</v>
      </c>
      <c r="AX145" s="14" t="s">
        <v>80</v>
      </c>
      <c r="AY145" s="275" t="s">
        <v>298</v>
      </c>
    </row>
    <row r="146" s="15" customFormat="1">
      <c r="A146" s="15"/>
      <c r="B146" s="276"/>
      <c r="C146" s="277"/>
      <c r="D146" s="250" t="s">
        <v>609</v>
      </c>
      <c r="E146" s="278" t="s">
        <v>35</v>
      </c>
      <c r="F146" s="279" t="s">
        <v>612</v>
      </c>
      <c r="G146" s="277"/>
      <c r="H146" s="280">
        <v>158.25</v>
      </c>
      <c r="I146" s="281"/>
      <c r="J146" s="277"/>
      <c r="K146" s="277"/>
      <c r="L146" s="282"/>
      <c r="M146" s="283"/>
      <c r="N146" s="284"/>
      <c r="O146" s="284"/>
      <c r="P146" s="284"/>
      <c r="Q146" s="284"/>
      <c r="R146" s="284"/>
      <c r="S146" s="284"/>
      <c r="T146" s="285"/>
      <c r="U146" s="15"/>
      <c r="V146" s="15"/>
      <c r="W146" s="15"/>
      <c r="X146" s="15"/>
      <c r="Y146" s="15"/>
      <c r="Z146" s="15"/>
      <c r="AA146" s="15"/>
      <c r="AB146" s="15"/>
      <c r="AC146" s="15"/>
      <c r="AD146" s="15"/>
      <c r="AE146" s="15"/>
      <c r="AT146" s="286" t="s">
        <v>609</v>
      </c>
      <c r="AU146" s="286" t="s">
        <v>89</v>
      </c>
      <c r="AV146" s="15" t="s">
        <v>100</v>
      </c>
      <c r="AW146" s="15" t="s">
        <v>41</v>
      </c>
      <c r="AX146" s="15" t="s">
        <v>87</v>
      </c>
      <c r="AY146" s="286" t="s">
        <v>298</v>
      </c>
    </row>
    <row r="147" s="2" customFormat="1" ht="16.5" customHeight="1">
      <c r="A147" s="41"/>
      <c r="B147" s="42"/>
      <c r="C147" s="217" t="s">
        <v>336</v>
      </c>
      <c r="D147" s="217" t="s">
        <v>301</v>
      </c>
      <c r="E147" s="218" t="s">
        <v>2554</v>
      </c>
      <c r="F147" s="219" t="s">
        <v>2555</v>
      </c>
      <c r="G147" s="220" t="s">
        <v>606</v>
      </c>
      <c r="H147" s="221">
        <v>18.510000000000002</v>
      </c>
      <c r="I147" s="222"/>
      <c r="J147" s="223">
        <f>ROUND(I147*H147,2)</f>
        <v>0</v>
      </c>
      <c r="K147" s="219" t="s">
        <v>551</v>
      </c>
      <c r="L147" s="47"/>
      <c r="M147" s="224" t="s">
        <v>35</v>
      </c>
      <c r="N147" s="225" t="s">
        <v>51</v>
      </c>
      <c r="O147" s="87"/>
      <c r="P147" s="226">
        <f>O147*H147</f>
        <v>0</v>
      </c>
      <c r="Q147" s="226">
        <v>2.3456999999999999</v>
      </c>
      <c r="R147" s="226">
        <f>Q147*H147</f>
        <v>43.418907000000004</v>
      </c>
      <c r="S147" s="226">
        <v>0</v>
      </c>
      <c r="T147" s="227">
        <f>S147*H147</f>
        <v>0</v>
      </c>
      <c r="U147" s="41"/>
      <c r="V147" s="41"/>
      <c r="W147" s="41"/>
      <c r="X147" s="41"/>
      <c r="Y147" s="41"/>
      <c r="Z147" s="41"/>
      <c r="AA147" s="41"/>
      <c r="AB147" s="41"/>
      <c r="AC147" s="41"/>
      <c r="AD147" s="41"/>
      <c r="AE147" s="41"/>
      <c r="AR147" s="228" t="s">
        <v>100</v>
      </c>
      <c r="AT147" s="228" t="s">
        <v>301</v>
      </c>
      <c r="AU147" s="228" t="s">
        <v>89</v>
      </c>
      <c r="AY147" s="19" t="s">
        <v>298</v>
      </c>
      <c r="BE147" s="229">
        <f>IF(N147="základní",J147,0)</f>
        <v>0</v>
      </c>
      <c r="BF147" s="229">
        <f>IF(N147="snížená",J147,0)</f>
        <v>0</v>
      </c>
      <c r="BG147" s="229">
        <f>IF(N147="zákl. přenesená",J147,0)</f>
        <v>0</v>
      </c>
      <c r="BH147" s="229">
        <f>IF(N147="sníž. přenesená",J147,0)</f>
        <v>0</v>
      </c>
      <c r="BI147" s="229">
        <f>IF(N147="nulová",J147,0)</f>
        <v>0</v>
      </c>
      <c r="BJ147" s="19" t="s">
        <v>87</v>
      </c>
      <c r="BK147" s="229">
        <f>ROUND(I147*H147,2)</f>
        <v>0</v>
      </c>
      <c r="BL147" s="19" t="s">
        <v>100</v>
      </c>
      <c r="BM147" s="228" t="s">
        <v>3709</v>
      </c>
    </row>
    <row r="148" s="2" customFormat="1">
      <c r="A148" s="41"/>
      <c r="B148" s="42"/>
      <c r="C148" s="43"/>
      <c r="D148" s="245" t="s">
        <v>553</v>
      </c>
      <c r="E148" s="43"/>
      <c r="F148" s="246" t="s">
        <v>2557</v>
      </c>
      <c r="G148" s="43"/>
      <c r="H148" s="43"/>
      <c r="I148" s="247"/>
      <c r="J148" s="43"/>
      <c r="K148" s="43"/>
      <c r="L148" s="47"/>
      <c r="M148" s="248"/>
      <c r="N148" s="249"/>
      <c r="O148" s="87"/>
      <c r="P148" s="87"/>
      <c r="Q148" s="87"/>
      <c r="R148" s="87"/>
      <c r="S148" s="87"/>
      <c r="T148" s="88"/>
      <c r="U148" s="41"/>
      <c r="V148" s="41"/>
      <c r="W148" s="41"/>
      <c r="X148" s="41"/>
      <c r="Y148" s="41"/>
      <c r="Z148" s="41"/>
      <c r="AA148" s="41"/>
      <c r="AB148" s="41"/>
      <c r="AC148" s="41"/>
      <c r="AD148" s="41"/>
      <c r="AE148" s="41"/>
      <c r="AT148" s="19" t="s">
        <v>553</v>
      </c>
      <c r="AU148" s="19" t="s">
        <v>89</v>
      </c>
    </row>
    <row r="149" s="13" customFormat="1">
      <c r="A149" s="13"/>
      <c r="B149" s="255"/>
      <c r="C149" s="256"/>
      <c r="D149" s="250" t="s">
        <v>609</v>
      </c>
      <c r="E149" s="257" t="s">
        <v>35</v>
      </c>
      <c r="F149" s="258" t="s">
        <v>2498</v>
      </c>
      <c r="G149" s="256"/>
      <c r="H149" s="257" t="s">
        <v>35</v>
      </c>
      <c r="I149" s="259"/>
      <c r="J149" s="256"/>
      <c r="K149" s="256"/>
      <c r="L149" s="260"/>
      <c r="M149" s="261"/>
      <c r="N149" s="262"/>
      <c r="O149" s="262"/>
      <c r="P149" s="262"/>
      <c r="Q149" s="262"/>
      <c r="R149" s="262"/>
      <c r="S149" s="262"/>
      <c r="T149" s="263"/>
      <c r="U149" s="13"/>
      <c r="V149" s="13"/>
      <c r="W149" s="13"/>
      <c r="X149" s="13"/>
      <c r="Y149" s="13"/>
      <c r="Z149" s="13"/>
      <c r="AA149" s="13"/>
      <c r="AB149" s="13"/>
      <c r="AC149" s="13"/>
      <c r="AD149" s="13"/>
      <c r="AE149" s="13"/>
      <c r="AT149" s="264" t="s">
        <v>609</v>
      </c>
      <c r="AU149" s="264" t="s">
        <v>89</v>
      </c>
      <c r="AV149" s="13" t="s">
        <v>87</v>
      </c>
      <c r="AW149" s="13" t="s">
        <v>41</v>
      </c>
      <c r="AX149" s="13" t="s">
        <v>80</v>
      </c>
      <c r="AY149" s="264" t="s">
        <v>298</v>
      </c>
    </row>
    <row r="150" s="14" customFormat="1">
      <c r="A150" s="14"/>
      <c r="B150" s="265"/>
      <c r="C150" s="266"/>
      <c r="D150" s="250" t="s">
        <v>609</v>
      </c>
      <c r="E150" s="267" t="s">
        <v>35</v>
      </c>
      <c r="F150" s="268" t="s">
        <v>3710</v>
      </c>
      <c r="G150" s="266"/>
      <c r="H150" s="269">
        <v>18.510000000000002</v>
      </c>
      <c r="I150" s="270"/>
      <c r="J150" s="266"/>
      <c r="K150" s="266"/>
      <c r="L150" s="271"/>
      <c r="M150" s="272"/>
      <c r="N150" s="273"/>
      <c r="O150" s="273"/>
      <c r="P150" s="273"/>
      <c r="Q150" s="273"/>
      <c r="R150" s="273"/>
      <c r="S150" s="273"/>
      <c r="T150" s="274"/>
      <c r="U150" s="14"/>
      <c r="V150" s="14"/>
      <c r="W150" s="14"/>
      <c r="X150" s="14"/>
      <c r="Y150" s="14"/>
      <c r="Z150" s="14"/>
      <c r="AA150" s="14"/>
      <c r="AB150" s="14"/>
      <c r="AC150" s="14"/>
      <c r="AD150" s="14"/>
      <c r="AE150" s="14"/>
      <c r="AT150" s="275" t="s">
        <v>609</v>
      </c>
      <c r="AU150" s="275" t="s">
        <v>89</v>
      </c>
      <c r="AV150" s="14" t="s">
        <v>89</v>
      </c>
      <c r="AW150" s="14" t="s">
        <v>41</v>
      </c>
      <c r="AX150" s="14" t="s">
        <v>80</v>
      </c>
      <c r="AY150" s="275" t="s">
        <v>298</v>
      </c>
    </row>
    <row r="151" s="15" customFormat="1">
      <c r="A151" s="15"/>
      <c r="B151" s="276"/>
      <c r="C151" s="277"/>
      <c r="D151" s="250" t="s">
        <v>609</v>
      </c>
      <c r="E151" s="278" t="s">
        <v>35</v>
      </c>
      <c r="F151" s="279" t="s">
        <v>612</v>
      </c>
      <c r="G151" s="277"/>
      <c r="H151" s="280">
        <v>18.510000000000002</v>
      </c>
      <c r="I151" s="281"/>
      <c r="J151" s="277"/>
      <c r="K151" s="277"/>
      <c r="L151" s="282"/>
      <c r="M151" s="283"/>
      <c r="N151" s="284"/>
      <c r="O151" s="284"/>
      <c r="P151" s="284"/>
      <c r="Q151" s="284"/>
      <c r="R151" s="284"/>
      <c r="S151" s="284"/>
      <c r="T151" s="285"/>
      <c r="U151" s="15"/>
      <c r="V151" s="15"/>
      <c r="W151" s="15"/>
      <c r="X151" s="15"/>
      <c r="Y151" s="15"/>
      <c r="Z151" s="15"/>
      <c r="AA151" s="15"/>
      <c r="AB151" s="15"/>
      <c r="AC151" s="15"/>
      <c r="AD151" s="15"/>
      <c r="AE151" s="15"/>
      <c r="AT151" s="286" t="s">
        <v>609</v>
      </c>
      <c r="AU151" s="286" t="s">
        <v>89</v>
      </c>
      <c r="AV151" s="15" t="s">
        <v>100</v>
      </c>
      <c r="AW151" s="15" t="s">
        <v>41</v>
      </c>
      <c r="AX151" s="15" t="s">
        <v>87</v>
      </c>
      <c r="AY151" s="286" t="s">
        <v>298</v>
      </c>
    </row>
    <row r="152" s="12" customFormat="1" ht="22.8" customHeight="1">
      <c r="A152" s="12"/>
      <c r="B152" s="201"/>
      <c r="C152" s="202"/>
      <c r="D152" s="203" t="s">
        <v>79</v>
      </c>
      <c r="E152" s="215" t="s">
        <v>320</v>
      </c>
      <c r="F152" s="215" t="s">
        <v>2570</v>
      </c>
      <c r="G152" s="202"/>
      <c r="H152" s="202"/>
      <c r="I152" s="205"/>
      <c r="J152" s="216">
        <f>BK152</f>
        <v>0</v>
      </c>
      <c r="K152" s="202"/>
      <c r="L152" s="207"/>
      <c r="M152" s="208"/>
      <c r="N152" s="209"/>
      <c r="O152" s="209"/>
      <c r="P152" s="210">
        <f>SUM(P153:P182)</f>
        <v>0</v>
      </c>
      <c r="Q152" s="209"/>
      <c r="R152" s="210">
        <f>SUM(R153:R182)</f>
        <v>0.73199320000000001</v>
      </c>
      <c r="S152" s="209"/>
      <c r="T152" s="211">
        <f>SUM(T153:T182)</f>
        <v>0</v>
      </c>
      <c r="U152" s="12"/>
      <c r="V152" s="12"/>
      <c r="W152" s="12"/>
      <c r="X152" s="12"/>
      <c r="Y152" s="12"/>
      <c r="Z152" s="12"/>
      <c r="AA152" s="12"/>
      <c r="AB152" s="12"/>
      <c r="AC152" s="12"/>
      <c r="AD152" s="12"/>
      <c r="AE152" s="12"/>
      <c r="AR152" s="212" t="s">
        <v>87</v>
      </c>
      <c r="AT152" s="213" t="s">
        <v>79</v>
      </c>
      <c r="AU152" s="213" t="s">
        <v>87</v>
      </c>
      <c r="AY152" s="212" t="s">
        <v>298</v>
      </c>
      <c r="BK152" s="214">
        <f>SUM(BK153:BK182)</f>
        <v>0</v>
      </c>
    </row>
    <row r="153" s="2" customFormat="1" ht="16.5" customHeight="1">
      <c r="A153" s="41"/>
      <c r="B153" s="42"/>
      <c r="C153" s="217" t="s">
        <v>340</v>
      </c>
      <c r="D153" s="217" t="s">
        <v>301</v>
      </c>
      <c r="E153" s="218" t="s">
        <v>2571</v>
      </c>
      <c r="F153" s="219" t="s">
        <v>2572</v>
      </c>
      <c r="G153" s="220" t="s">
        <v>658</v>
      </c>
      <c r="H153" s="221">
        <v>65.950000000000003</v>
      </c>
      <c r="I153" s="222"/>
      <c r="J153" s="223">
        <f>ROUND(I153*H153,2)</f>
        <v>0</v>
      </c>
      <c r="K153" s="219" t="s">
        <v>551</v>
      </c>
      <c r="L153" s="47"/>
      <c r="M153" s="224" t="s">
        <v>35</v>
      </c>
      <c r="N153" s="225" t="s">
        <v>51</v>
      </c>
      <c r="O153" s="87"/>
      <c r="P153" s="226">
        <f>O153*H153</f>
        <v>0</v>
      </c>
      <c r="Q153" s="226">
        <v>0.00081999999999999998</v>
      </c>
      <c r="R153" s="226">
        <f>Q153*H153</f>
        <v>0.054079000000000002</v>
      </c>
      <c r="S153" s="226">
        <v>0</v>
      </c>
      <c r="T153" s="227">
        <f>S153*H153</f>
        <v>0</v>
      </c>
      <c r="U153" s="41"/>
      <c r="V153" s="41"/>
      <c r="W153" s="41"/>
      <c r="X153" s="41"/>
      <c r="Y153" s="41"/>
      <c r="Z153" s="41"/>
      <c r="AA153" s="41"/>
      <c r="AB153" s="41"/>
      <c r="AC153" s="41"/>
      <c r="AD153" s="41"/>
      <c r="AE153" s="41"/>
      <c r="AR153" s="228" t="s">
        <v>100</v>
      </c>
      <c r="AT153" s="228" t="s">
        <v>301</v>
      </c>
      <c r="AU153" s="228" t="s">
        <v>89</v>
      </c>
      <c r="AY153" s="19" t="s">
        <v>298</v>
      </c>
      <c r="BE153" s="229">
        <f>IF(N153="základní",J153,0)</f>
        <v>0</v>
      </c>
      <c r="BF153" s="229">
        <f>IF(N153="snížená",J153,0)</f>
        <v>0</v>
      </c>
      <c r="BG153" s="229">
        <f>IF(N153="zákl. přenesená",J153,0)</f>
        <v>0</v>
      </c>
      <c r="BH153" s="229">
        <f>IF(N153="sníž. přenesená",J153,0)</f>
        <v>0</v>
      </c>
      <c r="BI153" s="229">
        <f>IF(N153="nulová",J153,0)</f>
        <v>0</v>
      </c>
      <c r="BJ153" s="19" t="s">
        <v>87</v>
      </c>
      <c r="BK153" s="229">
        <f>ROUND(I153*H153,2)</f>
        <v>0</v>
      </c>
      <c r="BL153" s="19" t="s">
        <v>100</v>
      </c>
      <c r="BM153" s="228" t="s">
        <v>3711</v>
      </c>
    </row>
    <row r="154" s="2" customFormat="1">
      <c r="A154" s="41"/>
      <c r="B154" s="42"/>
      <c r="C154" s="43"/>
      <c r="D154" s="245" t="s">
        <v>553</v>
      </c>
      <c r="E154" s="43"/>
      <c r="F154" s="246" t="s">
        <v>2574</v>
      </c>
      <c r="G154" s="43"/>
      <c r="H154" s="43"/>
      <c r="I154" s="247"/>
      <c r="J154" s="43"/>
      <c r="K154" s="43"/>
      <c r="L154" s="47"/>
      <c r="M154" s="248"/>
      <c r="N154" s="249"/>
      <c r="O154" s="87"/>
      <c r="P154" s="87"/>
      <c r="Q154" s="87"/>
      <c r="R154" s="87"/>
      <c r="S154" s="87"/>
      <c r="T154" s="88"/>
      <c r="U154" s="41"/>
      <c r="V154" s="41"/>
      <c r="W154" s="41"/>
      <c r="X154" s="41"/>
      <c r="Y154" s="41"/>
      <c r="Z154" s="41"/>
      <c r="AA154" s="41"/>
      <c r="AB154" s="41"/>
      <c r="AC154" s="41"/>
      <c r="AD154" s="41"/>
      <c r="AE154" s="41"/>
      <c r="AT154" s="19" t="s">
        <v>553</v>
      </c>
      <c r="AU154" s="19" t="s">
        <v>89</v>
      </c>
    </row>
    <row r="155" s="13" customFormat="1">
      <c r="A155" s="13"/>
      <c r="B155" s="255"/>
      <c r="C155" s="256"/>
      <c r="D155" s="250" t="s">
        <v>609</v>
      </c>
      <c r="E155" s="257" t="s">
        <v>35</v>
      </c>
      <c r="F155" s="258" t="s">
        <v>2575</v>
      </c>
      <c r="G155" s="256"/>
      <c r="H155" s="257" t="s">
        <v>35</v>
      </c>
      <c r="I155" s="259"/>
      <c r="J155" s="256"/>
      <c r="K155" s="256"/>
      <c r="L155" s="260"/>
      <c r="M155" s="261"/>
      <c r="N155" s="262"/>
      <c r="O155" s="262"/>
      <c r="P155" s="262"/>
      <c r="Q155" s="262"/>
      <c r="R155" s="262"/>
      <c r="S155" s="262"/>
      <c r="T155" s="263"/>
      <c r="U155" s="13"/>
      <c r="V155" s="13"/>
      <c r="W155" s="13"/>
      <c r="X155" s="13"/>
      <c r="Y155" s="13"/>
      <c r="Z155" s="13"/>
      <c r="AA155" s="13"/>
      <c r="AB155" s="13"/>
      <c r="AC155" s="13"/>
      <c r="AD155" s="13"/>
      <c r="AE155" s="13"/>
      <c r="AT155" s="264" t="s">
        <v>609</v>
      </c>
      <c r="AU155" s="264" t="s">
        <v>89</v>
      </c>
      <c r="AV155" s="13" t="s">
        <v>87</v>
      </c>
      <c r="AW155" s="13" t="s">
        <v>41</v>
      </c>
      <c r="AX155" s="13" t="s">
        <v>80</v>
      </c>
      <c r="AY155" s="264" t="s">
        <v>298</v>
      </c>
    </row>
    <row r="156" s="13" customFormat="1">
      <c r="A156" s="13"/>
      <c r="B156" s="255"/>
      <c r="C156" s="256"/>
      <c r="D156" s="250" t="s">
        <v>609</v>
      </c>
      <c r="E156" s="257" t="s">
        <v>35</v>
      </c>
      <c r="F156" s="258" t="s">
        <v>2576</v>
      </c>
      <c r="G156" s="256"/>
      <c r="H156" s="257" t="s">
        <v>35</v>
      </c>
      <c r="I156" s="259"/>
      <c r="J156" s="256"/>
      <c r="K156" s="256"/>
      <c r="L156" s="260"/>
      <c r="M156" s="261"/>
      <c r="N156" s="262"/>
      <c r="O156" s="262"/>
      <c r="P156" s="262"/>
      <c r="Q156" s="262"/>
      <c r="R156" s="262"/>
      <c r="S156" s="262"/>
      <c r="T156" s="263"/>
      <c r="U156" s="13"/>
      <c r="V156" s="13"/>
      <c r="W156" s="13"/>
      <c r="X156" s="13"/>
      <c r="Y156" s="13"/>
      <c r="Z156" s="13"/>
      <c r="AA156" s="13"/>
      <c r="AB156" s="13"/>
      <c r="AC156" s="13"/>
      <c r="AD156" s="13"/>
      <c r="AE156" s="13"/>
      <c r="AT156" s="264" t="s">
        <v>609</v>
      </c>
      <c r="AU156" s="264" t="s">
        <v>89</v>
      </c>
      <c r="AV156" s="13" t="s">
        <v>87</v>
      </c>
      <c r="AW156" s="13" t="s">
        <v>41</v>
      </c>
      <c r="AX156" s="13" t="s">
        <v>80</v>
      </c>
      <c r="AY156" s="264" t="s">
        <v>298</v>
      </c>
    </row>
    <row r="157" s="14" customFormat="1">
      <c r="A157" s="14"/>
      <c r="B157" s="265"/>
      <c r="C157" s="266"/>
      <c r="D157" s="250" t="s">
        <v>609</v>
      </c>
      <c r="E157" s="267" t="s">
        <v>35</v>
      </c>
      <c r="F157" s="268" t="s">
        <v>3712</v>
      </c>
      <c r="G157" s="266"/>
      <c r="H157" s="269">
        <v>15</v>
      </c>
      <c r="I157" s="270"/>
      <c r="J157" s="266"/>
      <c r="K157" s="266"/>
      <c r="L157" s="271"/>
      <c r="M157" s="272"/>
      <c r="N157" s="273"/>
      <c r="O157" s="273"/>
      <c r="P157" s="273"/>
      <c r="Q157" s="273"/>
      <c r="R157" s="273"/>
      <c r="S157" s="273"/>
      <c r="T157" s="274"/>
      <c r="U157" s="14"/>
      <c r="V157" s="14"/>
      <c r="W157" s="14"/>
      <c r="X157" s="14"/>
      <c r="Y157" s="14"/>
      <c r="Z157" s="14"/>
      <c r="AA157" s="14"/>
      <c r="AB157" s="14"/>
      <c r="AC157" s="14"/>
      <c r="AD157" s="14"/>
      <c r="AE157" s="14"/>
      <c r="AT157" s="275" t="s">
        <v>609</v>
      </c>
      <c r="AU157" s="275" t="s">
        <v>89</v>
      </c>
      <c r="AV157" s="14" t="s">
        <v>89</v>
      </c>
      <c r="AW157" s="14" t="s">
        <v>41</v>
      </c>
      <c r="AX157" s="14" t="s">
        <v>80</v>
      </c>
      <c r="AY157" s="275" t="s">
        <v>298</v>
      </c>
    </row>
    <row r="158" s="14" customFormat="1">
      <c r="A158" s="14"/>
      <c r="B158" s="265"/>
      <c r="C158" s="266"/>
      <c r="D158" s="250" t="s">
        <v>609</v>
      </c>
      <c r="E158" s="267" t="s">
        <v>35</v>
      </c>
      <c r="F158" s="268" t="s">
        <v>3713</v>
      </c>
      <c r="G158" s="266"/>
      <c r="H158" s="269">
        <v>28</v>
      </c>
      <c r="I158" s="270"/>
      <c r="J158" s="266"/>
      <c r="K158" s="266"/>
      <c r="L158" s="271"/>
      <c r="M158" s="272"/>
      <c r="N158" s="273"/>
      <c r="O158" s="273"/>
      <c r="P158" s="273"/>
      <c r="Q158" s="273"/>
      <c r="R158" s="273"/>
      <c r="S158" s="273"/>
      <c r="T158" s="274"/>
      <c r="U158" s="14"/>
      <c r="V158" s="14"/>
      <c r="W158" s="14"/>
      <c r="X158" s="14"/>
      <c r="Y158" s="14"/>
      <c r="Z158" s="14"/>
      <c r="AA158" s="14"/>
      <c r="AB158" s="14"/>
      <c r="AC158" s="14"/>
      <c r="AD158" s="14"/>
      <c r="AE158" s="14"/>
      <c r="AT158" s="275" t="s">
        <v>609</v>
      </c>
      <c r="AU158" s="275" t="s">
        <v>89</v>
      </c>
      <c r="AV158" s="14" t="s">
        <v>89</v>
      </c>
      <c r="AW158" s="14" t="s">
        <v>41</v>
      </c>
      <c r="AX158" s="14" t="s">
        <v>80</v>
      </c>
      <c r="AY158" s="275" t="s">
        <v>298</v>
      </c>
    </row>
    <row r="159" s="14" customFormat="1">
      <c r="A159" s="14"/>
      <c r="B159" s="265"/>
      <c r="C159" s="266"/>
      <c r="D159" s="250" t="s">
        <v>609</v>
      </c>
      <c r="E159" s="267" t="s">
        <v>35</v>
      </c>
      <c r="F159" s="268" t="s">
        <v>3714</v>
      </c>
      <c r="G159" s="266"/>
      <c r="H159" s="269">
        <v>7.9500000000000002</v>
      </c>
      <c r="I159" s="270"/>
      <c r="J159" s="266"/>
      <c r="K159" s="266"/>
      <c r="L159" s="271"/>
      <c r="M159" s="272"/>
      <c r="N159" s="273"/>
      <c r="O159" s="273"/>
      <c r="P159" s="273"/>
      <c r="Q159" s="273"/>
      <c r="R159" s="273"/>
      <c r="S159" s="273"/>
      <c r="T159" s="274"/>
      <c r="U159" s="14"/>
      <c r="V159" s="14"/>
      <c r="W159" s="14"/>
      <c r="X159" s="14"/>
      <c r="Y159" s="14"/>
      <c r="Z159" s="14"/>
      <c r="AA159" s="14"/>
      <c r="AB159" s="14"/>
      <c r="AC159" s="14"/>
      <c r="AD159" s="14"/>
      <c r="AE159" s="14"/>
      <c r="AT159" s="275" t="s">
        <v>609</v>
      </c>
      <c r="AU159" s="275" t="s">
        <v>89</v>
      </c>
      <c r="AV159" s="14" t="s">
        <v>89</v>
      </c>
      <c r="AW159" s="14" t="s">
        <v>41</v>
      </c>
      <c r="AX159" s="14" t="s">
        <v>80</v>
      </c>
      <c r="AY159" s="275" t="s">
        <v>298</v>
      </c>
    </row>
    <row r="160" s="14" customFormat="1">
      <c r="A160" s="14"/>
      <c r="B160" s="265"/>
      <c r="C160" s="266"/>
      <c r="D160" s="250" t="s">
        <v>609</v>
      </c>
      <c r="E160" s="267" t="s">
        <v>35</v>
      </c>
      <c r="F160" s="268" t="s">
        <v>3715</v>
      </c>
      <c r="G160" s="266"/>
      <c r="H160" s="269">
        <v>15</v>
      </c>
      <c r="I160" s="270"/>
      <c r="J160" s="266"/>
      <c r="K160" s="266"/>
      <c r="L160" s="271"/>
      <c r="M160" s="272"/>
      <c r="N160" s="273"/>
      <c r="O160" s="273"/>
      <c r="P160" s="273"/>
      <c r="Q160" s="273"/>
      <c r="R160" s="273"/>
      <c r="S160" s="273"/>
      <c r="T160" s="274"/>
      <c r="U160" s="14"/>
      <c r="V160" s="14"/>
      <c r="W160" s="14"/>
      <c r="X160" s="14"/>
      <c r="Y160" s="14"/>
      <c r="Z160" s="14"/>
      <c r="AA160" s="14"/>
      <c r="AB160" s="14"/>
      <c r="AC160" s="14"/>
      <c r="AD160" s="14"/>
      <c r="AE160" s="14"/>
      <c r="AT160" s="275" t="s">
        <v>609</v>
      </c>
      <c r="AU160" s="275" t="s">
        <v>89</v>
      </c>
      <c r="AV160" s="14" t="s">
        <v>89</v>
      </c>
      <c r="AW160" s="14" t="s">
        <v>41</v>
      </c>
      <c r="AX160" s="14" t="s">
        <v>80</v>
      </c>
      <c r="AY160" s="275" t="s">
        <v>298</v>
      </c>
    </row>
    <row r="161" s="15" customFormat="1">
      <c r="A161" s="15"/>
      <c r="B161" s="276"/>
      <c r="C161" s="277"/>
      <c r="D161" s="250" t="s">
        <v>609</v>
      </c>
      <c r="E161" s="278" t="s">
        <v>35</v>
      </c>
      <c r="F161" s="279" t="s">
        <v>612</v>
      </c>
      <c r="G161" s="277"/>
      <c r="H161" s="280">
        <v>65.950000000000003</v>
      </c>
      <c r="I161" s="281"/>
      <c r="J161" s="277"/>
      <c r="K161" s="277"/>
      <c r="L161" s="282"/>
      <c r="M161" s="283"/>
      <c r="N161" s="284"/>
      <c r="O161" s="284"/>
      <c r="P161" s="284"/>
      <c r="Q161" s="284"/>
      <c r="R161" s="284"/>
      <c r="S161" s="284"/>
      <c r="T161" s="285"/>
      <c r="U161" s="15"/>
      <c r="V161" s="15"/>
      <c r="W161" s="15"/>
      <c r="X161" s="15"/>
      <c r="Y161" s="15"/>
      <c r="Z161" s="15"/>
      <c r="AA161" s="15"/>
      <c r="AB161" s="15"/>
      <c r="AC161" s="15"/>
      <c r="AD161" s="15"/>
      <c r="AE161" s="15"/>
      <c r="AT161" s="286" t="s">
        <v>609</v>
      </c>
      <c r="AU161" s="286" t="s">
        <v>89</v>
      </c>
      <c r="AV161" s="15" t="s">
        <v>100</v>
      </c>
      <c r="AW161" s="15" t="s">
        <v>41</v>
      </c>
      <c r="AX161" s="15" t="s">
        <v>87</v>
      </c>
      <c r="AY161" s="286" t="s">
        <v>298</v>
      </c>
    </row>
    <row r="162" s="2" customFormat="1" ht="33" customHeight="1">
      <c r="A162" s="41"/>
      <c r="B162" s="42"/>
      <c r="C162" s="217" t="s">
        <v>344</v>
      </c>
      <c r="D162" s="217" t="s">
        <v>301</v>
      </c>
      <c r="E162" s="218" t="s">
        <v>3716</v>
      </c>
      <c r="F162" s="219" t="s">
        <v>3717</v>
      </c>
      <c r="G162" s="220" t="s">
        <v>658</v>
      </c>
      <c r="H162" s="221">
        <v>27</v>
      </c>
      <c r="I162" s="222"/>
      <c r="J162" s="223">
        <f>ROUND(I162*H162,2)</f>
        <v>0</v>
      </c>
      <c r="K162" s="219" t="s">
        <v>551</v>
      </c>
      <c r="L162" s="47"/>
      <c r="M162" s="224" t="s">
        <v>35</v>
      </c>
      <c r="N162" s="225" t="s">
        <v>51</v>
      </c>
      <c r="O162" s="87"/>
      <c r="P162" s="226">
        <f>O162*H162</f>
        <v>0</v>
      </c>
      <c r="Q162" s="226">
        <v>0.00055999999999999995</v>
      </c>
      <c r="R162" s="226">
        <f>Q162*H162</f>
        <v>0.015119999999999998</v>
      </c>
      <c r="S162" s="226">
        <v>0</v>
      </c>
      <c r="T162" s="227">
        <f>S162*H162</f>
        <v>0</v>
      </c>
      <c r="U162" s="41"/>
      <c r="V162" s="41"/>
      <c r="W162" s="41"/>
      <c r="X162" s="41"/>
      <c r="Y162" s="41"/>
      <c r="Z162" s="41"/>
      <c r="AA162" s="41"/>
      <c r="AB162" s="41"/>
      <c r="AC162" s="41"/>
      <c r="AD162" s="41"/>
      <c r="AE162" s="41"/>
      <c r="AR162" s="228" t="s">
        <v>100</v>
      </c>
      <c r="AT162" s="228" t="s">
        <v>301</v>
      </c>
      <c r="AU162" s="228" t="s">
        <v>89</v>
      </c>
      <c r="AY162" s="19" t="s">
        <v>298</v>
      </c>
      <c r="BE162" s="229">
        <f>IF(N162="základní",J162,0)</f>
        <v>0</v>
      </c>
      <c r="BF162" s="229">
        <f>IF(N162="snížená",J162,0)</f>
        <v>0</v>
      </c>
      <c r="BG162" s="229">
        <f>IF(N162="zákl. přenesená",J162,0)</f>
        <v>0</v>
      </c>
      <c r="BH162" s="229">
        <f>IF(N162="sníž. přenesená",J162,0)</f>
        <v>0</v>
      </c>
      <c r="BI162" s="229">
        <f>IF(N162="nulová",J162,0)</f>
        <v>0</v>
      </c>
      <c r="BJ162" s="19" t="s">
        <v>87</v>
      </c>
      <c r="BK162" s="229">
        <f>ROUND(I162*H162,2)</f>
        <v>0</v>
      </c>
      <c r="BL162" s="19" t="s">
        <v>100</v>
      </c>
      <c r="BM162" s="228" t="s">
        <v>3718</v>
      </c>
    </row>
    <row r="163" s="2" customFormat="1">
      <c r="A163" s="41"/>
      <c r="B163" s="42"/>
      <c r="C163" s="43"/>
      <c r="D163" s="245" t="s">
        <v>553</v>
      </c>
      <c r="E163" s="43"/>
      <c r="F163" s="246" t="s">
        <v>3719</v>
      </c>
      <c r="G163" s="43"/>
      <c r="H163" s="43"/>
      <c r="I163" s="247"/>
      <c r="J163" s="43"/>
      <c r="K163" s="43"/>
      <c r="L163" s="47"/>
      <c r="M163" s="248"/>
      <c r="N163" s="249"/>
      <c r="O163" s="87"/>
      <c r="P163" s="87"/>
      <c r="Q163" s="87"/>
      <c r="R163" s="87"/>
      <c r="S163" s="87"/>
      <c r="T163" s="88"/>
      <c r="U163" s="41"/>
      <c r="V163" s="41"/>
      <c r="W163" s="41"/>
      <c r="X163" s="41"/>
      <c r="Y163" s="41"/>
      <c r="Z163" s="41"/>
      <c r="AA163" s="41"/>
      <c r="AB163" s="41"/>
      <c r="AC163" s="41"/>
      <c r="AD163" s="41"/>
      <c r="AE163" s="41"/>
      <c r="AT163" s="19" t="s">
        <v>553</v>
      </c>
      <c r="AU163" s="19" t="s">
        <v>89</v>
      </c>
    </row>
    <row r="164" s="13" customFormat="1">
      <c r="A164" s="13"/>
      <c r="B164" s="255"/>
      <c r="C164" s="256"/>
      <c r="D164" s="250" t="s">
        <v>609</v>
      </c>
      <c r="E164" s="257" t="s">
        <v>35</v>
      </c>
      <c r="F164" s="258" t="s">
        <v>3720</v>
      </c>
      <c r="G164" s="256"/>
      <c r="H164" s="257" t="s">
        <v>35</v>
      </c>
      <c r="I164" s="259"/>
      <c r="J164" s="256"/>
      <c r="K164" s="256"/>
      <c r="L164" s="260"/>
      <c r="M164" s="261"/>
      <c r="N164" s="262"/>
      <c r="O164" s="262"/>
      <c r="P164" s="262"/>
      <c r="Q164" s="262"/>
      <c r="R164" s="262"/>
      <c r="S164" s="262"/>
      <c r="T164" s="263"/>
      <c r="U164" s="13"/>
      <c r="V164" s="13"/>
      <c r="W164" s="13"/>
      <c r="X164" s="13"/>
      <c r="Y164" s="13"/>
      <c r="Z164" s="13"/>
      <c r="AA164" s="13"/>
      <c r="AB164" s="13"/>
      <c r="AC164" s="13"/>
      <c r="AD164" s="13"/>
      <c r="AE164" s="13"/>
      <c r="AT164" s="264" t="s">
        <v>609</v>
      </c>
      <c r="AU164" s="264" t="s">
        <v>89</v>
      </c>
      <c r="AV164" s="13" t="s">
        <v>87</v>
      </c>
      <c r="AW164" s="13" t="s">
        <v>41</v>
      </c>
      <c r="AX164" s="13" t="s">
        <v>80</v>
      </c>
      <c r="AY164" s="264" t="s">
        <v>298</v>
      </c>
    </row>
    <row r="165" s="14" customFormat="1">
      <c r="A165" s="14"/>
      <c r="B165" s="265"/>
      <c r="C165" s="266"/>
      <c r="D165" s="250" t="s">
        <v>609</v>
      </c>
      <c r="E165" s="267" t="s">
        <v>35</v>
      </c>
      <c r="F165" s="268" t="s">
        <v>3721</v>
      </c>
      <c r="G165" s="266"/>
      <c r="H165" s="269">
        <v>8</v>
      </c>
      <c r="I165" s="270"/>
      <c r="J165" s="266"/>
      <c r="K165" s="266"/>
      <c r="L165" s="271"/>
      <c r="M165" s="272"/>
      <c r="N165" s="273"/>
      <c r="O165" s="273"/>
      <c r="P165" s="273"/>
      <c r="Q165" s="273"/>
      <c r="R165" s="273"/>
      <c r="S165" s="273"/>
      <c r="T165" s="274"/>
      <c r="U165" s="14"/>
      <c r="V165" s="14"/>
      <c r="W165" s="14"/>
      <c r="X165" s="14"/>
      <c r="Y165" s="14"/>
      <c r="Z165" s="14"/>
      <c r="AA165" s="14"/>
      <c r="AB165" s="14"/>
      <c r="AC165" s="14"/>
      <c r="AD165" s="14"/>
      <c r="AE165" s="14"/>
      <c r="AT165" s="275" t="s">
        <v>609</v>
      </c>
      <c r="AU165" s="275" t="s">
        <v>89</v>
      </c>
      <c r="AV165" s="14" t="s">
        <v>89</v>
      </c>
      <c r="AW165" s="14" t="s">
        <v>41</v>
      </c>
      <c r="AX165" s="14" t="s">
        <v>80</v>
      </c>
      <c r="AY165" s="275" t="s">
        <v>298</v>
      </c>
    </row>
    <row r="166" s="13" customFormat="1">
      <c r="A166" s="13"/>
      <c r="B166" s="255"/>
      <c r="C166" s="256"/>
      <c r="D166" s="250" t="s">
        <v>609</v>
      </c>
      <c r="E166" s="257" t="s">
        <v>35</v>
      </c>
      <c r="F166" s="258" t="s">
        <v>3722</v>
      </c>
      <c r="G166" s="256"/>
      <c r="H166" s="257" t="s">
        <v>35</v>
      </c>
      <c r="I166" s="259"/>
      <c r="J166" s="256"/>
      <c r="K166" s="256"/>
      <c r="L166" s="260"/>
      <c r="M166" s="261"/>
      <c r="N166" s="262"/>
      <c r="O166" s="262"/>
      <c r="P166" s="262"/>
      <c r="Q166" s="262"/>
      <c r="R166" s="262"/>
      <c r="S166" s="262"/>
      <c r="T166" s="263"/>
      <c r="U166" s="13"/>
      <c r="V166" s="13"/>
      <c r="W166" s="13"/>
      <c r="X166" s="13"/>
      <c r="Y166" s="13"/>
      <c r="Z166" s="13"/>
      <c r="AA166" s="13"/>
      <c r="AB166" s="13"/>
      <c r="AC166" s="13"/>
      <c r="AD166" s="13"/>
      <c r="AE166" s="13"/>
      <c r="AT166" s="264" t="s">
        <v>609</v>
      </c>
      <c r="AU166" s="264" t="s">
        <v>89</v>
      </c>
      <c r="AV166" s="13" t="s">
        <v>87</v>
      </c>
      <c r="AW166" s="13" t="s">
        <v>41</v>
      </c>
      <c r="AX166" s="13" t="s">
        <v>80</v>
      </c>
      <c r="AY166" s="264" t="s">
        <v>298</v>
      </c>
    </row>
    <row r="167" s="14" customFormat="1">
      <c r="A167" s="14"/>
      <c r="B167" s="265"/>
      <c r="C167" s="266"/>
      <c r="D167" s="250" t="s">
        <v>609</v>
      </c>
      <c r="E167" s="267" t="s">
        <v>35</v>
      </c>
      <c r="F167" s="268" t="s">
        <v>3723</v>
      </c>
      <c r="G167" s="266"/>
      <c r="H167" s="269">
        <v>19</v>
      </c>
      <c r="I167" s="270"/>
      <c r="J167" s="266"/>
      <c r="K167" s="266"/>
      <c r="L167" s="271"/>
      <c r="M167" s="272"/>
      <c r="N167" s="273"/>
      <c r="O167" s="273"/>
      <c r="P167" s="273"/>
      <c r="Q167" s="273"/>
      <c r="R167" s="273"/>
      <c r="S167" s="273"/>
      <c r="T167" s="274"/>
      <c r="U167" s="14"/>
      <c r="V167" s="14"/>
      <c r="W167" s="14"/>
      <c r="X167" s="14"/>
      <c r="Y167" s="14"/>
      <c r="Z167" s="14"/>
      <c r="AA167" s="14"/>
      <c r="AB167" s="14"/>
      <c r="AC167" s="14"/>
      <c r="AD167" s="14"/>
      <c r="AE167" s="14"/>
      <c r="AT167" s="275" t="s">
        <v>609</v>
      </c>
      <c r="AU167" s="275" t="s">
        <v>89</v>
      </c>
      <c r="AV167" s="14" t="s">
        <v>89</v>
      </c>
      <c r="AW167" s="14" t="s">
        <v>41</v>
      </c>
      <c r="AX167" s="14" t="s">
        <v>80</v>
      </c>
      <c r="AY167" s="275" t="s">
        <v>298</v>
      </c>
    </row>
    <row r="168" s="15" customFormat="1">
      <c r="A168" s="15"/>
      <c r="B168" s="276"/>
      <c r="C168" s="277"/>
      <c r="D168" s="250" t="s">
        <v>609</v>
      </c>
      <c r="E168" s="278" t="s">
        <v>35</v>
      </c>
      <c r="F168" s="279" t="s">
        <v>612</v>
      </c>
      <c r="G168" s="277"/>
      <c r="H168" s="280">
        <v>27</v>
      </c>
      <c r="I168" s="281"/>
      <c r="J168" s="277"/>
      <c r="K168" s="277"/>
      <c r="L168" s="282"/>
      <c r="M168" s="283"/>
      <c r="N168" s="284"/>
      <c r="O168" s="284"/>
      <c r="P168" s="284"/>
      <c r="Q168" s="284"/>
      <c r="R168" s="284"/>
      <c r="S168" s="284"/>
      <c r="T168" s="285"/>
      <c r="U168" s="15"/>
      <c r="V168" s="15"/>
      <c r="W168" s="15"/>
      <c r="X168" s="15"/>
      <c r="Y168" s="15"/>
      <c r="Z168" s="15"/>
      <c r="AA168" s="15"/>
      <c r="AB168" s="15"/>
      <c r="AC168" s="15"/>
      <c r="AD168" s="15"/>
      <c r="AE168" s="15"/>
      <c r="AT168" s="286" t="s">
        <v>609</v>
      </c>
      <c r="AU168" s="286" t="s">
        <v>89</v>
      </c>
      <c r="AV168" s="15" t="s">
        <v>100</v>
      </c>
      <c r="AW168" s="15" t="s">
        <v>41</v>
      </c>
      <c r="AX168" s="15" t="s">
        <v>87</v>
      </c>
      <c r="AY168" s="286" t="s">
        <v>298</v>
      </c>
    </row>
    <row r="169" s="2" customFormat="1" ht="16.5" customHeight="1">
      <c r="A169" s="41"/>
      <c r="B169" s="42"/>
      <c r="C169" s="217" t="s">
        <v>348</v>
      </c>
      <c r="D169" s="217" t="s">
        <v>301</v>
      </c>
      <c r="E169" s="218" t="s">
        <v>2582</v>
      </c>
      <c r="F169" s="219" t="s">
        <v>2583</v>
      </c>
      <c r="G169" s="220" t="s">
        <v>304</v>
      </c>
      <c r="H169" s="221">
        <v>30.68</v>
      </c>
      <c r="I169" s="222"/>
      <c r="J169" s="223">
        <f>ROUND(I169*H169,2)</f>
        <v>0</v>
      </c>
      <c r="K169" s="219" t="s">
        <v>551</v>
      </c>
      <c r="L169" s="47"/>
      <c r="M169" s="224" t="s">
        <v>35</v>
      </c>
      <c r="N169" s="225" t="s">
        <v>51</v>
      </c>
      <c r="O169" s="87"/>
      <c r="P169" s="226">
        <f>O169*H169</f>
        <v>0</v>
      </c>
      <c r="Q169" s="226">
        <v>5.0000000000000002E-05</v>
      </c>
      <c r="R169" s="226">
        <f>Q169*H169</f>
        <v>0.001534</v>
      </c>
      <c r="S169" s="226">
        <v>0</v>
      </c>
      <c r="T169" s="227">
        <f>S169*H169</f>
        <v>0</v>
      </c>
      <c r="U169" s="41"/>
      <c r="V169" s="41"/>
      <c r="W169" s="41"/>
      <c r="X169" s="41"/>
      <c r="Y169" s="41"/>
      <c r="Z169" s="41"/>
      <c r="AA169" s="41"/>
      <c r="AB169" s="41"/>
      <c r="AC169" s="41"/>
      <c r="AD169" s="41"/>
      <c r="AE169" s="41"/>
      <c r="AR169" s="228" t="s">
        <v>100</v>
      </c>
      <c r="AT169" s="228" t="s">
        <v>301</v>
      </c>
      <c r="AU169" s="228" t="s">
        <v>89</v>
      </c>
      <c r="AY169" s="19" t="s">
        <v>298</v>
      </c>
      <c r="BE169" s="229">
        <f>IF(N169="základní",J169,0)</f>
        <v>0</v>
      </c>
      <c r="BF169" s="229">
        <f>IF(N169="snížená",J169,0)</f>
        <v>0</v>
      </c>
      <c r="BG169" s="229">
        <f>IF(N169="zákl. přenesená",J169,0)</f>
        <v>0</v>
      </c>
      <c r="BH169" s="229">
        <f>IF(N169="sníž. přenesená",J169,0)</f>
        <v>0</v>
      </c>
      <c r="BI169" s="229">
        <f>IF(N169="nulová",J169,0)</f>
        <v>0</v>
      </c>
      <c r="BJ169" s="19" t="s">
        <v>87</v>
      </c>
      <c r="BK169" s="229">
        <f>ROUND(I169*H169,2)</f>
        <v>0</v>
      </c>
      <c r="BL169" s="19" t="s">
        <v>100</v>
      </c>
      <c r="BM169" s="228" t="s">
        <v>3724</v>
      </c>
    </row>
    <row r="170" s="2" customFormat="1">
      <c r="A170" s="41"/>
      <c r="B170" s="42"/>
      <c r="C170" s="43"/>
      <c r="D170" s="245" t="s">
        <v>553</v>
      </c>
      <c r="E170" s="43"/>
      <c r="F170" s="246" t="s">
        <v>2585</v>
      </c>
      <c r="G170" s="43"/>
      <c r="H170" s="43"/>
      <c r="I170" s="247"/>
      <c r="J170" s="43"/>
      <c r="K170" s="43"/>
      <c r="L170" s="47"/>
      <c r="M170" s="248"/>
      <c r="N170" s="249"/>
      <c r="O170" s="87"/>
      <c r="P170" s="87"/>
      <c r="Q170" s="87"/>
      <c r="R170" s="87"/>
      <c r="S170" s="87"/>
      <c r="T170" s="88"/>
      <c r="U170" s="41"/>
      <c r="V170" s="41"/>
      <c r="W170" s="41"/>
      <c r="X170" s="41"/>
      <c r="Y170" s="41"/>
      <c r="Z170" s="41"/>
      <c r="AA170" s="41"/>
      <c r="AB170" s="41"/>
      <c r="AC170" s="41"/>
      <c r="AD170" s="41"/>
      <c r="AE170" s="41"/>
      <c r="AT170" s="19" t="s">
        <v>553</v>
      </c>
      <c r="AU170" s="19" t="s">
        <v>89</v>
      </c>
    </row>
    <row r="171" s="13" customFormat="1">
      <c r="A171" s="13"/>
      <c r="B171" s="255"/>
      <c r="C171" s="256"/>
      <c r="D171" s="250" t="s">
        <v>609</v>
      </c>
      <c r="E171" s="257" t="s">
        <v>35</v>
      </c>
      <c r="F171" s="258" t="s">
        <v>2540</v>
      </c>
      <c r="G171" s="256"/>
      <c r="H171" s="257" t="s">
        <v>35</v>
      </c>
      <c r="I171" s="259"/>
      <c r="J171" s="256"/>
      <c r="K171" s="256"/>
      <c r="L171" s="260"/>
      <c r="M171" s="261"/>
      <c r="N171" s="262"/>
      <c r="O171" s="262"/>
      <c r="P171" s="262"/>
      <c r="Q171" s="262"/>
      <c r="R171" s="262"/>
      <c r="S171" s="262"/>
      <c r="T171" s="263"/>
      <c r="U171" s="13"/>
      <c r="V171" s="13"/>
      <c r="W171" s="13"/>
      <c r="X171" s="13"/>
      <c r="Y171" s="13"/>
      <c r="Z171" s="13"/>
      <c r="AA171" s="13"/>
      <c r="AB171" s="13"/>
      <c r="AC171" s="13"/>
      <c r="AD171" s="13"/>
      <c r="AE171" s="13"/>
      <c r="AT171" s="264" t="s">
        <v>609</v>
      </c>
      <c r="AU171" s="264" t="s">
        <v>89</v>
      </c>
      <c r="AV171" s="13" t="s">
        <v>87</v>
      </c>
      <c r="AW171" s="13" t="s">
        <v>41</v>
      </c>
      <c r="AX171" s="13" t="s">
        <v>80</v>
      </c>
      <c r="AY171" s="264" t="s">
        <v>298</v>
      </c>
    </row>
    <row r="172" s="14" customFormat="1">
      <c r="A172" s="14"/>
      <c r="B172" s="265"/>
      <c r="C172" s="266"/>
      <c r="D172" s="250" t="s">
        <v>609</v>
      </c>
      <c r="E172" s="267" t="s">
        <v>35</v>
      </c>
      <c r="F172" s="268" t="s">
        <v>3725</v>
      </c>
      <c r="G172" s="266"/>
      <c r="H172" s="269">
        <v>30.68</v>
      </c>
      <c r="I172" s="270"/>
      <c r="J172" s="266"/>
      <c r="K172" s="266"/>
      <c r="L172" s="271"/>
      <c r="M172" s="272"/>
      <c r="N172" s="273"/>
      <c r="O172" s="273"/>
      <c r="P172" s="273"/>
      <c r="Q172" s="273"/>
      <c r="R172" s="273"/>
      <c r="S172" s="273"/>
      <c r="T172" s="274"/>
      <c r="U172" s="14"/>
      <c r="V172" s="14"/>
      <c r="W172" s="14"/>
      <c r="X172" s="14"/>
      <c r="Y172" s="14"/>
      <c r="Z172" s="14"/>
      <c r="AA172" s="14"/>
      <c r="AB172" s="14"/>
      <c r="AC172" s="14"/>
      <c r="AD172" s="14"/>
      <c r="AE172" s="14"/>
      <c r="AT172" s="275" t="s">
        <v>609</v>
      </c>
      <c r="AU172" s="275" t="s">
        <v>89</v>
      </c>
      <c r="AV172" s="14" t="s">
        <v>89</v>
      </c>
      <c r="AW172" s="14" t="s">
        <v>41</v>
      </c>
      <c r="AX172" s="14" t="s">
        <v>87</v>
      </c>
      <c r="AY172" s="275" t="s">
        <v>298</v>
      </c>
    </row>
    <row r="173" s="2" customFormat="1" ht="16.5" customHeight="1">
      <c r="A173" s="41"/>
      <c r="B173" s="42"/>
      <c r="C173" s="217" t="s">
        <v>352</v>
      </c>
      <c r="D173" s="217" t="s">
        <v>301</v>
      </c>
      <c r="E173" s="218" t="s">
        <v>2587</v>
      </c>
      <c r="F173" s="219" t="s">
        <v>2588</v>
      </c>
      <c r="G173" s="220" t="s">
        <v>304</v>
      </c>
      <c r="H173" s="221">
        <v>30.68</v>
      </c>
      <c r="I173" s="222"/>
      <c r="J173" s="223">
        <f>ROUND(I173*H173,2)</f>
        <v>0</v>
      </c>
      <c r="K173" s="219" t="s">
        <v>551</v>
      </c>
      <c r="L173" s="47"/>
      <c r="M173" s="224" t="s">
        <v>35</v>
      </c>
      <c r="N173" s="225" t="s">
        <v>51</v>
      </c>
      <c r="O173" s="87"/>
      <c r="P173" s="226">
        <f>O173*H173</f>
        <v>0</v>
      </c>
      <c r="Q173" s="226">
        <v>0.0010300000000000001</v>
      </c>
      <c r="R173" s="226">
        <f>Q173*H173</f>
        <v>0.031600400000000001</v>
      </c>
      <c r="S173" s="226">
        <v>0</v>
      </c>
      <c r="T173" s="227">
        <f>S173*H173</f>
        <v>0</v>
      </c>
      <c r="U173" s="41"/>
      <c r="V173" s="41"/>
      <c r="W173" s="41"/>
      <c r="X173" s="41"/>
      <c r="Y173" s="41"/>
      <c r="Z173" s="41"/>
      <c r="AA173" s="41"/>
      <c r="AB173" s="41"/>
      <c r="AC173" s="41"/>
      <c r="AD173" s="41"/>
      <c r="AE173" s="41"/>
      <c r="AR173" s="228" t="s">
        <v>100</v>
      </c>
      <c r="AT173" s="228" t="s">
        <v>301</v>
      </c>
      <c r="AU173" s="228" t="s">
        <v>89</v>
      </c>
      <c r="AY173" s="19" t="s">
        <v>298</v>
      </c>
      <c r="BE173" s="229">
        <f>IF(N173="základní",J173,0)</f>
        <v>0</v>
      </c>
      <c r="BF173" s="229">
        <f>IF(N173="snížená",J173,0)</f>
        <v>0</v>
      </c>
      <c r="BG173" s="229">
        <f>IF(N173="zákl. přenesená",J173,0)</f>
        <v>0</v>
      </c>
      <c r="BH173" s="229">
        <f>IF(N173="sníž. přenesená",J173,0)</f>
        <v>0</v>
      </c>
      <c r="BI173" s="229">
        <f>IF(N173="nulová",J173,0)</f>
        <v>0</v>
      </c>
      <c r="BJ173" s="19" t="s">
        <v>87</v>
      </c>
      <c r="BK173" s="229">
        <f>ROUND(I173*H173,2)</f>
        <v>0</v>
      </c>
      <c r="BL173" s="19" t="s">
        <v>100</v>
      </c>
      <c r="BM173" s="228" t="s">
        <v>3726</v>
      </c>
    </row>
    <row r="174" s="2" customFormat="1">
      <c r="A174" s="41"/>
      <c r="B174" s="42"/>
      <c r="C174" s="43"/>
      <c r="D174" s="245" t="s">
        <v>553</v>
      </c>
      <c r="E174" s="43"/>
      <c r="F174" s="246" t="s">
        <v>2590</v>
      </c>
      <c r="G174" s="43"/>
      <c r="H174" s="43"/>
      <c r="I174" s="247"/>
      <c r="J174" s="43"/>
      <c r="K174" s="43"/>
      <c r="L174" s="47"/>
      <c r="M174" s="248"/>
      <c r="N174" s="249"/>
      <c r="O174" s="87"/>
      <c r="P174" s="87"/>
      <c r="Q174" s="87"/>
      <c r="R174" s="87"/>
      <c r="S174" s="87"/>
      <c r="T174" s="88"/>
      <c r="U174" s="41"/>
      <c r="V174" s="41"/>
      <c r="W174" s="41"/>
      <c r="X174" s="41"/>
      <c r="Y174" s="41"/>
      <c r="Z174" s="41"/>
      <c r="AA174" s="41"/>
      <c r="AB174" s="41"/>
      <c r="AC174" s="41"/>
      <c r="AD174" s="41"/>
      <c r="AE174" s="41"/>
      <c r="AT174" s="19" t="s">
        <v>553</v>
      </c>
      <c r="AU174" s="19" t="s">
        <v>89</v>
      </c>
    </row>
    <row r="175" s="13" customFormat="1">
      <c r="A175" s="13"/>
      <c r="B175" s="255"/>
      <c r="C175" s="256"/>
      <c r="D175" s="250" t="s">
        <v>609</v>
      </c>
      <c r="E175" s="257" t="s">
        <v>35</v>
      </c>
      <c r="F175" s="258" t="s">
        <v>2540</v>
      </c>
      <c r="G175" s="256"/>
      <c r="H175" s="257" t="s">
        <v>35</v>
      </c>
      <c r="I175" s="259"/>
      <c r="J175" s="256"/>
      <c r="K175" s="256"/>
      <c r="L175" s="260"/>
      <c r="M175" s="261"/>
      <c r="N175" s="262"/>
      <c r="O175" s="262"/>
      <c r="P175" s="262"/>
      <c r="Q175" s="262"/>
      <c r="R175" s="262"/>
      <c r="S175" s="262"/>
      <c r="T175" s="263"/>
      <c r="U175" s="13"/>
      <c r="V175" s="13"/>
      <c r="W175" s="13"/>
      <c r="X175" s="13"/>
      <c r="Y175" s="13"/>
      <c r="Z175" s="13"/>
      <c r="AA175" s="13"/>
      <c r="AB175" s="13"/>
      <c r="AC175" s="13"/>
      <c r="AD175" s="13"/>
      <c r="AE175" s="13"/>
      <c r="AT175" s="264" t="s">
        <v>609</v>
      </c>
      <c r="AU175" s="264" t="s">
        <v>89</v>
      </c>
      <c r="AV175" s="13" t="s">
        <v>87</v>
      </c>
      <c r="AW175" s="13" t="s">
        <v>41</v>
      </c>
      <c r="AX175" s="13" t="s">
        <v>80</v>
      </c>
      <c r="AY175" s="264" t="s">
        <v>298</v>
      </c>
    </row>
    <row r="176" s="14" customFormat="1">
      <c r="A176" s="14"/>
      <c r="B176" s="265"/>
      <c r="C176" s="266"/>
      <c r="D176" s="250" t="s">
        <v>609</v>
      </c>
      <c r="E176" s="267" t="s">
        <v>35</v>
      </c>
      <c r="F176" s="268" t="s">
        <v>3727</v>
      </c>
      <c r="G176" s="266"/>
      <c r="H176" s="269">
        <v>30.68</v>
      </c>
      <c r="I176" s="270"/>
      <c r="J176" s="266"/>
      <c r="K176" s="266"/>
      <c r="L176" s="271"/>
      <c r="M176" s="272"/>
      <c r="N176" s="273"/>
      <c r="O176" s="273"/>
      <c r="P176" s="273"/>
      <c r="Q176" s="273"/>
      <c r="R176" s="273"/>
      <c r="S176" s="273"/>
      <c r="T176" s="274"/>
      <c r="U176" s="14"/>
      <c r="V176" s="14"/>
      <c r="W176" s="14"/>
      <c r="X176" s="14"/>
      <c r="Y176" s="14"/>
      <c r="Z176" s="14"/>
      <c r="AA176" s="14"/>
      <c r="AB176" s="14"/>
      <c r="AC176" s="14"/>
      <c r="AD176" s="14"/>
      <c r="AE176" s="14"/>
      <c r="AT176" s="275" t="s">
        <v>609</v>
      </c>
      <c r="AU176" s="275" t="s">
        <v>89</v>
      </c>
      <c r="AV176" s="14" t="s">
        <v>89</v>
      </c>
      <c r="AW176" s="14" t="s">
        <v>41</v>
      </c>
      <c r="AX176" s="14" t="s">
        <v>87</v>
      </c>
      <c r="AY176" s="275" t="s">
        <v>298</v>
      </c>
    </row>
    <row r="177" s="2" customFormat="1" ht="24.15" customHeight="1">
      <c r="A177" s="41"/>
      <c r="B177" s="42"/>
      <c r="C177" s="217" t="s">
        <v>8</v>
      </c>
      <c r="D177" s="217" t="s">
        <v>301</v>
      </c>
      <c r="E177" s="218" t="s">
        <v>2592</v>
      </c>
      <c r="F177" s="219" t="s">
        <v>2593</v>
      </c>
      <c r="G177" s="220" t="s">
        <v>658</v>
      </c>
      <c r="H177" s="221">
        <v>1.54</v>
      </c>
      <c r="I177" s="222"/>
      <c r="J177" s="223">
        <f>ROUND(I177*H177,2)</f>
        <v>0</v>
      </c>
      <c r="K177" s="219" t="s">
        <v>551</v>
      </c>
      <c r="L177" s="47"/>
      <c r="M177" s="224" t="s">
        <v>35</v>
      </c>
      <c r="N177" s="225" t="s">
        <v>51</v>
      </c>
      <c r="O177" s="87"/>
      <c r="P177" s="226">
        <f>O177*H177</f>
        <v>0</v>
      </c>
      <c r="Q177" s="226">
        <v>0.40887000000000001</v>
      </c>
      <c r="R177" s="226">
        <f>Q177*H177</f>
        <v>0.62965979999999999</v>
      </c>
      <c r="S177" s="226">
        <v>0</v>
      </c>
      <c r="T177" s="227">
        <f>S177*H177</f>
        <v>0</v>
      </c>
      <c r="U177" s="41"/>
      <c r="V177" s="41"/>
      <c r="W177" s="41"/>
      <c r="X177" s="41"/>
      <c r="Y177" s="41"/>
      <c r="Z177" s="41"/>
      <c r="AA177" s="41"/>
      <c r="AB177" s="41"/>
      <c r="AC177" s="41"/>
      <c r="AD177" s="41"/>
      <c r="AE177" s="41"/>
      <c r="AR177" s="228" t="s">
        <v>100</v>
      </c>
      <c r="AT177" s="228" t="s">
        <v>301</v>
      </c>
      <c r="AU177" s="228" t="s">
        <v>89</v>
      </c>
      <c r="AY177" s="19" t="s">
        <v>298</v>
      </c>
      <c r="BE177" s="229">
        <f>IF(N177="základní",J177,0)</f>
        <v>0</v>
      </c>
      <c r="BF177" s="229">
        <f>IF(N177="snížená",J177,0)</f>
        <v>0</v>
      </c>
      <c r="BG177" s="229">
        <f>IF(N177="zákl. přenesená",J177,0)</f>
        <v>0</v>
      </c>
      <c r="BH177" s="229">
        <f>IF(N177="sníž. přenesená",J177,0)</f>
        <v>0</v>
      </c>
      <c r="BI177" s="229">
        <f>IF(N177="nulová",J177,0)</f>
        <v>0</v>
      </c>
      <c r="BJ177" s="19" t="s">
        <v>87</v>
      </c>
      <c r="BK177" s="229">
        <f>ROUND(I177*H177,2)</f>
        <v>0</v>
      </c>
      <c r="BL177" s="19" t="s">
        <v>100</v>
      </c>
      <c r="BM177" s="228" t="s">
        <v>3728</v>
      </c>
    </row>
    <row r="178" s="2" customFormat="1">
      <c r="A178" s="41"/>
      <c r="B178" s="42"/>
      <c r="C178" s="43"/>
      <c r="D178" s="245" t="s">
        <v>553</v>
      </c>
      <c r="E178" s="43"/>
      <c r="F178" s="246" t="s">
        <v>2595</v>
      </c>
      <c r="G178" s="43"/>
      <c r="H178" s="43"/>
      <c r="I178" s="247"/>
      <c r="J178" s="43"/>
      <c r="K178" s="43"/>
      <c r="L178" s="47"/>
      <c r="M178" s="248"/>
      <c r="N178" s="249"/>
      <c r="O178" s="87"/>
      <c r="P178" s="87"/>
      <c r="Q178" s="87"/>
      <c r="R178" s="87"/>
      <c r="S178" s="87"/>
      <c r="T178" s="88"/>
      <c r="U178" s="41"/>
      <c r="V178" s="41"/>
      <c r="W178" s="41"/>
      <c r="X178" s="41"/>
      <c r="Y178" s="41"/>
      <c r="Z178" s="41"/>
      <c r="AA178" s="41"/>
      <c r="AB178" s="41"/>
      <c r="AC178" s="41"/>
      <c r="AD178" s="41"/>
      <c r="AE178" s="41"/>
      <c r="AT178" s="19" t="s">
        <v>553</v>
      </c>
      <c r="AU178" s="19" t="s">
        <v>89</v>
      </c>
    </row>
    <row r="179" s="13" customFormat="1">
      <c r="A179" s="13"/>
      <c r="B179" s="255"/>
      <c r="C179" s="256"/>
      <c r="D179" s="250" t="s">
        <v>609</v>
      </c>
      <c r="E179" s="257" t="s">
        <v>35</v>
      </c>
      <c r="F179" s="258" t="s">
        <v>2596</v>
      </c>
      <c r="G179" s="256"/>
      <c r="H179" s="257" t="s">
        <v>35</v>
      </c>
      <c r="I179" s="259"/>
      <c r="J179" s="256"/>
      <c r="K179" s="256"/>
      <c r="L179" s="260"/>
      <c r="M179" s="261"/>
      <c r="N179" s="262"/>
      <c r="O179" s="262"/>
      <c r="P179" s="262"/>
      <c r="Q179" s="262"/>
      <c r="R179" s="262"/>
      <c r="S179" s="262"/>
      <c r="T179" s="263"/>
      <c r="U179" s="13"/>
      <c r="V179" s="13"/>
      <c r="W179" s="13"/>
      <c r="X179" s="13"/>
      <c r="Y179" s="13"/>
      <c r="Z179" s="13"/>
      <c r="AA179" s="13"/>
      <c r="AB179" s="13"/>
      <c r="AC179" s="13"/>
      <c r="AD179" s="13"/>
      <c r="AE179" s="13"/>
      <c r="AT179" s="264" t="s">
        <v>609</v>
      </c>
      <c r="AU179" s="264" t="s">
        <v>89</v>
      </c>
      <c r="AV179" s="13" t="s">
        <v>87</v>
      </c>
      <c r="AW179" s="13" t="s">
        <v>41</v>
      </c>
      <c r="AX179" s="13" t="s">
        <v>80</v>
      </c>
      <c r="AY179" s="264" t="s">
        <v>298</v>
      </c>
    </row>
    <row r="180" s="13" customFormat="1">
      <c r="A180" s="13"/>
      <c r="B180" s="255"/>
      <c r="C180" s="256"/>
      <c r="D180" s="250" t="s">
        <v>609</v>
      </c>
      <c r="E180" s="257" t="s">
        <v>35</v>
      </c>
      <c r="F180" s="258" t="s">
        <v>2597</v>
      </c>
      <c r="G180" s="256"/>
      <c r="H180" s="257" t="s">
        <v>35</v>
      </c>
      <c r="I180" s="259"/>
      <c r="J180" s="256"/>
      <c r="K180" s="256"/>
      <c r="L180" s="260"/>
      <c r="M180" s="261"/>
      <c r="N180" s="262"/>
      <c r="O180" s="262"/>
      <c r="P180" s="262"/>
      <c r="Q180" s="262"/>
      <c r="R180" s="262"/>
      <c r="S180" s="262"/>
      <c r="T180" s="263"/>
      <c r="U180" s="13"/>
      <c r="V180" s="13"/>
      <c r="W180" s="13"/>
      <c r="X180" s="13"/>
      <c r="Y180" s="13"/>
      <c r="Z180" s="13"/>
      <c r="AA180" s="13"/>
      <c r="AB180" s="13"/>
      <c r="AC180" s="13"/>
      <c r="AD180" s="13"/>
      <c r="AE180" s="13"/>
      <c r="AT180" s="264" t="s">
        <v>609</v>
      </c>
      <c r="AU180" s="264" t="s">
        <v>89</v>
      </c>
      <c r="AV180" s="13" t="s">
        <v>87</v>
      </c>
      <c r="AW180" s="13" t="s">
        <v>41</v>
      </c>
      <c r="AX180" s="13" t="s">
        <v>80</v>
      </c>
      <c r="AY180" s="264" t="s">
        <v>298</v>
      </c>
    </row>
    <row r="181" s="13" customFormat="1">
      <c r="A181" s="13"/>
      <c r="B181" s="255"/>
      <c r="C181" s="256"/>
      <c r="D181" s="250" t="s">
        <v>609</v>
      </c>
      <c r="E181" s="257" t="s">
        <v>35</v>
      </c>
      <c r="F181" s="258" t="s">
        <v>2598</v>
      </c>
      <c r="G181" s="256"/>
      <c r="H181" s="257" t="s">
        <v>35</v>
      </c>
      <c r="I181" s="259"/>
      <c r="J181" s="256"/>
      <c r="K181" s="256"/>
      <c r="L181" s="260"/>
      <c r="M181" s="261"/>
      <c r="N181" s="262"/>
      <c r="O181" s="262"/>
      <c r="P181" s="262"/>
      <c r="Q181" s="262"/>
      <c r="R181" s="262"/>
      <c r="S181" s="262"/>
      <c r="T181" s="263"/>
      <c r="U181" s="13"/>
      <c r="V181" s="13"/>
      <c r="W181" s="13"/>
      <c r="X181" s="13"/>
      <c r="Y181" s="13"/>
      <c r="Z181" s="13"/>
      <c r="AA181" s="13"/>
      <c r="AB181" s="13"/>
      <c r="AC181" s="13"/>
      <c r="AD181" s="13"/>
      <c r="AE181" s="13"/>
      <c r="AT181" s="264" t="s">
        <v>609</v>
      </c>
      <c r="AU181" s="264" t="s">
        <v>89</v>
      </c>
      <c r="AV181" s="13" t="s">
        <v>87</v>
      </c>
      <c r="AW181" s="13" t="s">
        <v>41</v>
      </c>
      <c r="AX181" s="13" t="s">
        <v>80</v>
      </c>
      <c r="AY181" s="264" t="s">
        <v>298</v>
      </c>
    </row>
    <row r="182" s="14" customFormat="1">
      <c r="A182" s="14"/>
      <c r="B182" s="265"/>
      <c r="C182" s="266"/>
      <c r="D182" s="250" t="s">
        <v>609</v>
      </c>
      <c r="E182" s="267" t="s">
        <v>35</v>
      </c>
      <c r="F182" s="268" t="s">
        <v>3729</v>
      </c>
      <c r="G182" s="266"/>
      <c r="H182" s="269">
        <v>1.54</v>
      </c>
      <c r="I182" s="270"/>
      <c r="J182" s="266"/>
      <c r="K182" s="266"/>
      <c r="L182" s="271"/>
      <c r="M182" s="272"/>
      <c r="N182" s="273"/>
      <c r="O182" s="273"/>
      <c r="P182" s="273"/>
      <c r="Q182" s="273"/>
      <c r="R182" s="273"/>
      <c r="S182" s="273"/>
      <c r="T182" s="274"/>
      <c r="U182" s="14"/>
      <c r="V182" s="14"/>
      <c r="W182" s="14"/>
      <c r="X182" s="14"/>
      <c r="Y182" s="14"/>
      <c r="Z182" s="14"/>
      <c r="AA182" s="14"/>
      <c r="AB182" s="14"/>
      <c r="AC182" s="14"/>
      <c r="AD182" s="14"/>
      <c r="AE182" s="14"/>
      <c r="AT182" s="275" t="s">
        <v>609</v>
      </c>
      <c r="AU182" s="275" t="s">
        <v>89</v>
      </c>
      <c r="AV182" s="14" t="s">
        <v>89</v>
      </c>
      <c r="AW182" s="14" t="s">
        <v>41</v>
      </c>
      <c r="AX182" s="14" t="s">
        <v>87</v>
      </c>
      <c r="AY182" s="275" t="s">
        <v>298</v>
      </c>
    </row>
    <row r="183" s="12" customFormat="1" ht="22.8" customHeight="1">
      <c r="A183" s="12"/>
      <c r="B183" s="201"/>
      <c r="C183" s="202"/>
      <c r="D183" s="203" t="s">
        <v>79</v>
      </c>
      <c r="E183" s="215" t="s">
        <v>332</v>
      </c>
      <c r="F183" s="215" t="s">
        <v>626</v>
      </c>
      <c r="G183" s="202"/>
      <c r="H183" s="202"/>
      <c r="I183" s="205"/>
      <c r="J183" s="216">
        <f>BK183</f>
        <v>0</v>
      </c>
      <c r="K183" s="202"/>
      <c r="L183" s="207"/>
      <c r="M183" s="208"/>
      <c r="N183" s="209"/>
      <c r="O183" s="209"/>
      <c r="P183" s="210">
        <f>SUM(P184:P307)</f>
        <v>0</v>
      </c>
      <c r="Q183" s="209"/>
      <c r="R183" s="210">
        <f>SUM(R184:R307)</f>
        <v>5.8334966900000005</v>
      </c>
      <c r="S183" s="209"/>
      <c r="T183" s="211">
        <f>SUM(T184:T307)</f>
        <v>9.7940000000000005</v>
      </c>
      <c r="U183" s="12"/>
      <c r="V183" s="12"/>
      <c r="W183" s="12"/>
      <c r="X183" s="12"/>
      <c r="Y183" s="12"/>
      <c r="Z183" s="12"/>
      <c r="AA183" s="12"/>
      <c r="AB183" s="12"/>
      <c r="AC183" s="12"/>
      <c r="AD183" s="12"/>
      <c r="AE183" s="12"/>
      <c r="AR183" s="212" t="s">
        <v>87</v>
      </c>
      <c r="AT183" s="213" t="s">
        <v>79</v>
      </c>
      <c r="AU183" s="213" t="s">
        <v>87</v>
      </c>
      <c r="AY183" s="212" t="s">
        <v>298</v>
      </c>
      <c r="BK183" s="214">
        <f>SUM(BK184:BK307)</f>
        <v>0</v>
      </c>
    </row>
    <row r="184" s="2" customFormat="1" ht="16.5" customHeight="1">
      <c r="A184" s="41"/>
      <c r="B184" s="42"/>
      <c r="C184" s="217" t="s">
        <v>359</v>
      </c>
      <c r="D184" s="217" t="s">
        <v>301</v>
      </c>
      <c r="E184" s="218" t="s">
        <v>2635</v>
      </c>
      <c r="F184" s="219" t="s">
        <v>2636</v>
      </c>
      <c r="G184" s="220" t="s">
        <v>304</v>
      </c>
      <c r="H184" s="221">
        <v>22.32</v>
      </c>
      <c r="I184" s="222"/>
      <c r="J184" s="223">
        <f>ROUND(I184*H184,2)</f>
        <v>0</v>
      </c>
      <c r="K184" s="219" t="s">
        <v>551</v>
      </c>
      <c r="L184" s="47"/>
      <c r="M184" s="224" t="s">
        <v>35</v>
      </c>
      <c r="N184" s="225" t="s">
        <v>51</v>
      </c>
      <c r="O184" s="87"/>
      <c r="P184" s="226">
        <f>O184*H184</f>
        <v>0</v>
      </c>
      <c r="Q184" s="226">
        <v>0.00058</v>
      </c>
      <c r="R184" s="226">
        <f>Q184*H184</f>
        <v>0.0129456</v>
      </c>
      <c r="S184" s="226">
        <v>0</v>
      </c>
      <c r="T184" s="227">
        <f>S184*H184</f>
        <v>0</v>
      </c>
      <c r="U184" s="41"/>
      <c r="V184" s="41"/>
      <c r="W184" s="41"/>
      <c r="X184" s="41"/>
      <c r="Y184" s="41"/>
      <c r="Z184" s="41"/>
      <c r="AA184" s="41"/>
      <c r="AB184" s="41"/>
      <c r="AC184" s="41"/>
      <c r="AD184" s="41"/>
      <c r="AE184" s="41"/>
      <c r="AR184" s="228" t="s">
        <v>100</v>
      </c>
      <c r="AT184" s="228" t="s">
        <v>301</v>
      </c>
      <c r="AU184" s="228" t="s">
        <v>89</v>
      </c>
      <c r="AY184" s="19" t="s">
        <v>298</v>
      </c>
      <c r="BE184" s="229">
        <f>IF(N184="základní",J184,0)</f>
        <v>0</v>
      </c>
      <c r="BF184" s="229">
        <f>IF(N184="snížená",J184,0)</f>
        <v>0</v>
      </c>
      <c r="BG184" s="229">
        <f>IF(N184="zákl. přenesená",J184,0)</f>
        <v>0</v>
      </c>
      <c r="BH184" s="229">
        <f>IF(N184="sníž. přenesená",J184,0)</f>
        <v>0</v>
      </c>
      <c r="BI184" s="229">
        <f>IF(N184="nulová",J184,0)</f>
        <v>0</v>
      </c>
      <c r="BJ184" s="19" t="s">
        <v>87</v>
      </c>
      <c r="BK184" s="229">
        <f>ROUND(I184*H184,2)</f>
        <v>0</v>
      </c>
      <c r="BL184" s="19" t="s">
        <v>100</v>
      </c>
      <c r="BM184" s="228" t="s">
        <v>3730</v>
      </c>
    </row>
    <row r="185" s="2" customFormat="1">
      <c r="A185" s="41"/>
      <c r="B185" s="42"/>
      <c r="C185" s="43"/>
      <c r="D185" s="245" t="s">
        <v>553</v>
      </c>
      <c r="E185" s="43"/>
      <c r="F185" s="246" t="s">
        <v>2638</v>
      </c>
      <c r="G185" s="43"/>
      <c r="H185" s="43"/>
      <c r="I185" s="247"/>
      <c r="J185" s="43"/>
      <c r="K185" s="43"/>
      <c r="L185" s="47"/>
      <c r="M185" s="248"/>
      <c r="N185" s="249"/>
      <c r="O185" s="87"/>
      <c r="P185" s="87"/>
      <c r="Q185" s="87"/>
      <c r="R185" s="87"/>
      <c r="S185" s="87"/>
      <c r="T185" s="88"/>
      <c r="U185" s="41"/>
      <c r="V185" s="41"/>
      <c r="W185" s="41"/>
      <c r="X185" s="41"/>
      <c r="Y185" s="41"/>
      <c r="Z185" s="41"/>
      <c r="AA185" s="41"/>
      <c r="AB185" s="41"/>
      <c r="AC185" s="41"/>
      <c r="AD185" s="41"/>
      <c r="AE185" s="41"/>
      <c r="AT185" s="19" t="s">
        <v>553</v>
      </c>
      <c r="AU185" s="19" t="s">
        <v>89</v>
      </c>
    </row>
    <row r="186" s="13" customFormat="1">
      <c r="A186" s="13"/>
      <c r="B186" s="255"/>
      <c r="C186" s="256"/>
      <c r="D186" s="250" t="s">
        <v>609</v>
      </c>
      <c r="E186" s="257" t="s">
        <v>35</v>
      </c>
      <c r="F186" s="258" t="s">
        <v>3731</v>
      </c>
      <c r="G186" s="256"/>
      <c r="H186" s="257" t="s">
        <v>35</v>
      </c>
      <c r="I186" s="259"/>
      <c r="J186" s="256"/>
      <c r="K186" s="256"/>
      <c r="L186" s="260"/>
      <c r="M186" s="261"/>
      <c r="N186" s="262"/>
      <c r="O186" s="262"/>
      <c r="P186" s="262"/>
      <c r="Q186" s="262"/>
      <c r="R186" s="262"/>
      <c r="S186" s="262"/>
      <c r="T186" s="263"/>
      <c r="U186" s="13"/>
      <c r="V186" s="13"/>
      <c r="W186" s="13"/>
      <c r="X186" s="13"/>
      <c r="Y186" s="13"/>
      <c r="Z186" s="13"/>
      <c r="AA186" s="13"/>
      <c r="AB186" s="13"/>
      <c r="AC186" s="13"/>
      <c r="AD186" s="13"/>
      <c r="AE186" s="13"/>
      <c r="AT186" s="264" t="s">
        <v>609</v>
      </c>
      <c r="AU186" s="264" t="s">
        <v>89</v>
      </c>
      <c r="AV186" s="13" t="s">
        <v>87</v>
      </c>
      <c r="AW186" s="13" t="s">
        <v>41</v>
      </c>
      <c r="AX186" s="13" t="s">
        <v>80</v>
      </c>
      <c r="AY186" s="264" t="s">
        <v>298</v>
      </c>
    </row>
    <row r="187" s="14" customFormat="1">
      <c r="A187" s="14"/>
      <c r="B187" s="265"/>
      <c r="C187" s="266"/>
      <c r="D187" s="250" t="s">
        <v>609</v>
      </c>
      <c r="E187" s="267" t="s">
        <v>35</v>
      </c>
      <c r="F187" s="268" t="s">
        <v>3732</v>
      </c>
      <c r="G187" s="266"/>
      <c r="H187" s="269">
        <v>22.32</v>
      </c>
      <c r="I187" s="270"/>
      <c r="J187" s="266"/>
      <c r="K187" s="266"/>
      <c r="L187" s="271"/>
      <c r="M187" s="272"/>
      <c r="N187" s="273"/>
      <c r="O187" s="273"/>
      <c r="P187" s="273"/>
      <c r="Q187" s="273"/>
      <c r="R187" s="273"/>
      <c r="S187" s="273"/>
      <c r="T187" s="274"/>
      <c r="U187" s="14"/>
      <c r="V187" s="14"/>
      <c r="W187" s="14"/>
      <c r="X187" s="14"/>
      <c r="Y187" s="14"/>
      <c r="Z187" s="14"/>
      <c r="AA187" s="14"/>
      <c r="AB187" s="14"/>
      <c r="AC187" s="14"/>
      <c r="AD187" s="14"/>
      <c r="AE187" s="14"/>
      <c r="AT187" s="275" t="s">
        <v>609</v>
      </c>
      <c r="AU187" s="275" t="s">
        <v>89</v>
      </c>
      <c r="AV187" s="14" t="s">
        <v>89</v>
      </c>
      <c r="AW187" s="14" t="s">
        <v>41</v>
      </c>
      <c r="AX187" s="14" t="s">
        <v>80</v>
      </c>
      <c r="AY187" s="275" t="s">
        <v>298</v>
      </c>
    </row>
    <row r="188" s="15" customFormat="1">
      <c r="A188" s="15"/>
      <c r="B188" s="276"/>
      <c r="C188" s="277"/>
      <c r="D188" s="250" t="s">
        <v>609</v>
      </c>
      <c r="E188" s="278" t="s">
        <v>35</v>
      </c>
      <c r="F188" s="279" t="s">
        <v>612</v>
      </c>
      <c r="G188" s="277"/>
      <c r="H188" s="280">
        <v>22.32</v>
      </c>
      <c r="I188" s="281"/>
      <c r="J188" s="277"/>
      <c r="K188" s="277"/>
      <c r="L188" s="282"/>
      <c r="M188" s="283"/>
      <c r="N188" s="284"/>
      <c r="O188" s="284"/>
      <c r="P188" s="284"/>
      <c r="Q188" s="284"/>
      <c r="R188" s="284"/>
      <c r="S188" s="284"/>
      <c r="T188" s="285"/>
      <c r="U188" s="15"/>
      <c r="V188" s="15"/>
      <c r="W188" s="15"/>
      <c r="X188" s="15"/>
      <c r="Y188" s="15"/>
      <c r="Z188" s="15"/>
      <c r="AA188" s="15"/>
      <c r="AB188" s="15"/>
      <c r="AC188" s="15"/>
      <c r="AD188" s="15"/>
      <c r="AE188" s="15"/>
      <c r="AT188" s="286" t="s">
        <v>609</v>
      </c>
      <c r="AU188" s="286" t="s">
        <v>89</v>
      </c>
      <c r="AV188" s="15" t="s">
        <v>100</v>
      </c>
      <c r="AW188" s="15" t="s">
        <v>41</v>
      </c>
      <c r="AX188" s="15" t="s">
        <v>87</v>
      </c>
      <c r="AY188" s="286" t="s">
        <v>298</v>
      </c>
    </row>
    <row r="189" s="2" customFormat="1" ht="16.5" customHeight="1">
      <c r="A189" s="41"/>
      <c r="B189" s="42"/>
      <c r="C189" s="230" t="s">
        <v>363</v>
      </c>
      <c r="D189" s="230" t="s">
        <v>474</v>
      </c>
      <c r="E189" s="231" t="s">
        <v>3733</v>
      </c>
      <c r="F189" s="232" t="s">
        <v>3734</v>
      </c>
      <c r="G189" s="233" t="s">
        <v>594</v>
      </c>
      <c r="H189" s="234">
        <v>0.16600000000000001</v>
      </c>
      <c r="I189" s="235"/>
      <c r="J189" s="236">
        <f>ROUND(I189*H189,2)</f>
        <v>0</v>
      </c>
      <c r="K189" s="232" t="s">
        <v>551</v>
      </c>
      <c r="L189" s="237"/>
      <c r="M189" s="238" t="s">
        <v>35</v>
      </c>
      <c r="N189" s="239" t="s">
        <v>51</v>
      </c>
      <c r="O189" s="87"/>
      <c r="P189" s="226">
        <f>O189*H189</f>
        <v>0</v>
      </c>
      <c r="Q189" s="226">
        <v>1</v>
      </c>
      <c r="R189" s="226">
        <f>Q189*H189</f>
        <v>0.16600000000000001</v>
      </c>
      <c r="S189" s="226">
        <v>0</v>
      </c>
      <c r="T189" s="227">
        <f>S189*H189</f>
        <v>0</v>
      </c>
      <c r="U189" s="41"/>
      <c r="V189" s="41"/>
      <c r="W189" s="41"/>
      <c r="X189" s="41"/>
      <c r="Y189" s="41"/>
      <c r="Z189" s="41"/>
      <c r="AA189" s="41"/>
      <c r="AB189" s="41"/>
      <c r="AC189" s="41"/>
      <c r="AD189" s="41"/>
      <c r="AE189" s="41"/>
      <c r="AR189" s="228" t="s">
        <v>328</v>
      </c>
      <c r="AT189" s="228" t="s">
        <v>474</v>
      </c>
      <c r="AU189" s="228" t="s">
        <v>89</v>
      </c>
      <c r="AY189" s="19" t="s">
        <v>298</v>
      </c>
      <c r="BE189" s="229">
        <f>IF(N189="základní",J189,0)</f>
        <v>0</v>
      </c>
      <c r="BF189" s="229">
        <f>IF(N189="snížená",J189,0)</f>
        <v>0</v>
      </c>
      <c r="BG189" s="229">
        <f>IF(N189="zákl. přenesená",J189,0)</f>
        <v>0</v>
      </c>
      <c r="BH189" s="229">
        <f>IF(N189="sníž. přenesená",J189,0)</f>
        <v>0</v>
      </c>
      <c r="BI189" s="229">
        <f>IF(N189="nulová",J189,0)</f>
        <v>0</v>
      </c>
      <c r="BJ189" s="19" t="s">
        <v>87</v>
      </c>
      <c r="BK189" s="229">
        <f>ROUND(I189*H189,2)</f>
        <v>0</v>
      </c>
      <c r="BL189" s="19" t="s">
        <v>100</v>
      </c>
      <c r="BM189" s="228" t="s">
        <v>3735</v>
      </c>
    </row>
    <row r="190" s="13" customFormat="1">
      <c r="A190" s="13"/>
      <c r="B190" s="255"/>
      <c r="C190" s="256"/>
      <c r="D190" s="250" t="s">
        <v>609</v>
      </c>
      <c r="E190" s="257" t="s">
        <v>35</v>
      </c>
      <c r="F190" s="258" t="s">
        <v>3736</v>
      </c>
      <c r="G190" s="256"/>
      <c r="H190" s="257" t="s">
        <v>35</v>
      </c>
      <c r="I190" s="259"/>
      <c r="J190" s="256"/>
      <c r="K190" s="256"/>
      <c r="L190" s="260"/>
      <c r="M190" s="261"/>
      <c r="N190" s="262"/>
      <c r="O190" s="262"/>
      <c r="P190" s="262"/>
      <c r="Q190" s="262"/>
      <c r="R190" s="262"/>
      <c r="S190" s="262"/>
      <c r="T190" s="263"/>
      <c r="U190" s="13"/>
      <c r="V190" s="13"/>
      <c r="W190" s="13"/>
      <c r="X190" s="13"/>
      <c r="Y190" s="13"/>
      <c r="Z190" s="13"/>
      <c r="AA190" s="13"/>
      <c r="AB190" s="13"/>
      <c r="AC190" s="13"/>
      <c r="AD190" s="13"/>
      <c r="AE190" s="13"/>
      <c r="AT190" s="264" t="s">
        <v>609</v>
      </c>
      <c r="AU190" s="264" t="s">
        <v>89</v>
      </c>
      <c r="AV190" s="13" t="s">
        <v>87</v>
      </c>
      <c r="AW190" s="13" t="s">
        <v>41</v>
      </c>
      <c r="AX190" s="13" t="s">
        <v>80</v>
      </c>
      <c r="AY190" s="264" t="s">
        <v>298</v>
      </c>
    </row>
    <row r="191" s="14" customFormat="1">
      <c r="A191" s="14"/>
      <c r="B191" s="265"/>
      <c r="C191" s="266"/>
      <c r="D191" s="250" t="s">
        <v>609</v>
      </c>
      <c r="E191" s="267" t="s">
        <v>35</v>
      </c>
      <c r="F191" s="268" t="s">
        <v>3737</v>
      </c>
      <c r="G191" s="266"/>
      <c r="H191" s="269">
        <v>0.16600000000000001</v>
      </c>
      <c r="I191" s="270"/>
      <c r="J191" s="266"/>
      <c r="K191" s="266"/>
      <c r="L191" s="271"/>
      <c r="M191" s="272"/>
      <c r="N191" s="273"/>
      <c r="O191" s="273"/>
      <c r="P191" s="273"/>
      <c r="Q191" s="273"/>
      <c r="R191" s="273"/>
      <c r="S191" s="273"/>
      <c r="T191" s="274"/>
      <c r="U191" s="14"/>
      <c r="V191" s="14"/>
      <c r="W191" s="14"/>
      <c r="X191" s="14"/>
      <c r="Y191" s="14"/>
      <c r="Z191" s="14"/>
      <c r="AA191" s="14"/>
      <c r="AB191" s="14"/>
      <c r="AC191" s="14"/>
      <c r="AD191" s="14"/>
      <c r="AE191" s="14"/>
      <c r="AT191" s="275" t="s">
        <v>609</v>
      </c>
      <c r="AU191" s="275" t="s">
        <v>89</v>
      </c>
      <c r="AV191" s="14" t="s">
        <v>89</v>
      </c>
      <c r="AW191" s="14" t="s">
        <v>41</v>
      </c>
      <c r="AX191" s="14" t="s">
        <v>80</v>
      </c>
      <c r="AY191" s="275" t="s">
        <v>298</v>
      </c>
    </row>
    <row r="192" s="15" customFormat="1">
      <c r="A192" s="15"/>
      <c r="B192" s="276"/>
      <c r="C192" s="277"/>
      <c r="D192" s="250" t="s">
        <v>609</v>
      </c>
      <c r="E192" s="278" t="s">
        <v>35</v>
      </c>
      <c r="F192" s="279" t="s">
        <v>612</v>
      </c>
      <c r="G192" s="277"/>
      <c r="H192" s="280">
        <v>0.16600000000000001</v>
      </c>
      <c r="I192" s="281"/>
      <c r="J192" s="277"/>
      <c r="K192" s="277"/>
      <c r="L192" s="282"/>
      <c r="M192" s="283"/>
      <c r="N192" s="284"/>
      <c r="O192" s="284"/>
      <c r="P192" s="284"/>
      <c r="Q192" s="284"/>
      <c r="R192" s="284"/>
      <c r="S192" s="284"/>
      <c r="T192" s="285"/>
      <c r="U192" s="15"/>
      <c r="V192" s="15"/>
      <c r="W192" s="15"/>
      <c r="X192" s="15"/>
      <c r="Y192" s="15"/>
      <c r="Z192" s="15"/>
      <c r="AA192" s="15"/>
      <c r="AB192" s="15"/>
      <c r="AC192" s="15"/>
      <c r="AD192" s="15"/>
      <c r="AE192" s="15"/>
      <c r="AT192" s="286" t="s">
        <v>609</v>
      </c>
      <c r="AU192" s="286" t="s">
        <v>89</v>
      </c>
      <c r="AV192" s="15" t="s">
        <v>100</v>
      </c>
      <c r="AW192" s="15" t="s">
        <v>41</v>
      </c>
      <c r="AX192" s="15" t="s">
        <v>87</v>
      </c>
      <c r="AY192" s="286" t="s">
        <v>298</v>
      </c>
    </row>
    <row r="193" s="2" customFormat="1" ht="21.75" customHeight="1">
      <c r="A193" s="41"/>
      <c r="B193" s="42"/>
      <c r="C193" s="217" t="s">
        <v>367</v>
      </c>
      <c r="D193" s="217" t="s">
        <v>301</v>
      </c>
      <c r="E193" s="218" t="s">
        <v>2643</v>
      </c>
      <c r="F193" s="219" t="s">
        <v>2644</v>
      </c>
      <c r="G193" s="220" t="s">
        <v>658</v>
      </c>
      <c r="H193" s="221">
        <v>5.202</v>
      </c>
      <c r="I193" s="222"/>
      <c r="J193" s="223">
        <f>ROUND(I193*H193,2)</f>
        <v>0</v>
      </c>
      <c r="K193" s="219" t="s">
        <v>551</v>
      </c>
      <c r="L193" s="47"/>
      <c r="M193" s="224" t="s">
        <v>35</v>
      </c>
      <c r="N193" s="225" t="s">
        <v>51</v>
      </c>
      <c r="O193" s="87"/>
      <c r="P193" s="226">
        <f>O193*H193</f>
        <v>0</v>
      </c>
      <c r="Q193" s="226">
        <v>0.0014599999999999999</v>
      </c>
      <c r="R193" s="226">
        <f>Q193*H193</f>
        <v>0.0075949199999999998</v>
      </c>
      <c r="S193" s="226">
        <v>0</v>
      </c>
      <c r="T193" s="227">
        <f>S193*H193</f>
        <v>0</v>
      </c>
      <c r="U193" s="41"/>
      <c r="V193" s="41"/>
      <c r="W193" s="41"/>
      <c r="X193" s="41"/>
      <c r="Y193" s="41"/>
      <c r="Z193" s="41"/>
      <c r="AA193" s="41"/>
      <c r="AB193" s="41"/>
      <c r="AC193" s="41"/>
      <c r="AD193" s="41"/>
      <c r="AE193" s="41"/>
      <c r="AR193" s="228" t="s">
        <v>100</v>
      </c>
      <c r="AT193" s="228" t="s">
        <v>301</v>
      </c>
      <c r="AU193" s="228" t="s">
        <v>89</v>
      </c>
      <c r="AY193" s="19" t="s">
        <v>298</v>
      </c>
      <c r="BE193" s="229">
        <f>IF(N193="základní",J193,0)</f>
        <v>0</v>
      </c>
      <c r="BF193" s="229">
        <f>IF(N193="snížená",J193,0)</f>
        <v>0</v>
      </c>
      <c r="BG193" s="229">
        <f>IF(N193="zákl. přenesená",J193,0)</f>
        <v>0</v>
      </c>
      <c r="BH193" s="229">
        <f>IF(N193="sníž. přenesená",J193,0)</f>
        <v>0</v>
      </c>
      <c r="BI193" s="229">
        <f>IF(N193="nulová",J193,0)</f>
        <v>0</v>
      </c>
      <c r="BJ193" s="19" t="s">
        <v>87</v>
      </c>
      <c r="BK193" s="229">
        <f>ROUND(I193*H193,2)</f>
        <v>0</v>
      </c>
      <c r="BL193" s="19" t="s">
        <v>100</v>
      </c>
      <c r="BM193" s="228" t="s">
        <v>3738</v>
      </c>
    </row>
    <row r="194" s="2" customFormat="1">
      <c r="A194" s="41"/>
      <c r="B194" s="42"/>
      <c r="C194" s="43"/>
      <c r="D194" s="245" t="s">
        <v>553</v>
      </c>
      <c r="E194" s="43"/>
      <c r="F194" s="246" t="s">
        <v>2646</v>
      </c>
      <c r="G194" s="43"/>
      <c r="H194" s="43"/>
      <c r="I194" s="247"/>
      <c r="J194" s="43"/>
      <c r="K194" s="43"/>
      <c r="L194" s="47"/>
      <c r="M194" s="248"/>
      <c r="N194" s="249"/>
      <c r="O194" s="87"/>
      <c r="P194" s="87"/>
      <c r="Q194" s="87"/>
      <c r="R194" s="87"/>
      <c r="S194" s="87"/>
      <c r="T194" s="88"/>
      <c r="U194" s="41"/>
      <c r="V194" s="41"/>
      <c r="W194" s="41"/>
      <c r="X194" s="41"/>
      <c r="Y194" s="41"/>
      <c r="Z194" s="41"/>
      <c r="AA194" s="41"/>
      <c r="AB194" s="41"/>
      <c r="AC194" s="41"/>
      <c r="AD194" s="41"/>
      <c r="AE194" s="41"/>
      <c r="AT194" s="19" t="s">
        <v>553</v>
      </c>
      <c r="AU194" s="19" t="s">
        <v>89</v>
      </c>
    </row>
    <row r="195" s="13" customFormat="1">
      <c r="A195" s="13"/>
      <c r="B195" s="255"/>
      <c r="C195" s="256"/>
      <c r="D195" s="250" t="s">
        <v>609</v>
      </c>
      <c r="E195" s="257" t="s">
        <v>35</v>
      </c>
      <c r="F195" s="258" t="s">
        <v>3739</v>
      </c>
      <c r="G195" s="256"/>
      <c r="H195" s="257" t="s">
        <v>35</v>
      </c>
      <c r="I195" s="259"/>
      <c r="J195" s="256"/>
      <c r="K195" s="256"/>
      <c r="L195" s="260"/>
      <c r="M195" s="261"/>
      <c r="N195" s="262"/>
      <c r="O195" s="262"/>
      <c r="P195" s="262"/>
      <c r="Q195" s="262"/>
      <c r="R195" s="262"/>
      <c r="S195" s="262"/>
      <c r="T195" s="263"/>
      <c r="U195" s="13"/>
      <c r="V195" s="13"/>
      <c r="W195" s="13"/>
      <c r="X195" s="13"/>
      <c r="Y195" s="13"/>
      <c r="Z195" s="13"/>
      <c r="AA195" s="13"/>
      <c r="AB195" s="13"/>
      <c r="AC195" s="13"/>
      <c r="AD195" s="13"/>
      <c r="AE195" s="13"/>
      <c r="AT195" s="264" t="s">
        <v>609</v>
      </c>
      <c r="AU195" s="264" t="s">
        <v>89</v>
      </c>
      <c r="AV195" s="13" t="s">
        <v>87</v>
      </c>
      <c r="AW195" s="13" t="s">
        <v>41</v>
      </c>
      <c r="AX195" s="13" t="s">
        <v>80</v>
      </c>
      <c r="AY195" s="264" t="s">
        <v>298</v>
      </c>
    </row>
    <row r="196" s="14" customFormat="1">
      <c r="A196" s="14"/>
      <c r="B196" s="265"/>
      <c r="C196" s="266"/>
      <c r="D196" s="250" t="s">
        <v>609</v>
      </c>
      <c r="E196" s="267" t="s">
        <v>35</v>
      </c>
      <c r="F196" s="268" t="s">
        <v>3740</v>
      </c>
      <c r="G196" s="266"/>
      <c r="H196" s="269">
        <v>5.202</v>
      </c>
      <c r="I196" s="270"/>
      <c r="J196" s="266"/>
      <c r="K196" s="266"/>
      <c r="L196" s="271"/>
      <c r="M196" s="272"/>
      <c r="N196" s="273"/>
      <c r="O196" s="273"/>
      <c r="P196" s="273"/>
      <c r="Q196" s="273"/>
      <c r="R196" s="273"/>
      <c r="S196" s="273"/>
      <c r="T196" s="274"/>
      <c r="U196" s="14"/>
      <c r="V196" s="14"/>
      <c r="W196" s="14"/>
      <c r="X196" s="14"/>
      <c r="Y196" s="14"/>
      <c r="Z196" s="14"/>
      <c r="AA196" s="14"/>
      <c r="AB196" s="14"/>
      <c r="AC196" s="14"/>
      <c r="AD196" s="14"/>
      <c r="AE196" s="14"/>
      <c r="AT196" s="275" t="s">
        <v>609</v>
      </c>
      <c r="AU196" s="275" t="s">
        <v>89</v>
      </c>
      <c r="AV196" s="14" t="s">
        <v>89</v>
      </c>
      <c r="AW196" s="14" t="s">
        <v>41</v>
      </c>
      <c r="AX196" s="14" t="s">
        <v>87</v>
      </c>
      <c r="AY196" s="275" t="s">
        <v>298</v>
      </c>
    </row>
    <row r="197" s="2" customFormat="1" ht="16.5" customHeight="1">
      <c r="A197" s="41"/>
      <c r="B197" s="42"/>
      <c r="C197" s="217" t="s">
        <v>371</v>
      </c>
      <c r="D197" s="217" t="s">
        <v>301</v>
      </c>
      <c r="E197" s="218" t="s">
        <v>3741</v>
      </c>
      <c r="F197" s="219" t="s">
        <v>3742</v>
      </c>
      <c r="G197" s="220" t="s">
        <v>315</v>
      </c>
      <c r="H197" s="221">
        <v>2</v>
      </c>
      <c r="I197" s="222"/>
      <c r="J197" s="223">
        <f>ROUND(I197*H197,2)</f>
        <v>0</v>
      </c>
      <c r="K197" s="219" t="s">
        <v>551</v>
      </c>
      <c r="L197" s="47"/>
      <c r="M197" s="224" t="s">
        <v>35</v>
      </c>
      <c r="N197" s="225" t="s">
        <v>51</v>
      </c>
      <c r="O197" s="87"/>
      <c r="P197" s="226">
        <f>O197*H197</f>
        <v>0</v>
      </c>
      <c r="Q197" s="226">
        <v>0</v>
      </c>
      <c r="R197" s="226">
        <f>Q197*H197</f>
        <v>0</v>
      </c>
      <c r="S197" s="226">
        <v>0.0030000000000000001</v>
      </c>
      <c r="T197" s="227">
        <f>S197*H197</f>
        <v>0.0060000000000000001</v>
      </c>
      <c r="U197" s="41"/>
      <c r="V197" s="41"/>
      <c r="W197" s="41"/>
      <c r="X197" s="41"/>
      <c r="Y197" s="41"/>
      <c r="Z197" s="41"/>
      <c r="AA197" s="41"/>
      <c r="AB197" s="41"/>
      <c r="AC197" s="41"/>
      <c r="AD197" s="41"/>
      <c r="AE197" s="41"/>
      <c r="AR197" s="228" t="s">
        <v>100</v>
      </c>
      <c r="AT197" s="228" t="s">
        <v>301</v>
      </c>
      <c r="AU197" s="228" t="s">
        <v>89</v>
      </c>
      <c r="AY197" s="19" t="s">
        <v>298</v>
      </c>
      <c r="BE197" s="229">
        <f>IF(N197="základní",J197,0)</f>
        <v>0</v>
      </c>
      <c r="BF197" s="229">
        <f>IF(N197="snížená",J197,0)</f>
        <v>0</v>
      </c>
      <c r="BG197" s="229">
        <f>IF(N197="zákl. přenesená",J197,0)</f>
        <v>0</v>
      </c>
      <c r="BH197" s="229">
        <f>IF(N197="sníž. přenesená",J197,0)</f>
        <v>0</v>
      </c>
      <c r="BI197" s="229">
        <f>IF(N197="nulová",J197,0)</f>
        <v>0</v>
      </c>
      <c r="BJ197" s="19" t="s">
        <v>87</v>
      </c>
      <c r="BK197" s="229">
        <f>ROUND(I197*H197,2)</f>
        <v>0</v>
      </c>
      <c r="BL197" s="19" t="s">
        <v>100</v>
      </c>
      <c r="BM197" s="228" t="s">
        <v>3743</v>
      </c>
    </row>
    <row r="198" s="2" customFormat="1">
      <c r="A198" s="41"/>
      <c r="B198" s="42"/>
      <c r="C198" s="43"/>
      <c r="D198" s="245" t="s">
        <v>553</v>
      </c>
      <c r="E198" s="43"/>
      <c r="F198" s="246" t="s">
        <v>3744</v>
      </c>
      <c r="G198" s="43"/>
      <c r="H198" s="43"/>
      <c r="I198" s="247"/>
      <c r="J198" s="43"/>
      <c r="K198" s="43"/>
      <c r="L198" s="47"/>
      <c r="M198" s="248"/>
      <c r="N198" s="249"/>
      <c r="O198" s="87"/>
      <c r="P198" s="87"/>
      <c r="Q198" s="87"/>
      <c r="R198" s="87"/>
      <c r="S198" s="87"/>
      <c r="T198" s="88"/>
      <c r="U198" s="41"/>
      <c r="V198" s="41"/>
      <c r="W198" s="41"/>
      <c r="X198" s="41"/>
      <c r="Y198" s="41"/>
      <c r="Z198" s="41"/>
      <c r="AA198" s="41"/>
      <c r="AB198" s="41"/>
      <c r="AC198" s="41"/>
      <c r="AD198" s="41"/>
      <c r="AE198" s="41"/>
      <c r="AT198" s="19" t="s">
        <v>553</v>
      </c>
      <c r="AU198" s="19" t="s">
        <v>89</v>
      </c>
    </row>
    <row r="199" s="13" customFormat="1">
      <c r="A199" s="13"/>
      <c r="B199" s="255"/>
      <c r="C199" s="256"/>
      <c r="D199" s="250" t="s">
        <v>609</v>
      </c>
      <c r="E199" s="257" t="s">
        <v>35</v>
      </c>
      <c r="F199" s="258" t="s">
        <v>2540</v>
      </c>
      <c r="G199" s="256"/>
      <c r="H199" s="257" t="s">
        <v>35</v>
      </c>
      <c r="I199" s="259"/>
      <c r="J199" s="256"/>
      <c r="K199" s="256"/>
      <c r="L199" s="260"/>
      <c r="M199" s="261"/>
      <c r="N199" s="262"/>
      <c r="O199" s="262"/>
      <c r="P199" s="262"/>
      <c r="Q199" s="262"/>
      <c r="R199" s="262"/>
      <c r="S199" s="262"/>
      <c r="T199" s="263"/>
      <c r="U199" s="13"/>
      <c r="V199" s="13"/>
      <c r="W199" s="13"/>
      <c r="X199" s="13"/>
      <c r="Y199" s="13"/>
      <c r="Z199" s="13"/>
      <c r="AA199" s="13"/>
      <c r="AB199" s="13"/>
      <c r="AC199" s="13"/>
      <c r="AD199" s="13"/>
      <c r="AE199" s="13"/>
      <c r="AT199" s="264" t="s">
        <v>609</v>
      </c>
      <c r="AU199" s="264" t="s">
        <v>89</v>
      </c>
      <c r="AV199" s="13" t="s">
        <v>87</v>
      </c>
      <c r="AW199" s="13" t="s">
        <v>41</v>
      </c>
      <c r="AX199" s="13" t="s">
        <v>80</v>
      </c>
      <c r="AY199" s="264" t="s">
        <v>298</v>
      </c>
    </row>
    <row r="200" s="14" customFormat="1">
      <c r="A200" s="14"/>
      <c r="B200" s="265"/>
      <c r="C200" s="266"/>
      <c r="D200" s="250" t="s">
        <v>609</v>
      </c>
      <c r="E200" s="267" t="s">
        <v>35</v>
      </c>
      <c r="F200" s="268" t="s">
        <v>3745</v>
      </c>
      <c r="G200" s="266"/>
      <c r="H200" s="269">
        <v>2</v>
      </c>
      <c r="I200" s="270"/>
      <c r="J200" s="266"/>
      <c r="K200" s="266"/>
      <c r="L200" s="271"/>
      <c r="M200" s="272"/>
      <c r="N200" s="273"/>
      <c r="O200" s="273"/>
      <c r="P200" s="273"/>
      <c r="Q200" s="273"/>
      <c r="R200" s="273"/>
      <c r="S200" s="273"/>
      <c r="T200" s="274"/>
      <c r="U200" s="14"/>
      <c r="V200" s="14"/>
      <c r="W200" s="14"/>
      <c r="X200" s="14"/>
      <c r="Y200" s="14"/>
      <c r="Z200" s="14"/>
      <c r="AA200" s="14"/>
      <c r="AB200" s="14"/>
      <c r="AC200" s="14"/>
      <c r="AD200" s="14"/>
      <c r="AE200" s="14"/>
      <c r="AT200" s="275" t="s">
        <v>609</v>
      </c>
      <c r="AU200" s="275" t="s">
        <v>89</v>
      </c>
      <c r="AV200" s="14" t="s">
        <v>89</v>
      </c>
      <c r="AW200" s="14" t="s">
        <v>41</v>
      </c>
      <c r="AX200" s="14" t="s">
        <v>87</v>
      </c>
      <c r="AY200" s="275" t="s">
        <v>298</v>
      </c>
    </row>
    <row r="201" s="2" customFormat="1" ht="21.75" customHeight="1">
      <c r="A201" s="41"/>
      <c r="B201" s="42"/>
      <c r="C201" s="217" t="s">
        <v>375</v>
      </c>
      <c r="D201" s="217" t="s">
        <v>301</v>
      </c>
      <c r="E201" s="218" t="s">
        <v>3070</v>
      </c>
      <c r="F201" s="219" t="s">
        <v>3071</v>
      </c>
      <c r="G201" s="220" t="s">
        <v>658</v>
      </c>
      <c r="H201" s="221">
        <v>40.75</v>
      </c>
      <c r="I201" s="222"/>
      <c r="J201" s="223">
        <f>ROUND(I201*H201,2)</f>
        <v>0</v>
      </c>
      <c r="K201" s="219" t="s">
        <v>551</v>
      </c>
      <c r="L201" s="47"/>
      <c r="M201" s="224" t="s">
        <v>35</v>
      </c>
      <c r="N201" s="225" t="s">
        <v>51</v>
      </c>
      <c r="O201" s="87"/>
      <c r="P201" s="226">
        <f>O201*H201</f>
        <v>0</v>
      </c>
      <c r="Q201" s="226">
        <v>0</v>
      </c>
      <c r="R201" s="226">
        <f>Q201*H201</f>
        <v>0</v>
      </c>
      <c r="S201" s="226">
        <v>0.070000000000000007</v>
      </c>
      <c r="T201" s="227">
        <f>S201*H201</f>
        <v>2.8525000000000005</v>
      </c>
      <c r="U201" s="41"/>
      <c r="V201" s="41"/>
      <c r="W201" s="41"/>
      <c r="X201" s="41"/>
      <c r="Y201" s="41"/>
      <c r="Z201" s="41"/>
      <c r="AA201" s="41"/>
      <c r="AB201" s="41"/>
      <c r="AC201" s="41"/>
      <c r="AD201" s="41"/>
      <c r="AE201" s="41"/>
      <c r="AR201" s="228" t="s">
        <v>100</v>
      </c>
      <c r="AT201" s="228" t="s">
        <v>301</v>
      </c>
      <c r="AU201" s="228" t="s">
        <v>89</v>
      </c>
      <c r="AY201" s="19" t="s">
        <v>298</v>
      </c>
      <c r="BE201" s="229">
        <f>IF(N201="základní",J201,0)</f>
        <v>0</v>
      </c>
      <c r="BF201" s="229">
        <f>IF(N201="snížená",J201,0)</f>
        <v>0</v>
      </c>
      <c r="BG201" s="229">
        <f>IF(N201="zákl. přenesená",J201,0)</f>
        <v>0</v>
      </c>
      <c r="BH201" s="229">
        <f>IF(N201="sníž. přenesená",J201,0)</f>
        <v>0</v>
      </c>
      <c r="BI201" s="229">
        <f>IF(N201="nulová",J201,0)</f>
        <v>0</v>
      </c>
      <c r="BJ201" s="19" t="s">
        <v>87</v>
      </c>
      <c r="BK201" s="229">
        <f>ROUND(I201*H201,2)</f>
        <v>0</v>
      </c>
      <c r="BL201" s="19" t="s">
        <v>100</v>
      </c>
      <c r="BM201" s="228" t="s">
        <v>3746</v>
      </c>
    </row>
    <row r="202" s="2" customFormat="1">
      <c r="A202" s="41"/>
      <c r="B202" s="42"/>
      <c r="C202" s="43"/>
      <c r="D202" s="245" t="s">
        <v>553</v>
      </c>
      <c r="E202" s="43"/>
      <c r="F202" s="246" t="s">
        <v>3073</v>
      </c>
      <c r="G202" s="43"/>
      <c r="H202" s="43"/>
      <c r="I202" s="247"/>
      <c r="J202" s="43"/>
      <c r="K202" s="43"/>
      <c r="L202" s="47"/>
      <c r="M202" s="248"/>
      <c r="N202" s="249"/>
      <c r="O202" s="87"/>
      <c r="P202" s="87"/>
      <c r="Q202" s="87"/>
      <c r="R202" s="87"/>
      <c r="S202" s="87"/>
      <c r="T202" s="88"/>
      <c r="U202" s="41"/>
      <c r="V202" s="41"/>
      <c r="W202" s="41"/>
      <c r="X202" s="41"/>
      <c r="Y202" s="41"/>
      <c r="Z202" s="41"/>
      <c r="AA202" s="41"/>
      <c r="AB202" s="41"/>
      <c r="AC202" s="41"/>
      <c r="AD202" s="41"/>
      <c r="AE202" s="41"/>
      <c r="AT202" s="19" t="s">
        <v>553</v>
      </c>
      <c r="AU202" s="19" t="s">
        <v>89</v>
      </c>
    </row>
    <row r="203" s="13" customFormat="1">
      <c r="A203" s="13"/>
      <c r="B203" s="255"/>
      <c r="C203" s="256"/>
      <c r="D203" s="250" t="s">
        <v>609</v>
      </c>
      <c r="E203" s="257" t="s">
        <v>35</v>
      </c>
      <c r="F203" s="258" t="s">
        <v>2872</v>
      </c>
      <c r="G203" s="256"/>
      <c r="H203" s="257" t="s">
        <v>35</v>
      </c>
      <c r="I203" s="259"/>
      <c r="J203" s="256"/>
      <c r="K203" s="256"/>
      <c r="L203" s="260"/>
      <c r="M203" s="261"/>
      <c r="N203" s="262"/>
      <c r="O203" s="262"/>
      <c r="P203" s="262"/>
      <c r="Q203" s="262"/>
      <c r="R203" s="262"/>
      <c r="S203" s="262"/>
      <c r="T203" s="263"/>
      <c r="U203" s="13"/>
      <c r="V203" s="13"/>
      <c r="W203" s="13"/>
      <c r="X203" s="13"/>
      <c r="Y203" s="13"/>
      <c r="Z203" s="13"/>
      <c r="AA203" s="13"/>
      <c r="AB203" s="13"/>
      <c r="AC203" s="13"/>
      <c r="AD203" s="13"/>
      <c r="AE203" s="13"/>
      <c r="AT203" s="264" t="s">
        <v>609</v>
      </c>
      <c r="AU203" s="264" t="s">
        <v>89</v>
      </c>
      <c r="AV203" s="13" t="s">
        <v>87</v>
      </c>
      <c r="AW203" s="13" t="s">
        <v>41</v>
      </c>
      <c r="AX203" s="13" t="s">
        <v>80</v>
      </c>
      <c r="AY203" s="264" t="s">
        <v>298</v>
      </c>
    </row>
    <row r="204" s="13" customFormat="1">
      <c r="A204" s="13"/>
      <c r="B204" s="255"/>
      <c r="C204" s="256"/>
      <c r="D204" s="250" t="s">
        <v>609</v>
      </c>
      <c r="E204" s="257" t="s">
        <v>35</v>
      </c>
      <c r="F204" s="258" t="s">
        <v>2873</v>
      </c>
      <c r="G204" s="256"/>
      <c r="H204" s="257" t="s">
        <v>35</v>
      </c>
      <c r="I204" s="259"/>
      <c r="J204" s="256"/>
      <c r="K204" s="256"/>
      <c r="L204" s="260"/>
      <c r="M204" s="261"/>
      <c r="N204" s="262"/>
      <c r="O204" s="262"/>
      <c r="P204" s="262"/>
      <c r="Q204" s="262"/>
      <c r="R204" s="262"/>
      <c r="S204" s="262"/>
      <c r="T204" s="263"/>
      <c r="U204" s="13"/>
      <c r="V204" s="13"/>
      <c r="W204" s="13"/>
      <c r="X204" s="13"/>
      <c r="Y204" s="13"/>
      <c r="Z204" s="13"/>
      <c r="AA204" s="13"/>
      <c r="AB204" s="13"/>
      <c r="AC204" s="13"/>
      <c r="AD204" s="13"/>
      <c r="AE204" s="13"/>
      <c r="AT204" s="264" t="s">
        <v>609</v>
      </c>
      <c r="AU204" s="264" t="s">
        <v>89</v>
      </c>
      <c r="AV204" s="13" t="s">
        <v>87</v>
      </c>
      <c r="AW204" s="13" t="s">
        <v>41</v>
      </c>
      <c r="AX204" s="13" t="s">
        <v>80</v>
      </c>
      <c r="AY204" s="264" t="s">
        <v>298</v>
      </c>
    </row>
    <row r="205" s="14" customFormat="1">
      <c r="A205" s="14"/>
      <c r="B205" s="265"/>
      <c r="C205" s="266"/>
      <c r="D205" s="250" t="s">
        <v>609</v>
      </c>
      <c r="E205" s="267" t="s">
        <v>35</v>
      </c>
      <c r="F205" s="268" t="s">
        <v>3747</v>
      </c>
      <c r="G205" s="266"/>
      <c r="H205" s="269">
        <v>40.75</v>
      </c>
      <c r="I205" s="270"/>
      <c r="J205" s="266"/>
      <c r="K205" s="266"/>
      <c r="L205" s="271"/>
      <c r="M205" s="272"/>
      <c r="N205" s="273"/>
      <c r="O205" s="273"/>
      <c r="P205" s="273"/>
      <c r="Q205" s="273"/>
      <c r="R205" s="273"/>
      <c r="S205" s="273"/>
      <c r="T205" s="274"/>
      <c r="U205" s="14"/>
      <c r="V205" s="14"/>
      <c r="W205" s="14"/>
      <c r="X205" s="14"/>
      <c r="Y205" s="14"/>
      <c r="Z205" s="14"/>
      <c r="AA205" s="14"/>
      <c r="AB205" s="14"/>
      <c r="AC205" s="14"/>
      <c r="AD205" s="14"/>
      <c r="AE205" s="14"/>
      <c r="AT205" s="275" t="s">
        <v>609</v>
      </c>
      <c r="AU205" s="275" t="s">
        <v>89</v>
      </c>
      <c r="AV205" s="14" t="s">
        <v>89</v>
      </c>
      <c r="AW205" s="14" t="s">
        <v>41</v>
      </c>
      <c r="AX205" s="14" t="s">
        <v>87</v>
      </c>
      <c r="AY205" s="275" t="s">
        <v>298</v>
      </c>
    </row>
    <row r="206" s="2" customFormat="1" ht="16.5" customHeight="1">
      <c r="A206" s="41"/>
      <c r="B206" s="42"/>
      <c r="C206" s="217" t="s">
        <v>7</v>
      </c>
      <c r="D206" s="217" t="s">
        <v>301</v>
      </c>
      <c r="E206" s="218" t="s">
        <v>3748</v>
      </c>
      <c r="F206" s="219" t="s">
        <v>3749</v>
      </c>
      <c r="G206" s="220" t="s">
        <v>658</v>
      </c>
      <c r="H206" s="221">
        <v>15</v>
      </c>
      <c r="I206" s="222"/>
      <c r="J206" s="223">
        <f>ROUND(I206*H206,2)</f>
        <v>0</v>
      </c>
      <c r="K206" s="219" t="s">
        <v>551</v>
      </c>
      <c r="L206" s="47"/>
      <c r="M206" s="224" t="s">
        <v>35</v>
      </c>
      <c r="N206" s="225" t="s">
        <v>51</v>
      </c>
      <c r="O206" s="87"/>
      <c r="P206" s="226">
        <f>O206*H206</f>
        <v>0</v>
      </c>
      <c r="Q206" s="226">
        <v>0</v>
      </c>
      <c r="R206" s="226">
        <f>Q206*H206</f>
        <v>0</v>
      </c>
      <c r="S206" s="226">
        <v>0</v>
      </c>
      <c r="T206" s="227">
        <f>S206*H206</f>
        <v>0</v>
      </c>
      <c r="U206" s="41"/>
      <c r="V206" s="41"/>
      <c r="W206" s="41"/>
      <c r="X206" s="41"/>
      <c r="Y206" s="41"/>
      <c r="Z206" s="41"/>
      <c r="AA206" s="41"/>
      <c r="AB206" s="41"/>
      <c r="AC206" s="41"/>
      <c r="AD206" s="41"/>
      <c r="AE206" s="41"/>
      <c r="AR206" s="228" t="s">
        <v>100</v>
      </c>
      <c r="AT206" s="228" t="s">
        <v>301</v>
      </c>
      <c r="AU206" s="228" t="s">
        <v>89</v>
      </c>
      <c r="AY206" s="19" t="s">
        <v>298</v>
      </c>
      <c r="BE206" s="229">
        <f>IF(N206="základní",J206,0)</f>
        <v>0</v>
      </c>
      <c r="BF206" s="229">
        <f>IF(N206="snížená",J206,0)</f>
        <v>0</v>
      </c>
      <c r="BG206" s="229">
        <f>IF(N206="zákl. přenesená",J206,0)</f>
        <v>0</v>
      </c>
      <c r="BH206" s="229">
        <f>IF(N206="sníž. přenesená",J206,0)</f>
        <v>0</v>
      </c>
      <c r="BI206" s="229">
        <f>IF(N206="nulová",J206,0)</f>
        <v>0</v>
      </c>
      <c r="BJ206" s="19" t="s">
        <v>87</v>
      </c>
      <c r="BK206" s="229">
        <f>ROUND(I206*H206,2)</f>
        <v>0</v>
      </c>
      <c r="BL206" s="19" t="s">
        <v>100</v>
      </c>
      <c r="BM206" s="228" t="s">
        <v>3750</v>
      </c>
    </row>
    <row r="207" s="2" customFormat="1">
      <c r="A207" s="41"/>
      <c r="B207" s="42"/>
      <c r="C207" s="43"/>
      <c r="D207" s="245" t="s">
        <v>553</v>
      </c>
      <c r="E207" s="43"/>
      <c r="F207" s="246" t="s">
        <v>3751</v>
      </c>
      <c r="G207" s="43"/>
      <c r="H207" s="43"/>
      <c r="I207" s="247"/>
      <c r="J207" s="43"/>
      <c r="K207" s="43"/>
      <c r="L207" s="47"/>
      <c r="M207" s="248"/>
      <c r="N207" s="249"/>
      <c r="O207" s="87"/>
      <c r="P207" s="87"/>
      <c r="Q207" s="87"/>
      <c r="R207" s="87"/>
      <c r="S207" s="87"/>
      <c r="T207" s="88"/>
      <c r="U207" s="41"/>
      <c r="V207" s="41"/>
      <c r="W207" s="41"/>
      <c r="X207" s="41"/>
      <c r="Y207" s="41"/>
      <c r="Z207" s="41"/>
      <c r="AA207" s="41"/>
      <c r="AB207" s="41"/>
      <c r="AC207" s="41"/>
      <c r="AD207" s="41"/>
      <c r="AE207" s="41"/>
      <c r="AT207" s="19" t="s">
        <v>553</v>
      </c>
      <c r="AU207" s="19" t="s">
        <v>89</v>
      </c>
    </row>
    <row r="208" s="13" customFormat="1">
      <c r="A208" s="13"/>
      <c r="B208" s="255"/>
      <c r="C208" s="256"/>
      <c r="D208" s="250" t="s">
        <v>609</v>
      </c>
      <c r="E208" s="257" t="s">
        <v>35</v>
      </c>
      <c r="F208" s="258" t="s">
        <v>2575</v>
      </c>
      <c r="G208" s="256"/>
      <c r="H208" s="257" t="s">
        <v>35</v>
      </c>
      <c r="I208" s="259"/>
      <c r="J208" s="256"/>
      <c r="K208" s="256"/>
      <c r="L208" s="260"/>
      <c r="M208" s="261"/>
      <c r="N208" s="262"/>
      <c r="O208" s="262"/>
      <c r="P208" s="262"/>
      <c r="Q208" s="262"/>
      <c r="R208" s="262"/>
      <c r="S208" s="262"/>
      <c r="T208" s="263"/>
      <c r="U208" s="13"/>
      <c r="V208" s="13"/>
      <c r="W208" s="13"/>
      <c r="X208" s="13"/>
      <c r="Y208" s="13"/>
      <c r="Z208" s="13"/>
      <c r="AA208" s="13"/>
      <c r="AB208" s="13"/>
      <c r="AC208" s="13"/>
      <c r="AD208" s="13"/>
      <c r="AE208" s="13"/>
      <c r="AT208" s="264" t="s">
        <v>609</v>
      </c>
      <c r="AU208" s="264" t="s">
        <v>89</v>
      </c>
      <c r="AV208" s="13" t="s">
        <v>87</v>
      </c>
      <c r="AW208" s="13" t="s">
        <v>41</v>
      </c>
      <c r="AX208" s="13" t="s">
        <v>80</v>
      </c>
      <c r="AY208" s="264" t="s">
        <v>298</v>
      </c>
    </row>
    <row r="209" s="13" customFormat="1">
      <c r="A209" s="13"/>
      <c r="B209" s="255"/>
      <c r="C209" s="256"/>
      <c r="D209" s="250" t="s">
        <v>609</v>
      </c>
      <c r="E209" s="257" t="s">
        <v>35</v>
      </c>
      <c r="F209" s="258" t="s">
        <v>3752</v>
      </c>
      <c r="G209" s="256"/>
      <c r="H209" s="257" t="s">
        <v>35</v>
      </c>
      <c r="I209" s="259"/>
      <c r="J209" s="256"/>
      <c r="K209" s="256"/>
      <c r="L209" s="260"/>
      <c r="M209" s="261"/>
      <c r="N209" s="262"/>
      <c r="O209" s="262"/>
      <c r="P209" s="262"/>
      <c r="Q209" s="262"/>
      <c r="R209" s="262"/>
      <c r="S209" s="262"/>
      <c r="T209" s="263"/>
      <c r="U209" s="13"/>
      <c r="V209" s="13"/>
      <c r="W209" s="13"/>
      <c r="X209" s="13"/>
      <c r="Y209" s="13"/>
      <c r="Z209" s="13"/>
      <c r="AA209" s="13"/>
      <c r="AB209" s="13"/>
      <c r="AC209" s="13"/>
      <c r="AD209" s="13"/>
      <c r="AE209" s="13"/>
      <c r="AT209" s="264" t="s">
        <v>609</v>
      </c>
      <c r="AU209" s="264" t="s">
        <v>89</v>
      </c>
      <c r="AV209" s="13" t="s">
        <v>87</v>
      </c>
      <c r="AW209" s="13" t="s">
        <v>41</v>
      </c>
      <c r="AX209" s="13" t="s">
        <v>80</v>
      </c>
      <c r="AY209" s="264" t="s">
        <v>298</v>
      </c>
    </row>
    <row r="210" s="13" customFormat="1">
      <c r="A210" s="13"/>
      <c r="B210" s="255"/>
      <c r="C210" s="256"/>
      <c r="D210" s="250" t="s">
        <v>609</v>
      </c>
      <c r="E210" s="257" t="s">
        <v>35</v>
      </c>
      <c r="F210" s="258" t="s">
        <v>3753</v>
      </c>
      <c r="G210" s="256"/>
      <c r="H210" s="257" t="s">
        <v>35</v>
      </c>
      <c r="I210" s="259"/>
      <c r="J210" s="256"/>
      <c r="K210" s="256"/>
      <c r="L210" s="260"/>
      <c r="M210" s="261"/>
      <c r="N210" s="262"/>
      <c r="O210" s="262"/>
      <c r="P210" s="262"/>
      <c r="Q210" s="262"/>
      <c r="R210" s="262"/>
      <c r="S210" s="262"/>
      <c r="T210" s="263"/>
      <c r="U210" s="13"/>
      <c r="V210" s="13"/>
      <c r="W210" s="13"/>
      <c r="X210" s="13"/>
      <c r="Y210" s="13"/>
      <c r="Z210" s="13"/>
      <c r="AA210" s="13"/>
      <c r="AB210" s="13"/>
      <c r="AC210" s="13"/>
      <c r="AD210" s="13"/>
      <c r="AE210" s="13"/>
      <c r="AT210" s="264" t="s">
        <v>609</v>
      </c>
      <c r="AU210" s="264" t="s">
        <v>89</v>
      </c>
      <c r="AV210" s="13" t="s">
        <v>87</v>
      </c>
      <c r="AW210" s="13" t="s">
        <v>41</v>
      </c>
      <c r="AX210" s="13" t="s">
        <v>80</v>
      </c>
      <c r="AY210" s="264" t="s">
        <v>298</v>
      </c>
    </row>
    <row r="211" s="14" customFormat="1">
      <c r="A211" s="14"/>
      <c r="B211" s="265"/>
      <c r="C211" s="266"/>
      <c r="D211" s="250" t="s">
        <v>609</v>
      </c>
      <c r="E211" s="267" t="s">
        <v>35</v>
      </c>
      <c r="F211" s="268" t="s">
        <v>3754</v>
      </c>
      <c r="G211" s="266"/>
      <c r="H211" s="269">
        <v>15</v>
      </c>
      <c r="I211" s="270"/>
      <c r="J211" s="266"/>
      <c r="K211" s="266"/>
      <c r="L211" s="271"/>
      <c r="M211" s="272"/>
      <c r="N211" s="273"/>
      <c r="O211" s="273"/>
      <c r="P211" s="273"/>
      <c r="Q211" s="273"/>
      <c r="R211" s="273"/>
      <c r="S211" s="273"/>
      <c r="T211" s="274"/>
      <c r="U211" s="14"/>
      <c r="V211" s="14"/>
      <c r="W211" s="14"/>
      <c r="X211" s="14"/>
      <c r="Y211" s="14"/>
      <c r="Z211" s="14"/>
      <c r="AA211" s="14"/>
      <c r="AB211" s="14"/>
      <c r="AC211" s="14"/>
      <c r="AD211" s="14"/>
      <c r="AE211" s="14"/>
      <c r="AT211" s="275" t="s">
        <v>609</v>
      </c>
      <c r="AU211" s="275" t="s">
        <v>89</v>
      </c>
      <c r="AV211" s="14" t="s">
        <v>89</v>
      </c>
      <c r="AW211" s="14" t="s">
        <v>41</v>
      </c>
      <c r="AX211" s="14" t="s">
        <v>87</v>
      </c>
      <c r="AY211" s="275" t="s">
        <v>298</v>
      </c>
    </row>
    <row r="212" s="2" customFormat="1" ht="21.75" customHeight="1">
      <c r="A212" s="41"/>
      <c r="B212" s="42"/>
      <c r="C212" s="217" t="s">
        <v>382</v>
      </c>
      <c r="D212" s="217" t="s">
        <v>301</v>
      </c>
      <c r="E212" s="218" t="s">
        <v>3755</v>
      </c>
      <c r="F212" s="219" t="s">
        <v>3756</v>
      </c>
      <c r="G212" s="220" t="s">
        <v>385</v>
      </c>
      <c r="H212" s="221">
        <v>158.25</v>
      </c>
      <c r="I212" s="222"/>
      <c r="J212" s="223">
        <f>ROUND(I212*H212,2)</f>
        <v>0</v>
      </c>
      <c r="K212" s="219" t="s">
        <v>551</v>
      </c>
      <c r="L212" s="47"/>
      <c r="M212" s="224" t="s">
        <v>35</v>
      </c>
      <c r="N212" s="225" t="s">
        <v>51</v>
      </c>
      <c r="O212" s="87"/>
      <c r="P212" s="226">
        <f>O212*H212</f>
        <v>0</v>
      </c>
      <c r="Q212" s="226">
        <v>2.0000000000000002E-05</v>
      </c>
      <c r="R212" s="226">
        <f>Q212*H212</f>
        <v>0.0031650000000000003</v>
      </c>
      <c r="S212" s="226">
        <v>0</v>
      </c>
      <c r="T212" s="227">
        <f>S212*H212</f>
        <v>0</v>
      </c>
      <c r="U212" s="41"/>
      <c r="V212" s="41"/>
      <c r="W212" s="41"/>
      <c r="X212" s="41"/>
      <c r="Y212" s="41"/>
      <c r="Z212" s="41"/>
      <c r="AA212" s="41"/>
      <c r="AB212" s="41"/>
      <c r="AC212" s="41"/>
      <c r="AD212" s="41"/>
      <c r="AE212" s="41"/>
      <c r="AR212" s="228" t="s">
        <v>100</v>
      </c>
      <c r="AT212" s="228" t="s">
        <v>301</v>
      </c>
      <c r="AU212" s="228" t="s">
        <v>89</v>
      </c>
      <c r="AY212" s="19" t="s">
        <v>298</v>
      </c>
      <c r="BE212" s="229">
        <f>IF(N212="základní",J212,0)</f>
        <v>0</v>
      </c>
      <c r="BF212" s="229">
        <f>IF(N212="snížená",J212,0)</f>
        <v>0</v>
      </c>
      <c r="BG212" s="229">
        <f>IF(N212="zákl. přenesená",J212,0)</f>
        <v>0</v>
      </c>
      <c r="BH212" s="229">
        <f>IF(N212="sníž. přenesená",J212,0)</f>
        <v>0</v>
      </c>
      <c r="BI212" s="229">
        <f>IF(N212="nulová",J212,0)</f>
        <v>0</v>
      </c>
      <c r="BJ212" s="19" t="s">
        <v>87</v>
      </c>
      <c r="BK212" s="229">
        <f>ROUND(I212*H212,2)</f>
        <v>0</v>
      </c>
      <c r="BL212" s="19" t="s">
        <v>100</v>
      </c>
      <c r="BM212" s="228" t="s">
        <v>3757</v>
      </c>
    </row>
    <row r="213" s="2" customFormat="1">
      <c r="A213" s="41"/>
      <c r="B213" s="42"/>
      <c r="C213" s="43"/>
      <c r="D213" s="245" t="s">
        <v>553</v>
      </c>
      <c r="E213" s="43"/>
      <c r="F213" s="246" t="s">
        <v>3758</v>
      </c>
      <c r="G213" s="43"/>
      <c r="H213" s="43"/>
      <c r="I213" s="247"/>
      <c r="J213" s="43"/>
      <c r="K213" s="43"/>
      <c r="L213" s="47"/>
      <c r="M213" s="248"/>
      <c r="N213" s="249"/>
      <c r="O213" s="87"/>
      <c r="P213" s="87"/>
      <c r="Q213" s="87"/>
      <c r="R213" s="87"/>
      <c r="S213" s="87"/>
      <c r="T213" s="88"/>
      <c r="U213" s="41"/>
      <c r="V213" s="41"/>
      <c r="W213" s="41"/>
      <c r="X213" s="41"/>
      <c r="Y213" s="41"/>
      <c r="Z213" s="41"/>
      <c r="AA213" s="41"/>
      <c r="AB213" s="41"/>
      <c r="AC213" s="41"/>
      <c r="AD213" s="41"/>
      <c r="AE213" s="41"/>
      <c r="AT213" s="19" t="s">
        <v>553</v>
      </c>
      <c r="AU213" s="19" t="s">
        <v>89</v>
      </c>
    </row>
    <row r="214" s="13" customFormat="1">
      <c r="A214" s="13"/>
      <c r="B214" s="255"/>
      <c r="C214" s="256"/>
      <c r="D214" s="250" t="s">
        <v>609</v>
      </c>
      <c r="E214" s="257" t="s">
        <v>35</v>
      </c>
      <c r="F214" s="258" t="s">
        <v>2540</v>
      </c>
      <c r="G214" s="256"/>
      <c r="H214" s="257" t="s">
        <v>35</v>
      </c>
      <c r="I214" s="259"/>
      <c r="J214" s="256"/>
      <c r="K214" s="256"/>
      <c r="L214" s="260"/>
      <c r="M214" s="261"/>
      <c r="N214" s="262"/>
      <c r="O214" s="262"/>
      <c r="P214" s="262"/>
      <c r="Q214" s="262"/>
      <c r="R214" s="262"/>
      <c r="S214" s="262"/>
      <c r="T214" s="263"/>
      <c r="U214" s="13"/>
      <c r="V214" s="13"/>
      <c r="W214" s="13"/>
      <c r="X214" s="13"/>
      <c r="Y214" s="13"/>
      <c r="Z214" s="13"/>
      <c r="AA214" s="13"/>
      <c r="AB214" s="13"/>
      <c r="AC214" s="13"/>
      <c r="AD214" s="13"/>
      <c r="AE214" s="13"/>
      <c r="AT214" s="264" t="s">
        <v>609</v>
      </c>
      <c r="AU214" s="264" t="s">
        <v>89</v>
      </c>
      <c r="AV214" s="13" t="s">
        <v>87</v>
      </c>
      <c r="AW214" s="13" t="s">
        <v>41</v>
      </c>
      <c r="AX214" s="13" t="s">
        <v>80</v>
      </c>
      <c r="AY214" s="264" t="s">
        <v>298</v>
      </c>
    </row>
    <row r="215" s="14" customFormat="1">
      <c r="A215" s="14"/>
      <c r="B215" s="265"/>
      <c r="C215" s="266"/>
      <c r="D215" s="250" t="s">
        <v>609</v>
      </c>
      <c r="E215" s="267" t="s">
        <v>35</v>
      </c>
      <c r="F215" s="268" t="s">
        <v>3759</v>
      </c>
      <c r="G215" s="266"/>
      <c r="H215" s="269">
        <v>158.25</v>
      </c>
      <c r="I215" s="270"/>
      <c r="J215" s="266"/>
      <c r="K215" s="266"/>
      <c r="L215" s="271"/>
      <c r="M215" s="272"/>
      <c r="N215" s="273"/>
      <c r="O215" s="273"/>
      <c r="P215" s="273"/>
      <c r="Q215" s="273"/>
      <c r="R215" s="273"/>
      <c r="S215" s="273"/>
      <c r="T215" s="274"/>
      <c r="U215" s="14"/>
      <c r="V215" s="14"/>
      <c r="W215" s="14"/>
      <c r="X215" s="14"/>
      <c r="Y215" s="14"/>
      <c r="Z215" s="14"/>
      <c r="AA215" s="14"/>
      <c r="AB215" s="14"/>
      <c r="AC215" s="14"/>
      <c r="AD215" s="14"/>
      <c r="AE215" s="14"/>
      <c r="AT215" s="275" t="s">
        <v>609</v>
      </c>
      <c r="AU215" s="275" t="s">
        <v>89</v>
      </c>
      <c r="AV215" s="14" t="s">
        <v>89</v>
      </c>
      <c r="AW215" s="14" t="s">
        <v>41</v>
      </c>
      <c r="AX215" s="14" t="s">
        <v>80</v>
      </c>
      <c r="AY215" s="275" t="s">
        <v>298</v>
      </c>
    </row>
    <row r="216" s="15" customFormat="1">
      <c r="A216" s="15"/>
      <c r="B216" s="276"/>
      <c r="C216" s="277"/>
      <c r="D216" s="250" t="s">
        <v>609</v>
      </c>
      <c r="E216" s="278" t="s">
        <v>35</v>
      </c>
      <c r="F216" s="279" t="s">
        <v>612</v>
      </c>
      <c r="G216" s="277"/>
      <c r="H216" s="280">
        <v>158.25</v>
      </c>
      <c r="I216" s="281"/>
      <c r="J216" s="277"/>
      <c r="K216" s="277"/>
      <c r="L216" s="282"/>
      <c r="M216" s="283"/>
      <c r="N216" s="284"/>
      <c r="O216" s="284"/>
      <c r="P216" s="284"/>
      <c r="Q216" s="284"/>
      <c r="R216" s="284"/>
      <c r="S216" s="284"/>
      <c r="T216" s="285"/>
      <c r="U216" s="15"/>
      <c r="V216" s="15"/>
      <c r="W216" s="15"/>
      <c r="X216" s="15"/>
      <c r="Y216" s="15"/>
      <c r="Z216" s="15"/>
      <c r="AA216" s="15"/>
      <c r="AB216" s="15"/>
      <c r="AC216" s="15"/>
      <c r="AD216" s="15"/>
      <c r="AE216" s="15"/>
      <c r="AT216" s="286" t="s">
        <v>609</v>
      </c>
      <c r="AU216" s="286" t="s">
        <v>89</v>
      </c>
      <c r="AV216" s="15" t="s">
        <v>100</v>
      </c>
      <c r="AW216" s="15" t="s">
        <v>41</v>
      </c>
      <c r="AX216" s="15" t="s">
        <v>87</v>
      </c>
      <c r="AY216" s="286" t="s">
        <v>298</v>
      </c>
    </row>
    <row r="217" s="2" customFormat="1" ht="16.5" customHeight="1">
      <c r="A217" s="41"/>
      <c r="B217" s="42"/>
      <c r="C217" s="217" t="s">
        <v>387</v>
      </c>
      <c r="D217" s="217" t="s">
        <v>301</v>
      </c>
      <c r="E217" s="218" t="s">
        <v>2673</v>
      </c>
      <c r="F217" s="219" t="s">
        <v>2674</v>
      </c>
      <c r="G217" s="220" t="s">
        <v>658</v>
      </c>
      <c r="H217" s="221">
        <v>91.700000000000003</v>
      </c>
      <c r="I217" s="222"/>
      <c r="J217" s="223">
        <f>ROUND(I217*H217,2)</f>
        <v>0</v>
      </c>
      <c r="K217" s="219" t="s">
        <v>551</v>
      </c>
      <c r="L217" s="47"/>
      <c r="M217" s="224" t="s">
        <v>35</v>
      </c>
      <c r="N217" s="225" t="s">
        <v>51</v>
      </c>
      <c r="O217" s="87"/>
      <c r="P217" s="226">
        <f>O217*H217</f>
        <v>0</v>
      </c>
      <c r="Q217" s="226">
        <v>0</v>
      </c>
      <c r="R217" s="226">
        <f>Q217*H217</f>
        <v>0</v>
      </c>
      <c r="S217" s="226">
        <v>0.065000000000000002</v>
      </c>
      <c r="T217" s="227">
        <f>S217*H217</f>
        <v>5.9605000000000006</v>
      </c>
      <c r="U217" s="41"/>
      <c r="V217" s="41"/>
      <c r="W217" s="41"/>
      <c r="X217" s="41"/>
      <c r="Y217" s="41"/>
      <c r="Z217" s="41"/>
      <c r="AA217" s="41"/>
      <c r="AB217" s="41"/>
      <c r="AC217" s="41"/>
      <c r="AD217" s="41"/>
      <c r="AE217" s="41"/>
      <c r="AR217" s="228" t="s">
        <v>100</v>
      </c>
      <c r="AT217" s="228" t="s">
        <v>301</v>
      </c>
      <c r="AU217" s="228" t="s">
        <v>89</v>
      </c>
      <c r="AY217" s="19" t="s">
        <v>298</v>
      </c>
      <c r="BE217" s="229">
        <f>IF(N217="základní",J217,0)</f>
        <v>0</v>
      </c>
      <c r="BF217" s="229">
        <f>IF(N217="snížená",J217,0)</f>
        <v>0</v>
      </c>
      <c r="BG217" s="229">
        <f>IF(N217="zákl. přenesená",J217,0)</f>
        <v>0</v>
      </c>
      <c r="BH217" s="229">
        <f>IF(N217="sníž. přenesená",J217,0)</f>
        <v>0</v>
      </c>
      <c r="BI217" s="229">
        <f>IF(N217="nulová",J217,0)</f>
        <v>0</v>
      </c>
      <c r="BJ217" s="19" t="s">
        <v>87</v>
      </c>
      <c r="BK217" s="229">
        <f>ROUND(I217*H217,2)</f>
        <v>0</v>
      </c>
      <c r="BL217" s="19" t="s">
        <v>100</v>
      </c>
      <c r="BM217" s="228" t="s">
        <v>3760</v>
      </c>
    </row>
    <row r="218" s="2" customFormat="1">
      <c r="A218" s="41"/>
      <c r="B218" s="42"/>
      <c r="C218" s="43"/>
      <c r="D218" s="245" t="s">
        <v>553</v>
      </c>
      <c r="E218" s="43"/>
      <c r="F218" s="246" t="s">
        <v>2676</v>
      </c>
      <c r="G218" s="43"/>
      <c r="H218" s="43"/>
      <c r="I218" s="247"/>
      <c r="J218" s="43"/>
      <c r="K218" s="43"/>
      <c r="L218" s="47"/>
      <c r="M218" s="248"/>
      <c r="N218" s="249"/>
      <c r="O218" s="87"/>
      <c r="P218" s="87"/>
      <c r="Q218" s="87"/>
      <c r="R218" s="87"/>
      <c r="S218" s="87"/>
      <c r="T218" s="88"/>
      <c r="U218" s="41"/>
      <c r="V218" s="41"/>
      <c r="W218" s="41"/>
      <c r="X218" s="41"/>
      <c r="Y218" s="41"/>
      <c r="Z218" s="41"/>
      <c r="AA218" s="41"/>
      <c r="AB218" s="41"/>
      <c r="AC218" s="41"/>
      <c r="AD218" s="41"/>
      <c r="AE218" s="41"/>
      <c r="AT218" s="19" t="s">
        <v>553</v>
      </c>
      <c r="AU218" s="19" t="s">
        <v>89</v>
      </c>
    </row>
    <row r="219" s="13" customFormat="1">
      <c r="A219" s="13"/>
      <c r="B219" s="255"/>
      <c r="C219" s="256"/>
      <c r="D219" s="250" t="s">
        <v>609</v>
      </c>
      <c r="E219" s="257" t="s">
        <v>35</v>
      </c>
      <c r="F219" s="258" t="s">
        <v>2677</v>
      </c>
      <c r="G219" s="256"/>
      <c r="H219" s="257" t="s">
        <v>35</v>
      </c>
      <c r="I219" s="259"/>
      <c r="J219" s="256"/>
      <c r="K219" s="256"/>
      <c r="L219" s="260"/>
      <c r="M219" s="261"/>
      <c r="N219" s="262"/>
      <c r="O219" s="262"/>
      <c r="P219" s="262"/>
      <c r="Q219" s="262"/>
      <c r="R219" s="262"/>
      <c r="S219" s="262"/>
      <c r="T219" s="263"/>
      <c r="U219" s="13"/>
      <c r="V219" s="13"/>
      <c r="W219" s="13"/>
      <c r="X219" s="13"/>
      <c r="Y219" s="13"/>
      <c r="Z219" s="13"/>
      <c r="AA219" s="13"/>
      <c r="AB219" s="13"/>
      <c r="AC219" s="13"/>
      <c r="AD219" s="13"/>
      <c r="AE219" s="13"/>
      <c r="AT219" s="264" t="s">
        <v>609</v>
      </c>
      <c r="AU219" s="264" t="s">
        <v>89</v>
      </c>
      <c r="AV219" s="13" t="s">
        <v>87</v>
      </c>
      <c r="AW219" s="13" t="s">
        <v>41</v>
      </c>
      <c r="AX219" s="13" t="s">
        <v>80</v>
      </c>
      <c r="AY219" s="264" t="s">
        <v>298</v>
      </c>
    </row>
    <row r="220" s="13" customFormat="1">
      <c r="A220" s="13"/>
      <c r="B220" s="255"/>
      <c r="C220" s="256"/>
      <c r="D220" s="250" t="s">
        <v>609</v>
      </c>
      <c r="E220" s="257" t="s">
        <v>35</v>
      </c>
      <c r="F220" s="258" t="s">
        <v>2678</v>
      </c>
      <c r="G220" s="256"/>
      <c r="H220" s="257" t="s">
        <v>35</v>
      </c>
      <c r="I220" s="259"/>
      <c r="J220" s="256"/>
      <c r="K220" s="256"/>
      <c r="L220" s="260"/>
      <c r="M220" s="261"/>
      <c r="N220" s="262"/>
      <c r="O220" s="262"/>
      <c r="P220" s="262"/>
      <c r="Q220" s="262"/>
      <c r="R220" s="262"/>
      <c r="S220" s="262"/>
      <c r="T220" s="263"/>
      <c r="U220" s="13"/>
      <c r="V220" s="13"/>
      <c r="W220" s="13"/>
      <c r="X220" s="13"/>
      <c r="Y220" s="13"/>
      <c r="Z220" s="13"/>
      <c r="AA220" s="13"/>
      <c r="AB220" s="13"/>
      <c r="AC220" s="13"/>
      <c r="AD220" s="13"/>
      <c r="AE220" s="13"/>
      <c r="AT220" s="264" t="s">
        <v>609</v>
      </c>
      <c r="AU220" s="264" t="s">
        <v>89</v>
      </c>
      <c r="AV220" s="13" t="s">
        <v>87</v>
      </c>
      <c r="AW220" s="13" t="s">
        <v>41</v>
      </c>
      <c r="AX220" s="13" t="s">
        <v>80</v>
      </c>
      <c r="AY220" s="264" t="s">
        <v>298</v>
      </c>
    </row>
    <row r="221" s="13" customFormat="1">
      <c r="A221" s="13"/>
      <c r="B221" s="255"/>
      <c r="C221" s="256"/>
      <c r="D221" s="250" t="s">
        <v>609</v>
      </c>
      <c r="E221" s="257" t="s">
        <v>35</v>
      </c>
      <c r="F221" s="258" t="s">
        <v>3761</v>
      </c>
      <c r="G221" s="256"/>
      <c r="H221" s="257" t="s">
        <v>35</v>
      </c>
      <c r="I221" s="259"/>
      <c r="J221" s="256"/>
      <c r="K221" s="256"/>
      <c r="L221" s="260"/>
      <c r="M221" s="261"/>
      <c r="N221" s="262"/>
      <c r="O221" s="262"/>
      <c r="P221" s="262"/>
      <c r="Q221" s="262"/>
      <c r="R221" s="262"/>
      <c r="S221" s="262"/>
      <c r="T221" s="263"/>
      <c r="U221" s="13"/>
      <c r="V221" s="13"/>
      <c r="W221" s="13"/>
      <c r="X221" s="13"/>
      <c r="Y221" s="13"/>
      <c r="Z221" s="13"/>
      <c r="AA221" s="13"/>
      <c r="AB221" s="13"/>
      <c r="AC221" s="13"/>
      <c r="AD221" s="13"/>
      <c r="AE221" s="13"/>
      <c r="AT221" s="264" t="s">
        <v>609</v>
      </c>
      <c r="AU221" s="264" t="s">
        <v>89</v>
      </c>
      <c r="AV221" s="13" t="s">
        <v>87</v>
      </c>
      <c r="AW221" s="13" t="s">
        <v>41</v>
      </c>
      <c r="AX221" s="13" t="s">
        <v>80</v>
      </c>
      <c r="AY221" s="264" t="s">
        <v>298</v>
      </c>
    </row>
    <row r="222" s="14" customFormat="1">
      <c r="A222" s="14"/>
      <c r="B222" s="265"/>
      <c r="C222" s="266"/>
      <c r="D222" s="250" t="s">
        <v>609</v>
      </c>
      <c r="E222" s="267" t="s">
        <v>35</v>
      </c>
      <c r="F222" s="268" t="s">
        <v>3762</v>
      </c>
      <c r="G222" s="266"/>
      <c r="H222" s="269">
        <v>22.530000000000001</v>
      </c>
      <c r="I222" s="270"/>
      <c r="J222" s="266"/>
      <c r="K222" s="266"/>
      <c r="L222" s="271"/>
      <c r="M222" s="272"/>
      <c r="N222" s="273"/>
      <c r="O222" s="273"/>
      <c r="P222" s="273"/>
      <c r="Q222" s="273"/>
      <c r="R222" s="273"/>
      <c r="S222" s="273"/>
      <c r="T222" s="274"/>
      <c r="U222" s="14"/>
      <c r="V222" s="14"/>
      <c r="W222" s="14"/>
      <c r="X222" s="14"/>
      <c r="Y222" s="14"/>
      <c r="Z222" s="14"/>
      <c r="AA222" s="14"/>
      <c r="AB222" s="14"/>
      <c r="AC222" s="14"/>
      <c r="AD222" s="14"/>
      <c r="AE222" s="14"/>
      <c r="AT222" s="275" t="s">
        <v>609</v>
      </c>
      <c r="AU222" s="275" t="s">
        <v>89</v>
      </c>
      <c r="AV222" s="14" t="s">
        <v>89</v>
      </c>
      <c r="AW222" s="14" t="s">
        <v>41</v>
      </c>
      <c r="AX222" s="14" t="s">
        <v>80</v>
      </c>
      <c r="AY222" s="275" t="s">
        <v>298</v>
      </c>
    </row>
    <row r="223" s="13" customFormat="1">
      <c r="A223" s="13"/>
      <c r="B223" s="255"/>
      <c r="C223" s="256"/>
      <c r="D223" s="250" t="s">
        <v>609</v>
      </c>
      <c r="E223" s="257" t="s">
        <v>35</v>
      </c>
      <c r="F223" s="258" t="s">
        <v>3763</v>
      </c>
      <c r="G223" s="256"/>
      <c r="H223" s="257" t="s">
        <v>35</v>
      </c>
      <c r="I223" s="259"/>
      <c r="J223" s="256"/>
      <c r="K223" s="256"/>
      <c r="L223" s="260"/>
      <c r="M223" s="261"/>
      <c r="N223" s="262"/>
      <c r="O223" s="262"/>
      <c r="P223" s="262"/>
      <c r="Q223" s="262"/>
      <c r="R223" s="262"/>
      <c r="S223" s="262"/>
      <c r="T223" s="263"/>
      <c r="U223" s="13"/>
      <c r="V223" s="13"/>
      <c r="W223" s="13"/>
      <c r="X223" s="13"/>
      <c r="Y223" s="13"/>
      <c r="Z223" s="13"/>
      <c r="AA223" s="13"/>
      <c r="AB223" s="13"/>
      <c r="AC223" s="13"/>
      <c r="AD223" s="13"/>
      <c r="AE223" s="13"/>
      <c r="AT223" s="264" t="s">
        <v>609</v>
      </c>
      <c r="AU223" s="264" t="s">
        <v>89</v>
      </c>
      <c r="AV223" s="13" t="s">
        <v>87</v>
      </c>
      <c r="AW223" s="13" t="s">
        <v>41</v>
      </c>
      <c r="AX223" s="13" t="s">
        <v>80</v>
      </c>
      <c r="AY223" s="264" t="s">
        <v>298</v>
      </c>
    </row>
    <row r="224" s="14" customFormat="1">
      <c r="A224" s="14"/>
      <c r="B224" s="265"/>
      <c r="C224" s="266"/>
      <c r="D224" s="250" t="s">
        <v>609</v>
      </c>
      <c r="E224" s="267" t="s">
        <v>35</v>
      </c>
      <c r="F224" s="268" t="s">
        <v>3764</v>
      </c>
      <c r="G224" s="266"/>
      <c r="H224" s="269">
        <v>7.9500000000000002</v>
      </c>
      <c r="I224" s="270"/>
      <c r="J224" s="266"/>
      <c r="K224" s="266"/>
      <c r="L224" s="271"/>
      <c r="M224" s="272"/>
      <c r="N224" s="273"/>
      <c r="O224" s="273"/>
      <c r="P224" s="273"/>
      <c r="Q224" s="273"/>
      <c r="R224" s="273"/>
      <c r="S224" s="273"/>
      <c r="T224" s="274"/>
      <c r="U224" s="14"/>
      <c r="V224" s="14"/>
      <c r="W224" s="14"/>
      <c r="X224" s="14"/>
      <c r="Y224" s="14"/>
      <c r="Z224" s="14"/>
      <c r="AA224" s="14"/>
      <c r="AB224" s="14"/>
      <c r="AC224" s="14"/>
      <c r="AD224" s="14"/>
      <c r="AE224" s="14"/>
      <c r="AT224" s="275" t="s">
        <v>609</v>
      </c>
      <c r="AU224" s="275" t="s">
        <v>89</v>
      </c>
      <c r="AV224" s="14" t="s">
        <v>89</v>
      </c>
      <c r="AW224" s="14" t="s">
        <v>41</v>
      </c>
      <c r="AX224" s="14" t="s">
        <v>80</v>
      </c>
      <c r="AY224" s="275" t="s">
        <v>298</v>
      </c>
    </row>
    <row r="225" s="14" customFormat="1">
      <c r="A225" s="14"/>
      <c r="B225" s="265"/>
      <c r="C225" s="266"/>
      <c r="D225" s="250" t="s">
        <v>609</v>
      </c>
      <c r="E225" s="267" t="s">
        <v>35</v>
      </c>
      <c r="F225" s="268" t="s">
        <v>3713</v>
      </c>
      <c r="G225" s="266"/>
      <c r="H225" s="269">
        <v>28</v>
      </c>
      <c r="I225" s="270"/>
      <c r="J225" s="266"/>
      <c r="K225" s="266"/>
      <c r="L225" s="271"/>
      <c r="M225" s="272"/>
      <c r="N225" s="273"/>
      <c r="O225" s="273"/>
      <c r="P225" s="273"/>
      <c r="Q225" s="273"/>
      <c r="R225" s="273"/>
      <c r="S225" s="273"/>
      <c r="T225" s="274"/>
      <c r="U225" s="14"/>
      <c r="V225" s="14"/>
      <c r="W225" s="14"/>
      <c r="X225" s="14"/>
      <c r="Y225" s="14"/>
      <c r="Z225" s="14"/>
      <c r="AA225" s="14"/>
      <c r="AB225" s="14"/>
      <c r="AC225" s="14"/>
      <c r="AD225" s="14"/>
      <c r="AE225" s="14"/>
      <c r="AT225" s="275" t="s">
        <v>609</v>
      </c>
      <c r="AU225" s="275" t="s">
        <v>89</v>
      </c>
      <c r="AV225" s="14" t="s">
        <v>89</v>
      </c>
      <c r="AW225" s="14" t="s">
        <v>41</v>
      </c>
      <c r="AX225" s="14" t="s">
        <v>80</v>
      </c>
      <c r="AY225" s="275" t="s">
        <v>298</v>
      </c>
    </row>
    <row r="226" s="14" customFormat="1">
      <c r="A226" s="14"/>
      <c r="B226" s="265"/>
      <c r="C226" s="266"/>
      <c r="D226" s="250" t="s">
        <v>609</v>
      </c>
      <c r="E226" s="267" t="s">
        <v>35</v>
      </c>
      <c r="F226" s="268" t="s">
        <v>3765</v>
      </c>
      <c r="G226" s="266"/>
      <c r="H226" s="269">
        <v>15</v>
      </c>
      <c r="I226" s="270"/>
      <c r="J226" s="266"/>
      <c r="K226" s="266"/>
      <c r="L226" s="271"/>
      <c r="M226" s="272"/>
      <c r="N226" s="273"/>
      <c r="O226" s="273"/>
      <c r="P226" s="273"/>
      <c r="Q226" s="273"/>
      <c r="R226" s="273"/>
      <c r="S226" s="273"/>
      <c r="T226" s="274"/>
      <c r="U226" s="14"/>
      <c r="V226" s="14"/>
      <c r="W226" s="14"/>
      <c r="X226" s="14"/>
      <c r="Y226" s="14"/>
      <c r="Z226" s="14"/>
      <c r="AA226" s="14"/>
      <c r="AB226" s="14"/>
      <c r="AC226" s="14"/>
      <c r="AD226" s="14"/>
      <c r="AE226" s="14"/>
      <c r="AT226" s="275" t="s">
        <v>609</v>
      </c>
      <c r="AU226" s="275" t="s">
        <v>89</v>
      </c>
      <c r="AV226" s="14" t="s">
        <v>89</v>
      </c>
      <c r="AW226" s="14" t="s">
        <v>41</v>
      </c>
      <c r="AX226" s="14" t="s">
        <v>80</v>
      </c>
      <c r="AY226" s="275" t="s">
        <v>298</v>
      </c>
    </row>
    <row r="227" s="14" customFormat="1">
      <c r="A227" s="14"/>
      <c r="B227" s="265"/>
      <c r="C227" s="266"/>
      <c r="D227" s="250" t="s">
        <v>609</v>
      </c>
      <c r="E227" s="267" t="s">
        <v>35</v>
      </c>
      <c r="F227" s="268" t="s">
        <v>3766</v>
      </c>
      <c r="G227" s="266"/>
      <c r="H227" s="269">
        <v>8.0899999999999999</v>
      </c>
      <c r="I227" s="270"/>
      <c r="J227" s="266"/>
      <c r="K227" s="266"/>
      <c r="L227" s="271"/>
      <c r="M227" s="272"/>
      <c r="N227" s="273"/>
      <c r="O227" s="273"/>
      <c r="P227" s="273"/>
      <c r="Q227" s="273"/>
      <c r="R227" s="273"/>
      <c r="S227" s="273"/>
      <c r="T227" s="274"/>
      <c r="U227" s="14"/>
      <c r="V227" s="14"/>
      <c r="W227" s="14"/>
      <c r="X227" s="14"/>
      <c r="Y227" s="14"/>
      <c r="Z227" s="14"/>
      <c r="AA227" s="14"/>
      <c r="AB227" s="14"/>
      <c r="AC227" s="14"/>
      <c r="AD227" s="14"/>
      <c r="AE227" s="14"/>
      <c r="AT227" s="275" t="s">
        <v>609</v>
      </c>
      <c r="AU227" s="275" t="s">
        <v>89</v>
      </c>
      <c r="AV227" s="14" t="s">
        <v>89</v>
      </c>
      <c r="AW227" s="14" t="s">
        <v>41</v>
      </c>
      <c r="AX227" s="14" t="s">
        <v>80</v>
      </c>
      <c r="AY227" s="275" t="s">
        <v>298</v>
      </c>
    </row>
    <row r="228" s="14" customFormat="1">
      <c r="A228" s="14"/>
      <c r="B228" s="265"/>
      <c r="C228" s="266"/>
      <c r="D228" s="250" t="s">
        <v>609</v>
      </c>
      <c r="E228" s="267" t="s">
        <v>35</v>
      </c>
      <c r="F228" s="268" t="s">
        <v>3767</v>
      </c>
      <c r="G228" s="266"/>
      <c r="H228" s="269">
        <v>10.130000000000001</v>
      </c>
      <c r="I228" s="270"/>
      <c r="J228" s="266"/>
      <c r="K228" s="266"/>
      <c r="L228" s="271"/>
      <c r="M228" s="272"/>
      <c r="N228" s="273"/>
      <c r="O228" s="273"/>
      <c r="P228" s="273"/>
      <c r="Q228" s="273"/>
      <c r="R228" s="273"/>
      <c r="S228" s="273"/>
      <c r="T228" s="274"/>
      <c r="U228" s="14"/>
      <c r="V228" s="14"/>
      <c r="W228" s="14"/>
      <c r="X228" s="14"/>
      <c r="Y228" s="14"/>
      <c r="Z228" s="14"/>
      <c r="AA228" s="14"/>
      <c r="AB228" s="14"/>
      <c r="AC228" s="14"/>
      <c r="AD228" s="14"/>
      <c r="AE228" s="14"/>
      <c r="AT228" s="275" t="s">
        <v>609</v>
      </c>
      <c r="AU228" s="275" t="s">
        <v>89</v>
      </c>
      <c r="AV228" s="14" t="s">
        <v>89</v>
      </c>
      <c r="AW228" s="14" t="s">
        <v>41</v>
      </c>
      <c r="AX228" s="14" t="s">
        <v>80</v>
      </c>
      <c r="AY228" s="275" t="s">
        <v>298</v>
      </c>
    </row>
    <row r="229" s="15" customFormat="1">
      <c r="A229" s="15"/>
      <c r="B229" s="276"/>
      <c r="C229" s="277"/>
      <c r="D229" s="250" t="s">
        <v>609</v>
      </c>
      <c r="E229" s="278" t="s">
        <v>35</v>
      </c>
      <c r="F229" s="279" t="s">
        <v>612</v>
      </c>
      <c r="G229" s="277"/>
      <c r="H229" s="280">
        <v>91.700000000000003</v>
      </c>
      <c r="I229" s="281"/>
      <c r="J229" s="277"/>
      <c r="K229" s="277"/>
      <c r="L229" s="282"/>
      <c r="M229" s="283"/>
      <c r="N229" s="284"/>
      <c r="O229" s="284"/>
      <c r="P229" s="284"/>
      <c r="Q229" s="284"/>
      <c r="R229" s="284"/>
      <c r="S229" s="284"/>
      <c r="T229" s="285"/>
      <c r="U229" s="15"/>
      <c r="V229" s="15"/>
      <c r="W229" s="15"/>
      <c r="X229" s="15"/>
      <c r="Y229" s="15"/>
      <c r="Z229" s="15"/>
      <c r="AA229" s="15"/>
      <c r="AB229" s="15"/>
      <c r="AC229" s="15"/>
      <c r="AD229" s="15"/>
      <c r="AE229" s="15"/>
      <c r="AT229" s="286" t="s">
        <v>609</v>
      </c>
      <c r="AU229" s="286" t="s">
        <v>89</v>
      </c>
      <c r="AV229" s="15" t="s">
        <v>100</v>
      </c>
      <c r="AW229" s="15" t="s">
        <v>41</v>
      </c>
      <c r="AX229" s="15" t="s">
        <v>87</v>
      </c>
      <c r="AY229" s="286" t="s">
        <v>298</v>
      </c>
    </row>
    <row r="230" s="2" customFormat="1" ht="16.5" customHeight="1">
      <c r="A230" s="41"/>
      <c r="B230" s="42"/>
      <c r="C230" s="217" t="s">
        <v>391</v>
      </c>
      <c r="D230" s="217" t="s">
        <v>301</v>
      </c>
      <c r="E230" s="218" t="s">
        <v>2686</v>
      </c>
      <c r="F230" s="219" t="s">
        <v>2687</v>
      </c>
      <c r="G230" s="220" t="s">
        <v>658</v>
      </c>
      <c r="H230" s="221">
        <v>15</v>
      </c>
      <c r="I230" s="222"/>
      <c r="J230" s="223">
        <f>ROUND(I230*H230,2)</f>
        <v>0</v>
      </c>
      <c r="K230" s="219" t="s">
        <v>551</v>
      </c>
      <c r="L230" s="47"/>
      <c r="M230" s="224" t="s">
        <v>35</v>
      </c>
      <c r="N230" s="225" t="s">
        <v>51</v>
      </c>
      <c r="O230" s="87"/>
      <c r="P230" s="226">
        <f>O230*H230</f>
        <v>0</v>
      </c>
      <c r="Q230" s="226">
        <v>0</v>
      </c>
      <c r="R230" s="226">
        <f>Q230*H230</f>
        <v>0</v>
      </c>
      <c r="S230" s="226">
        <v>0.065000000000000002</v>
      </c>
      <c r="T230" s="227">
        <f>S230*H230</f>
        <v>0.97500000000000009</v>
      </c>
      <c r="U230" s="41"/>
      <c r="V230" s="41"/>
      <c r="W230" s="41"/>
      <c r="X230" s="41"/>
      <c r="Y230" s="41"/>
      <c r="Z230" s="41"/>
      <c r="AA230" s="41"/>
      <c r="AB230" s="41"/>
      <c r="AC230" s="41"/>
      <c r="AD230" s="41"/>
      <c r="AE230" s="41"/>
      <c r="AR230" s="228" t="s">
        <v>100</v>
      </c>
      <c r="AT230" s="228" t="s">
        <v>301</v>
      </c>
      <c r="AU230" s="228" t="s">
        <v>89</v>
      </c>
      <c r="AY230" s="19" t="s">
        <v>298</v>
      </c>
      <c r="BE230" s="229">
        <f>IF(N230="základní",J230,0)</f>
        <v>0</v>
      </c>
      <c r="BF230" s="229">
        <f>IF(N230="snížená",J230,0)</f>
        <v>0</v>
      </c>
      <c r="BG230" s="229">
        <f>IF(N230="zákl. přenesená",J230,0)</f>
        <v>0</v>
      </c>
      <c r="BH230" s="229">
        <f>IF(N230="sníž. přenesená",J230,0)</f>
        <v>0</v>
      </c>
      <c r="BI230" s="229">
        <f>IF(N230="nulová",J230,0)</f>
        <v>0</v>
      </c>
      <c r="BJ230" s="19" t="s">
        <v>87</v>
      </c>
      <c r="BK230" s="229">
        <f>ROUND(I230*H230,2)</f>
        <v>0</v>
      </c>
      <c r="BL230" s="19" t="s">
        <v>100</v>
      </c>
      <c r="BM230" s="228" t="s">
        <v>3768</v>
      </c>
    </row>
    <row r="231" s="2" customFormat="1">
      <c r="A231" s="41"/>
      <c r="B231" s="42"/>
      <c r="C231" s="43"/>
      <c r="D231" s="245" t="s">
        <v>553</v>
      </c>
      <c r="E231" s="43"/>
      <c r="F231" s="246" t="s">
        <v>2689</v>
      </c>
      <c r="G231" s="43"/>
      <c r="H231" s="43"/>
      <c r="I231" s="247"/>
      <c r="J231" s="43"/>
      <c r="K231" s="43"/>
      <c r="L231" s="47"/>
      <c r="M231" s="248"/>
      <c r="N231" s="249"/>
      <c r="O231" s="87"/>
      <c r="P231" s="87"/>
      <c r="Q231" s="87"/>
      <c r="R231" s="87"/>
      <c r="S231" s="87"/>
      <c r="T231" s="88"/>
      <c r="U231" s="41"/>
      <c r="V231" s="41"/>
      <c r="W231" s="41"/>
      <c r="X231" s="41"/>
      <c r="Y231" s="41"/>
      <c r="Z231" s="41"/>
      <c r="AA231" s="41"/>
      <c r="AB231" s="41"/>
      <c r="AC231" s="41"/>
      <c r="AD231" s="41"/>
      <c r="AE231" s="41"/>
      <c r="AT231" s="19" t="s">
        <v>553</v>
      </c>
      <c r="AU231" s="19" t="s">
        <v>89</v>
      </c>
    </row>
    <row r="232" s="13" customFormat="1">
      <c r="A232" s="13"/>
      <c r="B232" s="255"/>
      <c r="C232" s="256"/>
      <c r="D232" s="250" t="s">
        <v>609</v>
      </c>
      <c r="E232" s="257" t="s">
        <v>35</v>
      </c>
      <c r="F232" s="258" t="s">
        <v>2540</v>
      </c>
      <c r="G232" s="256"/>
      <c r="H232" s="257" t="s">
        <v>35</v>
      </c>
      <c r="I232" s="259"/>
      <c r="J232" s="256"/>
      <c r="K232" s="256"/>
      <c r="L232" s="260"/>
      <c r="M232" s="261"/>
      <c r="N232" s="262"/>
      <c r="O232" s="262"/>
      <c r="P232" s="262"/>
      <c r="Q232" s="262"/>
      <c r="R232" s="262"/>
      <c r="S232" s="262"/>
      <c r="T232" s="263"/>
      <c r="U232" s="13"/>
      <c r="V232" s="13"/>
      <c r="W232" s="13"/>
      <c r="X232" s="13"/>
      <c r="Y232" s="13"/>
      <c r="Z232" s="13"/>
      <c r="AA232" s="13"/>
      <c r="AB232" s="13"/>
      <c r="AC232" s="13"/>
      <c r="AD232" s="13"/>
      <c r="AE232" s="13"/>
      <c r="AT232" s="264" t="s">
        <v>609</v>
      </c>
      <c r="AU232" s="264" t="s">
        <v>89</v>
      </c>
      <c r="AV232" s="13" t="s">
        <v>87</v>
      </c>
      <c r="AW232" s="13" t="s">
        <v>41</v>
      </c>
      <c r="AX232" s="13" t="s">
        <v>80</v>
      </c>
      <c r="AY232" s="264" t="s">
        <v>298</v>
      </c>
    </row>
    <row r="233" s="13" customFormat="1">
      <c r="A233" s="13"/>
      <c r="B233" s="255"/>
      <c r="C233" s="256"/>
      <c r="D233" s="250" t="s">
        <v>609</v>
      </c>
      <c r="E233" s="257" t="s">
        <v>35</v>
      </c>
      <c r="F233" s="258" t="s">
        <v>2690</v>
      </c>
      <c r="G233" s="256"/>
      <c r="H233" s="257" t="s">
        <v>35</v>
      </c>
      <c r="I233" s="259"/>
      <c r="J233" s="256"/>
      <c r="K233" s="256"/>
      <c r="L233" s="260"/>
      <c r="M233" s="261"/>
      <c r="N233" s="262"/>
      <c r="O233" s="262"/>
      <c r="P233" s="262"/>
      <c r="Q233" s="262"/>
      <c r="R233" s="262"/>
      <c r="S233" s="262"/>
      <c r="T233" s="263"/>
      <c r="U233" s="13"/>
      <c r="V233" s="13"/>
      <c r="W233" s="13"/>
      <c r="X233" s="13"/>
      <c r="Y233" s="13"/>
      <c r="Z233" s="13"/>
      <c r="AA233" s="13"/>
      <c r="AB233" s="13"/>
      <c r="AC233" s="13"/>
      <c r="AD233" s="13"/>
      <c r="AE233" s="13"/>
      <c r="AT233" s="264" t="s">
        <v>609</v>
      </c>
      <c r="AU233" s="264" t="s">
        <v>89</v>
      </c>
      <c r="AV233" s="13" t="s">
        <v>87</v>
      </c>
      <c r="AW233" s="13" t="s">
        <v>41</v>
      </c>
      <c r="AX233" s="13" t="s">
        <v>80</v>
      </c>
      <c r="AY233" s="264" t="s">
        <v>298</v>
      </c>
    </row>
    <row r="234" s="13" customFormat="1">
      <c r="A234" s="13"/>
      <c r="B234" s="255"/>
      <c r="C234" s="256"/>
      <c r="D234" s="250" t="s">
        <v>609</v>
      </c>
      <c r="E234" s="257" t="s">
        <v>35</v>
      </c>
      <c r="F234" s="258" t="s">
        <v>3753</v>
      </c>
      <c r="G234" s="256"/>
      <c r="H234" s="257" t="s">
        <v>35</v>
      </c>
      <c r="I234" s="259"/>
      <c r="J234" s="256"/>
      <c r="K234" s="256"/>
      <c r="L234" s="260"/>
      <c r="M234" s="261"/>
      <c r="N234" s="262"/>
      <c r="O234" s="262"/>
      <c r="P234" s="262"/>
      <c r="Q234" s="262"/>
      <c r="R234" s="262"/>
      <c r="S234" s="262"/>
      <c r="T234" s="263"/>
      <c r="U234" s="13"/>
      <c r="V234" s="13"/>
      <c r="W234" s="13"/>
      <c r="X234" s="13"/>
      <c r="Y234" s="13"/>
      <c r="Z234" s="13"/>
      <c r="AA234" s="13"/>
      <c r="AB234" s="13"/>
      <c r="AC234" s="13"/>
      <c r="AD234" s="13"/>
      <c r="AE234" s="13"/>
      <c r="AT234" s="264" t="s">
        <v>609</v>
      </c>
      <c r="AU234" s="264" t="s">
        <v>89</v>
      </c>
      <c r="AV234" s="13" t="s">
        <v>87</v>
      </c>
      <c r="AW234" s="13" t="s">
        <v>41</v>
      </c>
      <c r="AX234" s="13" t="s">
        <v>80</v>
      </c>
      <c r="AY234" s="264" t="s">
        <v>298</v>
      </c>
    </row>
    <row r="235" s="14" customFormat="1">
      <c r="A235" s="14"/>
      <c r="B235" s="265"/>
      <c r="C235" s="266"/>
      <c r="D235" s="250" t="s">
        <v>609</v>
      </c>
      <c r="E235" s="267" t="s">
        <v>35</v>
      </c>
      <c r="F235" s="268" t="s">
        <v>3769</v>
      </c>
      <c r="G235" s="266"/>
      <c r="H235" s="269">
        <v>15</v>
      </c>
      <c r="I235" s="270"/>
      <c r="J235" s="266"/>
      <c r="K235" s="266"/>
      <c r="L235" s="271"/>
      <c r="M235" s="272"/>
      <c r="N235" s="273"/>
      <c r="O235" s="273"/>
      <c r="P235" s="273"/>
      <c r="Q235" s="273"/>
      <c r="R235" s="273"/>
      <c r="S235" s="273"/>
      <c r="T235" s="274"/>
      <c r="U235" s="14"/>
      <c r="V235" s="14"/>
      <c r="W235" s="14"/>
      <c r="X235" s="14"/>
      <c r="Y235" s="14"/>
      <c r="Z235" s="14"/>
      <c r="AA235" s="14"/>
      <c r="AB235" s="14"/>
      <c r="AC235" s="14"/>
      <c r="AD235" s="14"/>
      <c r="AE235" s="14"/>
      <c r="AT235" s="275" t="s">
        <v>609</v>
      </c>
      <c r="AU235" s="275" t="s">
        <v>89</v>
      </c>
      <c r="AV235" s="14" t="s">
        <v>89</v>
      </c>
      <c r="AW235" s="14" t="s">
        <v>41</v>
      </c>
      <c r="AX235" s="14" t="s">
        <v>87</v>
      </c>
      <c r="AY235" s="275" t="s">
        <v>298</v>
      </c>
    </row>
    <row r="236" s="2" customFormat="1" ht="16.5" customHeight="1">
      <c r="A236" s="41"/>
      <c r="B236" s="42"/>
      <c r="C236" s="217" t="s">
        <v>395</v>
      </c>
      <c r="D236" s="217" t="s">
        <v>301</v>
      </c>
      <c r="E236" s="218" t="s">
        <v>2692</v>
      </c>
      <c r="F236" s="219" t="s">
        <v>2693</v>
      </c>
      <c r="G236" s="220" t="s">
        <v>658</v>
      </c>
      <c r="H236" s="221">
        <v>122.5</v>
      </c>
      <c r="I236" s="222"/>
      <c r="J236" s="223">
        <f>ROUND(I236*H236,2)</f>
        <v>0</v>
      </c>
      <c r="K236" s="219" t="s">
        <v>551</v>
      </c>
      <c r="L236" s="47"/>
      <c r="M236" s="224" t="s">
        <v>35</v>
      </c>
      <c r="N236" s="225" t="s">
        <v>51</v>
      </c>
      <c r="O236" s="87"/>
      <c r="P236" s="226">
        <f>O236*H236</f>
        <v>0</v>
      </c>
      <c r="Q236" s="226">
        <v>0</v>
      </c>
      <c r="R236" s="226">
        <f>Q236*H236</f>
        <v>0</v>
      </c>
      <c r="S236" s="226">
        <v>0</v>
      </c>
      <c r="T236" s="227">
        <f>S236*H236</f>
        <v>0</v>
      </c>
      <c r="U236" s="41"/>
      <c r="V236" s="41"/>
      <c r="W236" s="41"/>
      <c r="X236" s="41"/>
      <c r="Y236" s="41"/>
      <c r="Z236" s="41"/>
      <c r="AA236" s="41"/>
      <c r="AB236" s="41"/>
      <c r="AC236" s="41"/>
      <c r="AD236" s="41"/>
      <c r="AE236" s="41"/>
      <c r="AR236" s="228" t="s">
        <v>100</v>
      </c>
      <c r="AT236" s="228" t="s">
        <v>301</v>
      </c>
      <c r="AU236" s="228" t="s">
        <v>89</v>
      </c>
      <c r="AY236" s="19" t="s">
        <v>298</v>
      </c>
      <c r="BE236" s="229">
        <f>IF(N236="základní",J236,0)</f>
        <v>0</v>
      </c>
      <c r="BF236" s="229">
        <f>IF(N236="snížená",J236,0)</f>
        <v>0</v>
      </c>
      <c r="BG236" s="229">
        <f>IF(N236="zákl. přenesená",J236,0)</f>
        <v>0</v>
      </c>
      <c r="BH236" s="229">
        <f>IF(N236="sníž. přenesená",J236,0)</f>
        <v>0</v>
      </c>
      <c r="BI236" s="229">
        <f>IF(N236="nulová",J236,0)</f>
        <v>0</v>
      </c>
      <c r="BJ236" s="19" t="s">
        <v>87</v>
      </c>
      <c r="BK236" s="229">
        <f>ROUND(I236*H236,2)</f>
        <v>0</v>
      </c>
      <c r="BL236" s="19" t="s">
        <v>100</v>
      </c>
      <c r="BM236" s="228" t="s">
        <v>3770</v>
      </c>
    </row>
    <row r="237" s="2" customFormat="1">
      <c r="A237" s="41"/>
      <c r="B237" s="42"/>
      <c r="C237" s="43"/>
      <c r="D237" s="245" t="s">
        <v>553</v>
      </c>
      <c r="E237" s="43"/>
      <c r="F237" s="246" t="s">
        <v>2695</v>
      </c>
      <c r="G237" s="43"/>
      <c r="H237" s="43"/>
      <c r="I237" s="247"/>
      <c r="J237" s="43"/>
      <c r="K237" s="43"/>
      <c r="L237" s="47"/>
      <c r="M237" s="248"/>
      <c r="N237" s="249"/>
      <c r="O237" s="87"/>
      <c r="P237" s="87"/>
      <c r="Q237" s="87"/>
      <c r="R237" s="87"/>
      <c r="S237" s="87"/>
      <c r="T237" s="88"/>
      <c r="U237" s="41"/>
      <c r="V237" s="41"/>
      <c r="W237" s="41"/>
      <c r="X237" s="41"/>
      <c r="Y237" s="41"/>
      <c r="Z237" s="41"/>
      <c r="AA237" s="41"/>
      <c r="AB237" s="41"/>
      <c r="AC237" s="41"/>
      <c r="AD237" s="41"/>
      <c r="AE237" s="41"/>
      <c r="AT237" s="19" t="s">
        <v>553</v>
      </c>
      <c r="AU237" s="19" t="s">
        <v>89</v>
      </c>
    </row>
    <row r="238" s="13" customFormat="1">
      <c r="A238" s="13"/>
      <c r="B238" s="255"/>
      <c r="C238" s="256"/>
      <c r="D238" s="250" t="s">
        <v>609</v>
      </c>
      <c r="E238" s="257" t="s">
        <v>35</v>
      </c>
      <c r="F238" s="258" t="s">
        <v>2575</v>
      </c>
      <c r="G238" s="256"/>
      <c r="H238" s="257" t="s">
        <v>35</v>
      </c>
      <c r="I238" s="259"/>
      <c r="J238" s="256"/>
      <c r="K238" s="256"/>
      <c r="L238" s="260"/>
      <c r="M238" s="261"/>
      <c r="N238" s="262"/>
      <c r="O238" s="262"/>
      <c r="P238" s="262"/>
      <c r="Q238" s="262"/>
      <c r="R238" s="262"/>
      <c r="S238" s="262"/>
      <c r="T238" s="263"/>
      <c r="U238" s="13"/>
      <c r="V238" s="13"/>
      <c r="W238" s="13"/>
      <c r="X238" s="13"/>
      <c r="Y238" s="13"/>
      <c r="Z238" s="13"/>
      <c r="AA238" s="13"/>
      <c r="AB238" s="13"/>
      <c r="AC238" s="13"/>
      <c r="AD238" s="13"/>
      <c r="AE238" s="13"/>
      <c r="AT238" s="264" t="s">
        <v>609</v>
      </c>
      <c r="AU238" s="264" t="s">
        <v>89</v>
      </c>
      <c r="AV238" s="13" t="s">
        <v>87</v>
      </c>
      <c r="AW238" s="13" t="s">
        <v>41</v>
      </c>
      <c r="AX238" s="13" t="s">
        <v>80</v>
      </c>
      <c r="AY238" s="264" t="s">
        <v>298</v>
      </c>
    </row>
    <row r="239" s="13" customFormat="1">
      <c r="A239" s="13"/>
      <c r="B239" s="255"/>
      <c r="C239" s="256"/>
      <c r="D239" s="250" t="s">
        <v>609</v>
      </c>
      <c r="E239" s="257" t="s">
        <v>35</v>
      </c>
      <c r="F239" s="258" t="s">
        <v>3752</v>
      </c>
      <c r="G239" s="256"/>
      <c r="H239" s="257" t="s">
        <v>35</v>
      </c>
      <c r="I239" s="259"/>
      <c r="J239" s="256"/>
      <c r="K239" s="256"/>
      <c r="L239" s="260"/>
      <c r="M239" s="261"/>
      <c r="N239" s="262"/>
      <c r="O239" s="262"/>
      <c r="P239" s="262"/>
      <c r="Q239" s="262"/>
      <c r="R239" s="262"/>
      <c r="S239" s="262"/>
      <c r="T239" s="263"/>
      <c r="U239" s="13"/>
      <c r="V239" s="13"/>
      <c r="W239" s="13"/>
      <c r="X239" s="13"/>
      <c r="Y239" s="13"/>
      <c r="Z239" s="13"/>
      <c r="AA239" s="13"/>
      <c r="AB239" s="13"/>
      <c r="AC239" s="13"/>
      <c r="AD239" s="13"/>
      <c r="AE239" s="13"/>
      <c r="AT239" s="264" t="s">
        <v>609</v>
      </c>
      <c r="AU239" s="264" t="s">
        <v>89</v>
      </c>
      <c r="AV239" s="13" t="s">
        <v>87</v>
      </c>
      <c r="AW239" s="13" t="s">
        <v>41</v>
      </c>
      <c r="AX239" s="13" t="s">
        <v>80</v>
      </c>
      <c r="AY239" s="264" t="s">
        <v>298</v>
      </c>
    </row>
    <row r="240" s="13" customFormat="1">
      <c r="A240" s="13"/>
      <c r="B240" s="255"/>
      <c r="C240" s="256"/>
      <c r="D240" s="250" t="s">
        <v>609</v>
      </c>
      <c r="E240" s="257" t="s">
        <v>35</v>
      </c>
      <c r="F240" s="258" t="s">
        <v>3761</v>
      </c>
      <c r="G240" s="256"/>
      <c r="H240" s="257" t="s">
        <v>35</v>
      </c>
      <c r="I240" s="259"/>
      <c r="J240" s="256"/>
      <c r="K240" s="256"/>
      <c r="L240" s="260"/>
      <c r="M240" s="261"/>
      <c r="N240" s="262"/>
      <c r="O240" s="262"/>
      <c r="P240" s="262"/>
      <c r="Q240" s="262"/>
      <c r="R240" s="262"/>
      <c r="S240" s="262"/>
      <c r="T240" s="263"/>
      <c r="U240" s="13"/>
      <c r="V240" s="13"/>
      <c r="W240" s="13"/>
      <c r="X240" s="13"/>
      <c r="Y240" s="13"/>
      <c r="Z240" s="13"/>
      <c r="AA240" s="13"/>
      <c r="AB240" s="13"/>
      <c r="AC240" s="13"/>
      <c r="AD240" s="13"/>
      <c r="AE240" s="13"/>
      <c r="AT240" s="264" t="s">
        <v>609</v>
      </c>
      <c r="AU240" s="264" t="s">
        <v>89</v>
      </c>
      <c r="AV240" s="13" t="s">
        <v>87</v>
      </c>
      <c r="AW240" s="13" t="s">
        <v>41</v>
      </c>
      <c r="AX240" s="13" t="s">
        <v>80</v>
      </c>
      <c r="AY240" s="264" t="s">
        <v>298</v>
      </c>
    </row>
    <row r="241" s="14" customFormat="1">
      <c r="A241" s="14"/>
      <c r="B241" s="265"/>
      <c r="C241" s="266"/>
      <c r="D241" s="250" t="s">
        <v>609</v>
      </c>
      <c r="E241" s="267" t="s">
        <v>35</v>
      </c>
      <c r="F241" s="268" t="s">
        <v>3762</v>
      </c>
      <c r="G241" s="266"/>
      <c r="H241" s="269">
        <v>22.530000000000001</v>
      </c>
      <c r="I241" s="270"/>
      <c r="J241" s="266"/>
      <c r="K241" s="266"/>
      <c r="L241" s="271"/>
      <c r="M241" s="272"/>
      <c r="N241" s="273"/>
      <c r="O241" s="273"/>
      <c r="P241" s="273"/>
      <c r="Q241" s="273"/>
      <c r="R241" s="273"/>
      <c r="S241" s="273"/>
      <c r="T241" s="274"/>
      <c r="U241" s="14"/>
      <c r="V241" s="14"/>
      <c r="W241" s="14"/>
      <c r="X241" s="14"/>
      <c r="Y241" s="14"/>
      <c r="Z241" s="14"/>
      <c r="AA241" s="14"/>
      <c r="AB241" s="14"/>
      <c r="AC241" s="14"/>
      <c r="AD241" s="14"/>
      <c r="AE241" s="14"/>
      <c r="AT241" s="275" t="s">
        <v>609</v>
      </c>
      <c r="AU241" s="275" t="s">
        <v>89</v>
      </c>
      <c r="AV241" s="14" t="s">
        <v>89</v>
      </c>
      <c r="AW241" s="14" t="s">
        <v>41</v>
      </c>
      <c r="AX241" s="14" t="s">
        <v>80</v>
      </c>
      <c r="AY241" s="275" t="s">
        <v>298</v>
      </c>
    </row>
    <row r="242" s="13" customFormat="1">
      <c r="A242" s="13"/>
      <c r="B242" s="255"/>
      <c r="C242" s="256"/>
      <c r="D242" s="250" t="s">
        <v>609</v>
      </c>
      <c r="E242" s="257" t="s">
        <v>35</v>
      </c>
      <c r="F242" s="258" t="s">
        <v>3763</v>
      </c>
      <c r="G242" s="256"/>
      <c r="H242" s="257" t="s">
        <v>35</v>
      </c>
      <c r="I242" s="259"/>
      <c r="J242" s="256"/>
      <c r="K242" s="256"/>
      <c r="L242" s="260"/>
      <c r="M242" s="261"/>
      <c r="N242" s="262"/>
      <c r="O242" s="262"/>
      <c r="P242" s="262"/>
      <c r="Q242" s="262"/>
      <c r="R242" s="262"/>
      <c r="S242" s="262"/>
      <c r="T242" s="263"/>
      <c r="U242" s="13"/>
      <c r="V242" s="13"/>
      <c r="W242" s="13"/>
      <c r="X242" s="13"/>
      <c r="Y242" s="13"/>
      <c r="Z242" s="13"/>
      <c r="AA242" s="13"/>
      <c r="AB242" s="13"/>
      <c r="AC242" s="13"/>
      <c r="AD242" s="13"/>
      <c r="AE242" s="13"/>
      <c r="AT242" s="264" t="s">
        <v>609</v>
      </c>
      <c r="AU242" s="264" t="s">
        <v>89</v>
      </c>
      <c r="AV242" s="13" t="s">
        <v>87</v>
      </c>
      <c r="AW242" s="13" t="s">
        <v>41</v>
      </c>
      <c r="AX242" s="13" t="s">
        <v>80</v>
      </c>
      <c r="AY242" s="264" t="s">
        <v>298</v>
      </c>
    </row>
    <row r="243" s="14" customFormat="1">
      <c r="A243" s="14"/>
      <c r="B243" s="265"/>
      <c r="C243" s="266"/>
      <c r="D243" s="250" t="s">
        <v>609</v>
      </c>
      <c r="E243" s="267" t="s">
        <v>35</v>
      </c>
      <c r="F243" s="268" t="s">
        <v>3764</v>
      </c>
      <c r="G243" s="266"/>
      <c r="H243" s="269">
        <v>7.9500000000000002</v>
      </c>
      <c r="I243" s="270"/>
      <c r="J243" s="266"/>
      <c r="K243" s="266"/>
      <c r="L243" s="271"/>
      <c r="M243" s="272"/>
      <c r="N243" s="273"/>
      <c r="O243" s="273"/>
      <c r="P243" s="273"/>
      <c r="Q243" s="273"/>
      <c r="R243" s="273"/>
      <c r="S243" s="273"/>
      <c r="T243" s="274"/>
      <c r="U243" s="14"/>
      <c r="V243" s="14"/>
      <c r="W243" s="14"/>
      <c r="X243" s="14"/>
      <c r="Y243" s="14"/>
      <c r="Z243" s="14"/>
      <c r="AA243" s="14"/>
      <c r="AB243" s="14"/>
      <c r="AC243" s="14"/>
      <c r="AD243" s="14"/>
      <c r="AE243" s="14"/>
      <c r="AT243" s="275" t="s">
        <v>609</v>
      </c>
      <c r="AU243" s="275" t="s">
        <v>89</v>
      </c>
      <c r="AV243" s="14" t="s">
        <v>89</v>
      </c>
      <c r="AW243" s="14" t="s">
        <v>41</v>
      </c>
      <c r="AX243" s="14" t="s">
        <v>80</v>
      </c>
      <c r="AY243" s="275" t="s">
        <v>298</v>
      </c>
    </row>
    <row r="244" s="14" customFormat="1">
      <c r="A244" s="14"/>
      <c r="B244" s="265"/>
      <c r="C244" s="266"/>
      <c r="D244" s="250" t="s">
        <v>609</v>
      </c>
      <c r="E244" s="267" t="s">
        <v>35</v>
      </c>
      <c r="F244" s="268" t="s">
        <v>3713</v>
      </c>
      <c r="G244" s="266"/>
      <c r="H244" s="269">
        <v>28</v>
      </c>
      <c r="I244" s="270"/>
      <c r="J244" s="266"/>
      <c r="K244" s="266"/>
      <c r="L244" s="271"/>
      <c r="M244" s="272"/>
      <c r="N244" s="273"/>
      <c r="O244" s="273"/>
      <c r="P244" s="273"/>
      <c r="Q244" s="273"/>
      <c r="R244" s="273"/>
      <c r="S244" s="273"/>
      <c r="T244" s="274"/>
      <c r="U244" s="14"/>
      <c r="V244" s="14"/>
      <c r="W244" s="14"/>
      <c r="X244" s="14"/>
      <c r="Y244" s="14"/>
      <c r="Z244" s="14"/>
      <c r="AA244" s="14"/>
      <c r="AB244" s="14"/>
      <c r="AC244" s="14"/>
      <c r="AD244" s="14"/>
      <c r="AE244" s="14"/>
      <c r="AT244" s="275" t="s">
        <v>609</v>
      </c>
      <c r="AU244" s="275" t="s">
        <v>89</v>
      </c>
      <c r="AV244" s="14" t="s">
        <v>89</v>
      </c>
      <c r="AW244" s="14" t="s">
        <v>41</v>
      </c>
      <c r="AX244" s="14" t="s">
        <v>80</v>
      </c>
      <c r="AY244" s="275" t="s">
        <v>298</v>
      </c>
    </row>
    <row r="245" s="14" customFormat="1">
      <c r="A245" s="14"/>
      <c r="B245" s="265"/>
      <c r="C245" s="266"/>
      <c r="D245" s="250" t="s">
        <v>609</v>
      </c>
      <c r="E245" s="267" t="s">
        <v>35</v>
      </c>
      <c r="F245" s="268" t="s">
        <v>3765</v>
      </c>
      <c r="G245" s="266"/>
      <c r="H245" s="269">
        <v>15</v>
      </c>
      <c r="I245" s="270"/>
      <c r="J245" s="266"/>
      <c r="K245" s="266"/>
      <c r="L245" s="271"/>
      <c r="M245" s="272"/>
      <c r="N245" s="273"/>
      <c r="O245" s="273"/>
      <c r="P245" s="273"/>
      <c r="Q245" s="273"/>
      <c r="R245" s="273"/>
      <c r="S245" s="273"/>
      <c r="T245" s="274"/>
      <c r="U245" s="14"/>
      <c r="V245" s="14"/>
      <c r="W245" s="14"/>
      <c r="X245" s="14"/>
      <c r="Y245" s="14"/>
      <c r="Z245" s="14"/>
      <c r="AA245" s="14"/>
      <c r="AB245" s="14"/>
      <c r="AC245" s="14"/>
      <c r="AD245" s="14"/>
      <c r="AE245" s="14"/>
      <c r="AT245" s="275" t="s">
        <v>609</v>
      </c>
      <c r="AU245" s="275" t="s">
        <v>89</v>
      </c>
      <c r="AV245" s="14" t="s">
        <v>89</v>
      </c>
      <c r="AW245" s="14" t="s">
        <v>41</v>
      </c>
      <c r="AX245" s="14" t="s">
        <v>80</v>
      </c>
      <c r="AY245" s="275" t="s">
        <v>298</v>
      </c>
    </row>
    <row r="246" s="14" customFormat="1">
      <c r="A246" s="14"/>
      <c r="B246" s="265"/>
      <c r="C246" s="266"/>
      <c r="D246" s="250" t="s">
        <v>609</v>
      </c>
      <c r="E246" s="267" t="s">
        <v>35</v>
      </c>
      <c r="F246" s="268" t="s">
        <v>3766</v>
      </c>
      <c r="G246" s="266"/>
      <c r="H246" s="269">
        <v>8.0899999999999999</v>
      </c>
      <c r="I246" s="270"/>
      <c r="J246" s="266"/>
      <c r="K246" s="266"/>
      <c r="L246" s="271"/>
      <c r="M246" s="272"/>
      <c r="N246" s="273"/>
      <c r="O246" s="273"/>
      <c r="P246" s="273"/>
      <c r="Q246" s="273"/>
      <c r="R246" s="273"/>
      <c r="S246" s="273"/>
      <c r="T246" s="274"/>
      <c r="U246" s="14"/>
      <c r="V246" s="14"/>
      <c r="W246" s="14"/>
      <c r="X246" s="14"/>
      <c r="Y246" s="14"/>
      <c r="Z246" s="14"/>
      <c r="AA246" s="14"/>
      <c r="AB246" s="14"/>
      <c r="AC246" s="14"/>
      <c r="AD246" s="14"/>
      <c r="AE246" s="14"/>
      <c r="AT246" s="275" t="s">
        <v>609</v>
      </c>
      <c r="AU246" s="275" t="s">
        <v>89</v>
      </c>
      <c r="AV246" s="14" t="s">
        <v>89</v>
      </c>
      <c r="AW246" s="14" t="s">
        <v>41</v>
      </c>
      <c r="AX246" s="14" t="s">
        <v>80</v>
      </c>
      <c r="AY246" s="275" t="s">
        <v>298</v>
      </c>
    </row>
    <row r="247" s="14" customFormat="1">
      <c r="A247" s="14"/>
      <c r="B247" s="265"/>
      <c r="C247" s="266"/>
      <c r="D247" s="250" t="s">
        <v>609</v>
      </c>
      <c r="E247" s="267" t="s">
        <v>35</v>
      </c>
      <c r="F247" s="268" t="s">
        <v>3767</v>
      </c>
      <c r="G247" s="266"/>
      <c r="H247" s="269">
        <v>10.130000000000001</v>
      </c>
      <c r="I247" s="270"/>
      <c r="J247" s="266"/>
      <c r="K247" s="266"/>
      <c r="L247" s="271"/>
      <c r="M247" s="272"/>
      <c r="N247" s="273"/>
      <c r="O247" s="273"/>
      <c r="P247" s="273"/>
      <c r="Q247" s="273"/>
      <c r="R247" s="273"/>
      <c r="S247" s="273"/>
      <c r="T247" s="274"/>
      <c r="U247" s="14"/>
      <c r="V247" s="14"/>
      <c r="W247" s="14"/>
      <c r="X247" s="14"/>
      <c r="Y247" s="14"/>
      <c r="Z247" s="14"/>
      <c r="AA247" s="14"/>
      <c r="AB247" s="14"/>
      <c r="AC247" s="14"/>
      <c r="AD247" s="14"/>
      <c r="AE247" s="14"/>
      <c r="AT247" s="275" t="s">
        <v>609</v>
      </c>
      <c r="AU247" s="275" t="s">
        <v>89</v>
      </c>
      <c r="AV247" s="14" t="s">
        <v>89</v>
      </c>
      <c r="AW247" s="14" t="s">
        <v>41</v>
      </c>
      <c r="AX247" s="14" t="s">
        <v>80</v>
      </c>
      <c r="AY247" s="275" t="s">
        <v>298</v>
      </c>
    </row>
    <row r="248" s="13" customFormat="1">
      <c r="A248" s="13"/>
      <c r="B248" s="255"/>
      <c r="C248" s="256"/>
      <c r="D248" s="250" t="s">
        <v>609</v>
      </c>
      <c r="E248" s="257" t="s">
        <v>35</v>
      </c>
      <c r="F248" s="258" t="s">
        <v>3771</v>
      </c>
      <c r="G248" s="256"/>
      <c r="H248" s="257" t="s">
        <v>35</v>
      </c>
      <c r="I248" s="259"/>
      <c r="J248" s="256"/>
      <c r="K248" s="256"/>
      <c r="L248" s="260"/>
      <c r="M248" s="261"/>
      <c r="N248" s="262"/>
      <c r="O248" s="262"/>
      <c r="P248" s="262"/>
      <c r="Q248" s="262"/>
      <c r="R248" s="262"/>
      <c r="S248" s="262"/>
      <c r="T248" s="263"/>
      <c r="U248" s="13"/>
      <c r="V248" s="13"/>
      <c r="W248" s="13"/>
      <c r="X248" s="13"/>
      <c r="Y248" s="13"/>
      <c r="Z248" s="13"/>
      <c r="AA248" s="13"/>
      <c r="AB248" s="13"/>
      <c r="AC248" s="13"/>
      <c r="AD248" s="13"/>
      <c r="AE248" s="13"/>
      <c r="AT248" s="264" t="s">
        <v>609</v>
      </c>
      <c r="AU248" s="264" t="s">
        <v>89</v>
      </c>
      <c r="AV248" s="13" t="s">
        <v>87</v>
      </c>
      <c r="AW248" s="13" t="s">
        <v>41</v>
      </c>
      <c r="AX248" s="13" t="s">
        <v>80</v>
      </c>
      <c r="AY248" s="264" t="s">
        <v>298</v>
      </c>
    </row>
    <row r="249" s="14" customFormat="1">
      <c r="A249" s="14"/>
      <c r="B249" s="265"/>
      <c r="C249" s="266"/>
      <c r="D249" s="250" t="s">
        <v>609</v>
      </c>
      <c r="E249" s="267" t="s">
        <v>35</v>
      </c>
      <c r="F249" s="268" t="s">
        <v>3772</v>
      </c>
      <c r="G249" s="266"/>
      <c r="H249" s="269">
        <v>30.800000000000001</v>
      </c>
      <c r="I249" s="270"/>
      <c r="J249" s="266"/>
      <c r="K249" s="266"/>
      <c r="L249" s="271"/>
      <c r="M249" s="272"/>
      <c r="N249" s="273"/>
      <c r="O249" s="273"/>
      <c r="P249" s="273"/>
      <c r="Q249" s="273"/>
      <c r="R249" s="273"/>
      <c r="S249" s="273"/>
      <c r="T249" s="274"/>
      <c r="U249" s="14"/>
      <c r="V249" s="14"/>
      <c r="W249" s="14"/>
      <c r="X249" s="14"/>
      <c r="Y249" s="14"/>
      <c r="Z249" s="14"/>
      <c r="AA249" s="14"/>
      <c r="AB249" s="14"/>
      <c r="AC249" s="14"/>
      <c r="AD249" s="14"/>
      <c r="AE249" s="14"/>
      <c r="AT249" s="275" t="s">
        <v>609</v>
      </c>
      <c r="AU249" s="275" t="s">
        <v>89</v>
      </c>
      <c r="AV249" s="14" t="s">
        <v>89</v>
      </c>
      <c r="AW249" s="14" t="s">
        <v>41</v>
      </c>
      <c r="AX249" s="14" t="s">
        <v>80</v>
      </c>
      <c r="AY249" s="275" t="s">
        <v>298</v>
      </c>
    </row>
    <row r="250" s="15" customFormat="1">
      <c r="A250" s="15"/>
      <c r="B250" s="276"/>
      <c r="C250" s="277"/>
      <c r="D250" s="250" t="s">
        <v>609</v>
      </c>
      <c r="E250" s="278" t="s">
        <v>35</v>
      </c>
      <c r="F250" s="279" t="s">
        <v>612</v>
      </c>
      <c r="G250" s="277"/>
      <c r="H250" s="280">
        <v>122.5</v>
      </c>
      <c r="I250" s="281"/>
      <c r="J250" s="277"/>
      <c r="K250" s="277"/>
      <c r="L250" s="282"/>
      <c r="M250" s="283"/>
      <c r="N250" s="284"/>
      <c r="O250" s="284"/>
      <c r="P250" s="284"/>
      <c r="Q250" s="284"/>
      <c r="R250" s="284"/>
      <c r="S250" s="284"/>
      <c r="T250" s="285"/>
      <c r="U250" s="15"/>
      <c r="V250" s="15"/>
      <c r="W250" s="15"/>
      <c r="X250" s="15"/>
      <c r="Y250" s="15"/>
      <c r="Z250" s="15"/>
      <c r="AA250" s="15"/>
      <c r="AB250" s="15"/>
      <c r="AC250" s="15"/>
      <c r="AD250" s="15"/>
      <c r="AE250" s="15"/>
      <c r="AT250" s="286" t="s">
        <v>609</v>
      </c>
      <c r="AU250" s="286" t="s">
        <v>89</v>
      </c>
      <c r="AV250" s="15" t="s">
        <v>100</v>
      </c>
      <c r="AW250" s="15" t="s">
        <v>41</v>
      </c>
      <c r="AX250" s="15" t="s">
        <v>87</v>
      </c>
      <c r="AY250" s="286" t="s">
        <v>298</v>
      </c>
    </row>
    <row r="251" s="2" customFormat="1" ht="21.75" customHeight="1">
      <c r="A251" s="41"/>
      <c r="B251" s="42"/>
      <c r="C251" s="217" t="s">
        <v>400</v>
      </c>
      <c r="D251" s="217" t="s">
        <v>301</v>
      </c>
      <c r="E251" s="218" t="s">
        <v>2698</v>
      </c>
      <c r="F251" s="219" t="s">
        <v>2699</v>
      </c>
      <c r="G251" s="220" t="s">
        <v>658</v>
      </c>
      <c r="H251" s="221">
        <v>30.800000000000001</v>
      </c>
      <c r="I251" s="222"/>
      <c r="J251" s="223">
        <f>ROUND(I251*H251,2)</f>
        <v>0</v>
      </c>
      <c r="K251" s="219" t="s">
        <v>551</v>
      </c>
      <c r="L251" s="47"/>
      <c r="M251" s="224" t="s">
        <v>35</v>
      </c>
      <c r="N251" s="225" t="s">
        <v>51</v>
      </c>
      <c r="O251" s="87"/>
      <c r="P251" s="226">
        <f>O251*H251</f>
        <v>0</v>
      </c>
      <c r="Q251" s="226">
        <v>0.01162</v>
      </c>
      <c r="R251" s="226">
        <f>Q251*H251</f>
        <v>0.35789599999999999</v>
      </c>
      <c r="S251" s="226">
        <v>0</v>
      </c>
      <c r="T251" s="227">
        <f>S251*H251</f>
        <v>0</v>
      </c>
      <c r="U251" s="41"/>
      <c r="V251" s="41"/>
      <c r="W251" s="41"/>
      <c r="X251" s="41"/>
      <c r="Y251" s="41"/>
      <c r="Z251" s="41"/>
      <c r="AA251" s="41"/>
      <c r="AB251" s="41"/>
      <c r="AC251" s="41"/>
      <c r="AD251" s="41"/>
      <c r="AE251" s="41"/>
      <c r="AR251" s="228" t="s">
        <v>100</v>
      </c>
      <c r="AT251" s="228" t="s">
        <v>301</v>
      </c>
      <c r="AU251" s="228" t="s">
        <v>89</v>
      </c>
      <c r="AY251" s="19" t="s">
        <v>298</v>
      </c>
      <c r="BE251" s="229">
        <f>IF(N251="základní",J251,0)</f>
        <v>0</v>
      </c>
      <c r="BF251" s="229">
        <f>IF(N251="snížená",J251,0)</f>
        <v>0</v>
      </c>
      <c r="BG251" s="229">
        <f>IF(N251="zákl. přenesená",J251,0)</f>
        <v>0</v>
      </c>
      <c r="BH251" s="229">
        <f>IF(N251="sníž. přenesená",J251,0)</f>
        <v>0</v>
      </c>
      <c r="BI251" s="229">
        <f>IF(N251="nulová",J251,0)</f>
        <v>0</v>
      </c>
      <c r="BJ251" s="19" t="s">
        <v>87</v>
      </c>
      <c r="BK251" s="229">
        <f>ROUND(I251*H251,2)</f>
        <v>0</v>
      </c>
      <c r="BL251" s="19" t="s">
        <v>100</v>
      </c>
      <c r="BM251" s="228" t="s">
        <v>3773</v>
      </c>
    </row>
    <row r="252" s="2" customFormat="1">
      <c r="A252" s="41"/>
      <c r="B252" s="42"/>
      <c r="C252" s="43"/>
      <c r="D252" s="245" t="s">
        <v>553</v>
      </c>
      <c r="E252" s="43"/>
      <c r="F252" s="246" t="s">
        <v>2701</v>
      </c>
      <c r="G252" s="43"/>
      <c r="H252" s="43"/>
      <c r="I252" s="247"/>
      <c r="J252" s="43"/>
      <c r="K252" s="43"/>
      <c r="L252" s="47"/>
      <c r="M252" s="248"/>
      <c r="N252" s="249"/>
      <c r="O252" s="87"/>
      <c r="P252" s="87"/>
      <c r="Q252" s="87"/>
      <c r="R252" s="87"/>
      <c r="S252" s="87"/>
      <c r="T252" s="88"/>
      <c r="U252" s="41"/>
      <c r="V252" s="41"/>
      <c r="W252" s="41"/>
      <c r="X252" s="41"/>
      <c r="Y252" s="41"/>
      <c r="Z252" s="41"/>
      <c r="AA252" s="41"/>
      <c r="AB252" s="41"/>
      <c r="AC252" s="41"/>
      <c r="AD252" s="41"/>
      <c r="AE252" s="41"/>
      <c r="AT252" s="19" t="s">
        <v>553</v>
      </c>
      <c r="AU252" s="19" t="s">
        <v>89</v>
      </c>
    </row>
    <row r="253" s="13" customFormat="1">
      <c r="A253" s="13"/>
      <c r="B253" s="255"/>
      <c r="C253" s="256"/>
      <c r="D253" s="250" t="s">
        <v>609</v>
      </c>
      <c r="E253" s="257" t="s">
        <v>35</v>
      </c>
      <c r="F253" s="258" t="s">
        <v>2575</v>
      </c>
      <c r="G253" s="256"/>
      <c r="H253" s="257" t="s">
        <v>35</v>
      </c>
      <c r="I253" s="259"/>
      <c r="J253" s="256"/>
      <c r="K253" s="256"/>
      <c r="L253" s="260"/>
      <c r="M253" s="261"/>
      <c r="N253" s="262"/>
      <c r="O253" s="262"/>
      <c r="P253" s="262"/>
      <c r="Q253" s="262"/>
      <c r="R253" s="262"/>
      <c r="S253" s="262"/>
      <c r="T253" s="263"/>
      <c r="U253" s="13"/>
      <c r="V253" s="13"/>
      <c r="W253" s="13"/>
      <c r="X253" s="13"/>
      <c r="Y253" s="13"/>
      <c r="Z253" s="13"/>
      <c r="AA253" s="13"/>
      <c r="AB253" s="13"/>
      <c r="AC253" s="13"/>
      <c r="AD253" s="13"/>
      <c r="AE253" s="13"/>
      <c r="AT253" s="264" t="s">
        <v>609</v>
      </c>
      <c r="AU253" s="264" t="s">
        <v>89</v>
      </c>
      <c r="AV253" s="13" t="s">
        <v>87</v>
      </c>
      <c r="AW253" s="13" t="s">
        <v>41</v>
      </c>
      <c r="AX253" s="13" t="s">
        <v>80</v>
      </c>
      <c r="AY253" s="264" t="s">
        <v>298</v>
      </c>
    </row>
    <row r="254" s="14" customFormat="1">
      <c r="A254" s="14"/>
      <c r="B254" s="265"/>
      <c r="C254" s="266"/>
      <c r="D254" s="250" t="s">
        <v>609</v>
      </c>
      <c r="E254" s="267" t="s">
        <v>35</v>
      </c>
      <c r="F254" s="268" t="s">
        <v>3774</v>
      </c>
      <c r="G254" s="266"/>
      <c r="H254" s="269">
        <v>30.800000000000001</v>
      </c>
      <c r="I254" s="270"/>
      <c r="J254" s="266"/>
      <c r="K254" s="266"/>
      <c r="L254" s="271"/>
      <c r="M254" s="272"/>
      <c r="N254" s="273"/>
      <c r="O254" s="273"/>
      <c r="P254" s="273"/>
      <c r="Q254" s="273"/>
      <c r="R254" s="273"/>
      <c r="S254" s="273"/>
      <c r="T254" s="274"/>
      <c r="U254" s="14"/>
      <c r="V254" s="14"/>
      <c r="W254" s="14"/>
      <c r="X254" s="14"/>
      <c r="Y254" s="14"/>
      <c r="Z254" s="14"/>
      <c r="AA254" s="14"/>
      <c r="AB254" s="14"/>
      <c r="AC254" s="14"/>
      <c r="AD254" s="14"/>
      <c r="AE254" s="14"/>
      <c r="AT254" s="275" t="s">
        <v>609</v>
      </c>
      <c r="AU254" s="275" t="s">
        <v>89</v>
      </c>
      <c r="AV254" s="14" t="s">
        <v>89</v>
      </c>
      <c r="AW254" s="14" t="s">
        <v>41</v>
      </c>
      <c r="AX254" s="14" t="s">
        <v>80</v>
      </c>
      <c r="AY254" s="275" t="s">
        <v>298</v>
      </c>
    </row>
    <row r="255" s="15" customFormat="1">
      <c r="A255" s="15"/>
      <c r="B255" s="276"/>
      <c r="C255" s="277"/>
      <c r="D255" s="250" t="s">
        <v>609</v>
      </c>
      <c r="E255" s="278" t="s">
        <v>35</v>
      </c>
      <c r="F255" s="279" t="s">
        <v>612</v>
      </c>
      <c r="G255" s="277"/>
      <c r="H255" s="280">
        <v>30.800000000000001</v>
      </c>
      <c r="I255" s="281"/>
      <c r="J255" s="277"/>
      <c r="K255" s="277"/>
      <c r="L255" s="282"/>
      <c r="M255" s="283"/>
      <c r="N255" s="284"/>
      <c r="O255" s="284"/>
      <c r="P255" s="284"/>
      <c r="Q255" s="284"/>
      <c r="R255" s="284"/>
      <c r="S255" s="284"/>
      <c r="T255" s="285"/>
      <c r="U255" s="15"/>
      <c r="V255" s="15"/>
      <c r="W255" s="15"/>
      <c r="X255" s="15"/>
      <c r="Y255" s="15"/>
      <c r="Z255" s="15"/>
      <c r="AA255" s="15"/>
      <c r="AB255" s="15"/>
      <c r="AC255" s="15"/>
      <c r="AD255" s="15"/>
      <c r="AE255" s="15"/>
      <c r="AT255" s="286" t="s">
        <v>609</v>
      </c>
      <c r="AU255" s="286" t="s">
        <v>89</v>
      </c>
      <c r="AV255" s="15" t="s">
        <v>100</v>
      </c>
      <c r="AW255" s="15" t="s">
        <v>41</v>
      </c>
      <c r="AX255" s="15" t="s">
        <v>87</v>
      </c>
      <c r="AY255" s="286" t="s">
        <v>298</v>
      </c>
    </row>
    <row r="256" s="2" customFormat="1" ht="21.75" customHeight="1">
      <c r="A256" s="41"/>
      <c r="B256" s="42"/>
      <c r="C256" s="217" t="s">
        <v>404</v>
      </c>
      <c r="D256" s="217" t="s">
        <v>301</v>
      </c>
      <c r="E256" s="218" t="s">
        <v>2703</v>
      </c>
      <c r="F256" s="219" t="s">
        <v>2704</v>
      </c>
      <c r="G256" s="220" t="s">
        <v>658</v>
      </c>
      <c r="H256" s="221">
        <v>69.170000000000002</v>
      </c>
      <c r="I256" s="222"/>
      <c r="J256" s="223">
        <f>ROUND(I256*H256,2)</f>
        <v>0</v>
      </c>
      <c r="K256" s="219" t="s">
        <v>551</v>
      </c>
      <c r="L256" s="47"/>
      <c r="M256" s="224" t="s">
        <v>35</v>
      </c>
      <c r="N256" s="225" t="s">
        <v>51</v>
      </c>
      <c r="O256" s="87"/>
      <c r="P256" s="226">
        <f>O256*H256</f>
        <v>0</v>
      </c>
      <c r="Q256" s="226">
        <v>0.038850000000000003</v>
      </c>
      <c r="R256" s="226">
        <f>Q256*H256</f>
        <v>2.6872545000000003</v>
      </c>
      <c r="S256" s="226">
        <v>0</v>
      </c>
      <c r="T256" s="227">
        <f>S256*H256</f>
        <v>0</v>
      </c>
      <c r="U256" s="41"/>
      <c r="V256" s="41"/>
      <c r="W256" s="41"/>
      <c r="X256" s="41"/>
      <c r="Y256" s="41"/>
      <c r="Z256" s="41"/>
      <c r="AA256" s="41"/>
      <c r="AB256" s="41"/>
      <c r="AC256" s="41"/>
      <c r="AD256" s="41"/>
      <c r="AE256" s="41"/>
      <c r="AR256" s="228" t="s">
        <v>100</v>
      </c>
      <c r="AT256" s="228" t="s">
        <v>301</v>
      </c>
      <c r="AU256" s="228" t="s">
        <v>89</v>
      </c>
      <c r="AY256" s="19" t="s">
        <v>298</v>
      </c>
      <c r="BE256" s="229">
        <f>IF(N256="základní",J256,0)</f>
        <v>0</v>
      </c>
      <c r="BF256" s="229">
        <f>IF(N256="snížená",J256,0)</f>
        <v>0</v>
      </c>
      <c r="BG256" s="229">
        <f>IF(N256="zákl. přenesená",J256,0)</f>
        <v>0</v>
      </c>
      <c r="BH256" s="229">
        <f>IF(N256="sníž. přenesená",J256,0)</f>
        <v>0</v>
      </c>
      <c r="BI256" s="229">
        <f>IF(N256="nulová",J256,0)</f>
        <v>0</v>
      </c>
      <c r="BJ256" s="19" t="s">
        <v>87</v>
      </c>
      <c r="BK256" s="229">
        <f>ROUND(I256*H256,2)</f>
        <v>0</v>
      </c>
      <c r="BL256" s="19" t="s">
        <v>100</v>
      </c>
      <c r="BM256" s="228" t="s">
        <v>3775</v>
      </c>
    </row>
    <row r="257" s="2" customFormat="1">
      <c r="A257" s="41"/>
      <c r="B257" s="42"/>
      <c r="C257" s="43"/>
      <c r="D257" s="245" t="s">
        <v>553</v>
      </c>
      <c r="E257" s="43"/>
      <c r="F257" s="246" t="s">
        <v>2706</v>
      </c>
      <c r="G257" s="43"/>
      <c r="H257" s="43"/>
      <c r="I257" s="247"/>
      <c r="J257" s="43"/>
      <c r="K257" s="43"/>
      <c r="L257" s="47"/>
      <c r="M257" s="248"/>
      <c r="N257" s="249"/>
      <c r="O257" s="87"/>
      <c r="P257" s="87"/>
      <c r="Q257" s="87"/>
      <c r="R257" s="87"/>
      <c r="S257" s="87"/>
      <c r="T257" s="88"/>
      <c r="U257" s="41"/>
      <c r="V257" s="41"/>
      <c r="W257" s="41"/>
      <c r="X257" s="41"/>
      <c r="Y257" s="41"/>
      <c r="Z257" s="41"/>
      <c r="AA257" s="41"/>
      <c r="AB257" s="41"/>
      <c r="AC257" s="41"/>
      <c r="AD257" s="41"/>
      <c r="AE257" s="41"/>
      <c r="AT257" s="19" t="s">
        <v>553</v>
      </c>
      <c r="AU257" s="19" t="s">
        <v>89</v>
      </c>
    </row>
    <row r="258" s="13" customFormat="1">
      <c r="A258" s="13"/>
      <c r="B258" s="255"/>
      <c r="C258" s="256"/>
      <c r="D258" s="250" t="s">
        <v>609</v>
      </c>
      <c r="E258" s="257" t="s">
        <v>35</v>
      </c>
      <c r="F258" s="258" t="s">
        <v>2677</v>
      </c>
      <c r="G258" s="256"/>
      <c r="H258" s="257" t="s">
        <v>35</v>
      </c>
      <c r="I258" s="259"/>
      <c r="J258" s="256"/>
      <c r="K258" s="256"/>
      <c r="L258" s="260"/>
      <c r="M258" s="261"/>
      <c r="N258" s="262"/>
      <c r="O258" s="262"/>
      <c r="P258" s="262"/>
      <c r="Q258" s="262"/>
      <c r="R258" s="262"/>
      <c r="S258" s="262"/>
      <c r="T258" s="263"/>
      <c r="U258" s="13"/>
      <c r="V258" s="13"/>
      <c r="W258" s="13"/>
      <c r="X258" s="13"/>
      <c r="Y258" s="13"/>
      <c r="Z258" s="13"/>
      <c r="AA258" s="13"/>
      <c r="AB258" s="13"/>
      <c r="AC258" s="13"/>
      <c r="AD258" s="13"/>
      <c r="AE258" s="13"/>
      <c r="AT258" s="264" t="s">
        <v>609</v>
      </c>
      <c r="AU258" s="264" t="s">
        <v>89</v>
      </c>
      <c r="AV258" s="13" t="s">
        <v>87</v>
      </c>
      <c r="AW258" s="13" t="s">
        <v>41</v>
      </c>
      <c r="AX258" s="13" t="s">
        <v>80</v>
      </c>
      <c r="AY258" s="264" t="s">
        <v>298</v>
      </c>
    </row>
    <row r="259" s="13" customFormat="1">
      <c r="A259" s="13"/>
      <c r="B259" s="255"/>
      <c r="C259" s="256"/>
      <c r="D259" s="250" t="s">
        <v>609</v>
      </c>
      <c r="E259" s="257" t="s">
        <v>35</v>
      </c>
      <c r="F259" s="258" t="s">
        <v>2707</v>
      </c>
      <c r="G259" s="256"/>
      <c r="H259" s="257" t="s">
        <v>35</v>
      </c>
      <c r="I259" s="259"/>
      <c r="J259" s="256"/>
      <c r="K259" s="256"/>
      <c r="L259" s="260"/>
      <c r="M259" s="261"/>
      <c r="N259" s="262"/>
      <c r="O259" s="262"/>
      <c r="P259" s="262"/>
      <c r="Q259" s="262"/>
      <c r="R259" s="262"/>
      <c r="S259" s="262"/>
      <c r="T259" s="263"/>
      <c r="U259" s="13"/>
      <c r="V259" s="13"/>
      <c r="W259" s="13"/>
      <c r="X259" s="13"/>
      <c r="Y259" s="13"/>
      <c r="Z259" s="13"/>
      <c r="AA259" s="13"/>
      <c r="AB259" s="13"/>
      <c r="AC259" s="13"/>
      <c r="AD259" s="13"/>
      <c r="AE259" s="13"/>
      <c r="AT259" s="264" t="s">
        <v>609</v>
      </c>
      <c r="AU259" s="264" t="s">
        <v>89</v>
      </c>
      <c r="AV259" s="13" t="s">
        <v>87</v>
      </c>
      <c r="AW259" s="13" t="s">
        <v>41</v>
      </c>
      <c r="AX259" s="13" t="s">
        <v>80</v>
      </c>
      <c r="AY259" s="264" t="s">
        <v>298</v>
      </c>
    </row>
    <row r="260" s="14" customFormat="1">
      <c r="A260" s="14"/>
      <c r="B260" s="265"/>
      <c r="C260" s="266"/>
      <c r="D260" s="250" t="s">
        <v>609</v>
      </c>
      <c r="E260" s="267" t="s">
        <v>35</v>
      </c>
      <c r="F260" s="268" t="s">
        <v>3764</v>
      </c>
      <c r="G260" s="266"/>
      <c r="H260" s="269">
        <v>7.9500000000000002</v>
      </c>
      <c r="I260" s="270"/>
      <c r="J260" s="266"/>
      <c r="K260" s="266"/>
      <c r="L260" s="271"/>
      <c r="M260" s="272"/>
      <c r="N260" s="273"/>
      <c r="O260" s="273"/>
      <c r="P260" s="273"/>
      <c r="Q260" s="273"/>
      <c r="R260" s="273"/>
      <c r="S260" s="273"/>
      <c r="T260" s="274"/>
      <c r="U260" s="14"/>
      <c r="V260" s="14"/>
      <c r="W260" s="14"/>
      <c r="X260" s="14"/>
      <c r="Y260" s="14"/>
      <c r="Z260" s="14"/>
      <c r="AA260" s="14"/>
      <c r="AB260" s="14"/>
      <c r="AC260" s="14"/>
      <c r="AD260" s="14"/>
      <c r="AE260" s="14"/>
      <c r="AT260" s="275" t="s">
        <v>609</v>
      </c>
      <c r="AU260" s="275" t="s">
        <v>89</v>
      </c>
      <c r="AV260" s="14" t="s">
        <v>89</v>
      </c>
      <c r="AW260" s="14" t="s">
        <v>41</v>
      </c>
      <c r="AX260" s="14" t="s">
        <v>80</v>
      </c>
      <c r="AY260" s="275" t="s">
        <v>298</v>
      </c>
    </row>
    <row r="261" s="14" customFormat="1">
      <c r="A261" s="14"/>
      <c r="B261" s="265"/>
      <c r="C261" s="266"/>
      <c r="D261" s="250" t="s">
        <v>609</v>
      </c>
      <c r="E261" s="267" t="s">
        <v>35</v>
      </c>
      <c r="F261" s="268" t="s">
        <v>3713</v>
      </c>
      <c r="G261" s="266"/>
      <c r="H261" s="269">
        <v>28</v>
      </c>
      <c r="I261" s="270"/>
      <c r="J261" s="266"/>
      <c r="K261" s="266"/>
      <c r="L261" s="271"/>
      <c r="M261" s="272"/>
      <c r="N261" s="273"/>
      <c r="O261" s="273"/>
      <c r="P261" s="273"/>
      <c r="Q261" s="273"/>
      <c r="R261" s="273"/>
      <c r="S261" s="273"/>
      <c r="T261" s="274"/>
      <c r="U261" s="14"/>
      <c r="V261" s="14"/>
      <c r="W261" s="14"/>
      <c r="X261" s="14"/>
      <c r="Y261" s="14"/>
      <c r="Z261" s="14"/>
      <c r="AA261" s="14"/>
      <c r="AB261" s="14"/>
      <c r="AC261" s="14"/>
      <c r="AD261" s="14"/>
      <c r="AE261" s="14"/>
      <c r="AT261" s="275" t="s">
        <v>609</v>
      </c>
      <c r="AU261" s="275" t="s">
        <v>89</v>
      </c>
      <c r="AV261" s="14" t="s">
        <v>89</v>
      </c>
      <c r="AW261" s="14" t="s">
        <v>41</v>
      </c>
      <c r="AX261" s="14" t="s">
        <v>80</v>
      </c>
      <c r="AY261" s="275" t="s">
        <v>298</v>
      </c>
    </row>
    <row r="262" s="14" customFormat="1">
      <c r="A262" s="14"/>
      <c r="B262" s="265"/>
      <c r="C262" s="266"/>
      <c r="D262" s="250" t="s">
        <v>609</v>
      </c>
      <c r="E262" s="267" t="s">
        <v>35</v>
      </c>
      <c r="F262" s="268" t="s">
        <v>3765</v>
      </c>
      <c r="G262" s="266"/>
      <c r="H262" s="269">
        <v>15</v>
      </c>
      <c r="I262" s="270"/>
      <c r="J262" s="266"/>
      <c r="K262" s="266"/>
      <c r="L262" s="271"/>
      <c r="M262" s="272"/>
      <c r="N262" s="273"/>
      <c r="O262" s="273"/>
      <c r="P262" s="273"/>
      <c r="Q262" s="273"/>
      <c r="R262" s="273"/>
      <c r="S262" s="273"/>
      <c r="T262" s="274"/>
      <c r="U262" s="14"/>
      <c r="V262" s="14"/>
      <c r="W262" s="14"/>
      <c r="X262" s="14"/>
      <c r="Y262" s="14"/>
      <c r="Z262" s="14"/>
      <c r="AA262" s="14"/>
      <c r="AB262" s="14"/>
      <c r="AC262" s="14"/>
      <c r="AD262" s="14"/>
      <c r="AE262" s="14"/>
      <c r="AT262" s="275" t="s">
        <v>609</v>
      </c>
      <c r="AU262" s="275" t="s">
        <v>89</v>
      </c>
      <c r="AV262" s="14" t="s">
        <v>89</v>
      </c>
      <c r="AW262" s="14" t="s">
        <v>41</v>
      </c>
      <c r="AX262" s="14" t="s">
        <v>80</v>
      </c>
      <c r="AY262" s="275" t="s">
        <v>298</v>
      </c>
    </row>
    <row r="263" s="14" customFormat="1">
      <c r="A263" s="14"/>
      <c r="B263" s="265"/>
      <c r="C263" s="266"/>
      <c r="D263" s="250" t="s">
        <v>609</v>
      </c>
      <c r="E263" s="267" t="s">
        <v>35</v>
      </c>
      <c r="F263" s="268" t="s">
        <v>3766</v>
      </c>
      <c r="G263" s="266"/>
      <c r="H263" s="269">
        <v>8.0899999999999999</v>
      </c>
      <c r="I263" s="270"/>
      <c r="J263" s="266"/>
      <c r="K263" s="266"/>
      <c r="L263" s="271"/>
      <c r="M263" s="272"/>
      <c r="N263" s="273"/>
      <c r="O263" s="273"/>
      <c r="P263" s="273"/>
      <c r="Q263" s="273"/>
      <c r="R263" s="273"/>
      <c r="S263" s="273"/>
      <c r="T263" s="274"/>
      <c r="U263" s="14"/>
      <c r="V263" s="14"/>
      <c r="W263" s="14"/>
      <c r="X263" s="14"/>
      <c r="Y263" s="14"/>
      <c r="Z263" s="14"/>
      <c r="AA263" s="14"/>
      <c r="AB263" s="14"/>
      <c r="AC263" s="14"/>
      <c r="AD263" s="14"/>
      <c r="AE263" s="14"/>
      <c r="AT263" s="275" t="s">
        <v>609</v>
      </c>
      <c r="AU263" s="275" t="s">
        <v>89</v>
      </c>
      <c r="AV263" s="14" t="s">
        <v>89</v>
      </c>
      <c r="AW263" s="14" t="s">
        <v>41</v>
      </c>
      <c r="AX263" s="14" t="s">
        <v>80</v>
      </c>
      <c r="AY263" s="275" t="s">
        <v>298</v>
      </c>
    </row>
    <row r="264" s="14" customFormat="1">
      <c r="A264" s="14"/>
      <c r="B264" s="265"/>
      <c r="C264" s="266"/>
      <c r="D264" s="250" t="s">
        <v>609</v>
      </c>
      <c r="E264" s="267" t="s">
        <v>35</v>
      </c>
      <c r="F264" s="268" t="s">
        <v>3767</v>
      </c>
      <c r="G264" s="266"/>
      <c r="H264" s="269">
        <v>10.130000000000001</v>
      </c>
      <c r="I264" s="270"/>
      <c r="J264" s="266"/>
      <c r="K264" s="266"/>
      <c r="L264" s="271"/>
      <c r="M264" s="272"/>
      <c r="N264" s="273"/>
      <c r="O264" s="273"/>
      <c r="P264" s="273"/>
      <c r="Q264" s="273"/>
      <c r="R264" s="273"/>
      <c r="S264" s="273"/>
      <c r="T264" s="274"/>
      <c r="U264" s="14"/>
      <c r="V264" s="14"/>
      <c r="W264" s="14"/>
      <c r="X264" s="14"/>
      <c r="Y264" s="14"/>
      <c r="Z264" s="14"/>
      <c r="AA264" s="14"/>
      <c r="AB264" s="14"/>
      <c r="AC264" s="14"/>
      <c r="AD264" s="14"/>
      <c r="AE264" s="14"/>
      <c r="AT264" s="275" t="s">
        <v>609</v>
      </c>
      <c r="AU264" s="275" t="s">
        <v>89</v>
      </c>
      <c r="AV264" s="14" t="s">
        <v>89</v>
      </c>
      <c r="AW264" s="14" t="s">
        <v>41</v>
      </c>
      <c r="AX264" s="14" t="s">
        <v>80</v>
      </c>
      <c r="AY264" s="275" t="s">
        <v>298</v>
      </c>
    </row>
    <row r="265" s="15" customFormat="1">
      <c r="A265" s="15"/>
      <c r="B265" s="276"/>
      <c r="C265" s="277"/>
      <c r="D265" s="250" t="s">
        <v>609</v>
      </c>
      <c r="E265" s="278" t="s">
        <v>35</v>
      </c>
      <c r="F265" s="279" t="s">
        <v>612</v>
      </c>
      <c r="G265" s="277"/>
      <c r="H265" s="280">
        <v>69.170000000000002</v>
      </c>
      <c r="I265" s="281"/>
      <c r="J265" s="277"/>
      <c r="K265" s="277"/>
      <c r="L265" s="282"/>
      <c r="M265" s="283"/>
      <c r="N265" s="284"/>
      <c r="O265" s="284"/>
      <c r="P265" s="284"/>
      <c r="Q265" s="284"/>
      <c r="R265" s="284"/>
      <c r="S265" s="284"/>
      <c r="T265" s="285"/>
      <c r="U265" s="15"/>
      <c r="V265" s="15"/>
      <c r="W265" s="15"/>
      <c r="X265" s="15"/>
      <c r="Y265" s="15"/>
      <c r="Z265" s="15"/>
      <c r="AA265" s="15"/>
      <c r="AB265" s="15"/>
      <c r="AC265" s="15"/>
      <c r="AD265" s="15"/>
      <c r="AE265" s="15"/>
      <c r="AT265" s="286" t="s">
        <v>609</v>
      </c>
      <c r="AU265" s="286" t="s">
        <v>89</v>
      </c>
      <c r="AV265" s="15" t="s">
        <v>100</v>
      </c>
      <c r="AW265" s="15" t="s">
        <v>41</v>
      </c>
      <c r="AX265" s="15" t="s">
        <v>87</v>
      </c>
      <c r="AY265" s="286" t="s">
        <v>298</v>
      </c>
    </row>
    <row r="266" s="2" customFormat="1" ht="24.15" customHeight="1">
      <c r="A266" s="41"/>
      <c r="B266" s="42"/>
      <c r="C266" s="217" t="s">
        <v>408</v>
      </c>
      <c r="D266" s="217" t="s">
        <v>301</v>
      </c>
      <c r="E266" s="218" t="s">
        <v>2710</v>
      </c>
      <c r="F266" s="219" t="s">
        <v>2711</v>
      </c>
      <c r="G266" s="220" t="s">
        <v>658</v>
      </c>
      <c r="H266" s="221">
        <v>15</v>
      </c>
      <c r="I266" s="222"/>
      <c r="J266" s="223">
        <f>ROUND(I266*H266,2)</f>
        <v>0</v>
      </c>
      <c r="K266" s="219" t="s">
        <v>551</v>
      </c>
      <c r="L266" s="47"/>
      <c r="M266" s="224" t="s">
        <v>35</v>
      </c>
      <c r="N266" s="225" t="s">
        <v>51</v>
      </c>
      <c r="O266" s="87"/>
      <c r="P266" s="226">
        <f>O266*H266</f>
        <v>0</v>
      </c>
      <c r="Q266" s="226">
        <v>0.042200000000000001</v>
      </c>
      <c r="R266" s="226">
        <f>Q266*H266</f>
        <v>0.63300000000000001</v>
      </c>
      <c r="S266" s="226">
        <v>0</v>
      </c>
      <c r="T266" s="227">
        <f>S266*H266</f>
        <v>0</v>
      </c>
      <c r="U266" s="41"/>
      <c r="V266" s="41"/>
      <c r="W266" s="41"/>
      <c r="X266" s="41"/>
      <c r="Y266" s="41"/>
      <c r="Z266" s="41"/>
      <c r="AA266" s="41"/>
      <c r="AB266" s="41"/>
      <c r="AC266" s="41"/>
      <c r="AD266" s="41"/>
      <c r="AE266" s="41"/>
      <c r="AR266" s="228" t="s">
        <v>100</v>
      </c>
      <c r="AT266" s="228" t="s">
        <v>301</v>
      </c>
      <c r="AU266" s="228" t="s">
        <v>89</v>
      </c>
      <c r="AY266" s="19" t="s">
        <v>298</v>
      </c>
      <c r="BE266" s="229">
        <f>IF(N266="základní",J266,0)</f>
        <v>0</v>
      </c>
      <c r="BF266" s="229">
        <f>IF(N266="snížená",J266,0)</f>
        <v>0</v>
      </c>
      <c r="BG266" s="229">
        <f>IF(N266="zákl. přenesená",J266,0)</f>
        <v>0</v>
      </c>
      <c r="BH266" s="229">
        <f>IF(N266="sníž. přenesená",J266,0)</f>
        <v>0</v>
      </c>
      <c r="BI266" s="229">
        <f>IF(N266="nulová",J266,0)</f>
        <v>0</v>
      </c>
      <c r="BJ266" s="19" t="s">
        <v>87</v>
      </c>
      <c r="BK266" s="229">
        <f>ROUND(I266*H266,2)</f>
        <v>0</v>
      </c>
      <c r="BL266" s="19" t="s">
        <v>100</v>
      </c>
      <c r="BM266" s="228" t="s">
        <v>3776</v>
      </c>
    </row>
    <row r="267" s="2" customFormat="1">
      <c r="A267" s="41"/>
      <c r="B267" s="42"/>
      <c r="C267" s="43"/>
      <c r="D267" s="245" t="s">
        <v>553</v>
      </c>
      <c r="E267" s="43"/>
      <c r="F267" s="246" t="s">
        <v>2713</v>
      </c>
      <c r="G267" s="43"/>
      <c r="H267" s="43"/>
      <c r="I267" s="247"/>
      <c r="J267" s="43"/>
      <c r="K267" s="43"/>
      <c r="L267" s="47"/>
      <c r="M267" s="248"/>
      <c r="N267" s="249"/>
      <c r="O267" s="87"/>
      <c r="P267" s="87"/>
      <c r="Q267" s="87"/>
      <c r="R267" s="87"/>
      <c r="S267" s="87"/>
      <c r="T267" s="88"/>
      <c r="U267" s="41"/>
      <c r="V267" s="41"/>
      <c r="W267" s="41"/>
      <c r="X267" s="41"/>
      <c r="Y267" s="41"/>
      <c r="Z267" s="41"/>
      <c r="AA267" s="41"/>
      <c r="AB267" s="41"/>
      <c r="AC267" s="41"/>
      <c r="AD267" s="41"/>
      <c r="AE267" s="41"/>
      <c r="AT267" s="19" t="s">
        <v>553</v>
      </c>
      <c r="AU267" s="19" t="s">
        <v>89</v>
      </c>
    </row>
    <row r="268" s="13" customFormat="1">
      <c r="A268" s="13"/>
      <c r="B268" s="255"/>
      <c r="C268" s="256"/>
      <c r="D268" s="250" t="s">
        <v>609</v>
      </c>
      <c r="E268" s="257" t="s">
        <v>35</v>
      </c>
      <c r="F268" s="258" t="s">
        <v>2575</v>
      </c>
      <c r="G268" s="256"/>
      <c r="H268" s="257" t="s">
        <v>35</v>
      </c>
      <c r="I268" s="259"/>
      <c r="J268" s="256"/>
      <c r="K268" s="256"/>
      <c r="L268" s="260"/>
      <c r="M268" s="261"/>
      <c r="N268" s="262"/>
      <c r="O268" s="262"/>
      <c r="P268" s="262"/>
      <c r="Q268" s="262"/>
      <c r="R268" s="262"/>
      <c r="S268" s="262"/>
      <c r="T268" s="263"/>
      <c r="U268" s="13"/>
      <c r="V268" s="13"/>
      <c r="W268" s="13"/>
      <c r="X268" s="13"/>
      <c r="Y268" s="13"/>
      <c r="Z268" s="13"/>
      <c r="AA268" s="13"/>
      <c r="AB268" s="13"/>
      <c r="AC268" s="13"/>
      <c r="AD268" s="13"/>
      <c r="AE268" s="13"/>
      <c r="AT268" s="264" t="s">
        <v>609</v>
      </c>
      <c r="AU268" s="264" t="s">
        <v>89</v>
      </c>
      <c r="AV268" s="13" t="s">
        <v>87</v>
      </c>
      <c r="AW268" s="13" t="s">
        <v>41</v>
      </c>
      <c r="AX268" s="13" t="s">
        <v>80</v>
      </c>
      <c r="AY268" s="264" t="s">
        <v>298</v>
      </c>
    </row>
    <row r="269" s="13" customFormat="1">
      <c r="A269" s="13"/>
      <c r="B269" s="255"/>
      <c r="C269" s="256"/>
      <c r="D269" s="250" t="s">
        <v>609</v>
      </c>
      <c r="E269" s="257" t="s">
        <v>35</v>
      </c>
      <c r="F269" s="258" t="s">
        <v>3777</v>
      </c>
      <c r="G269" s="256"/>
      <c r="H269" s="257" t="s">
        <v>35</v>
      </c>
      <c r="I269" s="259"/>
      <c r="J269" s="256"/>
      <c r="K269" s="256"/>
      <c r="L269" s="260"/>
      <c r="M269" s="261"/>
      <c r="N269" s="262"/>
      <c r="O269" s="262"/>
      <c r="P269" s="262"/>
      <c r="Q269" s="262"/>
      <c r="R269" s="262"/>
      <c r="S269" s="262"/>
      <c r="T269" s="263"/>
      <c r="U269" s="13"/>
      <c r="V269" s="13"/>
      <c r="W269" s="13"/>
      <c r="X269" s="13"/>
      <c r="Y269" s="13"/>
      <c r="Z269" s="13"/>
      <c r="AA269" s="13"/>
      <c r="AB269" s="13"/>
      <c r="AC269" s="13"/>
      <c r="AD269" s="13"/>
      <c r="AE269" s="13"/>
      <c r="AT269" s="264" t="s">
        <v>609</v>
      </c>
      <c r="AU269" s="264" t="s">
        <v>89</v>
      </c>
      <c r="AV269" s="13" t="s">
        <v>87</v>
      </c>
      <c r="AW269" s="13" t="s">
        <v>41</v>
      </c>
      <c r="AX269" s="13" t="s">
        <v>80</v>
      </c>
      <c r="AY269" s="264" t="s">
        <v>298</v>
      </c>
    </row>
    <row r="270" s="14" customFormat="1">
      <c r="A270" s="14"/>
      <c r="B270" s="265"/>
      <c r="C270" s="266"/>
      <c r="D270" s="250" t="s">
        <v>609</v>
      </c>
      <c r="E270" s="267" t="s">
        <v>35</v>
      </c>
      <c r="F270" s="268" t="s">
        <v>3778</v>
      </c>
      <c r="G270" s="266"/>
      <c r="H270" s="269">
        <v>15</v>
      </c>
      <c r="I270" s="270"/>
      <c r="J270" s="266"/>
      <c r="K270" s="266"/>
      <c r="L270" s="271"/>
      <c r="M270" s="272"/>
      <c r="N270" s="273"/>
      <c r="O270" s="273"/>
      <c r="P270" s="273"/>
      <c r="Q270" s="273"/>
      <c r="R270" s="273"/>
      <c r="S270" s="273"/>
      <c r="T270" s="274"/>
      <c r="U270" s="14"/>
      <c r="V270" s="14"/>
      <c r="W270" s="14"/>
      <c r="X270" s="14"/>
      <c r="Y270" s="14"/>
      <c r="Z270" s="14"/>
      <c r="AA270" s="14"/>
      <c r="AB270" s="14"/>
      <c r="AC270" s="14"/>
      <c r="AD270" s="14"/>
      <c r="AE270" s="14"/>
      <c r="AT270" s="275" t="s">
        <v>609</v>
      </c>
      <c r="AU270" s="275" t="s">
        <v>89</v>
      </c>
      <c r="AV270" s="14" t="s">
        <v>89</v>
      </c>
      <c r="AW270" s="14" t="s">
        <v>41</v>
      </c>
      <c r="AX270" s="14" t="s">
        <v>80</v>
      </c>
      <c r="AY270" s="275" t="s">
        <v>298</v>
      </c>
    </row>
    <row r="271" s="15" customFormat="1">
      <c r="A271" s="15"/>
      <c r="B271" s="276"/>
      <c r="C271" s="277"/>
      <c r="D271" s="250" t="s">
        <v>609</v>
      </c>
      <c r="E271" s="278" t="s">
        <v>35</v>
      </c>
      <c r="F271" s="279" t="s">
        <v>612</v>
      </c>
      <c r="G271" s="277"/>
      <c r="H271" s="280">
        <v>15</v>
      </c>
      <c r="I271" s="281"/>
      <c r="J271" s="277"/>
      <c r="K271" s="277"/>
      <c r="L271" s="282"/>
      <c r="M271" s="283"/>
      <c r="N271" s="284"/>
      <c r="O271" s="284"/>
      <c r="P271" s="284"/>
      <c r="Q271" s="284"/>
      <c r="R271" s="284"/>
      <c r="S271" s="284"/>
      <c r="T271" s="285"/>
      <c r="U271" s="15"/>
      <c r="V271" s="15"/>
      <c r="W271" s="15"/>
      <c r="X271" s="15"/>
      <c r="Y271" s="15"/>
      <c r="Z271" s="15"/>
      <c r="AA271" s="15"/>
      <c r="AB271" s="15"/>
      <c r="AC271" s="15"/>
      <c r="AD271" s="15"/>
      <c r="AE271" s="15"/>
      <c r="AT271" s="286" t="s">
        <v>609</v>
      </c>
      <c r="AU271" s="286" t="s">
        <v>89</v>
      </c>
      <c r="AV271" s="15" t="s">
        <v>100</v>
      </c>
      <c r="AW271" s="15" t="s">
        <v>41</v>
      </c>
      <c r="AX271" s="15" t="s">
        <v>87</v>
      </c>
      <c r="AY271" s="286" t="s">
        <v>298</v>
      </c>
    </row>
    <row r="272" s="2" customFormat="1" ht="24.15" customHeight="1">
      <c r="A272" s="41"/>
      <c r="B272" s="42"/>
      <c r="C272" s="217" t="s">
        <v>412</v>
      </c>
      <c r="D272" s="217" t="s">
        <v>301</v>
      </c>
      <c r="E272" s="218" t="s">
        <v>2716</v>
      </c>
      <c r="F272" s="219" t="s">
        <v>2717</v>
      </c>
      <c r="G272" s="220" t="s">
        <v>658</v>
      </c>
      <c r="H272" s="221">
        <v>22.530000000000001</v>
      </c>
      <c r="I272" s="222"/>
      <c r="J272" s="223">
        <f>ROUND(I272*H272,2)</f>
        <v>0</v>
      </c>
      <c r="K272" s="219" t="s">
        <v>551</v>
      </c>
      <c r="L272" s="47"/>
      <c r="M272" s="224" t="s">
        <v>35</v>
      </c>
      <c r="N272" s="225" t="s">
        <v>51</v>
      </c>
      <c r="O272" s="87"/>
      <c r="P272" s="226">
        <f>O272*H272</f>
        <v>0</v>
      </c>
      <c r="Q272" s="226">
        <v>0.040289999999999999</v>
      </c>
      <c r="R272" s="226">
        <f>Q272*H272</f>
        <v>0.90773370000000009</v>
      </c>
      <c r="S272" s="226">
        <v>0</v>
      </c>
      <c r="T272" s="227">
        <f>S272*H272</f>
        <v>0</v>
      </c>
      <c r="U272" s="41"/>
      <c r="V272" s="41"/>
      <c r="W272" s="41"/>
      <c r="X272" s="41"/>
      <c r="Y272" s="41"/>
      <c r="Z272" s="41"/>
      <c r="AA272" s="41"/>
      <c r="AB272" s="41"/>
      <c r="AC272" s="41"/>
      <c r="AD272" s="41"/>
      <c r="AE272" s="41"/>
      <c r="AR272" s="228" t="s">
        <v>100</v>
      </c>
      <c r="AT272" s="228" t="s">
        <v>301</v>
      </c>
      <c r="AU272" s="228" t="s">
        <v>89</v>
      </c>
      <c r="AY272" s="19" t="s">
        <v>298</v>
      </c>
      <c r="BE272" s="229">
        <f>IF(N272="základní",J272,0)</f>
        <v>0</v>
      </c>
      <c r="BF272" s="229">
        <f>IF(N272="snížená",J272,0)</f>
        <v>0</v>
      </c>
      <c r="BG272" s="229">
        <f>IF(N272="zákl. přenesená",J272,0)</f>
        <v>0</v>
      </c>
      <c r="BH272" s="229">
        <f>IF(N272="sníž. přenesená",J272,0)</f>
        <v>0</v>
      </c>
      <c r="BI272" s="229">
        <f>IF(N272="nulová",J272,0)</f>
        <v>0</v>
      </c>
      <c r="BJ272" s="19" t="s">
        <v>87</v>
      </c>
      <c r="BK272" s="229">
        <f>ROUND(I272*H272,2)</f>
        <v>0</v>
      </c>
      <c r="BL272" s="19" t="s">
        <v>100</v>
      </c>
      <c r="BM272" s="228" t="s">
        <v>3779</v>
      </c>
    </row>
    <row r="273" s="2" customFormat="1">
      <c r="A273" s="41"/>
      <c r="B273" s="42"/>
      <c r="C273" s="43"/>
      <c r="D273" s="245" t="s">
        <v>553</v>
      </c>
      <c r="E273" s="43"/>
      <c r="F273" s="246" t="s">
        <v>2719</v>
      </c>
      <c r="G273" s="43"/>
      <c r="H273" s="43"/>
      <c r="I273" s="247"/>
      <c r="J273" s="43"/>
      <c r="K273" s="43"/>
      <c r="L273" s="47"/>
      <c r="M273" s="248"/>
      <c r="N273" s="249"/>
      <c r="O273" s="87"/>
      <c r="P273" s="87"/>
      <c r="Q273" s="87"/>
      <c r="R273" s="87"/>
      <c r="S273" s="87"/>
      <c r="T273" s="88"/>
      <c r="U273" s="41"/>
      <c r="V273" s="41"/>
      <c r="W273" s="41"/>
      <c r="X273" s="41"/>
      <c r="Y273" s="41"/>
      <c r="Z273" s="41"/>
      <c r="AA273" s="41"/>
      <c r="AB273" s="41"/>
      <c r="AC273" s="41"/>
      <c r="AD273" s="41"/>
      <c r="AE273" s="41"/>
      <c r="AT273" s="19" t="s">
        <v>553</v>
      </c>
      <c r="AU273" s="19" t="s">
        <v>89</v>
      </c>
    </row>
    <row r="274" s="13" customFormat="1">
      <c r="A274" s="13"/>
      <c r="B274" s="255"/>
      <c r="C274" s="256"/>
      <c r="D274" s="250" t="s">
        <v>609</v>
      </c>
      <c r="E274" s="257" t="s">
        <v>35</v>
      </c>
      <c r="F274" s="258" t="s">
        <v>2677</v>
      </c>
      <c r="G274" s="256"/>
      <c r="H274" s="257" t="s">
        <v>35</v>
      </c>
      <c r="I274" s="259"/>
      <c r="J274" s="256"/>
      <c r="K274" s="256"/>
      <c r="L274" s="260"/>
      <c r="M274" s="261"/>
      <c r="N274" s="262"/>
      <c r="O274" s="262"/>
      <c r="P274" s="262"/>
      <c r="Q274" s="262"/>
      <c r="R274" s="262"/>
      <c r="S274" s="262"/>
      <c r="T274" s="263"/>
      <c r="U274" s="13"/>
      <c r="V274" s="13"/>
      <c r="W274" s="13"/>
      <c r="X274" s="13"/>
      <c r="Y274" s="13"/>
      <c r="Z274" s="13"/>
      <c r="AA274" s="13"/>
      <c r="AB274" s="13"/>
      <c r="AC274" s="13"/>
      <c r="AD274" s="13"/>
      <c r="AE274" s="13"/>
      <c r="AT274" s="264" t="s">
        <v>609</v>
      </c>
      <c r="AU274" s="264" t="s">
        <v>89</v>
      </c>
      <c r="AV274" s="13" t="s">
        <v>87</v>
      </c>
      <c r="AW274" s="13" t="s">
        <v>41</v>
      </c>
      <c r="AX274" s="13" t="s">
        <v>80</v>
      </c>
      <c r="AY274" s="264" t="s">
        <v>298</v>
      </c>
    </row>
    <row r="275" s="13" customFormat="1">
      <c r="A275" s="13"/>
      <c r="B275" s="255"/>
      <c r="C275" s="256"/>
      <c r="D275" s="250" t="s">
        <v>609</v>
      </c>
      <c r="E275" s="257" t="s">
        <v>35</v>
      </c>
      <c r="F275" s="258" t="s">
        <v>2709</v>
      </c>
      <c r="G275" s="256"/>
      <c r="H275" s="257" t="s">
        <v>35</v>
      </c>
      <c r="I275" s="259"/>
      <c r="J275" s="256"/>
      <c r="K275" s="256"/>
      <c r="L275" s="260"/>
      <c r="M275" s="261"/>
      <c r="N275" s="262"/>
      <c r="O275" s="262"/>
      <c r="P275" s="262"/>
      <c r="Q275" s="262"/>
      <c r="R275" s="262"/>
      <c r="S275" s="262"/>
      <c r="T275" s="263"/>
      <c r="U275" s="13"/>
      <c r="V275" s="13"/>
      <c r="W275" s="13"/>
      <c r="X275" s="13"/>
      <c r="Y275" s="13"/>
      <c r="Z275" s="13"/>
      <c r="AA275" s="13"/>
      <c r="AB275" s="13"/>
      <c r="AC275" s="13"/>
      <c r="AD275" s="13"/>
      <c r="AE275" s="13"/>
      <c r="AT275" s="264" t="s">
        <v>609</v>
      </c>
      <c r="AU275" s="264" t="s">
        <v>89</v>
      </c>
      <c r="AV275" s="13" t="s">
        <v>87</v>
      </c>
      <c r="AW275" s="13" t="s">
        <v>41</v>
      </c>
      <c r="AX275" s="13" t="s">
        <v>80</v>
      </c>
      <c r="AY275" s="264" t="s">
        <v>298</v>
      </c>
    </row>
    <row r="276" s="14" customFormat="1">
      <c r="A276" s="14"/>
      <c r="B276" s="265"/>
      <c r="C276" s="266"/>
      <c r="D276" s="250" t="s">
        <v>609</v>
      </c>
      <c r="E276" s="267" t="s">
        <v>35</v>
      </c>
      <c r="F276" s="268" t="s">
        <v>3780</v>
      </c>
      <c r="G276" s="266"/>
      <c r="H276" s="269">
        <v>22.530000000000001</v>
      </c>
      <c r="I276" s="270"/>
      <c r="J276" s="266"/>
      <c r="K276" s="266"/>
      <c r="L276" s="271"/>
      <c r="M276" s="272"/>
      <c r="N276" s="273"/>
      <c r="O276" s="273"/>
      <c r="P276" s="273"/>
      <c r="Q276" s="273"/>
      <c r="R276" s="273"/>
      <c r="S276" s="273"/>
      <c r="T276" s="274"/>
      <c r="U276" s="14"/>
      <c r="V276" s="14"/>
      <c r="W276" s="14"/>
      <c r="X276" s="14"/>
      <c r="Y276" s="14"/>
      <c r="Z276" s="14"/>
      <c r="AA276" s="14"/>
      <c r="AB276" s="14"/>
      <c r="AC276" s="14"/>
      <c r="AD276" s="14"/>
      <c r="AE276" s="14"/>
      <c r="AT276" s="275" t="s">
        <v>609</v>
      </c>
      <c r="AU276" s="275" t="s">
        <v>89</v>
      </c>
      <c r="AV276" s="14" t="s">
        <v>89</v>
      </c>
      <c r="AW276" s="14" t="s">
        <v>41</v>
      </c>
      <c r="AX276" s="14" t="s">
        <v>87</v>
      </c>
      <c r="AY276" s="275" t="s">
        <v>298</v>
      </c>
    </row>
    <row r="277" s="2" customFormat="1" ht="16.5" customHeight="1">
      <c r="A277" s="41"/>
      <c r="B277" s="42"/>
      <c r="C277" s="217" t="s">
        <v>416</v>
      </c>
      <c r="D277" s="217" t="s">
        <v>301</v>
      </c>
      <c r="E277" s="218" t="s">
        <v>2721</v>
      </c>
      <c r="F277" s="219" t="s">
        <v>2722</v>
      </c>
      <c r="G277" s="220" t="s">
        <v>658</v>
      </c>
      <c r="H277" s="221">
        <v>69.170000000000002</v>
      </c>
      <c r="I277" s="222"/>
      <c r="J277" s="223">
        <f>ROUND(I277*H277,2)</f>
        <v>0</v>
      </c>
      <c r="K277" s="219" t="s">
        <v>551</v>
      </c>
      <c r="L277" s="47"/>
      <c r="M277" s="224" t="s">
        <v>35</v>
      </c>
      <c r="N277" s="225" t="s">
        <v>51</v>
      </c>
      <c r="O277" s="87"/>
      <c r="P277" s="226">
        <f>O277*H277</f>
        <v>0</v>
      </c>
      <c r="Q277" s="226">
        <v>0.01</v>
      </c>
      <c r="R277" s="226">
        <f>Q277*H277</f>
        <v>0.69169999999999998</v>
      </c>
      <c r="S277" s="226">
        <v>0</v>
      </c>
      <c r="T277" s="227">
        <f>S277*H277</f>
        <v>0</v>
      </c>
      <c r="U277" s="41"/>
      <c r="V277" s="41"/>
      <c r="W277" s="41"/>
      <c r="X277" s="41"/>
      <c r="Y277" s="41"/>
      <c r="Z277" s="41"/>
      <c r="AA277" s="41"/>
      <c r="AB277" s="41"/>
      <c r="AC277" s="41"/>
      <c r="AD277" s="41"/>
      <c r="AE277" s="41"/>
      <c r="AR277" s="228" t="s">
        <v>100</v>
      </c>
      <c r="AT277" s="228" t="s">
        <v>301</v>
      </c>
      <c r="AU277" s="228" t="s">
        <v>89</v>
      </c>
      <c r="AY277" s="19" t="s">
        <v>298</v>
      </c>
      <c r="BE277" s="229">
        <f>IF(N277="základní",J277,0)</f>
        <v>0</v>
      </c>
      <c r="BF277" s="229">
        <f>IF(N277="snížená",J277,0)</f>
        <v>0</v>
      </c>
      <c r="BG277" s="229">
        <f>IF(N277="zákl. přenesená",J277,0)</f>
        <v>0</v>
      </c>
      <c r="BH277" s="229">
        <f>IF(N277="sníž. přenesená",J277,0)</f>
        <v>0</v>
      </c>
      <c r="BI277" s="229">
        <f>IF(N277="nulová",J277,0)</f>
        <v>0</v>
      </c>
      <c r="BJ277" s="19" t="s">
        <v>87</v>
      </c>
      <c r="BK277" s="229">
        <f>ROUND(I277*H277,2)</f>
        <v>0</v>
      </c>
      <c r="BL277" s="19" t="s">
        <v>100</v>
      </c>
      <c r="BM277" s="228" t="s">
        <v>3781</v>
      </c>
    </row>
    <row r="278" s="2" customFormat="1">
      <c r="A278" s="41"/>
      <c r="B278" s="42"/>
      <c r="C278" s="43"/>
      <c r="D278" s="245" t="s">
        <v>553</v>
      </c>
      <c r="E278" s="43"/>
      <c r="F278" s="246" t="s">
        <v>2724</v>
      </c>
      <c r="G278" s="43"/>
      <c r="H278" s="43"/>
      <c r="I278" s="247"/>
      <c r="J278" s="43"/>
      <c r="K278" s="43"/>
      <c r="L278" s="47"/>
      <c r="M278" s="248"/>
      <c r="N278" s="249"/>
      <c r="O278" s="87"/>
      <c r="P278" s="87"/>
      <c r="Q278" s="87"/>
      <c r="R278" s="87"/>
      <c r="S278" s="87"/>
      <c r="T278" s="88"/>
      <c r="U278" s="41"/>
      <c r="V278" s="41"/>
      <c r="W278" s="41"/>
      <c r="X278" s="41"/>
      <c r="Y278" s="41"/>
      <c r="Z278" s="41"/>
      <c r="AA278" s="41"/>
      <c r="AB278" s="41"/>
      <c r="AC278" s="41"/>
      <c r="AD278" s="41"/>
      <c r="AE278" s="41"/>
      <c r="AT278" s="19" t="s">
        <v>553</v>
      </c>
      <c r="AU278" s="19" t="s">
        <v>89</v>
      </c>
    </row>
    <row r="279" s="13" customFormat="1">
      <c r="A279" s="13"/>
      <c r="B279" s="255"/>
      <c r="C279" s="256"/>
      <c r="D279" s="250" t="s">
        <v>609</v>
      </c>
      <c r="E279" s="257" t="s">
        <v>35</v>
      </c>
      <c r="F279" s="258" t="s">
        <v>2677</v>
      </c>
      <c r="G279" s="256"/>
      <c r="H279" s="257" t="s">
        <v>35</v>
      </c>
      <c r="I279" s="259"/>
      <c r="J279" s="256"/>
      <c r="K279" s="256"/>
      <c r="L279" s="260"/>
      <c r="M279" s="261"/>
      <c r="N279" s="262"/>
      <c r="O279" s="262"/>
      <c r="P279" s="262"/>
      <c r="Q279" s="262"/>
      <c r="R279" s="262"/>
      <c r="S279" s="262"/>
      <c r="T279" s="263"/>
      <c r="U279" s="13"/>
      <c r="V279" s="13"/>
      <c r="W279" s="13"/>
      <c r="X279" s="13"/>
      <c r="Y279" s="13"/>
      <c r="Z279" s="13"/>
      <c r="AA279" s="13"/>
      <c r="AB279" s="13"/>
      <c r="AC279" s="13"/>
      <c r="AD279" s="13"/>
      <c r="AE279" s="13"/>
      <c r="AT279" s="264" t="s">
        <v>609</v>
      </c>
      <c r="AU279" s="264" t="s">
        <v>89</v>
      </c>
      <c r="AV279" s="13" t="s">
        <v>87</v>
      </c>
      <c r="AW279" s="13" t="s">
        <v>41</v>
      </c>
      <c r="AX279" s="13" t="s">
        <v>80</v>
      </c>
      <c r="AY279" s="264" t="s">
        <v>298</v>
      </c>
    </row>
    <row r="280" s="13" customFormat="1">
      <c r="A280" s="13"/>
      <c r="B280" s="255"/>
      <c r="C280" s="256"/>
      <c r="D280" s="250" t="s">
        <v>609</v>
      </c>
      <c r="E280" s="257" t="s">
        <v>35</v>
      </c>
      <c r="F280" s="258" t="s">
        <v>2725</v>
      </c>
      <c r="G280" s="256"/>
      <c r="H280" s="257" t="s">
        <v>35</v>
      </c>
      <c r="I280" s="259"/>
      <c r="J280" s="256"/>
      <c r="K280" s="256"/>
      <c r="L280" s="260"/>
      <c r="M280" s="261"/>
      <c r="N280" s="262"/>
      <c r="O280" s="262"/>
      <c r="P280" s="262"/>
      <c r="Q280" s="262"/>
      <c r="R280" s="262"/>
      <c r="S280" s="262"/>
      <c r="T280" s="263"/>
      <c r="U280" s="13"/>
      <c r="V280" s="13"/>
      <c r="W280" s="13"/>
      <c r="X280" s="13"/>
      <c r="Y280" s="13"/>
      <c r="Z280" s="13"/>
      <c r="AA280" s="13"/>
      <c r="AB280" s="13"/>
      <c r="AC280" s="13"/>
      <c r="AD280" s="13"/>
      <c r="AE280" s="13"/>
      <c r="AT280" s="264" t="s">
        <v>609</v>
      </c>
      <c r="AU280" s="264" t="s">
        <v>89</v>
      </c>
      <c r="AV280" s="13" t="s">
        <v>87</v>
      </c>
      <c r="AW280" s="13" t="s">
        <v>41</v>
      </c>
      <c r="AX280" s="13" t="s">
        <v>80</v>
      </c>
      <c r="AY280" s="264" t="s">
        <v>298</v>
      </c>
    </row>
    <row r="281" s="14" customFormat="1">
      <c r="A281" s="14"/>
      <c r="B281" s="265"/>
      <c r="C281" s="266"/>
      <c r="D281" s="250" t="s">
        <v>609</v>
      </c>
      <c r="E281" s="267" t="s">
        <v>35</v>
      </c>
      <c r="F281" s="268" t="s">
        <v>3764</v>
      </c>
      <c r="G281" s="266"/>
      <c r="H281" s="269">
        <v>7.9500000000000002</v>
      </c>
      <c r="I281" s="270"/>
      <c r="J281" s="266"/>
      <c r="K281" s="266"/>
      <c r="L281" s="271"/>
      <c r="M281" s="272"/>
      <c r="N281" s="273"/>
      <c r="O281" s="273"/>
      <c r="P281" s="273"/>
      <c r="Q281" s="273"/>
      <c r="R281" s="273"/>
      <c r="S281" s="273"/>
      <c r="T281" s="274"/>
      <c r="U281" s="14"/>
      <c r="V281" s="14"/>
      <c r="W281" s="14"/>
      <c r="X281" s="14"/>
      <c r="Y281" s="14"/>
      <c r="Z281" s="14"/>
      <c r="AA281" s="14"/>
      <c r="AB281" s="14"/>
      <c r="AC281" s="14"/>
      <c r="AD281" s="14"/>
      <c r="AE281" s="14"/>
      <c r="AT281" s="275" t="s">
        <v>609</v>
      </c>
      <c r="AU281" s="275" t="s">
        <v>89</v>
      </c>
      <c r="AV281" s="14" t="s">
        <v>89</v>
      </c>
      <c r="AW281" s="14" t="s">
        <v>41</v>
      </c>
      <c r="AX281" s="14" t="s">
        <v>80</v>
      </c>
      <c r="AY281" s="275" t="s">
        <v>298</v>
      </c>
    </row>
    <row r="282" s="14" customFormat="1">
      <c r="A282" s="14"/>
      <c r="B282" s="265"/>
      <c r="C282" s="266"/>
      <c r="D282" s="250" t="s">
        <v>609</v>
      </c>
      <c r="E282" s="267" t="s">
        <v>35</v>
      </c>
      <c r="F282" s="268" t="s">
        <v>3713</v>
      </c>
      <c r="G282" s="266"/>
      <c r="H282" s="269">
        <v>28</v>
      </c>
      <c r="I282" s="270"/>
      <c r="J282" s="266"/>
      <c r="K282" s="266"/>
      <c r="L282" s="271"/>
      <c r="M282" s="272"/>
      <c r="N282" s="273"/>
      <c r="O282" s="273"/>
      <c r="P282" s="273"/>
      <c r="Q282" s="273"/>
      <c r="R282" s="273"/>
      <c r="S282" s="273"/>
      <c r="T282" s="274"/>
      <c r="U282" s="14"/>
      <c r="V282" s="14"/>
      <c r="W282" s="14"/>
      <c r="X282" s="14"/>
      <c r="Y282" s="14"/>
      <c r="Z282" s="14"/>
      <c r="AA282" s="14"/>
      <c r="AB282" s="14"/>
      <c r="AC282" s="14"/>
      <c r="AD282" s="14"/>
      <c r="AE282" s="14"/>
      <c r="AT282" s="275" t="s">
        <v>609</v>
      </c>
      <c r="AU282" s="275" t="s">
        <v>89</v>
      </c>
      <c r="AV282" s="14" t="s">
        <v>89</v>
      </c>
      <c r="AW282" s="14" t="s">
        <v>41</v>
      </c>
      <c r="AX282" s="14" t="s">
        <v>80</v>
      </c>
      <c r="AY282" s="275" t="s">
        <v>298</v>
      </c>
    </row>
    <row r="283" s="14" customFormat="1">
      <c r="A283" s="14"/>
      <c r="B283" s="265"/>
      <c r="C283" s="266"/>
      <c r="D283" s="250" t="s">
        <v>609</v>
      </c>
      <c r="E283" s="267" t="s">
        <v>35</v>
      </c>
      <c r="F283" s="268" t="s">
        <v>3765</v>
      </c>
      <c r="G283" s="266"/>
      <c r="H283" s="269">
        <v>15</v>
      </c>
      <c r="I283" s="270"/>
      <c r="J283" s="266"/>
      <c r="K283" s="266"/>
      <c r="L283" s="271"/>
      <c r="M283" s="272"/>
      <c r="N283" s="273"/>
      <c r="O283" s="273"/>
      <c r="P283" s="273"/>
      <c r="Q283" s="273"/>
      <c r="R283" s="273"/>
      <c r="S283" s="273"/>
      <c r="T283" s="274"/>
      <c r="U283" s="14"/>
      <c r="V283" s="14"/>
      <c r="W283" s="14"/>
      <c r="X283" s="14"/>
      <c r="Y283" s="14"/>
      <c r="Z283" s="14"/>
      <c r="AA283" s="14"/>
      <c r="AB283" s="14"/>
      <c r="AC283" s="14"/>
      <c r="AD283" s="14"/>
      <c r="AE283" s="14"/>
      <c r="AT283" s="275" t="s">
        <v>609</v>
      </c>
      <c r="AU283" s="275" t="s">
        <v>89</v>
      </c>
      <c r="AV283" s="14" t="s">
        <v>89</v>
      </c>
      <c r="AW283" s="14" t="s">
        <v>41</v>
      </c>
      <c r="AX283" s="14" t="s">
        <v>80</v>
      </c>
      <c r="AY283" s="275" t="s">
        <v>298</v>
      </c>
    </row>
    <row r="284" s="14" customFormat="1">
      <c r="A284" s="14"/>
      <c r="B284" s="265"/>
      <c r="C284" s="266"/>
      <c r="D284" s="250" t="s">
        <v>609</v>
      </c>
      <c r="E284" s="267" t="s">
        <v>35</v>
      </c>
      <c r="F284" s="268" t="s">
        <v>3766</v>
      </c>
      <c r="G284" s="266"/>
      <c r="H284" s="269">
        <v>8.0899999999999999</v>
      </c>
      <c r="I284" s="270"/>
      <c r="J284" s="266"/>
      <c r="K284" s="266"/>
      <c r="L284" s="271"/>
      <c r="M284" s="272"/>
      <c r="N284" s="273"/>
      <c r="O284" s="273"/>
      <c r="P284" s="273"/>
      <c r="Q284" s="273"/>
      <c r="R284" s="273"/>
      <c r="S284" s="273"/>
      <c r="T284" s="274"/>
      <c r="U284" s="14"/>
      <c r="V284" s="14"/>
      <c r="W284" s="14"/>
      <c r="X284" s="14"/>
      <c r="Y284" s="14"/>
      <c r="Z284" s="14"/>
      <c r="AA284" s="14"/>
      <c r="AB284" s="14"/>
      <c r="AC284" s="14"/>
      <c r="AD284" s="14"/>
      <c r="AE284" s="14"/>
      <c r="AT284" s="275" t="s">
        <v>609</v>
      </c>
      <c r="AU284" s="275" t="s">
        <v>89</v>
      </c>
      <c r="AV284" s="14" t="s">
        <v>89</v>
      </c>
      <c r="AW284" s="14" t="s">
        <v>41</v>
      </c>
      <c r="AX284" s="14" t="s">
        <v>80</v>
      </c>
      <c r="AY284" s="275" t="s">
        <v>298</v>
      </c>
    </row>
    <row r="285" s="14" customFormat="1">
      <c r="A285" s="14"/>
      <c r="B285" s="265"/>
      <c r="C285" s="266"/>
      <c r="D285" s="250" t="s">
        <v>609</v>
      </c>
      <c r="E285" s="267" t="s">
        <v>35</v>
      </c>
      <c r="F285" s="268" t="s">
        <v>3767</v>
      </c>
      <c r="G285" s="266"/>
      <c r="H285" s="269">
        <v>10.130000000000001</v>
      </c>
      <c r="I285" s="270"/>
      <c r="J285" s="266"/>
      <c r="K285" s="266"/>
      <c r="L285" s="271"/>
      <c r="M285" s="272"/>
      <c r="N285" s="273"/>
      <c r="O285" s="273"/>
      <c r="P285" s="273"/>
      <c r="Q285" s="273"/>
      <c r="R285" s="273"/>
      <c r="S285" s="273"/>
      <c r="T285" s="274"/>
      <c r="U285" s="14"/>
      <c r="V285" s="14"/>
      <c r="W285" s="14"/>
      <c r="X285" s="14"/>
      <c r="Y285" s="14"/>
      <c r="Z285" s="14"/>
      <c r="AA285" s="14"/>
      <c r="AB285" s="14"/>
      <c r="AC285" s="14"/>
      <c r="AD285" s="14"/>
      <c r="AE285" s="14"/>
      <c r="AT285" s="275" t="s">
        <v>609</v>
      </c>
      <c r="AU285" s="275" t="s">
        <v>89</v>
      </c>
      <c r="AV285" s="14" t="s">
        <v>89</v>
      </c>
      <c r="AW285" s="14" t="s">
        <v>41</v>
      </c>
      <c r="AX285" s="14" t="s">
        <v>80</v>
      </c>
      <c r="AY285" s="275" t="s">
        <v>298</v>
      </c>
    </row>
    <row r="286" s="15" customFormat="1">
      <c r="A286" s="15"/>
      <c r="B286" s="276"/>
      <c r="C286" s="277"/>
      <c r="D286" s="250" t="s">
        <v>609</v>
      </c>
      <c r="E286" s="278" t="s">
        <v>35</v>
      </c>
      <c r="F286" s="279" t="s">
        <v>612</v>
      </c>
      <c r="G286" s="277"/>
      <c r="H286" s="280">
        <v>69.170000000000002</v>
      </c>
      <c r="I286" s="281"/>
      <c r="J286" s="277"/>
      <c r="K286" s="277"/>
      <c r="L286" s="282"/>
      <c r="M286" s="283"/>
      <c r="N286" s="284"/>
      <c r="O286" s="284"/>
      <c r="P286" s="284"/>
      <c r="Q286" s="284"/>
      <c r="R286" s="284"/>
      <c r="S286" s="284"/>
      <c r="T286" s="285"/>
      <c r="U286" s="15"/>
      <c r="V286" s="15"/>
      <c r="W286" s="15"/>
      <c r="X286" s="15"/>
      <c r="Y286" s="15"/>
      <c r="Z286" s="15"/>
      <c r="AA286" s="15"/>
      <c r="AB286" s="15"/>
      <c r="AC286" s="15"/>
      <c r="AD286" s="15"/>
      <c r="AE286" s="15"/>
      <c r="AT286" s="286" t="s">
        <v>609</v>
      </c>
      <c r="AU286" s="286" t="s">
        <v>89</v>
      </c>
      <c r="AV286" s="15" t="s">
        <v>100</v>
      </c>
      <c r="AW286" s="15" t="s">
        <v>41</v>
      </c>
      <c r="AX286" s="15" t="s">
        <v>87</v>
      </c>
      <c r="AY286" s="286" t="s">
        <v>298</v>
      </c>
    </row>
    <row r="287" s="2" customFormat="1" ht="16.5" customHeight="1">
      <c r="A287" s="41"/>
      <c r="B287" s="42"/>
      <c r="C287" s="217" t="s">
        <v>420</v>
      </c>
      <c r="D287" s="217" t="s">
        <v>301</v>
      </c>
      <c r="E287" s="218" t="s">
        <v>2727</v>
      </c>
      <c r="F287" s="219" t="s">
        <v>2728</v>
      </c>
      <c r="G287" s="220" t="s">
        <v>658</v>
      </c>
      <c r="H287" s="221">
        <v>15</v>
      </c>
      <c r="I287" s="222"/>
      <c r="J287" s="223">
        <f>ROUND(I287*H287,2)</f>
        <v>0</v>
      </c>
      <c r="K287" s="219" t="s">
        <v>551</v>
      </c>
      <c r="L287" s="47"/>
      <c r="M287" s="224" t="s">
        <v>35</v>
      </c>
      <c r="N287" s="225" t="s">
        <v>51</v>
      </c>
      <c r="O287" s="87"/>
      <c r="P287" s="226">
        <f>O287*H287</f>
        <v>0</v>
      </c>
      <c r="Q287" s="226">
        <v>0.010670000000000001</v>
      </c>
      <c r="R287" s="226">
        <f>Q287*H287</f>
        <v>0.16005</v>
      </c>
      <c r="S287" s="226">
        <v>0</v>
      </c>
      <c r="T287" s="227">
        <f>S287*H287</f>
        <v>0</v>
      </c>
      <c r="U287" s="41"/>
      <c r="V287" s="41"/>
      <c r="W287" s="41"/>
      <c r="X287" s="41"/>
      <c r="Y287" s="41"/>
      <c r="Z287" s="41"/>
      <c r="AA287" s="41"/>
      <c r="AB287" s="41"/>
      <c r="AC287" s="41"/>
      <c r="AD287" s="41"/>
      <c r="AE287" s="41"/>
      <c r="AR287" s="228" t="s">
        <v>100</v>
      </c>
      <c r="AT287" s="228" t="s">
        <v>301</v>
      </c>
      <c r="AU287" s="228" t="s">
        <v>89</v>
      </c>
      <c r="AY287" s="19" t="s">
        <v>298</v>
      </c>
      <c r="BE287" s="229">
        <f>IF(N287="základní",J287,0)</f>
        <v>0</v>
      </c>
      <c r="BF287" s="229">
        <f>IF(N287="snížená",J287,0)</f>
        <v>0</v>
      </c>
      <c r="BG287" s="229">
        <f>IF(N287="zákl. přenesená",J287,0)</f>
        <v>0</v>
      </c>
      <c r="BH287" s="229">
        <f>IF(N287="sníž. přenesená",J287,0)</f>
        <v>0</v>
      </c>
      <c r="BI287" s="229">
        <f>IF(N287="nulová",J287,0)</f>
        <v>0</v>
      </c>
      <c r="BJ287" s="19" t="s">
        <v>87</v>
      </c>
      <c r="BK287" s="229">
        <f>ROUND(I287*H287,2)</f>
        <v>0</v>
      </c>
      <c r="BL287" s="19" t="s">
        <v>100</v>
      </c>
      <c r="BM287" s="228" t="s">
        <v>3782</v>
      </c>
    </row>
    <row r="288" s="2" customFormat="1">
      <c r="A288" s="41"/>
      <c r="B288" s="42"/>
      <c r="C288" s="43"/>
      <c r="D288" s="245" t="s">
        <v>553</v>
      </c>
      <c r="E288" s="43"/>
      <c r="F288" s="246" t="s">
        <v>2730</v>
      </c>
      <c r="G288" s="43"/>
      <c r="H288" s="43"/>
      <c r="I288" s="247"/>
      <c r="J288" s="43"/>
      <c r="K288" s="43"/>
      <c r="L288" s="47"/>
      <c r="M288" s="248"/>
      <c r="N288" s="249"/>
      <c r="O288" s="87"/>
      <c r="P288" s="87"/>
      <c r="Q288" s="87"/>
      <c r="R288" s="87"/>
      <c r="S288" s="87"/>
      <c r="T288" s="88"/>
      <c r="U288" s="41"/>
      <c r="V288" s="41"/>
      <c r="W288" s="41"/>
      <c r="X288" s="41"/>
      <c r="Y288" s="41"/>
      <c r="Z288" s="41"/>
      <c r="AA288" s="41"/>
      <c r="AB288" s="41"/>
      <c r="AC288" s="41"/>
      <c r="AD288" s="41"/>
      <c r="AE288" s="41"/>
      <c r="AT288" s="19" t="s">
        <v>553</v>
      </c>
      <c r="AU288" s="19" t="s">
        <v>89</v>
      </c>
    </row>
    <row r="289" s="13" customFormat="1">
      <c r="A289" s="13"/>
      <c r="B289" s="255"/>
      <c r="C289" s="256"/>
      <c r="D289" s="250" t="s">
        <v>609</v>
      </c>
      <c r="E289" s="257" t="s">
        <v>35</v>
      </c>
      <c r="F289" s="258" t="s">
        <v>2575</v>
      </c>
      <c r="G289" s="256"/>
      <c r="H289" s="257" t="s">
        <v>35</v>
      </c>
      <c r="I289" s="259"/>
      <c r="J289" s="256"/>
      <c r="K289" s="256"/>
      <c r="L289" s="260"/>
      <c r="M289" s="261"/>
      <c r="N289" s="262"/>
      <c r="O289" s="262"/>
      <c r="P289" s="262"/>
      <c r="Q289" s="262"/>
      <c r="R289" s="262"/>
      <c r="S289" s="262"/>
      <c r="T289" s="263"/>
      <c r="U289" s="13"/>
      <c r="V289" s="13"/>
      <c r="W289" s="13"/>
      <c r="X289" s="13"/>
      <c r="Y289" s="13"/>
      <c r="Z289" s="13"/>
      <c r="AA289" s="13"/>
      <c r="AB289" s="13"/>
      <c r="AC289" s="13"/>
      <c r="AD289" s="13"/>
      <c r="AE289" s="13"/>
      <c r="AT289" s="264" t="s">
        <v>609</v>
      </c>
      <c r="AU289" s="264" t="s">
        <v>89</v>
      </c>
      <c r="AV289" s="13" t="s">
        <v>87</v>
      </c>
      <c r="AW289" s="13" t="s">
        <v>41</v>
      </c>
      <c r="AX289" s="13" t="s">
        <v>80</v>
      </c>
      <c r="AY289" s="264" t="s">
        <v>298</v>
      </c>
    </row>
    <row r="290" s="13" customFormat="1">
      <c r="A290" s="13"/>
      <c r="B290" s="255"/>
      <c r="C290" s="256"/>
      <c r="D290" s="250" t="s">
        <v>609</v>
      </c>
      <c r="E290" s="257" t="s">
        <v>35</v>
      </c>
      <c r="F290" s="258" t="s">
        <v>3783</v>
      </c>
      <c r="G290" s="256"/>
      <c r="H290" s="257" t="s">
        <v>35</v>
      </c>
      <c r="I290" s="259"/>
      <c r="J290" s="256"/>
      <c r="K290" s="256"/>
      <c r="L290" s="260"/>
      <c r="M290" s="261"/>
      <c r="N290" s="262"/>
      <c r="O290" s="262"/>
      <c r="P290" s="262"/>
      <c r="Q290" s="262"/>
      <c r="R290" s="262"/>
      <c r="S290" s="262"/>
      <c r="T290" s="263"/>
      <c r="U290" s="13"/>
      <c r="V290" s="13"/>
      <c r="W290" s="13"/>
      <c r="X290" s="13"/>
      <c r="Y290" s="13"/>
      <c r="Z290" s="13"/>
      <c r="AA290" s="13"/>
      <c r="AB290" s="13"/>
      <c r="AC290" s="13"/>
      <c r="AD290" s="13"/>
      <c r="AE290" s="13"/>
      <c r="AT290" s="264" t="s">
        <v>609</v>
      </c>
      <c r="AU290" s="264" t="s">
        <v>89</v>
      </c>
      <c r="AV290" s="13" t="s">
        <v>87</v>
      </c>
      <c r="AW290" s="13" t="s">
        <v>41</v>
      </c>
      <c r="AX290" s="13" t="s">
        <v>80</v>
      </c>
      <c r="AY290" s="264" t="s">
        <v>298</v>
      </c>
    </row>
    <row r="291" s="14" customFormat="1">
      <c r="A291" s="14"/>
      <c r="B291" s="265"/>
      <c r="C291" s="266"/>
      <c r="D291" s="250" t="s">
        <v>609</v>
      </c>
      <c r="E291" s="267" t="s">
        <v>35</v>
      </c>
      <c r="F291" s="268" t="s">
        <v>3778</v>
      </c>
      <c r="G291" s="266"/>
      <c r="H291" s="269">
        <v>15</v>
      </c>
      <c r="I291" s="270"/>
      <c r="J291" s="266"/>
      <c r="K291" s="266"/>
      <c r="L291" s="271"/>
      <c r="M291" s="272"/>
      <c r="N291" s="273"/>
      <c r="O291" s="273"/>
      <c r="P291" s="273"/>
      <c r="Q291" s="273"/>
      <c r="R291" s="273"/>
      <c r="S291" s="273"/>
      <c r="T291" s="274"/>
      <c r="U291" s="14"/>
      <c r="V291" s="14"/>
      <c r="W291" s="14"/>
      <c r="X291" s="14"/>
      <c r="Y291" s="14"/>
      <c r="Z291" s="14"/>
      <c r="AA291" s="14"/>
      <c r="AB291" s="14"/>
      <c r="AC291" s="14"/>
      <c r="AD291" s="14"/>
      <c r="AE291" s="14"/>
      <c r="AT291" s="275" t="s">
        <v>609</v>
      </c>
      <c r="AU291" s="275" t="s">
        <v>89</v>
      </c>
      <c r="AV291" s="14" t="s">
        <v>89</v>
      </c>
      <c r="AW291" s="14" t="s">
        <v>41</v>
      </c>
      <c r="AX291" s="14" t="s">
        <v>80</v>
      </c>
      <c r="AY291" s="275" t="s">
        <v>298</v>
      </c>
    </row>
    <row r="292" s="15" customFormat="1">
      <c r="A292" s="15"/>
      <c r="B292" s="276"/>
      <c r="C292" s="277"/>
      <c r="D292" s="250" t="s">
        <v>609</v>
      </c>
      <c r="E292" s="278" t="s">
        <v>35</v>
      </c>
      <c r="F292" s="279" t="s">
        <v>612</v>
      </c>
      <c r="G292" s="277"/>
      <c r="H292" s="280">
        <v>15</v>
      </c>
      <c r="I292" s="281"/>
      <c r="J292" s="277"/>
      <c r="K292" s="277"/>
      <c r="L292" s="282"/>
      <c r="M292" s="283"/>
      <c r="N292" s="284"/>
      <c r="O292" s="284"/>
      <c r="P292" s="284"/>
      <c r="Q292" s="284"/>
      <c r="R292" s="284"/>
      <c r="S292" s="284"/>
      <c r="T292" s="285"/>
      <c r="U292" s="15"/>
      <c r="V292" s="15"/>
      <c r="W292" s="15"/>
      <c r="X292" s="15"/>
      <c r="Y292" s="15"/>
      <c r="Z292" s="15"/>
      <c r="AA292" s="15"/>
      <c r="AB292" s="15"/>
      <c r="AC292" s="15"/>
      <c r="AD292" s="15"/>
      <c r="AE292" s="15"/>
      <c r="AT292" s="286" t="s">
        <v>609</v>
      </c>
      <c r="AU292" s="286" t="s">
        <v>89</v>
      </c>
      <c r="AV292" s="15" t="s">
        <v>100</v>
      </c>
      <c r="AW292" s="15" t="s">
        <v>41</v>
      </c>
      <c r="AX292" s="15" t="s">
        <v>87</v>
      </c>
      <c r="AY292" s="286" t="s">
        <v>298</v>
      </c>
    </row>
    <row r="293" s="2" customFormat="1" ht="16.5" customHeight="1">
      <c r="A293" s="41"/>
      <c r="B293" s="42"/>
      <c r="C293" s="217" t="s">
        <v>424</v>
      </c>
      <c r="D293" s="217" t="s">
        <v>301</v>
      </c>
      <c r="E293" s="218" t="s">
        <v>2732</v>
      </c>
      <c r="F293" s="219" t="s">
        <v>2733</v>
      </c>
      <c r="G293" s="220" t="s">
        <v>658</v>
      </c>
      <c r="H293" s="221">
        <v>22.530000000000001</v>
      </c>
      <c r="I293" s="222"/>
      <c r="J293" s="223">
        <f>ROUND(I293*H293,2)</f>
        <v>0</v>
      </c>
      <c r="K293" s="219" t="s">
        <v>551</v>
      </c>
      <c r="L293" s="47"/>
      <c r="M293" s="224" t="s">
        <v>35</v>
      </c>
      <c r="N293" s="225" t="s">
        <v>51</v>
      </c>
      <c r="O293" s="87"/>
      <c r="P293" s="226">
        <f>O293*H293</f>
        <v>0</v>
      </c>
      <c r="Q293" s="226">
        <v>0.0089099999999999995</v>
      </c>
      <c r="R293" s="226">
        <f>Q293*H293</f>
        <v>0.20074230000000001</v>
      </c>
      <c r="S293" s="226">
        <v>0</v>
      </c>
      <c r="T293" s="227">
        <f>S293*H293</f>
        <v>0</v>
      </c>
      <c r="U293" s="41"/>
      <c r="V293" s="41"/>
      <c r="W293" s="41"/>
      <c r="X293" s="41"/>
      <c r="Y293" s="41"/>
      <c r="Z293" s="41"/>
      <c r="AA293" s="41"/>
      <c r="AB293" s="41"/>
      <c r="AC293" s="41"/>
      <c r="AD293" s="41"/>
      <c r="AE293" s="41"/>
      <c r="AR293" s="228" t="s">
        <v>100</v>
      </c>
      <c r="AT293" s="228" t="s">
        <v>301</v>
      </c>
      <c r="AU293" s="228" t="s">
        <v>89</v>
      </c>
      <c r="AY293" s="19" t="s">
        <v>298</v>
      </c>
      <c r="BE293" s="229">
        <f>IF(N293="základní",J293,0)</f>
        <v>0</v>
      </c>
      <c r="BF293" s="229">
        <f>IF(N293="snížená",J293,0)</f>
        <v>0</v>
      </c>
      <c r="BG293" s="229">
        <f>IF(N293="zákl. přenesená",J293,0)</f>
        <v>0</v>
      </c>
      <c r="BH293" s="229">
        <f>IF(N293="sníž. přenesená",J293,0)</f>
        <v>0</v>
      </c>
      <c r="BI293" s="229">
        <f>IF(N293="nulová",J293,0)</f>
        <v>0</v>
      </c>
      <c r="BJ293" s="19" t="s">
        <v>87</v>
      </c>
      <c r="BK293" s="229">
        <f>ROUND(I293*H293,2)</f>
        <v>0</v>
      </c>
      <c r="BL293" s="19" t="s">
        <v>100</v>
      </c>
      <c r="BM293" s="228" t="s">
        <v>3784</v>
      </c>
    </row>
    <row r="294" s="2" customFormat="1">
      <c r="A294" s="41"/>
      <c r="B294" s="42"/>
      <c r="C294" s="43"/>
      <c r="D294" s="245" t="s">
        <v>553</v>
      </c>
      <c r="E294" s="43"/>
      <c r="F294" s="246" t="s">
        <v>2735</v>
      </c>
      <c r="G294" s="43"/>
      <c r="H294" s="43"/>
      <c r="I294" s="247"/>
      <c r="J294" s="43"/>
      <c r="K294" s="43"/>
      <c r="L294" s="47"/>
      <c r="M294" s="248"/>
      <c r="N294" s="249"/>
      <c r="O294" s="87"/>
      <c r="P294" s="87"/>
      <c r="Q294" s="87"/>
      <c r="R294" s="87"/>
      <c r="S294" s="87"/>
      <c r="T294" s="88"/>
      <c r="U294" s="41"/>
      <c r="V294" s="41"/>
      <c r="W294" s="41"/>
      <c r="X294" s="41"/>
      <c r="Y294" s="41"/>
      <c r="Z294" s="41"/>
      <c r="AA294" s="41"/>
      <c r="AB294" s="41"/>
      <c r="AC294" s="41"/>
      <c r="AD294" s="41"/>
      <c r="AE294" s="41"/>
      <c r="AT294" s="19" t="s">
        <v>553</v>
      </c>
      <c r="AU294" s="19" t="s">
        <v>89</v>
      </c>
    </row>
    <row r="295" s="13" customFormat="1">
      <c r="A295" s="13"/>
      <c r="B295" s="255"/>
      <c r="C295" s="256"/>
      <c r="D295" s="250" t="s">
        <v>609</v>
      </c>
      <c r="E295" s="257" t="s">
        <v>35</v>
      </c>
      <c r="F295" s="258" t="s">
        <v>2677</v>
      </c>
      <c r="G295" s="256"/>
      <c r="H295" s="257" t="s">
        <v>35</v>
      </c>
      <c r="I295" s="259"/>
      <c r="J295" s="256"/>
      <c r="K295" s="256"/>
      <c r="L295" s="260"/>
      <c r="M295" s="261"/>
      <c r="N295" s="262"/>
      <c r="O295" s="262"/>
      <c r="P295" s="262"/>
      <c r="Q295" s="262"/>
      <c r="R295" s="262"/>
      <c r="S295" s="262"/>
      <c r="T295" s="263"/>
      <c r="U295" s="13"/>
      <c r="V295" s="13"/>
      <c r="W295" s="13"/>
      <c r="X295" s="13"/>
      <c r="Y295" s="13"/>
      <c r="Z295" s="13"/>
      <c r="AA295" s="13"/>
      <c r="AB295" s="13"/>
      <c r="AC295" s="13"/>
      <c r="AD295" s="13"/>
      <c r="AE295" s="13"/>
      <c r="AT295" s="264" t="s">
        <v>609</v>
      </c>
      <c r="AU295" s="264" t="s">
        <v>89</v>
      </c>
      <c r="AV295" s="13" t="s">
        <v>87</v>
      </c>
      <c r="AW295" s="13" t="s">
        <v>41</v>
      </c>
      <c r="AX295" s="13" t="s">
        <v>80</v>
      </c>
      <c r="AY295" s="264" t="s">
        <v>298</v>
      </c>
    </row>
    <row r="296" s="13" customFormat="1">
      <c r="A296" s="13"/>
      <c r="B296" s="255"/>
      <c r="C296" s="256"/>
      <c r="D296" s="250" t="s">
        <v>609</v>
      </c>
      <c r="E296" s="257" t="s">
        <v>35</v>
      </c>
      <c r="F296" s="258" t="s">
        <v>2726</v>
      </c>
      <c r="G296" s="256"/>
      <c r="H296" s="257" t="s">
        <v>35</v>
      </c>
      <c r="I296" s="259"/>
      <c r="J296" s="256"/>
      <c r="K296" s="256"/>
      <c r="L296" s="260"/>
      <c r="M296" s="261"/>
      <c r="N296" s="262"/>
      <c r="O296" s="262"/>
      <c r="P296" s="262"/>
      <c r="Q296" s="262"/>
      <c r="R296" s="262"/>
      <c r="S296" s="262"/>
      <c r="T296" s="263"/>
      <c r="U296" s="13"/>
      <c r="V296" s="13"/>
      <c r="W296" s="13"/>
      <c r="X296" s="13"/>
      <c r="Y296" s="13"/>
      <c r="Z296" s="13"/>
      <c r="AA296" s="13"/>
      <c r="AB296" s="13"/>
      <c r="AC296" s="13"/>
      <c r="AD296" s="13"/>
      <c r="AE296" s="13"/>
      <c r="AT296" s="264" t="s">
        <v>609</v>
      </c>
      <c r="AU296" s="264" t="s">
        <v>89</v>
      </c>
      <c r="AV296" s="13" t="s">
        <v>87</v>
      </c>
      <c r="AW296" s="13" t="s">
        <v>41</v>
      </c>
      <c r="AX296" s="13" t="s">
        <v>80</v>
      </c>
      <c r="AY296" s="264" t="s">
        <v>298</v>
      </c>
    </row>
    <row r="297" s="14" customFormat="1">
      <c r="A297" s="14"/>
      <c r="B297" s="265"/>
      <c r="C297" s="266"/>
      <c r="D297" s="250" t="s">
        <v>609</v>
      </c>
      <c r="E297" s="267" t="s">
        <v>35</v>
      </c>
      <c r="F297" s="268" t="s">
        <v>3780</v>
      </c>
      <c r="G297" s="266"/>
      <c r="H297" s="269">
        <v>22.530000000000001</v>
      </c>
      <c r="I297" s="270"/>
      <c r="J297" s="266"/>
      <c r="K297" s="266"/>
      <c r="L297" s="271"/>
      <c r="M297" s="272"/>
      <c r="N297" s="273"/>
      <c r="O297" s="273"/>
      <c r="P297" s="273"/>
      <c r="Q297" s="273"/>
      <c r="R297" s="273"/>
      <c r="S297" s="273"/>
      <c r="T297" s="274"/>
      <c r="U297" s="14"/>
      <c r="V297" s="14"/>
      <c r="W297" s="14"/>
      <c r="X297" s="14"/>
      <c r="Y297" s="14"/>
      <c r="Z297" s="14"/>
      <c r="AA297" s="14"/>
      <c r="AB297" s="14"/>
      <c r="AC297" s="14"/>
      <c r="AD297" s="14"/>
      <c r="AE297" s="14"/>
      <c r="AT297" s="275" t="s">
        <v>609</v>
      </c>
      <c r="AU297" s="275" t="s">
        <v>89</v>
      </c>
      <c r="AV297" s="14" t="s">
        <v>89</v>
      </c>
      <c r="AW297" s="14" t="s">
        <v>41</v>
      </c>
      <c r="AX297" s="14" t="s">
        <v>87</v>
      </c>
      <c r="AY297" s="275" t="s">
        <v>298</v>
      </c>
    </row>
    <row r="298" s="2" customFormat="1" ht="21.75" customHeight="1">
      <c r="A298" s="41"/>
      <c r="B298" s="42"/>
      <c r="C298" s="217" t="s">
        <v>428</v>
      </c>
      <c r="D298" s="217" t="s">
        <v>301</v>
      </c>
      <c r="E298" s="218" t="s">
        <v>2737</v>
      </c>
      <c r="F298" s="219" t="s">
        <v>2738</v>
      </c>
      <c r="G298" s="220" t="s">
        <v>658</v>
      </c>
      <c r="H298" s="221">
        <v>3.5390000000000001</v>
      </c>
      <c r="I298" s="222"/>
      <c r="J298" s="223">
        <f>ROUND(I298*H298,2)</f>
        <v>0</v>
      </c>
      <c r="K298" s="219" t="s">
        <v>551</v>
      </c>
      <c r="L298" s="47"/>
      <c r="M298" s="224" t="s">
        <v>35</v>
      </c>
      <c r="N298" s="225" t="s">
        <v>51</v>
      </c>
      <c r="O298" s="87"/>
      <c r="P298" s="226">
        <f>O298*H298</f>
        <v>0</v>
      </c>
      <c r="Q298" s="226">
        <v>0.0015299999999999999</v>
      </c>
      <c r="R298" s="226">
        <f>Q298*H298</f>
        <v>0.0054146699999999999</v>
      </c>
      <c r="S298" s="226">
        <v>0</v>
      </c>
      <c r="T298" s="227">
        <f>S298*H298</f>
        <v>0</v>
      </c>
      <c r="U298" s="41"/>
      <c r="V298" s="41"/>
      <c r="W298" s="41"/>
      <c r="X298" s="41"/>
      <c r="Y298" s="41"/>
      <c r="Z298" s="41"/>
      <c r="AA298" s="41"/>
      <c r="AB298" s="41"/>
      <c r="AC298" s="41"/>
      <c r="AD298" s="41"/>
      <c r="AE298" s="41"/>
      <c r="AR298" s="228" t="s">
        <v>100</v>
      </c>
      <c r="AT298" s="228" t="s">
        <v>301</v>
      </c>
      <c r="AU298" s="228" t="s">
        <v>89</v>
      </c>
      <c r="AY298" s="19" t="s">
        <v>298</v>
      </c>
      <c r="BE298" s="229">
        <f>IF(N298="základní",J298,0)</f>
        <v>0</v>
      </c>
      <c r="BF298" s="229">
        <f>IF(N298="snížená",J298,0)</f>
        <v>0</v>
      </c>
      <c r="BG298" s="229">
        <f>IF(N298="zákl. přenesená",J298,0)</f>
        <v>0</v>
      </c>
      <c r="BH298" s="229">
        <f>IF(N298="sníž. přenesená",J298,0)</f>
        <v>0</v>
      </c>
      <c r="BI298" s="229">
        <f>IF(N298="nulová",J298,0)</f>
        <v>0</v>
      </c>
      <c r="BJ298" s="19" t="s">
        <v>87</v>
      </c>
      <c r="BK298" s="229">
        <f>ROUND(I298*H298,2)</f>
        <v>0</v>
      </c>
      <c r="BL298" s="19" t="s">
        <v>100</v>
      </c>
      <c r="BM298" s="228" t="s">
        <v>3785</v>
      </c>
    </row>
    <row r="299" s="2" customFormat="1">
      <c r="A299" s="41"/>
      <c r="B299" s="42"/>
      <c r="C299" s="43"/>
      <c r="D299" s="245" t="s">
        <v>553</v>
      </c>
      <c r="E299" s="43"/>
      <c r="F299" s="246" t="s">
        <v>2740</v>
      </c>
      <c r="G299" s="43"/>
      <c r="H299" s="43"/>
      <c r="I299" s="247"/>
      <c r="J299" s="43"/>
      <c r="K299" s="43"/>
      <c r="L299" s="47"/>
      <c r="M299" s="248"/>
      <c r="N299" s="249"/>
      <c r="O299" s="87"/>
      <c r="P299" s="87"/>
      <c r="Q299" s="87"/>
      <c r="R299" s="87"/>
      <c r="S299" s="87"/>
      <c r="T299" s="88"/>
      <c r="U299" s="41"/>
      <c r="V299" s="41"/>
      <c r="W299" s="41"/>
      <c r="X299" s="41"/>
      <c r="Y299" s="41"/>
      <c r="Z299" s="41"/>
      <c r="AA299" s="41"/>
      <c r="AB299" s="41"/>
      <c r="AC299" s="41"/>
      <c r="AD299" s="41"/>
      <c r="AE299" s="41"/>
      <c r="AT299" s="19" t="s">
        <v>553</v>
      </c>
      <c r="AU299" s="19" t="s">
        <v>89</v>
      </c>
    </row>
    <row r="300" s="13" customFormat="1">
      <c r="A300" s="13"/>
      <c r="B300" s="255"/>
      <c r="C300" s="256"/>
      <c r="D300" s="250" t="s">
        <v>609</v>
      </c>
      <c r="E300" s="257" t="s">
        <v>35</v>
      </c>
      <c r="F300" s="258" t="s">
        <v>2575</v>
      </c>
      <c r="G300" s="256"/>
      <c r="H300" s="257" t="s">
        <v>35</v>
      </c>
      <c r="I300" s="259"/>
      <c r="J300" s="256"/>
      <c r="K300" s="256"/>
      <c r="L300" s="260"/>
      <c r="M300" s="261"/>
      <c r="N300" s="262"/>
      <c r="O300" s="262"/>
      <c r="P300" s="262"/>
      <c r="Q300" s="262"/>
      <c r="R300" s="262"/>
      <c r="S300" s="262"/>
      <c r="T300" s="263"/>
      <c r="U300" s="13"/>
      <c r="V300" s="13"/>
      <c r="W300" s="13"/>
      <c r="X300" s="13"/>
      <c r="Y300" s="13"/>
      <c r="Z300" s="13"/>
      <c r="AA300" s="13"/>
      <c r="AB300" s="13"/>
      <c r="AC300" s="13"/>
      <c r="AD300" s="13"/>
      <c r="AE300" s="13"/>
      <c r="AT300" s="264" t="s">
        <v>609</v>
      </c>
      <c r="AU300" s="264" t="s">
        <v>89</v>
      </c>
      <c r="AV300" s="13" t="s">
        <v>87</v>
      </c>
      <c r="AW300" s="13" t="s">
        <v>41</v>
      </c>
      <c r="AX300" s="13" t="s">
        <v>80</v>
      </c>
      <c r="AY300" s="264" t="s">
        <v>298</v>
      </c>
    </row>
    <row r="301" s="13" customFormat="1">
      <c r="A301" s="13"/>
      <c r="B301" s="255"/>
      <c r="C301" s="256"/>
      <c r="D301" s="250" t="s">
        <v>609</v>
      </c>
      <c r="E301" s="257" t="s">
        <v>35</v>
      </c>
      <c r="F301" s="258" t="s">
        <v>3786</v>
      </c>
      <c r="G301" s="256"/>
      <c r="H301" s="257" t="s">
        <v>35</v>
      </c>
      <c r="I301" s="259"/>
      <c r="J301" s="256"/>
      <c r="K301" s="256"/>
      <c r="L301" s="260"/>
      <c r="M301" s="261"/>
      <c r="N301" s="262"/>
      <c r="O301" s="262"/>
      <c r="P301" s="262"/>
      <c r="Q301" s="262"/>
      <c r="R301" s="262"/>
      <c r="S301" s="262"/>
      <c r="T301" s="263"/>
      <c r="U301" s="13"/>
      <c r="V301" s="13"/>
      <c r="W301" s="13"/>
      <c r="X301" s="13"/>
      <c r="Y301" s="13"/>
      <c r="Z301" s="13"/>
      <c r="AA301" s="13"/>
      <c r="AB301" s="13"/>
      <c r="AC301" s="13"/>
      <c r="AD301" s="13"/>
      <c r="AE301" s="13"/>
      <c r="AT301" s="264" t="s">
        <v>609</v>
      </c>
      <c r="AU301" s="264" t="s">
        <v>89</v>
      </c>
      <c r="AV301" s="13" t="s">
        <v>87</v>
      </c>
      <c r="AW301" s="13" t="s">
        <v>41</v>
      </c>
      <c r="AX301" s="13" t="s">
        <v>80</v>
      </c>
      <c r="AY301" s="264" t="s">
        <v>298</v>
      </c>
    </row>
    <row r="302" s="14" customFormat="1">
      <c r="A302" s="14"/>
      <c r="B302" s="265"/>
      <c r="C302" s="266"/>
      <c r="D302" s="250" t="s">
        <v>609</v>
      </c>
      <c r="E302" s="267" t="s">
        <v>35</v>
      </c>
      <c r="F302" s="268" t="s">
        <v>3787</v>
      </c>
      <c r="G302" s="266"/>
      <c r="H302" s="269">
        <v>0.75</v>
      </c>
      <c r="I302" s="270"/>
      <c r="J302" s="266"/>
      <c r="K302" s="266"/>
      <c r="L302" s="271"/>
      <c r="M302" s="272"/>
      <c r="N302" s="273"/>
      <c r="O302" s="273"/>
      <c r="P302" s="273"/>
      <c r="Q302" s="273"/>
      <c r="R302" s="273"/>
      <c r="S302" s="273"/>
      <c r="T302" s="274"/>
      <c r="U302" s="14"/>
      <c r="V302" s="14"/>
      <c r="W302" s="14"/>
      <c r="X302" s="14"/>
      <c r="Y302" s="14"/>
      <c r="Z302" s="14"/>
      <c r="AA302" s="14"/>
      <c r="AB302" s="14"/>
      <c r="AC302" s="14"/>
      <c r="AD302" s="14"/>
      <c r="AE302" s="14"/>
      <c r="AT302" s="275" t="s">
        <v>609</v>
      </c>
      <c r="AU302" s="275" t="s">
        <v>89</v>
      </c>
      <c r="AV302" s="14" t="s">
        <v>89</v>
      </c>
      <c r="AW302" s="14" t="s">
        <v>41</v>
      </c>
      <c r="AX302" s="14" t="s">
        <v>80</v>
      </c>
      <c r="AY302" s="275" t="s">
        <v>298</v>
      </c>
    </row>
    <row r="303" s="14" customFormat="1">
      <c r="A303" s="14"/>
      <c r="B303" s="265"/>
      <c r="C303" s="266"/>
      <c r="D303" s="250" t="s">
        <v>609</v>
      </c>
      <c r="E303" s="267" t="s">
        <v>35</v>
      </c>
      <c r="F303" s="268" t="s">
        <v>3788</v>
      </c>
      <c r="G303" s="266"/>
      <c r="H303" s="269">
        <v>0.75</v>
      </c>
      <c r="I303" s="270"/>
      <c r="J303" s="266"/>
      <c r="K303" s="266"/>
      <c r="L303" s="271"/>
      <c r="M303" s="272"/>
      <c r="N303" s="273"/>
      <c r="O303" s="273"/>
      <c r="P303" s="273"/>
      <c r="Q303" s="273"/>
      <c r="R303" s="273"/>
      <c r="S303" s="273"/>
      <c r="T303" s="274"/>
      <c r="U303" s="14"/>
      <c r="V303" s="14"/>
      <c r="W303" s="14"/>
      <c r="X303" s="14"/>
      <c r="Y303" s="14"/>
      <c r="Z303" s="14"/>
      <c r="AA303" s="14"/>
      <c r="AB303" s="14"/>
      <c r="AC303" s="14"/>
      <c r="AD303" s="14"/>
      <c r="AE303" s="14"/>
      <c r="AT303" s="275" t="s">
        <v>609</v>
      </c>
      <c r="AU303" s="275" t="s">
        <v>89</v>
      </c>
      <c r="AV303" s="14" t="s">
        <v>89</v>
      </c>
      <c r="AW303" s="14" t="s">
        <v>41</v>
      </c>
      <c r="AX303" s="14" t="s">
        <v>80</v>
      </c>
      <c r="AY303" s="275" t="s">
        <v>298</v>
      </c>
    </row>
    <row r="304" s="14" customFormat="1">
      <c r="A304" s="14"/>
      <c r="B304" s="265"/>
      <c r="C304" s="266"/>
      <c r="D304" s="250" t="s">
        <v>609</v>
      </c>
      <c r="E304" s="267" t="s">
        <v>35</v>
      </c>
      <c r="F304" s="268" t="s">
        <v>3789</v>
      </c>
      <c r="G304" s="266"/>
      <c r="H304" s="269">
        <v>1.127</v>
      </c>
      <c r="I304" s="270"/>
      <c r="J304" s="266"/>
      <c r="K304" s="266"/>
      <c r="L304" s="271"/>
      <c r="M304" s="272"/>
      <c r="N304" s="273"/>
      <c r="O304" s="273"/>
      <c r="P304" s="273"/>
      <c r="Q304" s="273"/>
      <c r="R304" s="273"/>
      <c r="S304" s="273"/>
      <c r="T304" s="274"/>
      <c r="U304" s="14"/>
      <c r="V304" s="14"/>
      <c r="W304" s="14"/>
      <c r="X304" s="14"/>
      <c r="Y304" s="14"/>
      <c r="Z304" s="14"/>
      <c r="AA304" s="14"/>
      <c r="AB304" s="14"/>
      <c r="AC304" s="14"/>
      <c r="AD304" s="14"/>
      <c r="AE304" s="14"/>
      <c r="AT304" s="275" t="s">
        <v>609</v>
      </c>
      <c r="AU304" s="275" t="s">
        <v>89</v>
      </c>
      <c r="AV304" s="14" t="s">
        <v>89</v>
      </c>
      <c r="AW304" s="14" t="s">
        <v>41</v>
      </c>
      <c r="AX304" s="14" t="s">
        <v>80</v>
      </c>
      <c r="AY304" s="275" t="s">
        <v>298</v>
      </c>
    </row>
    <row r="305" s="14" customFormat="1">
      <c r="A305" s="14"/>
      <c r="B305" s="265"/>
      <c r="C305" s="266"/>
      <c r="D305" s="250" t="s">
        <v>609</v>
      </c>
      <c r="E305" s="267" t="s">
        <v>35</v>
      </c>
      <c r="F305" s="268" t="s">
        <v>3790</v>
      </c>
      <c r="G305" s="266"/>
      <c r="H305" s="269">
        <v>0.50700000000000001</v>
      </c>
      <c r="I305" s="270"/>
      <c r="J305" s="266"/>
      <c r="K305" s="266"/>
      <c r="L305" s="271"/>
      <c r="M305" s="272"/>
      <c r="N305" s="273"/>
      <c r="O305" s="273"/>
      <c r="P305" s="273"/>
      <c r="Q305" s="273"/>
      <c r="R305" s="273"/>
      <c r="S305" s="273"/>
      <c r="T305" s="274"/>
      <c r="U305" s="14"/>
      <c r="V305" s="14"/>
      <c r="W305" s="14"/>
      <c r="X305" s="14"/>
      <c r="Y305" s="14"/>
      <c r="Z305" s="14"/>
      <c r="AA305" s="14"/>
      <c r="AB305" s="14"/>
      <c r="AC305" s="14"/>
      <c r="AD305" s="14"/>
      <c r="AE305" s="14"/>
      <c r="AT305" s="275" t="s">
        <v>609</v>
      </c>
      <c r="AU305" s="275" t="s">
        <v>89</v>
      </c>
      <c r="AV305" s="14" t="s">
        <v>89</v>
      </c>
      <c r="AW305" s="14" t="s">
        <v>41</v>
      </c>
      <c r="AX305" s="14" t="s">
        <v>80</v>
      </c>
      <c r="AY305" s="275" t="s">
        <v>298</v>
      </c>
    </row>
    <row r="306" s="14" customFormat="1">
      <c r="A306" s="14"/>
      <c r="B306" s="265"/>
      <c r="C306" s="266"/>
      <c r="D306" s="250" t="s">
        <v>609</v>
      </c>
      <c r="E306" s="267" t="s">
        <v>35</v>
      </c>
      <c r="F306" s="268" t="s">
        <v>3791</v>
      </c>
      <c r="G306" s="266"/>
      <c r="H306" s="269">
        <v>0.40500000000000003</v>
      </c>
      <c r="I306" s="270"/>
      <c r="J306" s="266"/>
      <c r="K306" s="266"/>
      <c r="L306" s="271"/>
      <c r="M306" s="272"/>
      <c r="N306" s="273"/>
      <c r="O306" s="273"/>
      <c r="P306" s="273"/>
      <c r="Q306" s="273"/>
      <c r="R306" s="273"/>
      <c r="S306" s="273"/>
      <c r="T306" s="274"/>
      <c r="U306" s="14"/>
      <c r="V306" s="14"/>
      <c r="W306" s="14"/>
      <c r="X306" s="14"/>
      <c r="Y306" s="14"/>
      <c r="Z306" s="14"/>
      <c r="AA306" s="14"/>
      <c r="AB306" s="14"/>
      <c r="AC306" s="14"/>
      <c r="AD306" s="14"/>
      <c r="AE306" s="14"/>
      <c r="AT306" s="275" t="s">
        <v>609</v>
      </c>
      <c r="AU306" s="275" t="s">
        <v>89</v>
      </c>
      <c r="AV306" s="14" t="s">
        <v>89</v>
      </c>
      <c r="AW306" s="14" t="s">
        <v>41</v>
      </c>
      <c r="AX306" s="14" t="s">
        <v>80</v>
      </c>
      <c r="AY306" s="275" t="s">
        <v>298</v>
      </c>
    </row>
    <row r="307" s="15" customFormat="1">
      <c r="A307" s="15"/>
      <c r="B307" s="276"/>
      <c r="C307" s="277"/>
      <c r="D307" s="250" t="s">
        <v>609</v>
      </c>
      <c r="E307" s="278" t="s">
        <v>35</v>
      </c>
      <c r="F307" s="279" t="s">
        <v>612</v>
      </c>
      <c r="G307" s="277"/>
      <c r="H307" s="280">
        <v>3.5389999999999997</v>
      </c>
      <c r="I307" s="281"/>
      <c r="J307" s="277"/>
      <c r="K307" s="277"/>
      <c r="L307" s="282"/>
      <c r="M307" s="283"/>
      <c r="N307" s="284"/>
      <c r="O307" s="284"/>
      <c r="P307" s="284"/>
      <c r="Q307" s="284"/>
      <c r="R307" s="284"/>
      <c r="S307" s="284"/>
      <c r="T307" s="285"/>
      <c r="U307" s="15"/>
      <c r="V307" s="15"/>
      <c r="W307" s="15"/>
      <c r="X307" s="15"/>
      <c r="Y307" s="15"/>
      <c r="Z307" s="15"/>
      <c r="AA307" s="15"/>
      <c r="AB307" s="15"/>
      <c r="AC307" s="15"/>
      <c r="AD307" s="15"/>
      <c r="AE307" s="15"/>
      <c r="AT307" s="286" t="s">
        <v>609</v>
      </c>
      <c r="AU307" s="286" t="s">
        <v>89</v>
      </c>
      <c r="AV307" s="15" t="s">
        <v>100</v>
      </c>
      <c r="AW307" s="15" t="s">
        <v>41</v>
      </c>
      <c r="AX307" s="15" t="s">
        <v>87</v>
      </c>
      <c r="AY307" s="286" t="s">
        <v>298</v>
      </c>
    </row>
    <row r="308" s="12" customFormat="1" ht="22.8" customHeight="1">
      <c r="A308" s="12"/>
      <c r="B308" s="201"/>
      <c r="C308" s="202"/>
      <c r="D308" s="203" t="s">
        <v>79</v>
      </c>
      <c r="E308" s="215" t="s">
        <v>1837</v>
      </c>
      <c r="F308" s="215" t="s">
        <v>1838</v>
      </c>
      <c r="G308" s="202"/>
      <c r="H308" s="202"/>
      <c r="I308" s="205"/>
      <c r="J308" s="216">
        <f>BK308</f>
        <v>0</v>
      </c>
      <c r="K308" s="202"/>
      <c r="L308" s="207"/>
      <c r="M308" s="208"/>
      <c r="N308" s="209"/>
      <c r="O308" s="209"/>
      <c r="P308" s="210">
        <f>SUM(P309:P321)</f>
        <v>0</v>
      </c>
      <c r="Q308" s="209"/>
      <c r="R308" s="210">
        <f>SUM(R309:R321)</f>
        <v>0</v>
      </c>
      <c r="S308" s="209"/>
      <c r="T308" s="211">
        <f>SUM(T309:T321)</f>
        <v>0</v>
      </c>
      <c r="U308" s="12"/>
      <c r="V308" s="12"/>
      <c r="W308" s="12"/>
      <c r="X308" s="12"/>
      <c r="Y308" s="12"/>
      <c r="Z308" s="12"/>
      <c r="AA308" s="12"/>
      <c r="AB308" s="12"/>
      <c r="AC308" s="12"/>
      <c r="AD308" s="12"/>
      <c r="AE308" s="12"/>
      <c r="AR308" s="212" t="s">
        <v>87</v>
      </c>
      <c r="AT308" s="213" t="s">
        <v>79</v>
      </c>
      <c r="AU308" s="213" t="s">
        <v>87</v>
      </c>
      <c r="AY308" s="212" t="s">
        <v>298</v>
      </c>
      <c r="BK308" s="214">
        <f>SUM(BK309:BK321)</f>
        <v>0</v>
      </c>
    </row>
    <row r="309" s="2" customFormat="1" ht="21.75" customHeight="1">
      <c r="A309" s="41"/>
      <c r="B309" s="42"/>
      <c r="C309" s="217" t="s">
        <v>432</v>
      </c>
      <c r="D309" s="217" t="s">
        <v>301</v>
      </c>
      <c r="E309" s="218" t="s">
        <v>629</v>
      </c>
      <c r="F309" s="219" t="s">
        <v>630</v>
      </c>
      <c r="G309" s="220" t="s">
        <v>594</v>
      </c>
      <c r="H309" s="221">
        <v>12.272</v>
      </c>
      <c r="I309" s="222"/>
      <c r="J309" s="223">
        <f>ROUND(I309*H309,2)</f>
        <v>0</v>
      </c>
      <c r="K309" s="219" t="s">
        <v>551</v>
      </c>
      <c r="L309" s="47"/>
      <c r="M309" s="224" t="s">
        <v>35</v>
      </c>
      <c r="N309" s="225" t="s">
        <v>51</v>
      </c>
      <c r="O309" s="87"/>
      <c r="P309" s="226">
        <f>O309*H309</f>
        <v>0</v>
      </c>
      <c r="Q309" s="226">
        <v>0</v>
      </c>
      <c r="R309" s="226">
        <f>Q309*H309</f>
        <v>0</v>
      </c>
      <c r="S309" s="226">
        <v>0</v>
      </c>
      <c r="T309" s="227">
        <f>S309*H309</f>
        <v>0</v>
      </c>
      <c r="U309" s="41"/>
      <c r="V309" s="41"/>
      <c r="W309" s="41"/>
      <c r="X309" s="41"/>
      <c r="Y309" s="41"/>
      <c r="Z309" s="41"/>
      <c r="AA309" s="41"/>
      <c r="AB309" s="41"/>
      <c r="AC309" s="41"/>
      <c r="AD309" s="41"/>
      <c r="AE309" s="41"/>
      <c r="AR309" s="228" t="s">
        <v>100</v>
      </c>
      <c r="AT309" s="228" t="s">
        <v>301</v>
      </c>
      <c r="AU309" s="228" t="s">
        <v>89</v>
      </c>
      <c r="AY309" s="19" t="s">
        <v>298</v>
      </c>
      <c r="BE309" s="229">
        <f>IF(N309="základní",J309,0)</f>
        <v>0</v>
      </c>
      <c r="BF309" s="229">
        <f>IF(N309="snížená",J309,0)</f>
        <v>0</v>
      </c>
      <c r="BG309" s="229">
        <f>IF(N309="zákl. přenesená",J309,0)</f>
        <v>0</v>
      </c>
      <c r="BH309" s="229">
        <f>IF(N309="sníž. přenesená",J309,0)</f>
        <v>0</v>
      </c>
      <c r="BI309" s="229">
        <f>IF(N309="nulová",J309,0)</f>
        <v>0</v>
      </c>
      <c r="BJ309" s="19" t="s">
        <v>87</v>
      </c>
      <c r="BK309" s="229">
        <f>ROUND(I309*H309,2)</f>
        <v>0</v>
      </c>
      <c r="BL309" s="19" t="s">
        <v>100</v>
      </c>
      <c r="BM309" s="228" t="s">
        <v>3792</v>
      </c>
    </row>
    <row r="310" s="2" customFormat="1">
      <c r="A310" s="41"/>
      <c r="B310" s="42"/>
      <c r="C310" s="43"/>
      <c r="D310" s="245" t="s">
        <v>553</v>
      </c>
      <c r="E310" s="43"/>
      <c r="F310" s="246" t="s">
        <v>632</v>
      </c>
      <c r="G310" s="43"/>
      <c r="H310" s="43"/>
      <c r="I310" s="247"/>
      <c r="J310" s="43"/>
      <c r="K310" s="43"/>
      <c r="L310" s="47"/>
      <c r="M310" s="248"/>
      <c r="N310" s="249"/>
      <c r="O310" s="87"/>
      <c r="P310" s="87"/>
      <c r="Q310" s="87"/>
      <c r="R310" s="87"/>
      <c r="S310" s="87"/>
      <c r="T310" s="88"/>
      <c r="U310" s="41"/>
      <c r="V310" s="41"/>
      <c r="W310" s="41"/>
      <c r="X310" s="41"/>
      <c r="Y310" s="41"/>
      <c r="Z310" s="41"/>
      <c r="AA310" s="41"/>
      <c r="AB310" s="41"/>
      <c r="AC310" s="41"/>
      <c r="AD310" s="41"/>
      <c r="AE310" s="41"/>
      <c r="AT310" s="19" t="s">
        <v>553</v>
      </c>
      <c r="AU310" s="19" t="s">
        <v>89</v>
      </c>
    </row>
    <row r="311" s="2" customFormat="1" ht="24.15" customHeight="1">
      <c r="A311" s="41"/>
      <c r="B311" s="42"/>
      <c r="C311" s="217" t="s">
        <v>436</v>
      </c>
      <c r="D311" s="217" t="s">
        <v>301</v>
      </c>
      <c r="E311" s="218" t="s">
        <v>633</v>
      </c>
      <c r="F311" s="219" t="s">
        <v>634</v>
      </c>
      <c r="G311" s="220" t="s">
        <v>594</v>
      </c>
      <c r="H311" s="221">
        <v>185.155</v>
      </c>
      <c r="I311" s="222"/>
      <c r="J311" s="223">
        <f>ROUND(I311*H311,2)</f>
        <v>0</v>
      </c>
      <c r="K311" s="219" t="s">
        <v>551</v>
      </c>
      <c r="L311" s="47"/>
      <c r="M311" s="224" t="s">
        <v>35</v>
      </c>
      <c r="N311" s="225" t="s">
        <v>51</v>
      </c>
      <c r="O311" s="87"/>
      <c r="P311" s="226">
        <f>O311*H311</f>
        <v>0</v>
      </c>
      <c r="Q311" s="226">
        <v>0</v>
      </c>
      <c r="R311" s="226">
        <f>Q311*H311</f>
        <v>0</v>
      </c>
      <c r="S311" s="226">
        <v>0</v>
      </c>
      <c r="T311" s="227">
        <f>S311*H311</f>
        <v>0</v>
      </c>
      <c r="U311" s="41"/>
      <c r="V311" s="41"/>
      <c r="W311" s="41"/>
      <c r="X311" s="41"/>
      <c r="Y311" s="41"/>
      <c r="Z311" s="41"/>
      <c r="AA311" s="41"/>
      <c r="AB311" s="41"/>
      <c r="AC311" s="41"/>
      <c r="AD311" s="41"/>
      <c r="AE311" s="41"/>
      <c r="AR311" s="228" t="s">
        <v>100</v>
      </c>
      <c r="AT311" s="228" t="s">
        <v>301</v>
      </c>
      <c r="AU311" s="228" t="s">
        <v>89</v>
      </c>
      <c r="AY311" s="19" t="s">
        <v>298</v>
      </c>
      <c r="BE311" s="229">
        <f>IF(N311="základní",J311,0)</f>
        <v>0</v>
      </c>
      <c r="BF311" s="229">
        <f>IF(N311="snížená",J311,0)</f>
        <v>0</v>
      </c>
      <c r="BG311" s="229">
        <f>IF(N311="zákl. přenesená",J311,0)</f>
        <v>0</v>
      </c>
      <c r="BH311" s="229">
        <f>IF(N311="sníž. přenesená",J311,0)</f>
        <v>0</v>
      </c>
      <c r="BI311" s="229">
        <f>IF(N311="nulová",J311,0)</f>
        <v>0</v>
      </c>
      <c r="BJ311" s="19" t="s">
        <v>87</v>
      </c>
      <c r="BK311" s="229">
        <f>ROUND(I311*H311,2)</f>
        <v>0</v>
      </c>
      <c r="BL311" s="19" t="s">
        <v>100</v>
      </c>
      <c r="BM311" s="228" t="s">
        <v>3793</v>
      </c>
    </row>
    <row r="312" s="2" customFormat="1">
      <c r="A312" s="41"/>
      <c r="B312" s="42"/>
      <c r="C312" s="43"/>
      <c r="D312" s="245" t="s">
        <v>553</v>
      </c>
      <c r="E312" s="43"/>
      <c r="F312" s="246" t="s">
        <v>636</v>
      </c>
      <c r="G312" s="43"/>
      <c r="H312" s="43"/>
      <c r="I312" s="247"/>
      <c r="J312" s="43"/>
      <c r="K312" s="43"/>
      <c r="L312" s="47"/>
      <c r="M312" s="248"/>
      <c r="N312" s="249"/>
      <c r="O312" s="87"/>
      <c r="P312" s="87"/>
      <c r="Q312" s="87"/>
      <c r="R312" s="87"/>
      <c r="S312" s="87"/>
      <c r="T312" s="88"/>
      <c r="U312" s="41"/>
      <c r="V312" s="41"/>
      <c r="W312" s="41"/>
      <c r="X312" s="41"/>
      <c r="Y312" s="41"/>
      <c r="Z312" s="41"/>
      <c r="AA312" s="41"/>
      <c r="AB312" s="41"/>
      <c r="AC312" s="41"/>
      <c r="AD312" s="41"/>
      <c r="AE312" s="41"/>
      <c r="AT312" s="19" t="s">
        <v>553</v>
      </c>
      <c r="AU312" s="19" t="s">
        <v>89</v>
      </c>
    </row>
    <row r="313" s="13" customFormat="1">
      <c r="A313" s="13"/>
      <c r="B313" s="255"/>
      <c r="C313" s="256"/>
      <c r="D313" s="250" t="s">
        <v>609</v>
      </c>
      <c r="E313" s="257" t="s">
        <v>35</v>
      </c>
      <c r="F313" s="258" t="s">
        <v>3128</v>
      </c>
      <c r="G313" s="256"/>
      <c r="H313" s="257" t="s">
        <v>35</v>
      </c>
      <c r="I313" s="259"/>
      <c r="J313" s="256"/>
      <c r="K313" s="256"/>
      <c r="L313" s="260"/>
      <c r="M313" s="261"/>
      <c r="N313" s="262"/>
      <c r="O313" s="262"/>
      <c r="P313" s="262"/>
      <c r="Q313" s="262"/>
      <c r="R313" s="262"/>
      <c r="S313" s="262"/>
      <c r="T313" s="263"/>
      <c r="U313" s="13"/>
      <c r="V313" s="13"/>
      <c r="W313" s="13"/>
      <c r="X313" s="13"/>
      <c r="Y313" s="13"/>
      <c r="Z313" s="13"/>
      <c r="AA313" s="13"/>
      <c r="AB313" s="13"/>
      <c r="AC313" s="13"/>
      <c r="AD313" s="13"/>
      <c r="AE313" s="13"/>
      <c r="AT313" s="264" t="s">
        <v>609</v>
      </c>
      <c r="AU313" s="264" t="s">
        <v>89</v>
      </c>
      <c r="AV313" s="13" t="s">
        <v>87</v>
      </c>
      <c r="AW313" s="13" t="s">
        <v>41</v>
      </c>
      <c r="AX313" s="13" t="s">
        <v>80</v>
      </c>
      <c r="AY313" s="264" t="s">
        <v>298</v>
      </c>
    </row>
    <row r="314" s="14" customFormat="1">
      <c r="A314" s="14"/>
      <c r="B314" s="265"/>
      <c r="C314" s="266"/>
      <c r="D314" s="250" t="s">
        <v>609</v>
      </c>
      <c r="E314" s="267" t="s">
        <v>35</v>
      </c>
      <c r="F314" s="268" t="s">
        <v>3794</v>
      </c>
      <c r="G314" s="266"/>
      <c r="H314" s="269">
        <v>185.155</v>
      </c>
      <c r="I314" s="270"/>
      <c r="J314" s="266"/>
      <c r="K314" s="266"/>
      <c r="L314" s="271"/>
      <c r="M314" s="272"/>
      <c r="N314" s="273"/>
      <c r="O314" s="273"/>
      <c r="P314" s="273"/>
      <c r="Q314" s="273"/>
      <c r="R314" s="273"/>
      <c r="S314" s="273"/>
      <c r="T314" s="274"/>
      <c r="U314" s="14"/>
      <c r="V314" s="14"/>
      <c r="W314" s="14"/>
      <c r="X314" s="14"/>
      <c r="Y314" s="14"/>
      <c r="Z314" s="14"/>
      <c r="AA314" s="14"/>
      <c r="AB314" s="14"/>
      <c r="AC314" s="14"/>
      <c r="AD314" s="14"/>
      <c r="AE314" s="14"/>
      <c r="AT314" s="275" t="s">
        <v>609</v>
      </c>
      <c r="AU314" s="275" t="s">
        <v>89</v>
      </c>
      <c r="AV314" s="14" t="s">
        <v>89</v>
      </c>
      <c r="AW314" s="14" t="s">
        <v>41</v>
      </c>
      <c r="AX314" s="14" t="s">
        <v>87</v>
      </c>
      <c r="AY314" s="275" t="s">
        <v>298</v>
      </c>
    </row>
    <row r="315" s="2" customFormat="1" ht="24.15" customHeight="1">
      <c r="A315" s="41"/>
      <c r="B315" s="42"/>
      <c r="C315" s="217" t="s">
        <v>440</v>
      </c>
      <c r="D315" s="217" t="s">
        <v>301</v>
      </c>
      <c r="E315" s="218" t="s">
        <v>2746</v>
      </c>
      <c r="F315" s="219" t="s">
        <v>2747</v>
      </c>
      <c r="G315" s="220" t="s">
        <v>594</v>
      </c>
      <c r="H315" s="221">
        <v>0.183</v>
      </c>
      <c r="I315" s="222"/>
      <c r="J315" s="223">
        <f>ROUND(I315*H315,2)</f>
        <v>0</v>
      </c>
      <c r="K315" s="219" t="s">
        <v>551</v>
      </c>
      <c r="L315" s="47"/>
      <c r="M315" s="224" t="s">
        <v>35</v>
      </c>
      <c r="N315" s="225" t="s">
        <v>51</v>
      </c>
      <c r="O315" s="87"/>
      <c r="P315" s="226">
        <f>O315*H315</f>
        <v>0</v>
      </c>
      <c r="Q315" s="226">
        <v>0</v>
      </c>
      <c r="R315" s="226">
        <f>Q315*H315</f>
        <v>0</v>
      </c>
      <c r="S315" s="226">
        <v>0</v>
      </c>
      <c r="T315" s="227">
        <f>S315*H315</f>
        <v>0</v>
      </c>
      <c r="U315" s="41"/>
      <c r="V315" s="41"/>
      <c r="W315" s="41"/>
      <c r="X315" s="41"/>
      <c r="Y315" s="41"/>
      <c r="Z315" s="41"/>
      <c r="AA315" s="41"/>
      <c r="AB315" s="41"/>
      <c r="AC315" s="41"/>
      <c r="AD315" s="41"/>
      <c r="AE315" s="41"/>
      <c r="AR315" s="228" t="s">
        <v>100</v>
      </c>
      <c r="AT315" s="228" t="s">
        <v>301</v>
      </c>
      <c r="AU315" s="228" t="s">
        <v>89</v>
      </c>
      <c r="AY315" s="19" t="s">
        <v>298</v>
      </c>
      <c r="BE315" s="229">
        <f>IF(N315="základní",J315,0)</f>
        <v>0</v>
      </c>
      <c r="BF315" s="229">
        <f>IF(N315="snížená",J315,0)</f>
        <v>0</v>
      </c>
      <c r="BG315" s="229">
        <f>IF(N315="zákl. přenesená",J315,0)</f>
        <v>0</v>
      </c>
      <c r="BH315" s="229">
        <f>IF(N315="sníž. přenesená",J315,0)</f>
        <v>0</v>
      </c>
      <c r="BI315" s="229">
        <f>IF(N315="nulová",J315,0)</f>
        <v>0</v>
      </c>
      <c r="BJ315" s="19" t="s">
        <v>87</v>
      </c>
      <c r="BK315" s="229">
        <f>ROUND(I315*H315,2)</f>
        <v>0</v>
      </c>
      <c r="BL315" s="19" t="s">
        <v>100</v>
      </c>
      <c r="BM315" s="228" t="s">
        <v>3795</v>
      </c>
    </row>
    <row r="316" s="2" customFormat="1">
      <c r="A316" s="41"/>
      <c r="B316" s="42"/>
      <c r="C316" s="43"/>
      <c r="D316" s="245" t="s">
        <v>553</v>
      </c>
      <c r="E316" s="43"/>
      <c r="F316" s="246" t="s">
        <v>2749</v>
      </c>
      <c r="G316" s="43"/>
      <c r="H316" s="43"/>
      <c r="I316" s="247"/>
      <c r="J316" s="43"/>
      <c r="K316" s="43"/>
      <c r="L316" s="47"/>
      <c r="M316" s="248"/>
      <c r="N316" s="249"/>
      <c r="O316" s="87"/>
      <c r="P316" s="87"/>
      <c r="Q316" s="87"/>
      <c r="R316" s="87"/>
      <c r="S316" s="87"/>
      <c r="T316" s="88"/>
      <c r="U316" s="41"/>
      <c r="V316" s="41"/>
      <c r="W316" s="41"/>
      <c r="X316" s="41"/>
      <c r="Y316" s="41"/>
      <c r="Z316" s="41"/>
      <c r="AA316" s="41"/>
      <c r="AB316" s="41"/>
      <c r="AC316" s="41"/>
      <c r="AD316" s="41"/>
      <c r="AE316" s="41"/>
      <c r="AT316" s="19" t="s">
        <v>553</v>
      </c>
      <c r="AU316" s="19" t="s">
        <v>89</v>
      </c>
    </row>
    <row r="317" s="14" customFormat="1">
      <c r="A317" s="14"/>
      <c r="B317" s="265"/>
      <c r="C317" s="266"/>
      <c r="D317" s="250" t="s">
        <v>609</v>
      </c>
      <c r="E317" s="267" t="s">
        <v>35</v>
      </c>
      <c r="F317" s="268" t="s">
        <v>3796</v>
      </c>
      <c r="G317" s="266"/>
      <c r="H317" s="269">
        <v>0.183</v>
      </c>
      <c r="I317" s="270"/>
      <c r="J317" s="266"/>
      <c r="K317" s="266"/>
      <c r="L317" s="271"/>
      <c r="M317" s="272"/>
      <c r="N317" s="273"/>
      <c r="O317" s="273"/>
      <c r="P317" s="273"/>
      <c r="Q317" s="273"/>
      <c r="R317" s="273"/>
      <c r="S317" s="273"/>
      <c r="T317" s="274"/>
      <c r="U317" s="14"/>
      <c r="V317" s="14"/>
      <c r="W317" s="14"/>
      <c r="X317" s="14"/>
      <c r="Y317" s="14"/>
      <c r="Z317" s="14"/>
      <c r="AA317" s="14"/>
      <c r="AB317" s="14"/>
      <c r="AC317" s="14"/>
      <c r="AD317" s="14"/>
      <c r="AE317" s="14"/>
      <c r="AT317" s="275" t="s">
        <v>609</v>
      </c>
      <c r="AU317" s="275" t="s">
        <v>89</v>
      </c>
      <c r="AV317" s="14" t="s">
        <v>89</v>
      </c>
      <c r="AW317" s="14" t="s">
        <v>41</v>
      </c>
      <c r="AX317" s="14" t="s">
        <v>87</v>
      </c>
      <c r="AY317" s="275" t="s">
        <v>298</v>
      </c>
    </row>
    <row r="318" s="2" customFormat="1" ht="33" customHeight="1">
      <c r="A318" s="41"/>
      <c r="B318" s="42"/>
      <c r="C318" s="217" t="s">
        <v>444</v>
      </c>
      <c r="D318" s="217" t="s">
        <v>301</v>
      </c>
      <c r="E318" s="218" t="s">
        <v>2751</v>
      </c>
      <c r="F318" s="219" t="s">
        <v>2752</v>
      </c>
      <c r="G318" s="220" t="s">
        <v>594</v>
      </c>
      <c r="H318" s="221">
        <v>6.6660000000000004</v>
      </c>
      <c r="I318" s="222"/>
      <c r="J318" s="223">
        <f>ROUND(I318*H318,2)</f>
        <v>0</v>
      </c>
      <c r="K318" s="219" t="s">
        <v>551</v>
      </c>
      <c r="L318" s="47"/>
      <c r="M318" s="224" t="s">
        <v>35</v>
      </c>
      <c r="N318" s="225" t="s">
        <v>51</v>
      </c>
      <c r="O318" s="87"/>
      <c r="P318" s="226">
        <f>O318*H318</f>
        <v>0</v>
      </c>
      <c r="Q318" s="226">
        <v>0</v>
      </c>
      <c r="R318" s="226">
        <f>Q318*H318</f>
        <v>0</v>
      </c>
      <c r="S318" s="226">
        <v>0</v>
      </c>
      <c r="T318" s="227">
        <f>S318*H318</f>
        <v>0</v>
      </c>
      <c r="U318" s="41"/>
      <c r="V318" s="41"/>
      <c r="W318" s="41"/>
      <c r="X318" s="41"/>
      <c r="Y318" s="41"/>
      <c r="Z318" s="41"/>
      <c r="AA318" s="41"/>
      <c r="AB318" s="41"/>
      <c r="AC318" s="41"/>
      <c r="AD318" s="41"/>
      <c r="AE318" s="41"/>
      <c r="AR318" s="228" t="s">
        <v>100</v>
      </c>
      <c r="AT318" s="228" t="s">
        <v>301</v>
      </c>
      <c r="AU318" s="228" t="s">
        <v>89</v>
      </c>
      <c r="AY318" s="19" t="s">
        <v>298</v>
      </c>
      <c r="BE318" s="229">
        <f>IF(N318="základní",J318,0)</f>
        <v>0</v>
      </c>
      <c r="BF318" s="229">
        <f>IF(N318="snížená",J318,0)</f>
        <v>0</v>
      </c>
      <c r="BG318" s="229">
        <f>IF(N318="zákl. přenesená",J318,0)</f>
        <v>0</v>
      </c>
      <c r="BH318" s="229">
        <f>IF(N318="sníž. přenesená",J318,0)</f>
        <v>0</v>
      </c>
      <c r="BI318" s="229">
        <f>IF(N318="nulová",J318,0)</f>
        <v>0</v>
      </c>
      <c r="BJ318" s="19" t="s">
        <v>87</v>
      </c>
      <c r="BK318" s="229">
        <f>ROUND(I318*H318,2)</f>
        <v>0</v>
      </c>
      <c r="BL318" s="19" t="s">
        <v>100</v>
      </c>
      <c r="BM318" s="228" t="s">
        <v>3797</v>
      </c>
    </row>
    <row r="319" s="2" customFormat="1">
      <c r="A319" s="41"/>
      <c r="B319" s="42"/>
      <c r="C319" s="43"/>
      <c r="D319" s="245" t="s">
        <v>553</v>
      </c>
      <c r="E319" s="43"/>
      <c r="F319" s="246" t="s">
        <v>2754</v>
      </c>
      <c r="G319" s="43"/>
      <c r="H319" s="43"/>
      <c r="I319" s="247"/>
      <c r="J319" s="43"/>
      <c r="K319" s="43"/>
      <c r="L319" s="47"/>
      <c r="M319" s="248"/>
      <c r="N319" s="249"/>
      <c r="O319" s="87"/>
      <c r="P319" s="87"/>
      <c r="Q319" s="87"/>
      <c r="R319" s="87"/>
      <c r="S319" s="87"/>
      <c r="T319" s="88"/>
      <c r="U319" s="41"/>
      <c r="V319" s="41"/>
      <c r="W319" s="41"/>
      <c r="X319" s="41"/>
      <c r="Y319" s="41"/>
      <c r="Z319" s="41"/>
      <c r="AA319" s="41"/>
      <c r="AB319" s="41"/>
      <c r="AC319" s="41"/>
      <c r="AD319" s="41"/>
      <c r="AE319" s="41"/>
      <c r="AT319" s="19" t="s">
        <v>553</v>
      </c>
      <c r="AU319" s="19" t="s">
        <v>89</v>
      </c>
    </row>
    <row r="320" s="14" customFormat="1">
      <c r="A320" s="14"/>
      <c r="B320" s="265"/>
      <c r="C320" s="266"/>
      <c r="D320" s="250" t="s">
        <v>609</v>
      </c>
      <c r="E320" s="267" t="s">
        <v>35</v>
      </c>
      <c r="F320" s="268" t="s">
        <v>3798</v>
      </c>
      <c r="G320" s="266"/>
      <c r="H320" s="269">
        <v>6.6660000000000004</v>
      </c>
      <c r="I320" s="270"/>
      <c r="J320" s="266"/>
      <c r="K320" s="266"/>
      <c r="L320" s="271"/>
      <c r="M320" s="272"/>
      <c r="N320" s="273"/>
      <c r="O320" s="273"/>
      <c r="P320" s="273"/>
      <c r="Q320" s="273"/>
      <c r="R320" s="273"/>
      <c r="S320" s="273"/>
      <c r="T320" s="274"/>
      <c r="U320" s="14"/>
      <c r="V320" s="14"/>
      <c r="W320" s="14"/>
      <c r="X320" s="14"/>
      <c r="Y320" s="14"/>
      <c r="Z320" s="14"/>
      <c r="AA320" s="14"/>
      <c r="AB320" s="14"/>
      <c r="AC320" s="14"/>
      <c r="AD320" s="14"/>
      <c r="AE320" s="14"/>
      <c r="AT320" s="275" t="s">
        <v>609</v>
      </c>
      <c r="AU320" s="275" t="s">
        <v>89</v>
      </c>
      <c r="AV320" s="14" t="s">
        <v>89</v>
      </c>
      <c r="AW320" s="14" t="s">
        <v>41</v>
      </c>
      <c r="AX320" s="14" t="s">
        <v>80</v>
      </c>
      <c r="AY320" s="275" t="s">
        <v>298</v>
      </c>
    </row>
    <row r="321" s="15" customFormat="1">
      <c r="A321" s="15"/>
      <c r="B321" s="276"/>
      <c r="C321" s="277"/>
      <c r="D321" s="250" t="s">
        <v>609</v>
      </c>
      <c r="E321" s="278" t="s">
        <v>35</v>
      </c>
      <c r="F321" s="279" t="s">
        <v>612</v>
      </c>
      <c r="G321" s="277"/>
      <c r="H321" s="280">
        <v>6.6660000000000004</v>
      </c>
      <c r="I321" s="281"/>
      <c r="J321" s="277"/>
      <c r="K321" s="277"/>
      <c r="L321" s="282"/>
      <c r="M321" s="283"/>
      <c r="N321" s="284"/>
      <c r="O321" s="284"/>
      <c r="P321" s="284"/>
      <c r="Q321" s="284"/>
      <c r="R321" s="284"/>
      <c r="S321" s="284"/>
      <c r="T321" s="285"/>
      <c r="U321" s="15"/>
      <c r="V321" s="15"/>
      <c r="W321" s="15"/>
      <c r="X321" s="15"/>
      <c r="Y321" s="15"/>
      <c r="Z321" s="15"/>
      <c r="AA321" s="15"/>
      <c r="AB321" s="15"/>
      <c r="AC321" s="15"/>
      <c r="AD321" s="15"/>
      <c r="AE321" s="15"/>
      <c r="AT321" s="286" t="s">
        <v>609</v>
      </c>
      <c r="AU321" s="286" t="s">
        <v>89</v>
      </c>
      <c r="AV321" s="15" t="s">
        <v>100</v>
      </c>
      <c r="AW321" s="15" t="s">
        <v>41</v>
      </c>
      <c r="AX321" s="15" t="s">
        <v>87</v>
      </c>
      <c r="AY321" s="286" t="s">
        <v>298</v>
      </c>
    </row>
    <row r="322" s="12" customFormat="1" ht="22.8" customHeight="1">
      <c r="A322" s="12"/>
      <c r="B322" s="201"/>
      <c r="C322" s="202"/>
      <c r="D322" s="203" t="s">
        <v>79</v>
      </c>
      <c r="E322" s="215" t="s">
        <v>1864</v>
      </c>
      <c r="F322" s="215" t="s">
        <v>1865</v>
      </c>
      <c r="G322" s="202"/>
      <c r="H322" s="202"/>
      <c r="I322" s="205"/>
      <c r="J322" s="216">
        <f>BK322</f>
        <v>0</v>
      </c>
      <c r="K322" s="202"/>
      <c r="L322" s="207"/>
      <c r="M322" s="208"/>
      <c r="N322" s="209"/>
      <c r="O322" s="209"/>
      <c r="P322" s="210">
        <f>SUM(P323:P327)</f>
        <v>0</v>
      </c>
      <c r="Q322" s="209"/>
      <c r="R322" s="210">
        <f>SUM(R323:R327)</f>
        <v>0</v>
      </c>
      <c r="S322" s="209"/>
      <c r="T322" s="211">
        <f>SUM(T323:T327)</f>
        <v>0</v>
      </c>
      <c r="U322" s="12"/>
      <c r="V322" s="12"/>
      <c r="W322" s="12"/>
      <c r="X322" s="12"/>
      <c r="Y322" s="12"/>
      <c r="Z322" s="12"/>
      <c r="AA322" s="12"/>
      <c r="AB322" s="12"/>
      <c r="AC322" s="12"/>
      <c r="AD322" s="12"/>
      <c r="AE322" s="12"/>
      <c r="AR322" s="212" t="s">
        <v>87</v>
      </c>
      <c r="AT322" s="213" t="s">
        <v>79</v>
      </c>
      <c r="AU322" s="213" t="s">
        <v>87</v>
      </c>
      <c r="AY322" s="212" t="s">
        <v>298</v>
      </c>
      <c r="BK322" s="214">
        <f>SUM(BK323:BK327)</f>
        <v>0</v>
      </c>
    </row>
    <row r="323" s="2" customFormat="1" ht="16.5" customHeight="1">
      <c r="A323" s="41"/>
      <c r="B323" s="42"/>
      <c r="C323" s="217" t="s">
        <v>448</v>
      </c>
      <c r="D323" s="217" t="s">
        <v>301</v>
      </c>
      <c r="E323" s="218" t="s">
        <v>1866</v>
      </c>
      <c r="F323" s="219" t="s">
        <v>1867</v>
      </c>
      <c r="G323" s="220" t="s">
        <v>594</v>
      </c>
      <c r="H323" s="221">
        <v>49.804000000000002</v>
      </c>
      <c r="I323" s="222"/>
      <c r="J323" s="223">
        <f>ROUND(I323*H323,2)</f>
        <v>0</v>
      </c>
      <c r="K323" s="219" t="s">
        <v>551</v>
      </c>
      <c r="L323" s="47"/>
      <c r="M323" s="224" t="s">
        <v>35</v>
      </c>
      <c r="N323" s="225" t="s">
        <v>51</v>
      </c>
      <c r="O323" s="87"/>
      <c r="P323" s="226">
        <f>O323*H323</f>
        <v>0</v>
      </c>
      <c r="Q323" s="226">
        <v>0</v>
      </c>
      <c r="R323" s="226">
        <f>Q323*H323</f>
        <v>0</v>
      </c>
      <c r="S323" s="226">
        <v>0</v>
      </c>
      <c r="T323" s="227">
        <f>S323*H323</f>
        <v>0</v>
      </c>
      <c r="U323" s="41"/>
      <c r="V323" s="41"/>
      <c r="W323" s="41"/>
      <c r="X323" s="41"/>
      <c r="Y323" s="41"/>
      <c r="Z323" s="41"/>
      <c r="AA323" s="41"/>
      <c r="AB323" s="41"/>
      <c r="AC323" s="41"/>
      <c r="AD323" s="41"/>
      <c r="AE323" s="41"/>
      <c r="AR323" s="228" t="s">
        <v>100</v>
      </c>
      <c r="AT323" s="228" t="s">
        <v>301</v>
      </c>
      <c r="AU323" s="228" t="s">
        <v>89</v>
      </c>
      <c r="AY323" s="19" t="s">
        <v>298</v>
      </c>
      <c r="BE323" s="229">
        <f>IF(N323="základní",J323,0)</f>
        <v>0</v>
      </c>
      <c r="BF323" s="229">
        <f>IF(N323="snížená",J323,0)</f>
        <v>0</v>
      </c>
      <c r="BG323" s="229">
        <f>IF(N323="zákl. přenesená",J323,0)</f>
        <v>0</v>
      </c>
      <c r="BH323" s="229">
        <f>IF(N323="sníž. přenesená",J323,0)</f>
        <v>0</v>
      </c>
      <c r="BI323" s="229">
        <f>IF(N323="nulová",J323,0)</f>
        <v>0</v>
      </c>
      <c r="BJ323" s="19" t="s">
        <v>87</v>
      </c>
      <c r="BK323" s="229">
        <f>ROUND(I323*H323,2)</f>
        <v>0</v>
      </c>
      <c r="BL323" s="19" t="s">
        <v>100</v>
      </c>
      <c r="BM323" s="228" t="s">
        <v>3799</v>
      </c>
    </row>
    <row r="324" s="2" customFormat="1">
      <c r="A324" s="41"/>
      <c r="B324" s="42"/>
      <c r="C324" s="43"/>
      <c r="D324" s="245" t="s">
        <v>553</v>
      </c>
      <c r="E324" s="43"/>
      <c r="F324" s="246" t="s">
        <v>1869</v>
      </c>
      <c r="G324" s="43"/>
      <c r="H324" s="43"/>
      <c r="I324" s="247"/>
      <c r="J324" s="43"/>
      <c r="K324" s="43"/>
      <c r="L324" s="47"/>
      <c r="M324" s="248"/>
      <c r="N324" s="249"/>
      <c r="O324" s="87"/>
      <c r="P324" s="87"/>
      <c r="Q324" s="87"/>
      <c r="R324" s="87"/>
      <c r="S324" s="87"/>
      <c r="T324" s="88"/>
      <c r="U324" s="41"/>
      <c r="V324" s="41"/>
      <c r="W324" s="41"/>
      <c r="X324" s="41"/>
      <c r="Y324" s="41"/>
      <c r="Z324" s="41"/>
      <c r="AA324" s="41"/>
      <c r="AB324" s="41"/>
      <c r="AC324" s="41"/>
      <c r="AD324" s="41"/>
      <c r="AE324" s="41"/>
      <c r="AT324" s="19" t="s">
        <v>553</v>
      </c>
      <c r="AU324" s="19" t="s">
        <v>89</v>
      </c>
    </row>
    <row r="325" s="2" customFormat="1" ht="24.15" customHeight="1">
      <c r="A325" s="41"/>
      <c r="B325" s="42"/>
      <c r="C325" s="217" t="s">
        <v>452</v>
      </c>
      <c r="D325" s="217" t="s">
        <v>301</v>
      </c>
      <c r="E325" s="218" t="s">
        <v>2758</v>
      </c>
      <c r="F325" s="219" t="s">
        <v>2759</v>
      </c>
      <c r="G325" s="220" t="s">
        <v>594</v>
      </c>
      <c r="H325" s="221">
        <v>747.05999999999995</v>
      </c>
      <c r="I325" s="222"/>
      <c r="J325" s="223">
        <f>ROUND(I325*H325,2)</f>
        <v>0</v>
      </c>
      <c r="K325" s="219" t="s">
        <v>551</v>
      </c>
      <c r="L325" s="47"/>
      <c r="M325" s="224" t="s">
        <v>35</v>
      </c>
      <c r="N325" s="225" t="s">
        <v>51</v>
      </c>
      <c r="O325" s="87"/>
      <c r="P325" s="226">
        <f>O325*H325</f>
        <v>0</v>
      </c>
      <c r="Q325" s="226">
        <v>0</v>
      </c>
      <c r="R325" s="226">
        <f>Q325*H325</f>
        <v>0</v>
      </c>
      <c r="S325" s="226">
        <v>0</v>
      </c>
      <c r="T325" s="227">
        <f>S325*H325</f>
        <v>0</v>
      </c>
      <c r="U325" s="41"/>
      <c r="V325" s="41"/>
      <c r="W325" s="41"/>
      <c r="X325" s="41"/>
      <c r="Y325" s="41"/>
      <c r="Z325" s="41"/>
      <c r="AA325" s="41"/>
      <c r="AB325" s="41"/>
      <c r="AC325" s="41"/>
      <c r="AD325" s="41"/>
      <c r="AE325" s="41"/>
      <c r="AR325" s="228" t="s">
        <v>100</v>
      </c>
      <c r="AT325" s="228" t="s">
        <v>301</v>
      </c>
      <c r="AU325" s="228" t="s">
        <v>89</v>
      </c>
      <c r="AY325" s="19" t="s">
        <v>298</v>
      </c>
      <c r="BE325" s="229">
        <f>IF(N325="základní",J325,0)</f>
        <v>0</v>
      </c>
      <c r="BF325" s="229">
        <f>IF(N325="snížená",J325,0)</f>
        <v>0</v>
      </c>
      <c r="BG325" s="229">
        <f>IF(N325="zákl. přenesená",J325,0)</f>
        <v>0</v>
      </c>
      <c r="BH325" s="229">
        <f>IF(N325="sníž. přenesená",J325,0)</f>
        <v>0</v>
      </c>
      <c r="BI325" s="229">
        <f>IF(N325="nulová",J325,0)</f>
        <v>0</v>
      </c>
      <c r="BJ325" s="19" t="s">
        <v>87</v>
      </c>
      <c r="BK325" s="229">
        <f>ROUND(I325*H325,2)</f>
        <v>0</v>
      </c>
      <c r="BL325" s="19" t="s">
        <v>100</v>
      </c>
      <c r="BM325" s="228" t="s">
        <v>3800</v>
      </c>
    </row>
    <row r="326" s="2" customFormat="1">
      <c r="A326" s="41"/>
      <c r="B326" s="42"/>
      <c r="C326" s="43"/>
      <c r="D326" s="245" t="s">
        <v>553</v>
      </c>
      <c r="E326" s="43"/>
      <c r="F326" s="246" t="s">
        <v>2761</v>
      </c>
      <c r="G326" s="43"/>
      <c r="H326" s="43"/>
      <c r="I326" s="247"/>
      <c r="J326" s="43"/>
      <c r="K326" s="43"/>
      <c r="L326" s="47"/>
      <c r="M326" s="248"/>
      <c r="N326" s="249"/>
      <c r="O326" s="87"/>
      <c r="P326" s="87"/>
      <c r="Q326" s="87"/>
      <c r="R326" s="87"/>
      <c r="S326" s="87"/>
      <c r="T326" s="88"/>
      <c r="U326" s="41"/>
      <c r="V326" s="41"/>
      <c r="W326" s="41"/>
      <c r="X326" s="41"/>
      <c r="Y326" s="41"/>
      <c r="Z326" s="41"/>
      <c r="AA326" s="41"/>
      <c r="AB326" s="41"/>
      <c r="AC326" s="41"/>
      <c r="AD326" s="41"/>
      <c r="AE326" s="41"/>
      <c r="AT326" s="19" t="s">
        <v>553</v>
      </c>
      <c r="AU326" s="19" t="s">
        <v>89</v>
      </c>
    </row>
    <row r="327" s="14" customFormat="1">
      <c r="A327" s="14"/>
      <c r="B327" s="265"/>
      <c r="C327" s="266"/>
      <c r="D327" s="250" t="s">
        <v>609</v>
      </c>
      <c r="E327" s="267" t="s">
        <v>35</v>
      </c>
      <c r="F327" s="268" t="s">
        <v>3801</v>
      </c>
      <c r="G327" s="266"/>
      <c r="H327" s="269">
        <v>747.05999999999995</v>
      </c>
      <c r="I327" s="270"/>
      <c r="J327" s="266"/>
      <c r="K327" s="266"/>
      <c r="L327" s="271"/>
      <c r="M327" s="272"/>
      <c r="N327" s="273"/>
      <c r="O327" s="273"/>
      <c r="P327" s="273"/>
      <c r="Q327" s="273"/>
      <c r="R327" s="273"/>
      <c r="S327" s="273"/>
      <c r="T327" s="274"/>
      <c r="U327" s="14"/>
      <c r="V327" s="14"/>
      <c r="W327" s="14"/>
      <c r="X327" s="14"/>
      <c r="Y327" s="14"/>
      <c r="Z327" s="14"/>
      <c r="AA327" s="14"/>
      <c r="AB327" s="14"/>
      <c r="AC327" s="14"/>
      <c r="AD327" s="14"/>
      <c r="AE327" s="14"/>
      <c r="AT327" s="275" t="s">
        <v>609</v>
      </c>
      <c r="AU327" s="275" t="s">
        <v>89</v>
      </c>
      <c r="AV327" s="14" t="s">
        <v>89</v>
      </c>
      <c r="AW327" s="14" t="s">
        <v>41</v>
      </c>
      <c r="AX327" s="14" t="s">
        <v>87</v>
      </c>
      <c r="AY327" s="275" t="s">
        <v>298</v>
      </c>
    </row>
    <row r="328" s="12" customFormat="1" ht="25.92" customHeight="1">
      <c r="A328" s="12"/>
      <c r="B328" s="201"/>
      <c r="C328" s="202"/>
      <c r="D328" s="203" t="s">
        <v>79</v>
      </c>
      <c r="E328" s="204" t="s">
        <v>296</v>
      </c>
      <c r="F328" s="204" t="s">
        <v>297</v>
      </c>
      <c r="G328" s="202"/>
      <c r="H328" s="202"/>
      <c r="I328" s="205"/>
      <c r="J328" s="206">
        <f>BK328</f>
        <v>0</v>
      </c>
      <c r="K328" s="202"/>
      <c r="L328" s="207"/>
      <c r="M328" s="208"/>
      <c r="N328" s="209"/>
      <c r="O328" s="209"/>
      <c r="P328" s="210">
        <f>P329+P427+P435</f>
        <v>0</v>
      </c>
      <c r="Q328" s="209"/>
      <c r="R328" s="210">
        <f>R329+R427+R435</f>
        <v>0.96984234000000014</v>
      </c>
      <c r="S328" s="209"/>
      <c r="T328" s="211">
        <f>T329+T427+T435</f>
        <v>0.36017500000000002</v>
      </c>
      <c r="U328" s="12"/>
      <c r="V328" s="12"/>
      <c r="W328" s="12"/>
      <c r="X328" s="12"/>
      <c r="Y328" s="12"/>
      <c r="Z328" s="12"/>
      <c r="AA328" s="12"/>
      <c r="AB328" s="12"/>
      <c r="AC328" s="12"/>
      <c r="AD328" s="12"/>
      <c r="AE328" s="12"/>
      <c r="AR328" s="212" t="s">
        <v>89</v>
      </c>
      <c r="AT328" s="213" t="s">
        <v>79</v>
      </c>
      <c r="AU328" s="213" t="s">
        <v>80</v>
      </c>
      <c r="AY328" s="212" t="s">
        <v>298</v>
      </c>
      <c r="BK328" s="214">
        <f>BK329+BK427+BK435</f>
        <v>0</v>
      </c>
    </row>
    <row r="329" s="12" customFormat="1" ht="22.8" customHeight="1">
      <c r="A329" s="12"/>
      <c r="B329" s="201"/>
      <c r="C329" s="202"/>
      <c r="D329" s="203" t="s">
        <v>79</v>
      </c>
      <c r="E329" s="215" t="s">
        <v>2177</v>
      </c>
      <c r="F329" s="215" t="s">
        <v>2178</v>
      </c>
      <c r="G329" s="202"/>
      <c r="H329" s="202"/>
      <c r="I329" s="205"/>
      <c r="J329" s="216">
        <f>BK329</f>
        <v>0</v>
      </c>
      <c r="K329" s="202"/>
      <c r="L329" s="207"/>
      <c r="M329" s="208"/>
      <c r="N329" s="209"/>
      <c r="O329" s="209"/>
      <c r="P329" s="210">
        <f>SUM(P330:P426)</f>
        <v>0</v>
      </c>
      <c r="Q329" s="209"/>
      <c r="R329" s="210">
        <f>SUM(R330:R426)</f>
        <v>0.8098423400000001</v>
      </c>
      <c r="S329" s="209"/>
      <c r="T329" s="211">
        <f>SUM(T330:T426)</f>
        <v>0.18337499999999998</v>
      </c>
      <c r="U329" s="12"/>
      <c r="V329" s="12"/>
      <c r="W329" s="12"/>
      <c r="X329" s="12"/>
      <c r="Y329" s="12"/>
      <c r="Z329" s="12"/>
      <c r="AA329" s="12"/>
      <c r="AB329" s="12"/>
      <c r="AC329" s="12"/>
      <c r="AD329" s="12"/>
      <c r="AE329" s="12"/>
      <c r="AR329" s="212" t="s">
        <v>89</v>
      </c>
      <c r="AT329" s="213" t="s">
        <v>79</v>
      </c>
      <c r="AU329" s="213" t="s">
        <v>87</v>
      </c>
      <c r="AY329" s="212" t="s">
        <v>298</v>
      </c>
      <c r="BK329" s="214">
        <f>SUM(BK330:BK426)</f>
        <v>0</v>
      </c>
    </row>
    <row r="330" s="2" customFormat="1" ht="21.75" customHeight="1">
      <c r="A330" s="41"/>
      <c r="B330" s="42"/>
      <c r="C330" s="217" t="s">
        <v>456</v>
      </c>
      <c r="D330" s="217" t="s">
        <v>301</v>
      </c>
      <c r="E330" s="218" t="s">
        <v>2769</v>
      </c>
      <c r="F330" s="219" t="s">
        <v>2770</v>
      </c>
      <c r="G330" s="220" t="s">
        <v>658</v>
      </c>
      <c r="H330" s="221">
        <v>22.748000000000001</v>
      </c>
      <c r="I330" s="222"/>
      <c r="J330" s="223">
        <f>ROUND(I330*H330,2)</f>
        <v>0</v>
      </c>
      <c r="K330" s="219" t="s">
        <v>551</v>
      </c>
      <c r="L330" s="47"/>
      <c r="M330" s="224" t="s">
        <v>35</v>
      </c>
      <c r="N330" s="225" t="s">
        <v>51</v>
      </c>
      <c r="O330" s="87"/>
      <c r="P330" s="226">
        <f>O330*H330</f>
        <v>0</v>
      </c>
      <c r="Q330" s="226">
        <v>0</v>
      </c>
      <c r="R330" s="226">
        <f>Q330*H330</f>
        <v>0</v>
      </c>
      <c r="S330" s="226">
        <v>0</v>
      </c>
      <c r="T330" s="227">
        <f>S330*H330</f>
        <v>0</v>
      </c>
      <c r="U330" s="41"/>
      <c r="V330" s="41"/>
      <c r="W330" s="41"/>
      <c r="X330" s="41"/>
      <c r="Y330" s="41"/>
      <c r="Z330" s="41"/>
      <c r="AA330" s="41"/>
      <c r="AB330" s="41"/>
      <c r="AC330" s="41"/>
      <c r="AD330" s="41"/>
      <c r="AE330" s="41"/>
      <c r="AR330" s="228" t="s">
        <v>359</v>
      </c>
      <c r="AT330" s="228" t="s">
        <v>301</v>
      </c>
      <c r="AU330" s="228" t="s">
        <v>89</v>
      </c>
      <c r="AY330" s="19" t="s">
        <v>298</v>
      </c>
      <c r="BE330" s="229">
        <f>IF(N330="základní",J330,0)</f>
        <v>0</v>
      </c>
      <c r="BF330" s="229">
        <f>IF(N330="snížená",J330,0)</f>
        <v>0</v>
      </c>
      <c r="BG330" s="229">
        <f>IF(N330="zákl. přenesená",J330,0)</f>
        <v>0</v>
      </c>
      <c r="BH330" s="229">
        <f>IF(N330="sníž. přenesená",J330,0)</f>
        <v>0</v>
      </c>
      <c r="BI330" s="229">
        <f>IF(N330="nulová",J330,0)</f>
        <v>0</v>
      </c>
      <c r="BJ330" s="19" t="s">
        <v>87</v>
      </c>
      <c r="BK330" s="229">
        <f>ROUND(I330*H330,2)</f>
        <v>0</v>
      </c>
      <c r="BL330" s="19" t="s">
        <v>359</v>
      </c>
      <c r="BM330" s="228" t="s">
        <v>3802</v>
      </c>
    </row>
    <row r="331" s="2" customFormat="1">
      <c r="A331" s="41"/>
      <c r="B331" s="42"/>
      <c r="C331" s="43"/>
      <c r="D331" s="245" t="s">
        <v>553</v>
      </c>
      <c r="E331" s="43"/>
      <c r="F331" s="246" t="s">
        <v>2772</v>
      </c>
      <c r="G331" s="43"/>
      <c r="H331" s="43"/>
      <c r="I331" s="247"/>
      <c r="J331" s="43"/>
      <c r="K331" s="43"/>
      <c r="L331" s="47"/>
      <c r="M331" s="248"/>
      <c r="N331" s="249"/>
      <c r="O331" s="87"/>
      <c r="P331" s="87"/>
      <c r="Q331" s="87"/>
      <c r="R331" s="87"/>
      <c r="S331" s="87"/>
      <c r="T331" s="88"/>
      <c r="U331" s="41"/>
      <c r="V331" s="41"/>
      <c r="W331" s="41"/>
      <c r="X331" s="41"/>
      <c r="Y331" s="41"/>
      <c r="Z331" s="41"/>
      <c r="AA331" s="41"/>
      <c r="AB331" s="41"/>
      <c r="AC331" s="41"/>
      <c r="AD331" s="41"/>
      <c r="AE331" s="41"/>
      <c r="AT331" s="19" t="s">
        <v>553</v>
      </c>
      <c r="AU331" s="19" t="s">
        <v>89</v>
      </c>
    </row>
    <row r="332" s="13" customFormat="1">
      <c r="A332" s="13"/>
      <c r="B332" s="255"/>
      <c r="C332" s="256"/>
      <c r="D332" s="250" t="s">
        <v>609</v>
      </c>
      <c r="E332" s="257" t="s">
        <v>35</v>
      </c>
      <c r="F332" s="258" t="s">
        <v>2872</v>
      </c>
      <c r="G332" s="256"/>
      <c r="H332" s="257" t="s">
        <v>35</v>
      </c>
      <c r="I332" s="259"/>
      <c r="J332" s="256"/>
      <c r="K332" s="256"/>
      <c r="L332" s="260"/>
      <c r="M332" s="261"/>
      <c r="N332" s="262"/>
      <c r="O332" s="262"/>
      <c r="P332" s="262"/>
      <c r="Q332" s="262"/>
      <c r="R332" s="262"/>
      <c r="S332" s="262"/>
      <c r="T332" s="263"/>
      <c r="U332" s="13"/>
      <c r="V332" s="13"/>
      <c r="W332" s="13"/>
      <c r="X332" s="13"/>
      <c r="Y332" s="13"/>
      <c r="Z332" s="13"/>
      <c r="AA332" s="13"/>
      <c r="AB332" s="13"/>
      <c r="AC332" s="13"/>
      <c r="AD332" s="13"/>
      <c r="AE332" s="13"/>
      <c r="AT332" s="264" t="s">
        <v>609</v>
      </c>
      <c r="AU332" s="264" t="s">
        <v>89</v>
      </c>
      <c r="AV332" s="13" t="s">
        <v>87</v>
      </c>
      <c r="AW332" s="13" t="s">
        <v>41</v>
      </c>
      <c r="AX332" s="13" t="s">
        <v>80</v>
      </c>
      <c r="AY332" s="264" t="s">
        <v>298</v>
      </c>
    </row>
    <row r="333" s="13" customFormat="1">
      <c r="A333" s="13"/>
      <c r="B333" s="255"/>
      <c r="C333" s="256"/>
      <c r="D333" s="250" t="s">
        <v>609</v>
      </c>
      <c r="E333" s="257" t="s">
        <v>35</v>
      </c>
      <c r="F333" s="258" t="s">
        <v>2774</v>
      </c>
      <c r="G333" s="256"/>
      <c r="H333" s="257" t="s">
        <v>35</v>
      </c>
      <c r="I333" s="259"/>
      <c r="J333" s="256"/>
      <c r="K333" s="256"/>
      <c r="L333" s="260"/>
      <c r="M333" s="261"/>
      <c r="N333" s="262"/>
      <c r="O333" s="262"/>
      <c r="P333" s="262"/>
      <c r="Q333" s="262"/>
      <c r="R333" s="262"/>
      <c r="S333" s="262"/>
      <c r="T333" s="263"/>
      <c r="U333" s="13"/>
      <c r="V333" s="13"/>
      <c r="W333" s="13"/>
      <c r="X333" s="13"/>
      <c r="Y333" s="13"/>
      <c r="Z333" s="13"/>
      <c r="AA333" s="13"/>
      <c r="AB333" s="13"/>
      <c r="AC333" s="13"/>
      <c r="AD333" s="13"/>
      <c r="AE333" s="13"/>
      <c r="AT333" s="264" t="s">
        <v>609</v>
      </c>
      <c r="AU333" s="264" t="s">
        <v>89</v>
      </c>
      <c r="AV333" s="13" t="s">
        <v>87</v>
      </c>
      <c r="AW333" s="13" t="s">
        <v>41</v>
      </c>
      <c r="AX333" s="13" t="s">
        <v>80</v>
      </c>
      <c r="AY333" s="264" t="s">
        <v>298</v>
      </c>
    </row>
    <row r="334" s="14" customFormat="1">
      <c r="A334" s="14"/>
      <c r="B334" s="265"/>
      <c r="C334" s="266"/>
      <c r="D334" s="250" t="s">
        <v>609</v>
      </c>
      <c r="E334" s="267" t="s">
        <v>35</v>
      </c>
      <c r="F334" s="268" t="s">
        <v>3803</v>
      </c>
      <c r="G334" s="266"/>
      <c r="H334" s="269">
        <v>8.4160000000000004</v>
      </c>
      <c r="I334" s="270"/>
      <c r="J334" s="266"/>
      <c r="K334" s="266"/>
      <c r="L334" s="271"/>
      <c r="M334" s="272"/>
      <c r="N334" s="273"/>
      <c r="O334" s="273"/>
      <c r="P334" s="273"/>
      <c r="Q334" s="273"/>
      <c r="R334" s="273"/>
      <c r="S334" s="273"/>
      <c r="T334" s="274"/>
      <c r="U334" s="14"/>
      <c r="V334" s="14"/>
      <c r="W334" s="14"/>
      <c r="X334" s="14"/>
      <c r="Y334" s="14"/>
      <c r="Z334" s="14"/>
      <c r="AA334" s="14"/>
      <c r="AB334" s="14"/>
      <c r="AC334" s="14"/>
      <c r="AD334" s="14"/>
      <c r="AE334" s="14"/>
      <c r="AT334" s="275" t="s">
        <v>609</v>
      </c>
      <c r="AU334" s="275" t="s">
        <v>89</v>
      </c>
      <c r="AV334" s="14" t="s">
        <v>89</v>
      </c>
      <c r="AW334" s="14" t="s">
        <v>41</v>
      </c>
      <c r="AX334" s="14" t="s">
        <v>80</v>
      </c>
      <c r="AY334" s="275" t="s">
        <v>298</v>
      </c>
    </row>
    <row r="335" s="14" customFormat="1">
      <c r="A335" s="14"/>
      <c r="B335" s="265"/>
      <c r="C335" s="266"/>
      <c r="D335" s="250" t="s">
        <v>609</v>
      </c>
      <c r="E335" s="267" t="s">
        <v>35</v>
      </c>
      <c r="F335" s="268" t="s">
        <v>3804</v>
      </c>
      <c r="G335" s="266"/>
      <c r="H335" s="269">
        <v>14.332000000000001</v>
      </c>
      <c r="I335" s="270"/>
      <c r="J335" s="266"/>
      <c r="K335" s="266"/>
      <c r="L335" s="271"/>
      <c r="M335" s="272"/>
      <c r="N335" s="273"/>
      <c r="O335" s="273"/>
      <c r="P335" s="273"/>
      <c r="Q335" s="273"/>
      <c r="R335" s="273"/>
      <c r="S335" s="273"/>
      <c r="T335" s="274"/>
      <c r="U335" s="14"/>
      <c r="V335" s="14"/>
      <c r="W335" s="14"/>
      <c r="X335" s="14"/>
      <c r="Y335" s="14"/>
      <c r="Z335" s="14"/>
      <c r="AA335" s="14"/>
      <c r="AB335" s="14"/>
      <c r="AC335" s="14"/>
      <c r="AD335" s="14"/>
      <c r="AE335" s="14"/>
      <c r="AT335" s="275" t="s">
        <v>609</v>
      </c>
      <c r="AU335" s="275" t="s">
        <v>89</v>
      </c>
      <c r="AV335" s="14" t="s">
        <v>89</v>
      </c>
      <c r="AW335" s="14" t="s">
        <v>41</v>
      </c>
      <c r="AX335" s="14" t="s">
        <v>80</v>
      </c>
      <c r="AY335" s="275" t="s">
        <v>298</v>
      </c>
    </row>
    <row r="336" s="15" customFormat="1">
      <c r="A336" s="15"/>
      <c r="B336" s="276"/>
      <c r="C336" s="277"/>
      <c r="D336" s="250" t="s">
        <v>609</v>
      </c>
      <c r="E336" s="278" t="s">
        <v>35</v>
      </c>
      <c r="F336" s="279" t="s">
        <v>612</v>
      </c>
      <c r="G336" s="277"/>
      <c r="H336" s="280">
        <v>22.748000000000001</v>
      </c>
      <c r="I336" s="281"/>
      <c r="J336" s="277"/>
      <c r="K336" s="277"/>
      <c r="L336" s="282"/>
      <c r="M336" s="283"/>
      <c r="N336" s="284"/>
      <c r="O336" s="284"/>
      <c r="P336" s="284"/>
      <c r="Q336" s="284"/>
      <c r="R336" s="284"/>
      <c r="S336" s="284"/>
      <c r="T336" s="285"/>
      <c r="U336" s="15"/>
      <c r="V336" s="15"/>
      <c r="W336" s="15"/>
      <c r="X336" s="15"/>
      <c r="Y336" s="15"/>
      <c r="Z336" s="15"/>
      <c r="AA336" s="15"/>
      <c r="AB336" s="15"/>
      <c r="AC336" s="15"/>
      <c r="AD336" s="15"/>
      <c r="AE336" s="15"/>
      <c r="AT336" s="286" t="s">
        <v>609</v>
      </c>
      <c r="AU336" s="286" t="s">
        <v>89</v>
      </c>
      <c r="AV336" s="15" t="s">
        <v>100</v>
      </c>
      <c r="AW336" s="15" t="s">
        <v>41</v>
      </c>
      <c r="AX336" s="15" t="s">
        <v>87</v>
      </c>
      <c r="AY336" s="286" t="s">
        <v>298</v>
      </c>
    </row>
    <row r="337" s="2" customFormat="1" ht="21.75" customHeight="1">
      <c r="A337" s="41"/>
      <c r="B337" s="42"/>
      <c r="C337" s="217" t="s">
        <v>460</v>
      </c>
      <c r="D337" s="217" t="s">
        <v>301</v>
      </c>
      <c r="E337" s="218" t="s">
        <v>2779</v>
      </c>
      <c r="F337" s="219" t="s">
        <v>2780</v>
      </c>
      <c r="G337" s="220" t="s">
        <v>658</v>
      </c>
      <c r="H337" s="221">
        <v>30.170000000000002</v>
      </c>
      <c r="I337" s="222"/>
      <c r="J337" s="223">
        <f>ROUND(I337*H337,2)</f>
        <v>0</v>
      </c>
      <c r="K337" s="219" t="s">
        <v>551</v>
      </c>
      <c r="L337" s="47"/>
      <c r="M337" s="224" t="s">
        <v>35</v>
      </c>
      <c r="N337" s="225" t="s">
        <v>51</v>
      </c>
      <c r="O337" s="87"/>
      <c r="P337" s="226">
        <f>O337*H337</f>
        <v>0</v>
      </c>
      <c r="Q337" s="226">
        <v>0</v>
      </c>
      <c r="R337" s="226">
        <f>Q337*H337</f>
        <v>0</v>
      </c>
      <c r="S337" s="226">
        <v>0</v>
      </c>
      <c r="T337" s="227">
        <f>S337*H337</f>
        <v>0</v>
      </c>
      <c r="U337" s="41"/>
      <c r="V337" s="41"/>
      <c r="W337" s="41"/>
      <c r="X337" s="41"/>
      <c r="Y337" s="41"/>
      <c r="Z337" s="41"/>
      <c r="AA337" s="41"/>
      <c r="AB337" s="41"/>
      <c r="AC337" s="41"/>
      <c r="AD337" s="41"/>
      <c r="AE337" s="41"/>
      <c r="AR337" s="228" t="s">
        <v>359</v>
      </c>
      <c r="AT337" s="228" t="s">
        <v>301</v>
      </c>
      <c r="AU337" s="228" t="s">
        <v>89</v>
      </c>
      <c r="AY337" s="19" t="s">
        <v>298</v>
      </c>
      <c r="BE337" s="229">
        <f>IF(N337="základní",J337,0)</f>
        <v>0</v>
      </c>
      <c r="BF337" s="229">
        <f>IF(N337="snížená",J337,0)</f>
        <v>0</v>
      </c>
      <c r="BG337" s="229">
        <f>IF(N337="zákl. přenesená",J337,0)</f>
        <v>0</v>
      </c>
      <c r="BH337" s="229">
        <f>IF(N337="sníž. přenesená",J337,0)</f>
        <v>0</v>
      </c>
      <c r="BI337" s="229">
        <f>IF(N337="nulová",J337,0)</f>
        <v>0</v>
      </c>
      <c r="BJ337" s="19" t="s">
        <v>87</v>
      </c>
      <c r="BK337" s="229">
        <f>ROUND(I337*H337,2)</f>
        <v>0</v>
      </c>
      <c r="BL337" s="19" t="s">
        <v>359</v>
      </c>
      <c r="BM337" s="228" t="s">
        <v>3805</v>
      </c>
    </row>
    <row r="338" s="2" customFormat="1">
      <c r="A338" s="41"/>
      <c r="B338" s="42"/>
      <c r="C338" s="43"/>
      <c r="D338" s="245" t="s">
        <v>553</v>
      </c>
      <c r="E338" s="43"/>
      <c r="F338" s="246" t="s">
        <v>2782</v>
      </c>
      <c r="G338" s="43"/>
      <c r="H338" s="43"/>
      <c r="I338" s="247"/>
      <c r="J338" s="43"/>
      <c r="K338" s="43"/>
      <c r="L338" s="47"/>
      <c r="M338" s="248"/>
      <c r="N338" s="249"/>
      <c r="O338" s="87"/>
      <c r="P338" s="87"/>
      <c r="Q338" s="87"/>
      <c r="R338" s="87"/>
      <c r="S338" s="87"/>
      <c r="T338" s="88"/>
      <c r="U338" s="41"/>
      <c r="V338" s="41"/>
      <c r="W338" s="41"/>
      <c r="X338" s="41"/>
      <c r="Y338" s="41"/>
      <c r="Z338" s="41"/>
      <c r="AA338" s="41"/>
      <c r="AB338" s="41"/>
      <c r="AC338" s="41"/>
      <c r="AD338" s="41"/>
      <c r="AE338" s="41"/>
      <c r="AT338" s="19" t="s">
        <v>553</v>
      </c>
      <c r="AU338" s="19" t="s">
        <v>89</v>
      </c>
    </row>
    <row r="339" s="13" customFormat="1">
      <c r="A339" s="13"/>
      <c r="B339" s="255"/>
      <c r="C339" s="256"/>
      <c r="D339" s="250" t="s">
        <v>609</v>
      </c>
      <c r="E339" s="257" t="s">
        <v>35</v>
      </c>
      <c r="F339" s="258" t="s">
        <v>3806</v>
      </c>
      <c r="G339" s="256"/>
      <c r="H339" s="257" t="s">
        <v>35</v>
      </c>
      <c r="I339" s="259"/>
      <c r="J339" s="256"/>
      <c r="K339" s="256"/>
      <c r="L339" s="260"/>
      <c r="M339" s="261"/>
      <c r="N339" s="262"/>
      <c r="O339" s="262"/>
      <c r="P339" s="262"/>
      <c r="Q339" s="262"/>
      <c r="R339" s="262"/>
      <c r="S339" s="262"/>
      <c r="T339" s="263"/>
      <c r="U339" s="13"/>
      <c r="V339" s="13"/>
      <c r="W339" s="13"/>
      <c r="X339" s="13"/>
      <c r="Y339" s="13"/>
      <c r="Z339" s="13"/>
      <c r="AA339" s="13"/>
      <c r="AB339" s="13"/>
      <c r="AC339" s="13"/>
      <c r="AD339" s="13"/>
      <c r="AE339" s="13"/>
      <c r="AT339" s="264" t="s">
        <v>609</v>
      </c>
      <c r="AU339" s="264" t="s">
        <v>89</v>
      </c>
      <c r="AV339" s="13" t="s">
        <v>87</v>
      </c>
      <c r="AW339" s="13" t="s">
        <v>41</v>
      </c>
      <c r="AX339" s="13" t="s">
        <v>80</v>
      </c>
      <c r="AY339" s="264" t="s">
        <v>298</v>
      </c>
    </row>
    <row r="340" s="13" customFormat="1">
      <c r="A340" s="13"/>
      <c r="B340" s="255"/>
      <c r="C340" s="256"/>
      <c r="D340" s="250" t="s">
        <v>609</v>
      </c>
      <c r="E340" s="257" t="s">
        <v>35</v>
      </c>
      <c r="F340" s="258" t="s">
        <v>3151</v>
      </c>
      <c r="G340" s="256"/>
      <c r="H340" s="257" t="s">
        <v>35</v>
      </c>
      <c r="I340" s="259"/>
      <c r="J340" s="256"/>
      <c r="K340" s="256"/>
      <c r="L340" s="260"/>
      <c r="M340" s="261"/>
      <c r="N340" s="262"/>
      <c r="O340" s="262"/>
      <c r="P340" s="262"/>
      <c r="Q340" s="262"/>
      <c r="R340" s="262"/>
      <c r="S340" s="262"/>
      <c r="T340" s="263"/>
      <c r="U340" s="13"/>
      <c r="V340" s="13"/>
      <c r="W340" s="13"/>
      <c r="X340" s="13"/>
      <c r="Y340" s="13"/>
      <c r="Z340" s="13"/>
      <c r="AA340" s="13"/>
      <c r="AB340" s="13"/>
      <c r="AC340" s="13"/>
      <c r="AD340" s="13"/>
      <c r="AE340" s="13"/>
      <c r="AT340" s="264" t="s">
        <v>609</v>
      </c>
      <c r="AU340" s="264" t="s">
        <v>89</v>
      </c>
      <c r="AV340" s="13" t="s">
        <v>87</v>
      </c>
      <c r="AW340" s="13" t="s">
        <v>41</v>
      </c>
      <c r="AX340" s="13" t="s">
        <v>80</v>
      </c>
      <c r="AY340" s="264" t="s">
        <v>298</v>
      </c>
    </row>
    <row r="341" s="14" customFormat="1">
      <c r="A341" s="14"/>
      <c r="B341" s="265"/>
      <c r="C341" s="266"/>
      <c r="D341" s="250" t="s">
        <v>609</v>
      </c>
      <c r="E341" s="267" t="s">
        <v>35</v>
      </c>
      <c r="F341" s="268" t="s">
        <v>3807</v>
      </c>
      <c r="G341" s="266"/>
      <c r="H341" s="269">
        <v>24.968</v>
      </c>
      <c r="I341" s="270"/>
      <c r="J341" s="266"/>
      <c r="K341" s="266"/>
      <c r="L341" s="271"/>
      <c r="M341" s="272"/>
      <c r="N341" s="273"/>
      <c r="O341" s="273"/>
      <c r="P341" s="273"/>
      <c r="Q341" s="273"/>
      <c r="R341" s="273"/>
      <c r="S341" s="273"/>
      <c r="T341" s="274"/>
      <c r="U341" s="14"/>
      <c r="V341" s="14"/>
      <c r="W341" s="14"/>
      <c r="X341" s="14"/>
      <c r="Y341" s="14"/>
      <c r="Z341" s="14"/>
      <c r="AA341" s="14"/>
      <c r="AB341" s="14"/>
      <c r="AC341" s="14"/>
      <c r="AD341" s="14"/>
      <c r="AE341" s="14"/>
      <c r="AT341" s="275" t="s">
        <v>609</v>
      </c>
      <c r="AU341" s="275" t="s">
        <v>89</v>
      </c>
      <c r="AV341" s="14" t="s">
        <v>89</v>
      </c>
      <c r="AW341" s="14" t="s">
        <v>41</v>
      </c>
      <c r="AX341" s="14" t="s">
        <v>80</v>
      </c>
      <c r="AY341" s="275" t="s">
        <v>298</v>
      </c>
    </row>
    <row r="342" s="14" customFormat="1">
      <c r="A342" s="14"/>
      <c r="B342" s="265"/>
      <c r="C342" s="266"/>
      <c r="D342" s="250" t="s">
        <v>609</v>
      </c>
      <c r="E342" s="267" t="s">
        <v>35</v>
      </c>
      <c r="F342" s="268" t="s">
        <v>3808</v>
      </c>
      <c r="G342" s="266"/>
      <c r="H342" s="269">
        <v>5.202</v>
      </c>
      <c r="I342" s="270"/>
      <c r="J342" s="266"/>
      <c r="K342" s="266"/>
      <c r="L342" s="271"/>
      <c r="M342" s="272"/>
      <c r="N342" s="273"/>
      <c r="O342" s="273"/>
      <c r="P342" s="273"/>
      <c r="Q342" s="273"/>
      <c r="R342" s="273"/>
      <c r="S342" s="273"/>
      <c r="T342" s="274"/>
      <c r="U342" s="14"/>
      <c r="V342" s="14"/>
      <c r="W342" s="14"/>
      <c r="X342" s="14"/>
      <c r="Y342" s="14"/>
      <c r="Z342" s="14"/>
      <c r="AA342" s="14"/>
      <c r="AB342" s="14"/>
      <c r="AC342" s="14"/>
      <c r="AD342" s="14"/>
      <c r="AE342" s="14"/>
      <c r="AT342" s="275" t="s">
        <v>609</v>
      </c>
      <c r="AU342" s="275" t="s">
        <v>89</v>
      </c>
      <c r="AV342" s="14" t="s">
        <v>89</v>
      </c>
      <c r="AW342" s="14" t="s">
        <v>41</v>
      </c>
      <c r="AX342" s="14" t="s">
        <v>80</v>
      </c>
      <c r="AY342" s="275" t="s">
        <v>298</v>
      </c>
    </row>
    <row r="343" s="15" customFormat="1">
      <c r="A343" s="15"/>
      <c r="B343" s="276"/>
      <c r="C343" s="277"/>
      <c r="D343" s="250" t="s">
        <v>609</v>
      </c>
      <c r="E343" s="278" t="s">
        <v>35</v>
      </c>
      <c r="F343" s="279" t="s">
        <v>612</v>
      </c>
      <c r="G343" s="277"/>
      <c r="H343" s="280">
        <v>30.170000000000002</v>
      </c>
      <c r="I343" s="281"/>
      <c r="J343" s="277"/>
      <c r="K343" s="277"/>
      <c r="L343" s="282"/>
      <c r="M343" s="283"/>
      <c r="N343" s="284"/>
      <c r="O343" s="284"/>
      <c r="P343" s="284"/>
      <c r="Q343" s="284"/>
      <c r="R343" s="284"/>
      <c r="S343" s="284"/>
      <c r="T343" s="285"/>
      <c r="U343" s="15"/>
      <c r="V343" s="15"/>
      <c r="W343" s="15"/>
      <c r="X343" s="15"/>
      <c r="Y343" s="15"/>
      <c r="Z343" s="15"/>
      <c r="AA343" s="15"/>
      <c r="AB343" s="15"/>
      <c r="AC343" s="15"/>
      <c r="AD343" s="15"/>
      <c r="AE343" s="15"/>
      <c r="AT343" s="286" t="s">
        <v>609</v>
      </c>
      <c r="AU343" s="286" t="s">
        <v>89</v>
      </c>
      <c r="AV343" s="15" t="s">
        <v>100</v>
      </c>
      <c r="AW343" s="15" t="s">
        <v>41</v>
      </c>
      <c r="AX343" s="15" t="s">
        <v>87</v>
      </c>
      <c r="AY343" s="286" t="s">
        <v>298</v>
      </c>
    </row>
    <row r="344" s="2" customFormat="1" ht="16.5" customHeight="1">
      <c r="A344" s="41"/>
      <c r="B344" s="42"/>
      <c r="C344" s="230" t="s">
        <v>464</v>
      </c>
      <c r="D344" s="230" t="s">
        <v>474</v>
      </c>
      <c r="E344" s="231" t="s">
        <v>2788</v>
      </c>
      <c r="F344" s="232" t="s">
        <v>2789</v>
      </c>
      <c r="G344" s="233" t="s">
        <v>594</v>
      </c>
      <c r="H344" s="234">
        <v>0.019</v>
      </c>
      <c r="I344" s="235"/>
      <c r="J344" s="236">
        <f>ROUND(I344*H344,2)</f>
        <v>0</v>
      </c>
      <c r="K344" s="232" t="s">
        <v>551</v>
      </c>
      <c r="L344" s="237"/>
      <c r="M344" s="238" t="s">
        <v>35</v>
      </c>
      <c r="N344" s="239" t="s">
        <v>51</v>
      </c>
      <c r="O344" s="87"/>
      <c r="P344" s="226">
        <f>O344*H344</f>
        <v>0</v>
      </c>
      <c r="Q344" s="226">
        <v>1</v>
      </c>
      <c r="R344" s="226">
        <f>Q344*H344</f>
        <v>0.019</v>
      </c>
      <c r="S344" s="226">
        <v>0</v>
      </c>
      <c r="T344" s="227">
        <f>S344*H344</f>
        <v>0</v>
      </c>
      <c r="U344" s="41"/>
      <c r="V344" s="41"/>
      <c r="W344" s="41"/>
      <c r="X344" s="41"/>
      <c r="Y344" s="41"/>
      <c r="Z344" s="41"/>
      <c r="AA344" s="41"/>
      <c r="AB344" s="41"/>
      <c r="AC344" s="41"/>
      <c r="AD344" s="41"/>
      <c r="AE344" s="41"/>
      <c r="AR344" s="228" t="s">
        <v>424</v>
      </c>
      <c r="AT344" s="228" t="s">
        <v>474</v>
      </c>
      <c r="AU344" s="228" t="s">
        <v>89</v>
      </c>
      <c r="AY344" s="19" t="s">
        <v>298</v>
      </c>
      <c r="BE344" s="229">
        <f>IF(N344="základní",J344,0)</f>
        <v>0</v>
      </c>
      <c r="BF344" s="229">
        <f>IF(N344="snížená",J344,0)</f>
        <v>0</v>
      </c>
      <c r="BG344" s="229">
        <f>IF(N344="zákl. přenesená",J344,0)</f>
        <v>0</v>
      </c>
      <c r="BH344" s="229">
        <f>IF(N344="sníž. přenesená",J344,0)</f>
        <v>0</v>
      </c>
      <c r="BI344" s="229">
        <f>IF(N344="nulová",J344,0)</f>
        <v>0</v>
      </c>
      <c r="BJ344" s="19" t="s">
        <v>87</v>
      </c>
      <c r="BK344" s="229">
        <f>ROUND(I344*H344,2)</f>
        <v>0</v>
      </c>
      <c r="BL344" s="19" t="s">
        <v>359</v>
      </c>
      <c r="BM344" s="228" t="s">
        <v>3809</v>
      </c>
    </row>
    <row r="345" s="14" customFormat="1">
      <c r="A345" s="14"/>
      <c r="B345" s="265"/>
      <c r="C345" s="266"/>
      <c r="D345" s="250" t="s">
        <v>609</v>
      </c>
      <c r="E345" s="267" t="s">
        <v>35</v>
      </c>
      <c r="F345" s="268" t="s">
        <v>3810</v>
      </c>
      <c r="G345" s="266"/>
      <c r="H345" s="269">
        <v>0.019</v>
      </c>
      <c r="I345" s="270"/>
      <c r="J345" s="266"/>
      <c r="K345" s="266"/>
      <c r="L345" s="271"/>
      <c r="M345" s="272"/>
      <c r="N345" s="273"/>
      <c r="O345" s="273"/>
      <c r="P345" s="273"/>
      <c r="Q345" s="273"/>
      <c r="R345" s="273"/>
      <c r="S345" s="273"/>
      <c r="T345" s="274"/>
      <c r="U345" s="14"/>
      <c r="V345" s="14"/>
      <c r="W345" s="14"/>
      <c r="X345" s="14"/>
      <c r="Y345" s="14"/>
      <c r="Z345" s="14"/>
      <c r="AA345" s="14"/>
      <c r="AB345" s="14"/>
      <c r="AC345" s="14"/>
      <c r="AD345" s="14"/>
      <c r="AE345" s="14"/>
      <c r="AT345" s="275" t="s">
        <v>609</v>
      </c>
      <c r="AU345" s="275" t="s">
        <v>89</v>
      </c>
      <c r="AV345" s="14" t="s">
        <v>89</v>
      </c>
      <c r="AW345" s="14" t="s">
        <v>41</v>
      </c>
      <c r="AX345" s="14" t="s">
        <v>87</v>
      </c>
      <c r="AY345" s="275" t="s">
        <v>298</v>
      </c>
    </row>
    <row r="346" s="2" customFormat="1" ht="16.5" customHeight="1">
      <c r="A346" s="41"/>
      <c r="B346" s="42"/>
      <c r="C346" s="217" t="s">
        <v>468</v>
      </c>
      <c r="D346" s="217" t="s">
        <v>301</v>
      </c>
      <c r="E346" s="218" t="s">
        <v>2763</v>
      </c>
      <c r="F346" s="219" t="s">
        <v>2764</v>
      </c>
      <c r="G346" s="220" t="s">
        <v>658</v>
      </c>
      <c r="H346" s="221">
        <v>40.75</v>
      </c>
      <c r="I346" s="222"/>
      <c r="J346" s="223">
        <f>ROUND(I346*H346,2)</f>
        <v>0</v>
      </c>
      <c r="K346" s="219" t="s">
        <v>551</v>
      </c>
      <c r="L346" s="47"/>
      <c r="M346" s="224" t="s">
        <v>35</v>
      </c>
      <c r="N346" s="225" t="s">
        <v>51</v>
      </c>
      <c r="O346" s="87"/>
      <c r="P346" s="226">
        <f>O346*H346</f>
        <v>0</v>
      </c>
      <c r="Q346" s="226">
        <v>0</v>
      </c>
      <c r="R346" s="226">
        <f>Q346*H346</f>
        <v>0</v>
      </c>
      <c r="S346" s="226">
        <v>0.0044999999999999997</v>
      </c>
      <c r="T346" s="227">
        <f>S346*H346</f>
        <v>0.18337499999999998</v>
      </c>
      <c r="U346" s="41"/>
      <c r="V346" s="41"/>
      <c r="W346" s="41"/>
      <c r="X346" s="41"/>
      <c r="Y346" s="41"/>
      <c r="Z346" s="41"/>
      <c r="AA346" s="41"/>
      <c r="AB346" s="41"/>
      <c r="AC346" s="41"/>
      <c r="AD346" s="41"/>
      <c r="AE346" s="41"/>
      <c r="AR346" s="228" t="s">
        <v>100</v>
      </c>
      <c r="AT346" s="228" t="s">
        <v>301</v>
      </c>
      <c r="AU346" s="228" t="s">
        <v>89</v>
      </c>
      <c r="AY346" s="19" t="s">
        <v>298</v>
      </c>
      <c r="BE346" s="229">
        <f>IF(N346="základní",J346,0)</f>
        <v>0</v>
      </c>
      <c r="BF346" s="229">
        <f>IF(N346="snížená",J346,0)</f>
        <v>0</v>
      </c>
      <c r="BG346" s="229">
        <f>IF(N346="zákl. přenesená",J346,0)</f>
        <v>0</v>
      </c>
      <c r="BH346" s="229">
        <f>IF(N346="sníž. přenesená",J346,0)</f>
        <v>0</v>
      </c>
      <c r="BI346" s="229">
        <f>IF(N346="nulová",J346,0)</f>
        <v>0</v>
      </c>
      <c r="BJ346" s="19" t="s">
        <v>87</v>
      </c>
      <c r="BK346" s="229">
        <f>ROUND(I346*H346,2)</f>
        <v>0</v>
      </c>
      <c r="BL346" s="19" t="s">
        <v>100</v>
      </c>
      <c r="BM346" s="228" t="s">
        <v>3811</v>
      </c>
    </row>
    <row r="347" s="2" customFormat="1">
      <c r="A347" s="41"/>
      <c r="B347" s="42"/>
      <c r="C347" s="43"/>
      <c r="D347" s="245" t="s">
        <v>553</v>
      </c>
      <c r="E347" s="43"/>
      <c r="F347" s="246" t="s">
        <v>2766</v>
      </c>
      <c r="G347" s="43"/>
      <c r="H347" s="43"/>
      <c r="I347" s="247"/>
      <c r="J347" s="43"/>
      <c r="K347" s="43"/>
      <c r="L347" s="47"/>
      <c r="M347" s="248"/>
      <c r="N347" s="249"/>
      <c r="O347" s="87"/>
      <c r="P347" s="87"/>
      <c r="Q347" s="87"/>
      <c r="R347" s="87"/>
      <c r="S347" s="87"/>
      <c r="T347" s="88"/>
      <c r="U347" s="41"/>
      <c r="V347" s="41"/>
      <c r="W347" s="41"/>
      <c r="X347" s="41"/>
      <c r="Y347" s="41"/>
      <c r="Z347" s="41"/>
      <c r="AA347" s="41"/>
      <c r="AB347" s="41"/>
      <c r="AC347" s="41"/>
      <c r="AD347" s="41"/>
      <c r="AE347" s="41"/>
      <c r="AT347" s="19" t="s">
        <v>553</v>
      </c>
      <c r="AU347" s="19" t="s">
        <v>89</v>
      </c>
    </row>
    <row r="348" s="13" customFormat="1">
      <c r="A348" s="13"/>
      <c r="B348" s="255"/>
      <c r="C348" s="256"/>
      <c r="D348" s="250" t="s">
        <v>609</v>
      </c>
      <c r="E348" s="257" t="s">
        <v>35</v>
      </c>
      <c r="F348" s="258" t="s">
        <v>2767</v>
      </c>
      <c r="G348" s="256"/>
      <c r="H348" s="257" t="s">
        <v>35</v>
      </c>
      <c r="I348" s="259"/>
      <c r="J348" s="256"/>
      <c r="K348" s="256"/>
      <c r="L348" s="260"/>
      <c r="M348" s="261"/>
      <c r="N348" s="262"/>
      <c r="O348" s="262"/>
      <c r="P348" s="262"/>
      <c r="Q348" s="262"/>
      <c r="R348" s="262"/>
      <c r="S348" s="262"/>
      <c r="T348" s="263"/>
      <c r="U348" s="13"/>
      <c r="V348" s="13"/>
      <c r="W348" s="13"/>
      <c r="X348" s="13"/>
      <c r="Y348" s="13"/>
      <c r="Z348" s="13"/>
      <c r="AA348" s="13"/>
      <c r="AB348" s="13"/>
      <c r="AC348" s="13"/>
      <c r="AD348" s="13"/>
      <c r="AE348" s="13"/>
      <c r="AT348" s="264" t="s">
        <v>609</v>
      </c>
      <c r="AU348" s="264" t="s">
        <v>89</v>
      </c>
      <c r="AV348" s="13" t="s">
        <v>87</v>
      </c>
      <c r="AW348" s="13" t="s">
        <v>41</v>
      </c>
      <c r="AX348" s="13" t="s">
        <v>80</v>
      </c>
      <c r="AY348" s="264" t="s">
        <v>298</v>
      </c>
    </row>
    <row r="349" s="13" customFormat="1">
      <c r="A349" s="13"/>
      <c r="B349" s="255"/>
      <c r="C349" s="256"/>
      <c r="D349" s="250" t="s">
        <v>609</v>
      </c>
      <c r="E349" s="257" t="s">
        <v>35</v>
      </c>
      <c r="F349" s="258" t="s">
        <v>2768</v>
      </c>
      <c r="G349" s="256"/>
      <c r="H349" s="257" t="s">
        <v>35</v>
      </c>
      <c r="I349" s="259"/>
      <c r="J349" s="256"/>
      <c r="K349" s="256"/>
      <c r="L349" s="260"/>
      <c r="M349" s="261"/>
      <c r="N349" s="262"/>
      <c r="O349" s="262"/>
      <c r="P349" s="262"/>
      <c r="Q349" s="262"/>
      <c r="R349" s="262"/>
      <c r="S349" s="262"/>
      <c r="T349" s="263"/>
      <c r="U349" s="13"/>
      <c r="V349" s="13"/>
      <c r="W349" s="13"/>
      <c r="X349" s="13"/>
      <c r="Y349" s="13"/>
      <c r="Z349" s="13"/>
      <c r="AA349" s="13"/>
      <c r="AB349" s="13"/>
      <c r="AC349" s="13"/>
      <c r="AD349" s="13"/>
      <c r="AE349" s="13"/>
      <c r="AT349" s="264" t="s">
        <v>609</v>
      </c>
      <c r="AU349" s="264" t="s">
        <v>89</v>
      </c>
      <c r="AV349" s="13" t="s">
        <v>87</v>
      </c>
      <c r="AW349" s="13" t="s">
        <v>41</v>
      </c>
      <c r="AX349" s="13" t="s">
        <v>80</v>
      </c>
      <c r="AY349" s="264" t="s">
        <v>298</v>
      </c>
    </row>
    <row r="350" s="14" customFormat="1">
      <c r="A350" s="14"/>
      <c r="B350" s="265"/>
      <c r="C350" s="266"/>
      <c r="D350" s="250" t="s">
        <v>609</v>
      </c>
      <c r="E350" s="267" t="s">
        <v>35</v>
      </c>
      <c r="F350" s="268" t="s">
        <v>3780</v>
      </c>
      <c r="G350" s="266"/>
      <c r="H350" s="269">
        <v>22.530000000000001</v>
      </c>
      <c r="I350" s="270"/>
      <c r="J350" s="266"/>
      <c r="K350" s="266"/>
      <c r="L350" s="271"/>
      <c r="M350" s="272"/>
      <c r="N350" s="273"/>
      <c r="O350" s="273"/>
      <c r="P350" s="273"/>
      <c r="Q350" s="273"/>
      <c r="R350" s="273"/>
      <c r="S350" s="273"/>
      <c r="T350" s="274"/>
      <c r="U350" s="14"/>
      <c r="V350" s="14"/>
      <c r="W350" s="14"/>
      <c r="X350" s="14"/>
      <c r="Y350" s="14"/>
      <c r="Z350" s="14"/>
      <c r="AA350" s="14"/>
      <c r="AB350" s="14"/>
      <c r="AC350" s="14"/>
      <c r="AD350" s="14"/>
      <c r="AE350" s="14"/>
      <c r="AT350" s="275" t="s">
        <v>609</v>
      </c>
      <c r="AU350" s="275" t="s">
        <v>89</v>
      </c>
      <c r="AV350" s="14" t="s">
        <v>89</v>
      </c>
      <c r="AW350" s="14" t="s">
        <v>41</v>
      </c>
      <c r="AX350" s="14" t="s">
        <v>80</v>
      </c>
      <c r="AY350" s="275" t="s">
        <v>298</v>
      </c>
    </row>
    <row r="351" s="14" customFormat="1">
      <c r="A351" s="14"/>
      <c r="B351" s="265"/>
      <c r="C351" s="266"/>
      <c r="D351" s="250" t="s">
        <v>609</v>
      </c>
      <c r="E351" s="267" t="s">
        <v>35</v>
      </c>
      <c r="F351" s="268" t="s">
        <v>3812</v>
      </c>
      <c r="G351" s="266"/>
      <c r="H351" s="269">
        <v>8.0899999999999999</v>
      </c>
      <c r="I351" s="270"/>
      <c r="J351" s="266"/>
      <c r="K351" s="266"/>
      <c r="L351" s="271"/>
      <c r="M351" s="272"/>
      <c r="N351" s="273"/>
      <c r="O351" s="273"/>
      <c r="P351" s="273"/>
      <c r="Q351" s="273"/>
      <c r="R351" s="273"/>
      <c r="S351" s="273"/>
      <c r="T351" s="274"/>
      <c r="U351" s="14"/>
      <c r="V351" s="14"/>
      <c r="W351" s="14"/>
      <c r="X351" s="14"/>
      <c r="Y351" s="14"/>
      <c r="Z351" s="14"/>
      <c r="AA351" s="14"/>
      <c r="AB351" s="14"/>
      <c r="AC351" s="14"/>
      <c r="AD351" s="14"/>
      <c r="AE351" s="14"/>
      <c r="AT351" s="275" t="s">
        <v>609</v>
      </c>
      <c r="AU351" s="275" t="s">
        <v>89</v>
      </c>
      <c r="AV351" s="14" t="s">
        <v>89</v>
      </c>
      <c r="AW351" s="14" t="s">
        <v>41</v>
      </c>
      <c r="AX351" s="14" t="s">
        <v>80</v>
      </c>
      <c r="AY351" s="275" t="s">
        <v>298</v>
      </c>
    </row>
    <row r="352" s="14" customFormat="1">
      <c r="A352" s="14"/>
      <c r="B352" s="265"/>
      <c r="C352" s="266"/>
      <c r="D352" s="250" t="s">
        <v>609</v>
      </c>
      <c r="E352" s="267" t="s">
        <v>35</v>
      </c>
      <c r="F352" s="268" t="s">
        <v>3813</v>
      </c>
      <c r="G352" s="266"/>
      <c r="H352" s="269">
        <v>10.130000000000001</v>
      </c>
      <c r="I352" s="270"/>
      <c r="J352" s="266"/>
      <c r="K352" s="266"/>
      <c r="L352" s="271"/>
      <c r="M352" s="272"/>
      <c r="N352" s="273"/>
      <c r="O352" s="273"/>
      <c r="P352" s="273"/>
      <c r="Q352" s="273"/>
      <c r="R352" s="273"/>
      <c r="S352" s="273"/>
      <c r="T352" s="274"/>
      <c r="U352" s="14"/>
      <c r="V352" s="14"/>
      <c r="W352" s="14"/>
      <c r="X352" s="14"/>
      <c r="Y352" s="14"/>
      <c r="Z352" s="14"/>
      <c r="AA352" s="14"/>
      <c r="AB352" s="14"/>
      <c r="AC352" s="14"/>
      <c r="AD352" s="14"/>
      <c r="AE352" s="14"/>
      <c r="AT352" s="275" t="s">
        <v>609</v>
      </c>
      <c r="AU352" s="275" t="s">
        <v>89</v>
      </c>
      <c r="AV352" s="14" t="s">
        <v>89</v>
      </c>
      <c r="AW352" s="14" t="s">
        <v>41</v>
      </c>
      <c r="AX352" s="14" t="s">
        <v>80</v>
      </c>
      <c r="AY352" s="275" t="s">
        <v>298</v>
      </c>
    </row>
    <row r="353" s="15" customFormat="1">
      <c r="A353" s="15"/>
      <c r="B353" s="276"/>
      <c r="C353" s="277"/>
      <c r="D353" s="250" t="s">
        <v>609</v>
      </c>
      <c r="E353" s="278" t="s">
        <v>35</v>
      </c>
      <c r="F353" s="279" t="s">
        <v>612</v>
      </c>
      <c r="G353" s="277"/>
      <c r="H353" s="280">
        <v>40.75</v>
      </c>
      <c r="I353" s="281"/>
      <c r="J353" s="277"/>
      <c r="K353" s="277"/>
      <c r="L353" s="282"/>
      <c r="M353" s="283"/>
      <c r="N353" s="284"/>
      <c r="O353" s="284"/>
      <c r="P353" s="284"/>
      <c r="Q353" s="284"/>
      <c r="R353" s="284"/>
      <c r="S353" s="284"/>
      <c r="T353" s="285"/>
      <c r="U353" s="15"/>
      <c r="V353" s="15"/>
      <c r="W353" s="15"/>
      <c r="X353" s="15"/>
      <c r="Y353" s="15"/>
      <c r="Z353" s="15"/>
      <c r="AA353" s="15"/>
      <c r="AB353" s="15"/>
      <c r="AC353" s="15"/>
      <c r="AD353" s="15"/>
      <c r="AE353" s="15"/>
      <c r="AT353" s="286" t="s">
        <v>609</v>
      </c>
      <c r="AU353" s="286" t="s">
        <v>89</v>
      </c>
      <c r="AV353" s="15" t="s">
        <v>100</v>
      </c>
      <c r="AW353" s="15" t="s">
        <v>41</v>
      </c>
      <c r="AX353" s="15" t="s">
        <v>87</v>
      </c>
      <c r="AY353" s="286" t="s">
        <v>298</v>
      </c>
    </row>
    <row r="354" s="2" customFormat="1" ht="16.5" customHeight="1">
      <c r="A354" s="41"/>
      <c r="B354" s="42"/>
      <c r="C354" s="217" t="s">
        <v>473</v>
      </c>
      <c r="D354" s="217" t="s">
        <v>301</v>
      </c>
      <c r="E354" s="218" t="s">
        <v>2793</v>
      </c>
      <c r="F354" s="219" t="s">
        <v>2794</v>
      </c>
      <c r="G354" s="220" t="s">
        <v>658</v>
      </c>
      <c r="H354" s="221">
        <v>65.530000000000001</v>
      </c>
      <c r="I354" s="222"/>
      <c r="J354" s="223">
        <f>ROUND(I354*H354,2)</f>
        <v>0</v>
      </c>
      <c r="K354" s="219" t="s">
        <v>551</v>
      </c>
      <c r="L354" s="47"/>
      <c r="M354" s="224" t="s">
        <v>35</v>
      </c>
      <c r="N354" s="225" t="s">
        <v>51</v>
      </c>
      <c r="O354" s="87"/>
      <c r="P354" s="226">
        <f>O354*H354</f>
        <v>0</v>
      </c>
      <c r="Q354" s="226">
        <v>0</v>
      </c>
      <c r="R354" s="226">
        <f>Q354*H354</f>
        <v>0</v>
      </c>
      <c r="S354" s="226">
        <v>0</v>
      </c>
      <c r="T354" s="227">
        <f>S354*H354</f>
        <v>0</v>
      </c>
      <c r="U354" s="41"/>
      <c r="V354" s="41"/>
      <c r="W354" s="41"/>
      <c r="X354" s="41"/>
      <c r="Y354" s="41"/>
      <c r="Z354" s="41"/>
      <c r="AA354" s="41"/>
      <c r="AB354" s="41"/>
      <c r="AC354" s="41"/>
      <c r="AD354" s="41"/>
      <c r="AE354" s="41"/>
      <c r="AR354" s="228" t="s">
        <v>359</v>
      </c>
      <c r="AT354" s="228" t="s">
        <v>301</v>
      </c>
      <c r="AU354" s="228" t="s">
        <v>89</v>
      </c>
      <c r="AY354" s="19" t="s">
        <v>298</v>
      </c>
      <c r="BE354" s="229">
        <f>IF(N354="základní",J354,0)</f>
        <v>0</v>
      </c>
      <c r="BF354" s="229">
        <f>IF(N354="snížená",J354,0)</f>
        <v>0</v>
      </c>
      <c r="BG354" s="229">
        <f>IF(N354="zákl. přenesená",J354,0)</f>
        <v>0</v>
      </c>
      <c r="BH354" s="229">
        <f>IF(N354="sníž. přenesená",J354,0)</f>
        <v>0</v>
      </c>
      <c r="BI354" s="229">
        <f>IF(N354="nulová",J354,0)</f>
        <v>0</v>
      </c>
      <c r="BJ354" s="19" t="s">
        <v>87</v>
      </c>
      <c r="BK354" s="229">
        <f>ROUND(I354*H354,2)</f>
        <v>0</v>
      </c>
      <c r="BL354" s="19" t="s">
        <v>359</v>
      </c>
      <c r="BM354" s="228" t="s">
        <v>3814</v>
      </c>
    </row>
    <row r="355" s="2" customFormat="1">
      <c r="A355" s="41"/>
      <c r="B355" s="42"/>
      <c r="C355" s="43"/>
      <c r="D355" s="245" t="s">
        <v>553</v>
      </c>
      <c r="E355" s="43"/>
      <c r="F355" s="246" t="s">
        <v>2796</v>
      </c>
      <c r="G355" s="43"/>
      <c r="H355" s="43"/>
      <c r="I355" s="247"/>
      <c r="J355" s="43"/>
      <c r="K355" s="43"/>
      <c r="L355" s="47"/>
      <c r="M355" s="248"/>
      <c r="N355" s="249"/>
      <c r="O355" s="87"/>
      <c r="P355" s="87"/>
      <c r="Q355" s="87"/>
      <c r="R355" s="87"/>
      <c r="S355" s="87"/>
      <c r="T355" s="88"/>
      <c r="U355" s="41"/>
      <c r="V355" s="41"/>
      <c r="W355" s="41"/>
      <c r="X355" s="41"/>
      <c r="Y355" s="41"/>
      <c r="Z355" s="41"/>
      <c r="AA355" s="41"/>
      <c r="AB355" s="41"/>
      <c r="AC355" s="41"/>
      <c r="AD355" s="41"/>
      <c r="AE355" s="41"/>
      <c r="AT355" s="19" t="s">
        <v>553</v>
      </c>
      <c r="AU355" s="19" t="s">
        <v>89</v>
      </c>
    </row>
    <row r="356" s="13" customFormat="1">
      <c r="A356" s="13"/>
      <c r="B356" s="255"/>
      <c r="C356" s="256"/>
      <c r="D356" s="250" t="s">
        <v>609</v>
      </c>
      <c r="E356" s="257" t="s">
        <v>35</v>
      </c>
      <c r="F356" s="258" t="s">
        <v>2677</v>
      </c>
      <c r="G356" s="256"/>
      <c r="H356" s="257" t="s">
        <v>35</v>
      </c>
      <c r="I356" s="259"/>
      <c r="J356" s="256"/>
      <c r="K356" s="256"/>
      <c r="L356" s="260"/>
      <c r="M356" s="261"/>
      <c r="N356" s="262"/>
      <c r="O356" s="262"/>
      <c r="P356" s="262"/>
      <c r="Q356" s="262"/>
      <c r="R356" s="262"/>
      <c r="S356" s="262"/>
      <c r="T356" s="263"/>
      <c r="U356" s="13"/>
      <c r="V356" s="13"/>
      <c r="W356" s="13"/>
      <c r="X356" s="13"/>
      <c r="Y356" s="13"/>
      <c r="Z356" s="13"/>
      <c r="AA356" s="13"/>
      <c r="AB356" s="13"/>
      <c r="AC356" s="13"/>
      <c r="AD356" s="13"/>
      <c r="AE356" s="13"/>
      <c r="AT356" s="264" t="s">
        <v>609</v>
      </c>
      <c r="AU356" s="264" t="s">
        <v>89</v>
      </c>
      <c r="AV356" s="13" t="s">
        <v>87</v>
      </c>
      <c r="AW356" s="13" t="s">
        <v>41</v>
      </c>
      <c r="AX356" s="13" t="s">
        <v>80</v>
      </c>
      <c r="AY356" s="264" t="s">
        <v>298</v>
      </c>
    </row>
    <row r="357" s="13" customFormat="1">
      <c r="A357" s="13"/>
      <c r="B357" s="255"/>
      <c r="C357" s="256"/>
      <c r="D357" s="250" t="s">
        <v>609</v>
      </c>
      <c r="E357" s="257" t="s">
        <v>35</v>
      </c>
      <c r="F357" s="258" t="s">
        <v>2797</v>
      </c>
      <c r="G357" s="256"/>
      <c r="H357" s="257" t="s">
        <v>35</v>
      </c>
      <c r="I357" s="259"/>
      <c r="J357" s="256"/>
      <c r="K357" s="256"/>
      <c r="L357" s="260"/>
      <c r="M357" s="261"/>
      <c r="N357" s="262"/>
      <c r="O357" s="262"/>
      <c r="P357" s="262"/>
      <c r="Q357" s="262"/>
      <c r="R357" s="262"/>
      <c r="S357" s="262"/>
      <c r="T357" s="263"/>
      <c r="U357" s="13"/>
      <c r="V357" s="13"/>
      <c r="W357" s="13"/>
      <c r="X357" s="13"/>
      <c r="Y357" s="13"/>
      <c r="Z357" s="13"/>
      <c r="AA357" s="13"/>
      <c r="AB357" s="13"/>
      <c r="AC357" s="13"/>
      <c r="AD357" s="13"/>
      <c r="AE357" s="13"/>
      <c r="AT357" s="264" t="s">
        <v>609</v>
      </c>
      <c r="AU357" s="264" t="s">
        <v>89</v>
      </c>
      <c r="AV357" s="13" t="s">
        <v>87</v>
      </c>
      <c r="AW357" s="13" t="s">
        <v>41</v>
      </c>
      <c r="AX357" s="13" t="s">
        <v>80</v>
      </c>
      <c r="AY357" s="264" t="s">
        <v>298</v>
      </c>
    </row>
    <row r="358" s="14" customFormat="1">
      <c r="A358" s="14"/>
      <c r="B358" s="265"/>
      <c r="C358" s="266"/>
      <c r="D358" s="250" t="s">
        <v>609</v>
      </c>
      <c r="E358" s="267" t="s">
        <v>35</v>
      </c>
      <c r="F358" s="268" t="s">
        <v>3713</v>
      </c>
      <c r="G358" s="266"/>
      <c r="H358" s="269">
        <v>28</v>
      </c>
      <c r="I358" s="270"/>
      <c r="J358" s="266"/>
      <c r="K358" s="266"/>
      <c r="L358" s="271"/>
      <c r="M358" s="272"/>
      <c r="N358" s="273"/>
      <c r="O358" s="273"/>
      <c r="P358" s="273"/>
      <c r="Q358" s="273"/>
      <c r="R358" s="273"/>
      <c r="S358" s="273"/>
      <c r="T358" s="274"/>
      <c r="U358" s="14"/>
      <c r="V358" s="14"/>
      <c r="W358" s="14"/>
      <c r="X358" s="14"/>
      <c r="Y358" s="14"/>
      <c r="Z358" s="14"/>
      <c r="AA358" s="14"/>
      <c r="AB358" s="14"/>
      <c r="AC358" s="14"/>
      <c r="AD358" s="14"/>
      <c r="AE358" s="14"/>
      <c r="AT358" s="275" t="s">
        <v>609</v>
      </c>
      <c r="AU358" s="275" t="s">
        <v>89</v>
      </c>
      <c r="AV358" s="14" t="s">
        <v>89</v>
      </c>
      <c r="AW358" s="14" t="s">
        <v>41</v>
      </c>
      <c r="AX358" s="14" t="s">
        <v>80</v>
      </c>
      <c r="AY358" s="275" t="s">
        <v>298</v>
      </c>
    </row>
    <row r="359" s="13" customFormat="1">
      <c r="A359" s="13"/>
      <c r="B359" s="255"/>
      <c r="C359" s="256"/>
      <c r="D359" s="250" t="s">
        <v>609</v>
      </c>
      <c r="E359" s="257" t="s">
        <v>35</v>
      </c>
      <c r="F359" s="258" t="s">
        <v>2798</v>
      </c>
      <c r="G359" s="256"/>
      <c r="H359" s="257" t="s">
        <v>35</v>
      </c>
      <c r="I359" s="259"/>
      <c r="J359" s="256"/>
      <c r="K359" s="256"/>
      <c r="L359" s="260"/>
      <c r="M359" s="261"/>
      <c r="N359" s="262"/>
      <c r="O359" s="262"/>
      <c r="P359" s="262"/>
      <c r="Q359" s="262"/>
      <c r="R359" s="262"/>
      <c r="S359" s="262"/>
      <c r="T359" s="263"/>
      <c r="U359" s="13"/>
      <c r="V359" s="13"/>
      <c r="W359" s="13"/>
      <c r="X359" s="13"/>
      <c r="Y359" s="13"/>
      <c r="Z359" s="13"/>
      <c r="AA359" s="13"/>
      <c r="AB359" s="13"/>
      <c r="AC359" s="13"/>
      <c r="AD359" s="13"/>
      <c r="AE359" s="13"/>
      <c r="AT359" s="264" t="s">
        <v>609</v>
      </c>
      <c r="AU359" s="264" t="s">
        <v>89</v>
      </c>
      <c r="AV359" s="13" t="s">
        <v>87</v>
      </c>
      <c r="AW359" s="13" t="s">
        <v>41</v>
      </c>
      <c r="AX359" s="13" t="s">
        <v>80</v>
      </c>
      <c r="AY359" s="264" t="s">
        <v>298</v>
      </c>
    </row>
    <row r="360" s="14" customFormat="1">
      <c r="A360" s="14"/>
      <c r="B360" s="265"/>
      <c r="C360" s="266"/>
      <c r="D360" s="250" t="s">
        <v>609</v>
      </c>
      <c r="E360" s="267" t="s">
        <v>35</v>
      </c>
      <c r="F360" s="268" t="s">
        <v>3780</v>
      </c>
      <c r="G360" s="266"/>
      <c r="H360" s="269">
        <v>22.530000000000001</v>
      </c>
      <c r="I360" s="270"/>
      <c r="J360" s="266"/>
      <c r="K360" s="266"/>
      <c r="L360" s="271"/>
      <c r="M360" s="272"/>
      <c r="N360" s="273"/>
      <c r="O360" s="273"/>
      <c r="P360" s="273"/>
      <c r="Q360" s="273"/>
      <c r="R360" s="273"/>
      <c r="S360" s="273"/>
      <c r="T360" s="274"/>
      <c r="U360" s="14"/>
      <c r="V360" s="14"/>
      <c r="W360" s="14"/>
      <c r="X360" s="14"/>
      <c r="Y360" s="14"/>
      <c r="Z360" s="14"/>
      <c r="AA360" s="14"/>
      <c r="AB360" s="14"/>
      <c r="AC360" s="14"/>
      <c r="AD360" s="14"/>
      <c r="AE360" s="14"/>
      <c r="AT360" s="275" t="s">
        <v>609</v>
      </c>
      <c r="AU360" s="275" t="s">
        <v>89</v>
      </c>
      <c r="AV360" s="14" t="s">
        <v>89</v>
      </c>
      <c r="AW360" s="14" t="s">
        <v>41</v>
      </c>
      <c r="AX360" s="14" t="s">
        <v>80</v>
      </c>
      <c r="AY360" s="275" t="s">
        <v>298</v>
      </c>
    </row>
    <row r="361" s="13" customFormat="1">
      <c r="A361" s="13"/>
      <c r="B361" s="255"/>
      <c r="C361" s="256"/>
      <c r="D361" s="250" t="s">
        <v>609</v>
      </c>
      <c r="E361" s="257" t="s">
        <v>35</v>
      </c>
      <c r="F361" s="258" t="s">
        <v>3815</v>
      </c>
      <c r="G361" s="256"/>
      <c r="H361" s="257" t="s">
        <v>35</v>
      </c>
      <c r="I361" s="259"/>
      <c r="J361" s="256"/>
      <c r="K361" s="256"/>
      <c r="L361" s="260"/>
      <c r="M361" s="261"/>
      <c r="N361" s="262"/>
      <c r="O361" s="262"/>
      <c r="P361" s="262"/>
      <c r="Q361" s="262"/>
      <c r="R361" s="262"/>
      <c r="S361" s="262"/>
      <c r="T361" s="263"/>
      <c r="U361" s="13"/>
      <c r="V361" s="13"/>
      <c r="W361" s="13"/>
      <c r="X361" s="13"/>
      <c r="Y361" s="13"/>
      <c r="Z361" s="13"/>
      <c r="AA361" s="13"/>
      <c r="AB361" s="13"/>
      <c r="AC361" s="13"/>
      <c r="AD361" s="13"/>
      <c r="AE361" s="13"/>
      <c r="AT361" s="264" t="s">
        <v>609</v>
      </c>
      <c r="AU361" s="264" t="s">
        <v>89</v>
      </c>
      <c r="AV361" s="13" t="s">
        <v>87</v>
      </c>
      <c r="AW361" s="13" t="s">
        <v>41</v>
      </c>
      <c r="AX361" s="13" t="s">
        <v>80</v>
      </c>
      <c r="AY361" s="264" t="s">
        <v>298</v>
      </c>
    </row>
    <row r="362" s="14" customFormat="1">
      <c r="A362" s="14"/>
      <c r="B362" s="265"/>
      <c r="C362" s="266"/>
      <c r="D362" s="250" t="s">
        <v>609</v>
      </c>
      <c r="E362" s="267" t="s">
        <v>35</v>
      </c>
      <c r="F362" s="268" t="s">
        <v>3778</v>
      </c>
      <c r="G362" s="266"/>
      <c r="H362" s="269">
        <v>15</v>
      </c>
      <c r="I362" s="270"/>
      <c r="J362" s="266"/>
      <c r="K362" s="266"/>
      <c r="L362" s="271"/>
      <c r="M362" s="272"/>
      <c r="N362" s="273"/>
      <c r="O362" s="273"/>
      <c r="P362" s="273"/>
      <c r="Q362" s="273"/>
      <c r="R362" s="273"/>
      <c r="S362" s="273"/>
      <c r="T362" s="274"/>
      <c r="U362" s="14"/>
      <c r="V362" s="14"/>
      <c r="W362" s="14"/>
      <c r="X362" s="14"/>
      <c r="Y362" s="14"/>
      <c r="Z362" s="14"/>
      <c r="AA362" s="14"/>
      <c r="AB362" s="14"/>
      <c r="AC362" s="14"/>
      <c r="AD362" s="14"/>
      <c r="AE362" s="14"/>
      <c r="AT362" s="275" t="s">
        <v>609</v>
      </c>
      <c r="AU362" s="275" t="s">
        <v>89</v>
      </c>
      <c r="AV362" s="14" t="s">
        <v>89</v>
      </c>
      <c r="AW362" s="14" t="s">
        <v>41</v>
      </c>
      <c r="AX362" s="14" t="s">
        <v>80</v>
      </c>
      <c r="AY362" s="275" t="s">
        <v>298</v>
      </c>
    </row>
    <row r="363" s="15" customFormat="1">
      <c r="A363" s="15"/>
      <c r="B363" s="276"/>
      <c r="C363" s="277"/>
      <c r="D363" s="250" t="s">
        <v>609</v>
      </c>
      <c r="E363" s="278" t="s">
        <v>35</v>
      </c>
      <c r="F363" s="279" t="s">
        <v>612</v>
      </c>
      <c r="G363" s="277"/>
      <c r="H363" s="280">
        <v>65.530000000000001</v>
      </c>
      <c r="I363" s="281"/>
      <c r="J363" s="277"/>
      <c r="K363" s="277"/>
      <c r="L363" s="282"/>
      <c r="M363" s="283"/>
      <c r="N363" s="284"/>
      <c r="O363" s="284"/>
      <c r="P363" s="284"/>
      <c r="Q363" s="284"/>
      <c r="R363" s="284"/>
      <c r="S363" s="284"/>
      <c r="T363" s="285"/>
      <c r="U363" s="15"/>
      <c r="V363" s="15"/>
      <c r="W363" s="15"/>
      <c r="X363" s="15"/>
      <c r="Y363" s="15"/>
      <c r="Z363" s="15"/>
      <c r="AA363" s="15"/>
      <c r="AB363" s="15"/>
      <c r="AC363" s="15"/>
      <c r="AD363" s="15"/>
      <c r="AE363" s="15"/>
      <c r="AT363" s="286" t="s">
        <v>609</v>
      </c>
      <c r="AU363" s="286" t="s">
        <v>89</v>
      </c>
      <c r="AV363" s="15" t="s">
        <v>100</v>
      </c>
      <c r="AW363" s="15" t="s">
        <v>41</v>
      </c>
      <c r="AX363" s="15" t="s">
        <v>87</v>
      </c>
      <c r="AY363" s="286" t="s">
        <v>298</v>
      </c>
    </row>
    <row r="364" s="2" customFormat="1" ht="16.5" customHeight="1">
      <c r="A364" s="41"/>
      <c r="B364" s="42"/>
      <c r="C364" s="217" t="s">
        <v>478</v>
      </c>
      <c r="D364" s="217" t="s">
        <v>301</v>
      </c>
      <c r="E364" s="218" t="s">
        <v>2799</v>
      </c>
      <c r="F364" s="219" t="s">
        <v>2800</v>
      </c>
      <c r="G364" s="220" t="s">
        <v>658</v>
      </c>
      <c r="H364" s="221">
        <v>41.170000000000002</v>
      </c>
      <c r="I364" s="222"/>
      <c r="J364" s="223">
        <f>ROUND(I364*H364,2)</f>
        <v>0</v>
      </c>
      <c r="K364" s="219" t="s">
        <v>551</v>
      </c>
      <c r="L364" s="47"/>
      <c r="M364" s="224" t="s">
        <v>35</v>
      </c>
      <c r="N364" s="225" t="s">
        <v>51</v>
      </c>
      <c r="O364" s="87"/>
      <c r="P364" s="226">
        <f>O364*H364</f>
        <v>0</v>
      </c>
      <c r="Q364" s="226">
        <v>0</v>
      </c>
      <c r="R364" s="226">
        <f>Q364*H364</f>
        <v>0</v>
      </c>
      <c r="S364" s="226">
        <v>0</v>
      </c>
      <c r="T364" s="227">
        <f>S364*H364</f>
        <v>0</v>
      </c>
      <c r="U364" s="41"/>
      <c r="V364" s="41"/>
      <c r="W364" s="41"/>
      <c r="X364" s="41"/>
      <c r="Y364" s="41"/>
      <c r="Z364" s="41"/>
      <c r="AA364" s="41"/>
      <c r="AB364" s="41"/>
      <c r="AC364" s="41"/>
      <c r="AD364" s="41"/>
      <c r="AE364" s="41"/>
      <c r="AR364" s="228" t="s">
        <v>359</v>
      </c>
      <c r="AT364" s="228" t="s">
        <v>301</v>
      </c>
      <c r="AU364" s="228" t="s">
        <v>89</v>
      </c>
      <c r="AY364" s="19" t="s">
        <v>298</v>
      </c>
      <c r="BE364" s="229">
        <f>IF(N364="základní",J364,0)</f>
        <v>0</v>
      </c>
      <c r="BF364" s="229">
        <f>IF(N364="snížená",J364,0)</f>
        <v>0</v>
      </c>
      <c r="BG364" s="229">
        <f>IF(N364="zákl. přenesená",J364,0)</f>
        <v>0</v>
      </c>
      <c r="BH364" s="229">
        <f>IF(N364="sníž. přenesená",J364,0)</f>
        <v>0</v>
      </c>
      <c r="BI364" s="229">
        <f>IF(N364="nulová",J364,0)</f>
        <v>0</v>
      </c>
      <c r="BJ364" s="19" t="s">
        <v>87</v>
      </c>
      <c r="BK364" s="229">
        <f>ROUND(I364*H364,2)</f>
        <v>0</v>
      </c>
      <c r="BL364" s="19" t="s">
        <v>359</v>
      </c>
      <c r="BM364" s="228" t="s">
        <v>3816</v>
      </c>
    </row>
    <row r="365" s="2" customFormat="1">
      <c r="A365" s="41"/>
      <c r="B365" s="42"/>
      <c r="C365" s="43"/>
      <c r="D365" s="245" t="s">
        <v>553</v>
      </c>
      <c r="E365" s="43"/>
      <c r="F365" s="246" t="s">
        <v>2802</v>
      </c>
      <c r="G365" s="43"/>
      <c r="H365" s="43"/>
      <c r="I365" s="247"/>
      <c r="J365" s="43"/>
      <c r="K365" s="43"/>
      <c r="L365" s="47"/>
      <c r="M365" s="248"/>
      <c r="N365" s="249"/>
      <c r="O365" s="87"/>
      <c r="P365" s="87"/>
      <c r="Q365" s="87"/>
      <c r="R365" s="87"/>
      <c r="S365" s="87"/>
      <c r="T365" s="88"/>
      <c r="U365" s="41"/>
      <c r="V365" s="41"/>
      <c r="W365" s="41"/>
      <c r="X365" s="41"/>
      <c r="Y365" s="41"/>
      <c r="Z365" s="41"/>
      <c r="AA365" s="41"/>
      <c r="AB365" s="41"/>
      <c r="AC365" s="41"/>
      <c r="AD365" s="41"/>
      <c r="AE365" s="41"/>
      <c r="AT365" s="19" t="s">
        <v>553</v>
      </c>
      <c r="AU365" s="19" t="s">
        <v>89</v>
      </c>
    </row>
    <row r="366" s="13" customFormat="1">
      <c r="A366" s="13"/>
      <c r="B366" s="255"/>
      <c r="C366" s="256"/>
      <c r="D366" s="250" t="s">
        <v>609</v>
      </c>
      <c r="E366" s="257" t="s">
        <v>35</v>
      </c>
      <c r="F366" s="258" t="s">
        <v>2797</v>
      </c>
      <c r="G366" s="256"/>
      <c r="H366" s="257" t="s">
        <v>35</v>
      </c>
      <c r="I366" s="259"/>
      <c r="J366" s="256"/>
      <c r="K366" s="256"/>
      <c r="L366" s="260"/>
      <c r="M366" s="261"/>
      <c r="N366" s="262"/>
      <c r="O366" s="262"/>
      <c r="P366" s="262"/>
      <c r="Q366" s="262"/>
      <c r="R366" s="262"/>
      <c r="S366" s="262"/>
      <c r="T366" s="263"/>
      <c r="U366" s="13"/>
      <c r="V366" s="13"/>
      <c r="W366" s="13"/>
      <c r="X366" s="13"/>
      <c r="Y366" s="13"/>
      <c r="Z366" s="13"/>
      <c r="AA366" s="13"/>
      <c r="AB366" s="13"/>
      <c r="AC366" s="13"/>
      <c r="AD366" s="13"/>
      <c r="AE366" s="13"/>
      <c r="AT366" s="264" t="s">
        <v>609</v>
      </c>
      <c r="AU366" s="264" t="s">
        <v>89</v>
      </c>
      <c r="AV366" s="13" t="s">
        <v>87</v>
      </c>
      <c r="AW366" s="13" t="s">
        <v>41</v>
      </c>
      <c r="AX366" s="13" t="s">
        <v>80</v>
      </c>
      <c r="AY366" s="264" t="s">
        <v>298</v>
      </c>
    </row>
    <row r="367" s="13" customFormat="1">
      <c r="A367" s="13"/>
      <c r="B367" s="255"/>
      <c r="C367" s="256"/>
      <c r="D367" s="250" t="s">
        <v>609</v>
      </c>
      <c r="E367" s="257" t="s">
        <v>35</v>
      </c>
      <c r="F367" s="258" t="s">
        <v>2677</v>
      </c>
      <c r="G367" s="256"/>
      <c r="H367" s="257" t="s">
        <v>35</v>
      </c>
      <c r="I367" s="259"/>
      <c r="J367" s="256"/>
      <c r="K367" s="256"/>
      <c r="L367" s="260"/>
      <c r="M367" s="261"/>
      <c r="N367" s="262"/>
      <c r="O367" s="262"/>
      <c r="P367" s="262"/>
      <c r="Q367" s="262"/>
      <c r="R367" s="262"/>
      <c r="S367" s="262"/>
      <c r="T367" s="263"/>
      <c r="U367" s="13"/>
      <c r="V367" s="13"/>
      <c r="W367" s="13"/>
      <c r="X367" s="13"/>
      <c r="Y367" s="13"/>
      <c r="Z367" s="13"/>
      <c r="AA367" s="13"/>
      <c r="AB367" s="13"/>
      <c r="AC367" s="13"/>
      <c r="AD367" s="13"/>
      <c r="AE367" s="13"/>
      <c r="AT367" s="264" t="s">
        <v>609</v>
      </c>
      <c r="AU367" s="264" t="s">
        <v>89</v>
      </c>
      <c r="AV367" s="13" t="s">
        <v>87</v>
      </c>
      <c r="AW367" s="13" t="s">
        <v>41</v>
      </c>
      <c r="AX367" s="13" t="s">
        <v>80</v>
      </c>
      <c r="AY367" s="264" t="s">
        <v>298</v>
      </c>
    </row>
    <row r="368" s="14" customFormat="1">
      <c r="A368" s="14"/>
      <c r="B368" s="265"/>
      <c r="C368" s="266"/>
      <c r="D368" s="250" t="s">
        <v>609</v>
      </c>
      <c r="E368" s="267" t="s">
        <v>35</v>
      </c>
      <c r="F368" s="268" t="s">
        <v>3764</v>
      </c>
      <c r="G368" s="266"/>
      <c r="H368" s="269">
        <v>7.9500000000000002</v>
      </c>
      <c r="I368" s="270"/>
      <c r="J368" s="266"/>
      <c r="K368" s="266"/>
      <c r="L368" s="271"/>
      <c r="M368" s="272"/>
      <c r="N368" s="273"/>
      <c r="O368" s="273"/>
      <c r="P368" s="273"/>
      <c r="Q368" s="273"/>
      <c r="R368" s="273"/>
      <c r="S368" s="273"/>
      <c r="T368" s="274"/>
      <c r="U368" s="14"/>
      <c r="V368" s="14"/>
      <c r="W368" s="14"/>
      <c r="X368" s="14"/>
      <c r="Y368" s="14"/>
      <c r="Z368" s="14"/>
      <c r="AA368" s="14"/>
      <c r="AB368" s="14"/>
      <c r="AC368" s="14"/>
      <c r="AD368" s="14"/>
      <c r="AE368" s="14"/>
      <c r="AT368" s="275" t="s">
        <v>609</v>
      </c>
      <c r="AU368" s="275" t="s">
        <v>89</v>
      </c>
      <c r="AV368" s="14" t="s">
        <v>89</v>
      </c>
      <c r="AW368" s="14" t="s">
        <v>41</v>
      </c>
      <c r="AX368" s="14" t="s">
        <v>80</v>
      </c>
      <c r="AY368" s="275" t="s">
        <v>298</v>
      </c>
    </row>
    <row r="369" s="14" customFormat="1">
      <c r="A369" s="14"/>
      <c r="B369" s="265"/>
      <c r="C369" s="266"/>
      <c r="D369" s="250" t="s">
        <v>609</v>
      </c>
      <c r="E369" s="267" t="s">
        <v>35</v>
      </c>
      <c r="F369" s="268" t="s">
        <v>3765</v>
      </c>
      <c r="G369" s="266"/>
      <c r="H369" s="269">
        <v>15</v>
      </c>
      <c r="I369" s="270"/>
      <c r="J369" s="266"/>
      <c r="K369" s="266"/>
      <c r="L369" s="271"/>
      <c r="M369" s="272"/>
      <c r="N369" s="273"/>
      <c r="O369" s="273"/>
      <c r="P369" s="273"/>
      <c r="Q369" s="273"/>
      <c r="R369" s="273"/>
      <c r="S369" s="273"/>
      <c r="T369" s="274"/>
      <c r="U369" s="14"/>
      <c r="V369" s="14"/>
      <c r="W369" s="14"/>
      <c r="X369" s="14"/>
      <c r="Y369" s="14"/>
      <c r="Z369" s="14"/>
      <c r="AA369" s="14"/>
      <c r="AB369" s="14"/>
      <c r="AC369" s="14"/>
      <c r="AD369" s="14"/>
      <c r="AE369" s="14"/>
      <c r="AT369" s="275" t="s">
        <v>609</v>
      </c>
      <c r="AU369" s="275" t="s">
        <v>89</v>
      </c>
      <c r="AV369" s="14" t="s">
        <v>89</v>
      </c>
      <c r="AW369" s="14" t="s">
        <v>41</v>
      </c>
      <c r="AX369" s="14" t="s">
        <v>80</v>
      </c>
      <c r="AY369" s="275" t="s">
        <v>298</v>
      </c>
    </row>
    <row r="370" s="14" customFormat="1">
      <c r="A370" s="14"/>
      <c r="B370" s="265"/>
      <c r="C370" s="266"/>
      <c r="D370" s="250" t="s">
        <v>609</v>
      </c>
      <c r="E370" s="267" t="s">
        <v>35</v>
      </c>
      <c r="F370" s="268" t="s">
        <v>3766</v>
      </c>
      <c r="G370" s="266"/>
      <c r="H370" s="269">
        <v>8.0899999999999999</v>
      </c>
      <c r="I370" s="270"/>
      <c r="J370" s="266"/>
      <c r="K370" s="266"/>
      <c r="L370" s="271"/>
      <c r="M370" s="272"/>
      <c r="N370" s="273"/>
      <c r="O370" s="273"/>
      <c r="P370" s="273"/>
      <c r="Q370" s="273"/>
      <c r="R370" s="273"/>
      <c r="S370" s="273"/>
      <c r="T370" s="274"/>
      <c r="U370" s="14"/>
      <c r="V370" s="14"/>
      <c r="W370" s="14"/>
      <c r="X370" s="14"/>
      <c r="Y370" s="14"/>
      <c r="Z370" s="14"/>
      <c r="AA370" s="14"/>
      <c r="AB370" s="14"/>
      <c r="AC370" s="14"/>
      <c r="AD370" s="14"/>
      <c r="AE370" s="14"/>
      <c r="AT370" s="275" t="s">
        <v>609</v>
      </c>
      <c r="AU370" s="275" t="s">
        <v>89</v>
      </c>
      <c r="AV370" s="14" t="s">
        <v>89</v>
      </c>
      <c r="AW370" s="14" t="s">
        <v>41</v>
      </c>
      <c r="AX370" s="14" t="s">
        <v>80</v>
      </c>
      <c r="AY370" s="275" t="s">
        <v>298</v>
      </c>
    </row>
    <row r="371" s="14" customFormat="1">
      <c r="A371" s="14"/>
      <c r="B371" s="265"/>
      <c r="C371" s="266"/>
      <c r="D371" s="250" t="s">
        <v>609</v>
      </c>
      <c r="E371" s="267" t="s">
        <v>35</v>
      </c>
      <c r="F371" s="268" t="s">
        <v>3767</v>
      </c>
      <c r="G371" s="266"/>
      <c r="H371" s="269">
        <v>10.130000000000001</v>
      </c>
      <c r="I371" s="270"/>
      <c r="J371" s="266"/>
      <c r="K371" s="266"/>
      <c r="L371" s="271"/>
      <c r="M371" s="272"/>
      <c r="N371" s="273"/>
      <c r="O371" s="273"/>
      <c r="P371" s="273"/>
      <c r="Q371" s="273"/>
      <c r="R371" s="273"/>
      <c r="S371" s="273"/>
      <c r="T371" s="274"/>
      <c r="U371" s="14"/>
      <c r="V371" s="14"/>
      <c r="W371" s="14"/>
      <c r="X371" s="14"/>
      <c r="Y371" s="14"/>
      <c r="Z371" s="14"/>
      <c r="AA371" s="14"/>
      <c r="AB371" s="14"/>
      <c r="AC371" s="14"/>
      <c r="AD371" s="14"/>
      <c r="AE371" s="14"/>
      <c r="AT371" s="275" t="s">
        <v>609</v>
      </c>
      <c r="AU371" s="275" t="s">
        <v>89</v>
      </c>
      <c r="AV371" s="14" t="s">
        <v>89</v>
      </c>
      <c r="AW371" s="14" t="s">
        <v>41</v>
      </c>
      <c r="AX371" s="14" t="s">
        <v>80</v>
      </c>
      <c r="AY371" s="275" t="s">
        <v>298</v>
      </c>
    </row>
    <row r="372" s="15" customFormat="1">
      <c r="A372" s="15"/>
      <c r="B372" s="276"/>
      <c r="C372" s="277"/>
      <c r="D372" s="250" t="s">
        <v>609</v>
      </c>
      <c r="E372" s="278" t="s">
        <v>35</v>
      </c>
      <c r="F372" s="279" t="s">
        <v>612</v>
      </c>
      <c r="G372" s="277"/>
      <c r="H372" s="280">
        <v>41.170000000000002</v>
      </c>
      <c r="I372" s="281"/>
      <c r="J372" s="277"/>
      <c r="K372" s="277"/>
      <c r="L372" s="282"/>
      <c r="M372" s="283"/>
      <c r="N372" s="284"/>
      <c r="O372" s="284"/>
      <c r="P372" s="284"/>
      <c r="Q372" s="284"/>
      <c r="R372" s="284"/>
      <c r="S372" s="284"/>
      <c r="T372" s="285"/>
      <c r="U372" s="15"/>
      <c r="V372" s="15"/>
      <c r="W372" s="15"/>
      <c r="X372" s="15"/>
      <c r="Y372" s="15"/>
      <c r="Z372" s="15"/>
      <c r="AA372" s="15"/>
      <c r="AB372" s="15"/>
      <c r="AC372" s="15"/>
      <c r="AD372" s="15"/>
      <c r="AE372" s="15"/>
      <c r="AT372" s="286" t="s">
        <v>609</v>
      </c>
      <c r="AU372" s="286" t="s">
        <v>89</v>
      </c>
      <c r="AV372" s="15" t="s">
        <v>100</v>
      </c>
      <c r="AW372" s="15" t="s">
        <v>41</v>
      </c>
      <c r="AX372" s="15" t="s">
        <v>87</v>
      </c>
      <c r="AY372" s="286" t="s">
        <v>298</v>
      </c>
    </row>
    <row r="373" s="2" customFormat="1" ht="16.5" customHeight="1">
      <c r="A373" s="41"/>
      <c r="B373" s="42"/>
      <c r="C373" s="230" t="s">
        <v>482</v>
      </c>
      <c r="D373" s="230" t="s">
        <v>474</v>
      </c>
      <c r="E373" s="231" t="s">
        <v>2803</v>
      </c>
      <c r="F373" s="232" t="s">
        <v>2804</v>
      </c>
      <c r="G373" s="233" t="s">
        <v>385</v>
      </c>
      <c r="H373" s="234">
        <v>12.884</v>
      </c>
      <c r="I373" s="235"/>
      <c r="J373" s="236">
        <f>ROUND(I373*H373,2)</f>
        <v>0</v>
      </c>
      <c r="K373" s="232" t="s">
        <v>551</v>
      </c>
      <c r="L373" s="237"/>
      <c r="M373" s="238" t="s">
        <v>35</v>
      </c>
      <c r="N373" s="239" t="s">
        <v>51</v>
      </c>
      <c r="O373" s="87"/>
      <c r="P373" s="226">
        <f>O373*H373</f>
        <v>0</v>
      </c>
      <c r="Q373" s="226">
        <v>0.001</v>
      </c>
      <c r="R373" s="226">
        <f>Q373*H373</f>
        <v>0.012884000000000001</v>
      </c>
      <c r="S373" s="226">
        <v>0</v>
      </c>
      <c r="T373" s="227">
        <f>S373*H373</f>
        <v>0</v>
      </c>
      <c r="U373" s="41"/>
      <c r="V373" s="41"/>
      <c r="W373" s="41"/>
      <c r="X373" s="41"/>
      <c r="Y373" s="41"/>
      <c r="Z373" s="41"/>
      <c r="AA373" s="41"/>
      <c r="AB373" s="41"/>
      <c r="AC373" s="41"/>
      <c r="AD373" s="41"/>
      <c r="AE373" s="41"/>
      <c r="AR373" s="228" t="s">
        <v>424</v>
      </c>
      <c r="AT373" s="228" t="s">
        <v>474</v>
      </c>
      <c r="AU373" s="228" t="s">
        <v>89</v>
      </c>
      <c r="AY373" s="19" t="s">
        <v>298</v>
      </c>
      <c r="BE373" s="229">
        <f>IF(N373="základní",J373,0)</f>
        <v>0</v>
      </c>
      <c r="BF373" s="229">
        <f>IF(N373="snížená",J373,0)</f>
        <v>0</v>
      </c>
      <c r="BG373" s="229">
        <f>IF(N373="zákl. přenesená",J373,0)</f>
        <v>0</v>
      </c>
      <c r="BH373" s="229">
        <f>IF(N373="sníž. přenesená",J373,0)</f>
        <v>0</v>
      </c>
      <c r="BI373" s="229">
        <f>IF(N373="nulová",J373,0)</f>
        <v>0</v>
      </c>
      <c r="BJ373" s="19" t="s">
        <v>87</v>
      </c>
      <c r="BK373" s="229">
        <f>ROUND(I373*H373,2)</f>
        <v>0</v>
      </c>
      <c r="BL373" s="19" t="s">
        <v>359</v>
      </c>
      <c r="BM373" s="228" t="s">
        <v>3817</v>
      </c>
    </row>
    <row r="374" s="2" customFormat="1">
      <c r="A374" s="41"/>
      <c r="B374" s="42"/>
      <c r="C374" s="43"/>
      <c r="D374" s="250" t="s">
        <v>555</v>
      </c>
      <c r="E374" s="43"/>
      <c r="F374" s="251" t="s">
        <v>2806</v>
      </c>
      <c r="G374" s="43"/>
      <c r="H374" s="43"/>
      <c r="I374" s="247"/>
      <c r="J374" s="43"/>
      <c r="K374" s="43"/>
      <c r="L374" s="47"/>
      <c r="M374" s="248"/>
      <c r="N374" s="249"/>
      <c r="O374" s="87"/>
      <c r="P374" s="87"/>
      <c r="Q374" s="87"/>
      <c r="R374" s="87"/>
      <c r="S374" s="87"/>
      <c r="T374" s="88"/>
      <c r="U374" s="41"/>
      <c r="V374" s="41"/>
      <c r="W374" s="41"/>
      <c r="X374" s="41"/>
      <c r="Y374" s="41"/>
      <c r="Z374" s="41"/>
      <c r="AA374" s="41"/>
      <c r="AB374" s="41"/>
      <c r="AC374" s="41"/>
      <c r="AD374" s="41"/>
      <c r="AE374" s="41"/>
      <c r="AT374" s="19" t="s">
        <v>555</v>
      </c>
      <c r="AU374" s="19" t="s">
        <v>89</v>
      </c>
    </row>
    <row r="375" s="14" customFormat="1">
      <c r="A375" s="14"/>
      <c r="B375" s="265"/>
      <c r="C375" s="266"/>
      <c r="D375" s="250" t="s">
        <v>609</v>
      </c>
      <c r="E375" s="267" t="s">
        <v>35</v>
      </c>
      <c r="F375" s="268" t="s">
        <v>3818</v>
      </c>
      <c r="G375" s="266"/>
      <c r="H375" s="269">
        <v>12.884</v>
      </c>
      <c r="I375" s="270"/>
      <c r="J375" s="266"/>
      <c r="K375" s="266"/>
      <c r="L375" s="271"/>
      <c r="M375" s="272"/>
      <c r="N375" s="273"/>
      <c r="O375" s="273"/>
      <c r="P375" s="273"/>
      <c r="Q375" s="273"/>
      <c r="R375" s="273"/>
      <c r="S375" s="273"/>
      <c r="T375" s="274"/>
      <c r="U375" s="14"/>
      <c r="V375" s="14"/>
      <c r="W375" s="14"/>
      <c r="X375" s="14"/>
      <c r="Y375" s="14"/>
      <c r="Z375" s="14"/>
      <c r="AA375" s="14"/>
      <c r="AB375" s="14"/>
      <c r="AC375" s="14"/>
      <c r="AD375" s="14"/>
      <c r="AE375" s="14"/>
      <c r="AT375" s="275" t="s">
        <v>609</v>
      </c>
      <c r="AU375" s="275" t="s">
        <v>89</v>
      </c>
      <c r="AV375" s="14" t="s">
        <v>89</v>
      </c>
      <c r="AW375" s="14" t="s">
        <v>41</v>
      </c>
      <c r="AX375" s="14" t="s">
        <v>87</v>
      </c>
      <c r="AY375" s="275" t="s">
        <v>298</v>
      </c>
    </row>
    <row r="376" s="2" customFormat="1" ht="24.15" customHeight="1">
      <c r="A376" s="41"/>
      <c r="B376" s="42"/>
      <c r="C376" s="217" t="s">
        <v>486</v>
      </c>
      <c r="D376" s="217" t="s">
        <v>301</v>
      </c>
      <c r="E376" s="218" t="s">
        <v>3819</v>
      </c>
      <c r="F376" s="219" t="s">
        <v>3820</v>
      </c>
      <c r="G376" s="220" t="s">
        <v>658</v>
      </c>
      <c r="H376" s="221">
        <v>24.968</v>
      </c>
      <c r="I376" s="222"/>
      <c r="J376" s="223">
        <f>ROUND(I376*H376,2)</f>
        <v>0</v>
      </c>
      <c r="K376" s="219" t="s">
        <v>551</v>
      </c>
      <c r="L376" s="47"/>
      <c r="M376" s="224" t="s">
        <v>35</v>
      </c>
      <c r="N376" s="225" t="s">
        <v>51</v>
      </c>
      <c r="O376" s="87"/>
      <c r="P376" s="226">
        <f>O376*H376</f>
        <v>0</v>
      </c>
      <c r="Q376" s="226">
        <v>0</v>
      </c>
      <c r="R376" s="226">
        <f>Q376*H376</f>
        <v>0</v>
      </c>
      <c r="S376" s="226">
        <v>0</v>
      </c>
      <c r="T376" s="227">
        <f>S376*H376</f>
        <v>0</v>
      </c>
      <c r="U376" s="41"/>
      <c r="V376" s="41"/>
      <c r="W376" s="41"/>
      <c r="X376" s="41"/>
      <c r="Y376" s="41"/>
      <c r="Z376" s="41"/>
      <c r="AA376" s="41"/>
      <c r="AB376" s="41"/>
      <c r="AC376" s="41"/>
      <c r="AD376" s="41"/>
      <c r="AE376" s="41"/>
      <c r="AR376" s="228" t="s">
        <v>359</v>
      </c>
      <c r="AT376" s="228" t="s">
        <v>301</v>
      </c>
      <c r="AU376" s="228" t="s">
        <v>89</v>
      </c>
      <c r="AY376" s="19" t="s">
        <v>298</v>
      </c>
      <c r="BE376" s="229">
        <f>IF(N376="základní",J376,0)</f>
        <v>0</v>
      </c>
      <c r="BF376" s="229">
        <f>IF(N376="snížená",J376,0)</f>
        <v>0</v>
      </c>
      <c r="BG376" s="229">
        <f>IF(N376="zákl. přenesená",J376,0)</f>
        <v>0</v>
      </c>
      <c r="BH376" s="229">
        <f>IF(N376="sníž. přenesená",J376,0)</f>
        <v>0</v>
      </c>
      <c r="BI376" s="229">
        <f>IF(N376="nulová",J376,0)</f>
        <v>0</v>
      </c>
      <c r="BJ376" s="19" t="s">
        <v>87</v>
      </c>
      <c r="BK376" s="229">
        <f>ROUND(I376*H376,2)</f>
        <v>0</v>
      </c>
      <c r="BL376" s="19" t="s">
        <v>359</v>
      </c>
      <c r="BM376" s="228" t="s">
        <v>3821</v>
      </c>
    </row>
    <row r="377" s="2" customFormat="1">
      <c r="A377" s="41"/>
      <c r="B377" s="42"/>
      <c r="C377" s="43"/>
      <c r="D377" s="245" t="s">
        <v>553</v>
      </c>
      <c r="E377" s="43"/>
      <c r="F377" s="246" t="s">
        <v>3822</v>
      </c>
      <c r="G377" s="43"/>
      <c r="H377" s="43"/>
      <c r="I377" s="247"/>
      <c r="J377" s="43"/>
      <c r="K377" s="43"/>
      <c r="L377" s="47"/>
      <c r="M377" s="248"/>
      <c r="N377" s="249"/>
      <c r="O377" s="87"/>
      <c r="P377" s="87"/>
      <c r="Q377" s="87"/>
      <c r="R377" s="87"/>
      <c r="S377" s="87"/>
      <c r="T377" s="88"/>
      <c r="U377" s="41"/>
      <c r="V377" s="41"/>
      <c r="W377" s="41"/>
      <c r="X377" s="41"/>
      <c r="Y377" s="41"/>
      <c r="Z377" s="41"/>
      <c r="AA377" s="41"/>
      <c r="AB377" s="41"/>
      <c r="AC377" s="41"/>
      <c r="AD377" s="41"/>
      <c r="AE377" s="41"/>
      <c r="AT377" s="19" t="s">
        <v>553</v>
      </c>
      <c r="AU377" s="19" t="s">
        <v>89</v>
      </c>
    </row>
    <row r="378" s="13" customFormat="1">
      <c r="A378" s="13"/>
      <c r="B378" s="255"/>
      <c r="C378" s="256"/>
      <c r="D378" s="250" t="s">
        <v>609</v>
      </c>
      <c r="E378" s="257" t="s">
        <v>35</v>
      </c>
      <c r="F378" s="258" t="s">
        <v>2872</v>
      </c>
      <c r="G378" s="256"/>
      <c r="H378" s="257" t="s">
        <v>35</v>
      </c>
      <c r="I378" s="259"/>
      <c r="J378" s="256"/>
      <c r="K378" s="256"/>
      <c r="L378" s="260"/>
      <c r="M378" s="261"/>
      <c r="N378" s="262"/>
      <c r="O378" s="262"/>
      <c r="P378" s="262"/>
      <c r="Q378" s="262"/>
      <c r="R378" s="262"/>
      <c r="S378" s="262"/>
      <c r="T378" s="263"/>
      <c r="U378" s="13"/>
      <c r="V378" s="13"/>
      <c r="W378" s="13"/>
      <c r="X378" s="13"/>
      <c r="Y378" s="13"/>
      <c r="Z378" s="13"/>
      <c r="AA378" s="13"/>
      <c r="AB378" s="13"/>
      <c r="AC378" s="13"/>
      <c r="AD378" s="13"/>
      <c r="AE378" s="13"/>
      <c r="AT378" s="264" t="s">
        <v>609</v>
      </c>
      <c r="AU378" s="264" t="s">
        <v>89</v>
      </c>
      <c r="AV378" s="13" t="s">
        <v>87</v>
      </c>
      <c r="AW378" s="13" t="s">
        <v>41</v>
      </c>
      <c r="AX378" s="13" t="s">
        <v>80</v>
      </c>
      <c r="AY378" s="264" t="s">
        <v>298</v>
      </c>
    </row>
    <row r="379" s="13" customFormat="1">
      <c r="A379" s="13"/>
      <c r="B379" s="255"/>
      <c r="C379" s="256"/>
      <c r="D379" s="250" t="s">
        <v>609</v>
      </c>
      <c r="E379" s="257" t="s">
        <v>35</v>
      </c>
      <c r="F379" s="258" t="s">
        <v>3823</v>
      </c>
      <c r="G379" s="256"/>
      <c r="H379" s="257" t="s">
        <v>35</v>
      </c>
      <c r="I379" s="259"/>
      <c r="J379" s="256"/>
      <c r="K379" s="256"/>
      <c r="L379" s="260"/>
      <c r="M379" s="261"/>
      <c r="N379" s="262"/>
      <c r="O379" s="262"/>
      <c r="P379" s="262"/>
      <c r="Q379" s="262"/>
      <c r="R379" s="262"/>
      <c r="S379" s="262"/>
      <c r="T379" s="263"/>
      <c r="U379" s="13"/>
      <c r="V379" s="13"/>
      <c r="W379" s="13"/>
      <c r="X379" s="13"/>
      <c r="Y379" s="13"/>
      <c r="Z379" s="13"/>
      <c r="AA379" s="13"/>
      <c r="AB379" s="13"/>
      <c r="AC379" s="13"/>
      <c r="AD379" s="13"/>
      <c r="AE379" s="13"/>
      <c r="AT379" s="264" t="s">
        <v>609</v>
      </c>
      <c r="AU379" s="264" t="s">
        <v>89</v>
      </c>
      <c r="AV379" s="13" t="s">
        <v>87</v>
      </c>
      <c r="AW379" s="13" t="s">
        <v>41</v>
      </c>
      <c r="AX379" s="13" t="s">
        <v>80</v>
      </c>
      <c r="AY379" s="264" t="s">
        <v>298</v>
      </c>
    </row>
    <row r="380" s="14" customFormat="1">
      <c r="A380" s="14"/>
      <c r="B380" s="265"/>
      <c r="C380" s="266"/>
      <c r="D380" s="250" t="s">
        <v>609</v>
      </c>
      <c r="E380" s="267" t="s">
        <v>35</v>
      </c>
      <c r="F380" s="268" t="s">
        <v>3824</v>
      </c>
      <c r="G380" s="266"/>
      <c r="H380" s="269">
        <v>24.968</v>
      </c>
      <c r="I380" s="270"/>
      <c r="J380" s="266"/>
      <c r="K380" s="266"/>
      <c r="L380" s="271"/>
      <c r="M380" s="272"/>
      <c r="N380" s="273"/>
      <c r="O380" s="273"/>
      <c r="P380" s="273"/>
      <c r="Q380" s="273"/>
      <c r="R380" s="273"/>
      <c r="S380" s="273"/>
      <c r="T380" s="274"/>
      <c r="U380" s="14"/>
      <c r="V380" s="14"/>
      <c r="W380" s="14"/>
      <c r="X380" s="14"/>
      <c r="Y380" s="14"/>
      <c r="Z380" s="14"/>
      <c r="AA380" s="14"/>
      <c r="AB380" s="14"/>
      <c r="AC380" s="14"/>
      <c r="AD380" s="14"/>
      <c r="AE380" s="14"/>
      <c r="AT380" s="275" t="s">
        <v>609</v>
      </c>
      <c r="AU380" s="275" t="s">
        <v>89</v>
      </c>
      <c r="AV380" s="14" t="s">
        <v>89</v>
      </c>
      <c r="AW380" s="14" t="s">
        <v>41</v>
      </c>
      <c r="AX380" s="14" t="s">
        <v>80</v>
      </c>
      <c r="AY380" s="275" t="s">
        <v>298</v>
      </c>
    </row>
    <row r="381" s="15" customFormat="1">
      <c r="A381" s="15"/>
      <c r="B381" s="276"/>
      <c r="C381" s="277"/>
      <c r="D381" s="250" t="s">
        <v>609</v>
      </c>
      <c r="E381" s="278" t="s">
        <v>35</v>
      </c>
      <c r="F381" s="279" t="s">
        <v>612</v>
      </c>
      <c r="G381" s="277"/>
      <c r="H381" s="280">
        <v>24.968</v>
      </c>
      <c r="I381" s="281"/>
      <c r="J381" s="277"/>
      <c r="K381" s="277"/>
      <c r="L381" s="282"/>
      <c r="M381" s="283"/>
      <c r="N381" s="284"/>
      <c r="O381" s="284"/>
      <c r="P381" s="284"/>
      <c r="Q381" s="284"/>
      <c r="R381" s="284"/>
      <c r="S381" s="284"/>
      <c r="T381" s="285"/>
      <c r="U381" s="15"/>
      <c r="V381" s="15"/>
      <c r="W381" s="15"/>
      <c r="X381" s="15"/>
      <c r="Y381" s="15"/>
      <c r="Z381" s="15"/>
      <c r="AA381" s="15"/>
      <c r="AB381" s="15"/>
      <c r="AC381" s="15"/>
      <c r="AD381" s="15"/>
      <c r="AE381" s="15"/>
      <c r="AT381" s="286" t="s">
        <v>609</v>
      </c>
      <c r="AU381" s="286" t="s">
        <v>89</v>
      </c>
      <c r="AV381" s="15" t="s">
        <v>100</v>
      </c>
      <c r="AW381" s="15" t="s">
        <v>41</v>
      </c>
      <c r="AX381" s="15" t="s">
        <v>87</v>
      </c>
      <c r="AY381" s="286" t="s">
        <v>298</v>
      </c>
    </row>
    <row r="382" s="2" customFormat="1" ht="24.15" customHeight="1">
      <c r="A382" s="41"/>
      <c r="B382" s="42"/>
      <c r="C382" s="217" t="s">
        <v>490</v>
      </c>
      <c r="D382" s="217" t="s">
        <v>301</v>
      </c>
      <c r="E382" s="218" t="s">
        <v>3825</v>
      </c>
      <c r="F382" s="219" t="s">
        <v>3826</v>
      </c>
      <c r="G382" s="220" t="s">
        <v>658</v>
      </c>
      <c r="H382" s="221">
        <v>22.748000000000001</v>
      </c>
      <c r="I382" s="222"/>
      <c r="J382" s="223">
        <f>ROUND(I382*H382,2)</f>
        <v>0</v>
      </c>
      <c r="K382" s="219" t="s">
        <v>551</v>
      </c>
      <c r="L382" s="47"/>
      <c r="M382" s="224" t="s">
        <v>35</v>
      </c>
      <c r="N382" s="225" t="s">
        <v>51</v>
      </c>
      <c r="O382" s="87"/>
      <c r="P382" s="226">
        <f>O382*H382</f>
        <v>0</v>
      </c>
      <c r="Q382" s="226">
        <v>0</v>
      </c>
      <c r="R382" s="226">
        <f>Q382*H382</f>
        <v>0</v>
      </c>
      <c r="S382" s="226">
        <v>0</v>
      </c>
      <c r="T382" s="227">
        <f>S382*H382</f>
        <v>0</v>
      </c>
      <c r="U382" s="41"/>
      <c r="V382" s="41"/>
      <c r="W382" s="41"/>
      <c r="X382" s="41"/>
      <c r="Y382" s="41"/>
      <c r="Z382" s="41"/>
      <c r="AA382" s="41"/>
      <c r="AB382" s="41"/>
      <c r="AC382" s="41"/>
      <c r="AD382" s="41"/>
      <c r="AE382" s="41"/>
      <c r="AR382" s="228" t="s">
        <v>359</v>
      </c>
      <c r="AT382" s="228" t="s">
        <v>301</v>
      </c>
      <c r="AU382" s="228" t="s">
        <v>89</v>
      </c>
      <c r="AY382" s="19" t="s">
        <v>298</v>
      </c>
      <c r="BE382" s="229">
        <f>IF(N382="základní",J382,0)</f>
        <v>0</v>
      </c>
      <c r="BF382" s="229">
        <f>IF(N382="snížená",J382,0)</f>
        <v>0</v>
      </c>
      <c r="BG382" s="229">
        <f>IF(N382="zákl. přenesená",J382,0)</f>
        <v>0</v>
      </c>
      <c r="BH382" s="229">
        <f>IF(N382="sníž. přenesená",J382,0)</f>
        <v>0</v>
      </c>
      <c r="BI382" s="229">
        <f>IF(N382="nulová",J382,0)</f>
        <v>0</v>
      </c>
      <c r="BJ382" s="19" t="s">
        <v>87</v>
      </c>
      <c r="BK382" s="229">
        <f>ROUND(I382*H382,2)</f>
        <v>0</v>
      </c>
      <c r="BL382" s="19" t="s">
        <v>359</v>
      </c>
      <c r="BM382" s="228" t="s">
        <v>3827</v>
      </c>
    </row>
    <row r="383" s="2" customFormat="1">
      <c r="A383" s="41"/>
      <c r="B383" s="42"/>
      <c r="C383" s="43"/>
      <c r="D383" s="245" t="s">
        <v>553</v>
      </c>
      <c r="E383" s="43"/>
      <c r="F383" s="246" t="s">
        <v>3828</v>
      </c>
      <c r="G383" s="43"/>
      <c r="H383" s="43"/>
      <c r="I383" s="247"/>
      <c r="J383" s="43"/>
      <c r="K383" s="43"/>
      <c r="L383" s="47"/>
      <c r="M383" s="248"/>
      <c r="N383" s="249"/>
      <c r="O383" s="87"/>
      <c r="P383" s="87"/>
      <c r="Q383" s="87"/>
      <c r="R383" s="87"/>
      <c r="S383" s="87"/>
      <c r="T383" s="88"/>
      <c r="U383" s="41"/>
      <c r="V383" s="41"/>
      <c r="W383" s="41"/>
      <c r="X383" s="41"/>
      <c r="Y383" s="41"/>
      <c r="Z383" s="41"/>
      <c r="AA383" s="41"/>
      <c r="AB383" s="41"/>
      <c r="AC383" s="41"/>
      <c r="AD383" s="41"/>
      <c r="AE383" s="41"/>
      <c r="AT383" s="19" t="s">
        <v>553</v>
      </c>
      <c r="AU383" s="19" t="s">
        <v>89</v>
      </c>
    </row>
    <row r="384" s="13" customFormat="1">
      <c r="A384" s="13"/>
      <c r="B384" s="255"/>
      <c r="C384" s="256"/>
      <c r="D384" s="250" t="s">
        <v>609</v>
      </c>
      <c r="E384" s="257" t="s">
        <v>35</v>
      </c>
      <c r="F384" s="258" t="s">
        <v>2872</v>
      </c>
      <c r="G384" s="256"/>
      <c r="H384" s="257" t="s">
        <v>35</v>
      </c>
      <c r="I384" s="259"/>
      <c r="J384" s="256"/>
      <c r="K384" s="256"/>
      <c r="L384" s="260"/>
      <c r="M384" s="261"/>
      <c r="N384" s="262"/>
      <c r="O384" s="262"/>
      <c r="P384" s="262"/>
      <c r="Q384" s="262"/>
      <c r="R384" s="262"/>
      <c r="S384" s="262"/>
      <c r="T384" s="263"/>
      <c r="U384" s="13"/>
      <c r="V384" s="13"/>
      <c r="W384" s="13"/>
      <c r="X384" s="13"/>
      <c r="Y384" s="13"/>
      <c r="Z384" s="13"/>
      <c r="AA384" s="13"/>
      <c r="AB384" s="13"/>
      <c r="AC384" s="13"/>
      <c r="AD384" s="13"/>
      <c r="AE384" s="13"/>
      <c r="AT384" s="264" t="s">
        <v>609</v>
      </c>
      <c r="AU384" s="264" t="s">
        <v>89</v>
      </c>
      <c r="AV384" s="13" t="s">
        <v>87</v>
      </c>
      <c r="AW384" s="13" t="s">
        <v>41</v>
      </c>
      <c r="AX384" s="13" t="s">
        <v>80</v>
      </c>
      <c r="AY384" s="264" t="s">
        <v>298</v>
      </c>
    </row>
    <row r="385" s="13" customFormat="1">
      <c r="A385" s="13"/>
      <c r="B385" s="255"/>
      <c r="C385" s="256"/>
      <c r="D385" s="250" t="s">
        <v>609</v>
      </c>
      <c r="E385" s="257" t="s">
        <v>35</v>
      </c>
      <c r="F385" s="258" t="s">
        <v>3823</v>
      </c>
      <c r="G385" s="256"/>
      <c r="H385" s="257" t="s">
        <v>35</v>
      </c>
      <c r="I385" s="259"/>
      <c r="J385" s="256"/>
      <c r="K385" s="256"/>
      <c r="L385" s="260"/>
      <c r="M385" s="261"/>
      <c r="N385" s="262"/>
      <c r="O385" s="262"/>
      <c r="P385" s="262"/>
      <c r="Q385" s="262"/>
      <c r="R385" s="262"/>
      <c r="S385" s="262"/>
      <c r="T385" s="263"/>
      <c r="U385" s="13"/>
      <c r="V385" s="13"/>
      <c r="W385" s="13"/>
      <c r="X385" s="13"/>
      <c r="Y385" s="13"/>
      <c r="Z385" s="13"/>
      <c r="AA385" s="13"/>
      <c r="AB385" s="13"/>
      <c r="AC385" s="13"/>
      <c r="AD385" s="13"/>
      <c r="AE385" s="13"/>
      <c r="AT385" s="264" t="s">
        <v>609</v>
      </c>
      <c r="AU385" s="264" t="s">
        <v>89</v>
      </c>
      <c r="AV385" s="13" t="s">
        <v>87</v>
      </c>
      <c r="AW385" s="13" t="s">
        <v>41</v>
      </c>
      <c r="AX385" s="13" t="s">
        <v>80</v>
      </c>
      <c r="AY385" s="264" t="s">
        <v>298</v>
      </c>
    </row>
    <row r="386" s="14" customFormat="1">
      <c r="A386" s="14"/>
      <c r="B386" s="265"/>
      <c r="C386" s="266"/>
      <c r="D386" s="250" t="s">
        <v>609</v>
      </c>
      <c r="E386" s="267" t="s">
        <v>35</v>
      </c>
      <c r="F386" s="268" t="s">
        <v>3829</v>
      </c>
      <c r="G386" s="266"/>
      <c r="H386" s="269">
        <v>22.748000000000001</v>
      </c>
      <c r="I386" s="270"/>
      <c r="J386" s="266"/>
      <c r="K386" s="266"/>
      <c r="L386" s="271"/>
      <c r="M386" s="272"/>
      <c r="N386" s="273"/>
      <c r="O386" s="273"/>
      <c r="P386" s="273"/>
      <c r="Q386" s="273"/>
      <c r="R386" s="273"/>
      <c r="S386" s="273"/>
      <c r="T386" s="274"/>
      <c r="U386" s="14"/>
      <c r="V386" s="14"/>
      <c r="W386" s="14"/>
      <c r="X386" s="14"/>
      <c r="Y386" s="14"/>
      <c r="Z386" s="14"/>
      <c r="AA386" s="14"/>
      <c r="AB386" s="14"/>
      <c r="AC386" s="14"/>
      <c r="AD386" s="14"/>
      <c r="AE386" s="14"/>
      <c r="AT386" s="275" t="s">
        <v>609</v>
      </c>
      <c r="AU386" s="275" t="s">
        <v>89</v>
      </c>
      <c r="AV386" s="14" t="s">
        <v>89</v>
      </c>
      <c r="AW386" s="14" t="s">
        <v>41</v>
      </c>
      <c r="AX386" s="14" t="s">
        <v>87</v>
      </c>
      <c r="AY386" s="275" t="s">
        <v>298</v>
      </c>
    </row>
    <row r="387" s="2" customFormat="1" ht="16.5" customHeight="1">
      <c r="A387" s="41"/>
      <c r="B387" s="42"/>
      <c r="C387" s="230" t="s">
        <v>494</v>
      </c>
      <c r="D387" s="230" t="s">
        <v>474</v>
      </c>
      <c r="E387" s="231" t="s">
        <v>3830</v>
      </c>
      <c r="F387" s="232" t="s">
        <v>3831</v>
      </c>
      <c r="G387" s="233" t="s">
        <v>385</v>
      </c>
      <c r="H387" s="234">
        <v>238.58000000000001</v>
      </c>
      <c r="I387" s="235"/>
      <c r="J387" s="236">
        <f>ROUND(I387*H387,2)</f>
        <v>0</v>
      </c>
      <c r="K387" s="232" t="s">
        <v>551</v>
      </c>
      <c r="L387" s="237"/>
      <c r="M387" s="238" t="s">
        <v>35</v>
      </c>
      <c r="N387" s="239" t="s">
        <v>51</v>
      </c>
      <c r="O387" s="87"/>
      <c r="P387" s="226">
        <f>O387*H387</f>
        <v>0</v>
      </c>
      <c r="Q387" s="226">
        <v>0.001</v>
      </c>
      <c r="R387" s="226">
        <f>Q387*H387</f>
        <v>0.23858000000000001</v>
      </c>
      <c r="S387" s="226">
        <v>0</v>
      </c>
      <c r="T387" s="227">
        <f>S387*H387</f>
        <v>0</v>
      </c>
      <c r="U387" s="41"/>
      <c r="V387" s="41"/>
      <c r="W387" s="41"/>
      <c r="X387" s="41"/>
      <c r="Y387" s="41"/>
      <c r="Z387" s="41"/>
      <c r="AA387" s="41"/>
      <c r="AB387" s="41"/>
      <c r="AC387" s="41"/>
      <c r="AD387" s="41"/>
      <c r="AE387" s="41"/>
      <c r="AR387" s="228" t="s">
        <v>424</v>
      </c>
      <c r="AT387" s="228" t="s">
        <v>474</v>
      </c>
      <c r="AU387" s="228" t="s">
        <v>89</v>
      </c>
      <c r="AY387" s="19" t="s">
        <v>298</v>
      </c>
      <c r="BE387" s="229">
        <f>IF(N387="základní",J387,0)</f>
        <v>0</v>
      </c>
      <c r="BF387" s="229">
        <f>IF(N387="snížená",J387,0)</f>
        <v>0</v>
      </c>
      <c r="BG387" s="229">
        <f>IF(N387="zákl. přenesená",J387,0)</f>
        <v>0</v>
      </c>
      <c r="BH387" s="229">
        <f>IF(N387="sníž. přenesená",J387,0)</f>
        <v>0</v>
      </c>
      <c r="BI387" s="229">
        <f>IF(N387="nulová",J387,0)</f>
        <v>0</v>
      </c>
      <c r="BJ387" s="19" t="s">
        <v>87</v>
      </c>
      <c r="BK387" s="229">
        <f>ROUND(I387*H387,2)</f>
        <v>0</v>
      </c>
      <c r="BL387" s="19" t="s">
        <v>359</v>
      </c>
      <c r="BM387" s="228" t="s">
        <v>3832</v>
      </c>
    </row>
    <row r="388" s="2" customFormat="1">
      <c r="A388" s="41"/>
      <c r="B388" s="42"/>
      <c r="C388" s="43"/>
      <c r="D388" s="250" t="s">
        <v>555</v>
      </c>
      <c r="E388" s="43"/>
      <c r="F388" s="251" t="s">
        <v>3833</v>
      </c>
      <c r="G388" s="43"/>
      <c r="H388" s="43"/>
      <c r="I388" s="247"/>
      <c r="J388" s="43"/>
      <c r="K388" s="43"/>
      <c r="L388" s="47"/>
      <c r="M388" s="248"/>
      <c r="N388" s="249"/>
      <c r="O388" s="87"/>
      <c r="P388" s="87"/>
      <c r="Q388" s="87"/>
      <c r="R388" s="87"/>
      <c r="S388" s="87"/>
      <c r="T388" s="88"/>
      <c r="U388" s="41"/>
      <c r="V388" s="41"/>
      <c r="W388" s="41"/>
      <c r="X388" s="41"/>
      <c r="Y388" s="41"/>
      <c r="Z388" s="41"/>
      <c r="AA388" s="41"/>
      <c r="AB388" s="41"/>
      <c r="AC388" s="41"/>
      <c r="AD388" s="41"/>
      <c r="AE388" s="41"/>
      <c r="AT388" s="19" t="s">
        <v>555</v>
      </c>
      <c r="AU388" s="19" t="s">
        <v>89</v>
      </c>
    </row>
    <row r="389" s="13" customFormat="1">
      <c r="A389" s="13"/>
      <c r="B389" s="255"/>
      <c r="C389" s="256"/>
      <c r="D389" s="250" t="s">
        <v>609</v>
      </c>
      <c r="E389" s="257" t="s">
        <v>35</v>
      </c>
      <c r="F389" s="258" t="s">
        <v>2872</v>
      </c>
      <c r="G389" s="256"/>
      <c r="H389" s="257" t="s">
        <v>35</v>
      </c>
      <c r="I389" s="259"/>
      <c r="J389" s="256"/>
      <c r="K389" s="256"/>
      <c r="L389" s="260"/>
      <c r="M389" s="261"/>
      <c r="N389" s="262"/>
      <c r="O389" s="262"/>
      <c r="P389" s="262"/>
      <c r="Q389" s="262"/>
      <c r="R389" s="262"/>
      <c r="S389" s="262"/>
      <c r="T389" s="263"/>
      <c r="U389" s="13"/>
      <c r="V389" s="13"/>
      <c r="W389" s="13"/>
      <c r="X389" s="13"/>
      <c r="Y389" s="13"/>
      <c r="Z389" s="13"/>
      <c r="AA389" s="13"/>
      <c r="AB389" s="13"/>
      <c r="AC389" s="13"/>
      <c r="AD389" s="13"/>
      <c r="AE389" s="13"/>
      <c r="AT389" s="264" t="s">
        <v>609</v>
      </c>
      <c r="AU389" s="264" t="s">
        <v>89</v>
      </c>
      <c r="AV389" s="13" t="s">
        <v>87</v>
      </c>
      <c r="AW389" s="13" t="s">
        <v>41</v>
      </c>
      <c r="AX389" s="13" t="s">
        <v>80</v>
      </c>
      <c r="AY389" s="264" t="s">
        <v>298</v>
      </c>
    </row>
    <row r="390" s="13" customFormat="1">
      <c r="A390" s="13"/>
      <c r="B390" s="255"/>
      <c r="C390" s="256"/>
      <c r="D390" s="250" t="s">
        <v>609</v>
      </c>
      <c r="E390" s="257" t="s">
        <v>35</v>
      </c>
      <c r="F390" s="258" t="s">
        <v>3834</v>
      </c>
      <c r="G390" s="256"/>
      <c r="H390" s="257" t="s">
        <v>35</v>
      </c>
      <c r="I390" s="259"/>
      <c r="J390" s="256"/>
      <c r="K390" s="256"/>
      <c r="L390" s="260"/>
      <c r="M390" s="261"/>
      <c r="N390" s="262"/>
      <c r="O390" s="262"/>
      <c r="P390" s="262"/>
      <c r="Q390" s="262"/>
      <c r="R390" s="262"/>
      <c r="S390" s="262"/>
      <c r="T390" s="263"/>
      <c r="U390" s="13"/>
      <c r="V390" s="13"/>
      <c r="W390" s="13"/>
      <c r="X390" s="13"/>
      <c r="Y390" s="13"/>
      <c r="Z390" s="13"/>
      <c r="AA390" s="13"/>
      <c r="AB390" s="13"/>
      <c r="AC390" s="13"/>
      <c r="AD390" s="13"/>
      <c r="AE390" s="13"/>
      <c r="AT390" s="264" t="s">
        <v>609</v>
      </c>
      <c r="AU390" s="264" t="s">
        <v>89</v>
      </c>
      <c r="AV390" s="13" t="s">
        <v>87</v>
      </c>
      <c r="AW390" s="13" t="s">
        <v>41</v>
      </c>
      <c r="AX390" s="13" t="s">
        <v>80</v>
      </c>
      <c r="AY390" s="264" t="s">
        <v>298</v>
      </c>
    </row>
    <row r="391" s="14" customFormat="1">
      <c r="A391" s="14"/>
      <c r="B391" s="265"/>
      <c r="C391" s="266"/>
      <c r="D391" s="250" t="s">
        <v>609</v>
      </c>
      <c r="E391" s="267" t="s">
        <v>35</v>
      </c>
      <c r="F391" s="268" t="s">
        <v>3835</v>
      </c>
      <c r="G391" s="266"/>
      <c r="H391" s="269">
        <v>113.74</v>
      </c>
      <c r="I391" s="270"/>
      <c r="J391" s="266"/>
      <c r="K391" s="266"/>
      <c r="L391" s="271"/>
      <c r="M391" s="272"/>
      <c r="N391" s="273"/>
      <c r="O391" s="273"/>
      <c r="P391" s="273"/>
      <c r="Q391" s="273"/>
      <c r="R391" s="273"/>
      <c r="S391" s="273"/>
      <c r="T391" s="274"/>
      <c r="U391" s="14"/>
      <c r="V391" s="14"/>
      <c r="W391" s="14"/>
      <c r="X391" s="14"/>
      <c r="Y391" s="14"/>
      <c r="Z391" s="14"/>
      <c r="AA391" s="14"/>
      <c r="AB391" s="14"/>
      <c r="AC391" s="14"/>
      <c r="AD391" s="14"/>
      <c r="AE391" s="14"/>
      <c r="AT391" s="275" t="s">
        <v>609</v>
      </c>
      <c r="AU391" s="275" t="s">
        <v>89</v>
      </c>
      <c r="AV391" s="14" t="s">
        <v>89</v>
      </c>
      <c r="AW391" s="14" t="s">
        <v>41</v>
      </c>
      <c r="AX391" s="14" t="s">
        <v>80</v>
      </c>
      <c r="AY391" s="275" t="s">
        <v>298</v>
      </c>
    </row>
    <row r="392" s="14" customFormat="1">
      <c r="A392" s="14"/>
      <c r="B392" s="265"/>
      <c r="C392" s="266"/>
      <c r="D392" s="250" t="s">
        <v>609</v>
      </c>
      <c r="E392" s="267" t="s">
        <v>35</v>
      </c>
      <c r="F392" s="268" t="s">
        <v>3836</v>
      </c>
      <c r="G392" s="266"/>
      <c r="H392" s="269">
        <v>124.84</v>
      </c>
      <c r="I392" s="270"/>
      <c r="J392" s="266"/>
      <c r="K392" s="266"/>
      <c r="L392" s="271"/>
      <c r="M392" s="272"/>
      <c r="N392" s="273"/>
      <c r="O392" s="273"/>
      <c r="P392" s="273"/>
      <c r="Q392" s="273"/>
      <c r="R392" s="273"/>
      <c r="S392" s="273"/>
      <c r="T392" s="274"/>
      <c r="U392" s="14"/>
      <c r="V392" s="14"/>
      <c r="W392" s="14"/>
      <c r="X392" s="14"/>
      <c r="Y392" s="14"/>
      <c r="Z392" s="14"/>
      <c r="AA392" s="14"/>
      <c r="AB392" s="14"/>
      <c r="AC392" s="14"/>
      <c r="AD392" s="14"/>
      <c r="AE392" s="14"/>
      <c r="AT392" s="275" t="s">
        <v>609</v>
      </c>
      <c r="AU392" s="275" t="s">
        <v>89</v>
      </c>
      <c r="AV392" s="14" t="s">
        <v>89</v>
      </c>
      <c r="AW392" s="14" t="s">
        <v>41</v>
      </c>
      <c r="AX392" s="14" t="s">
        <v>80</v>
      </c>
      <c r="AY392" s="275" t="s">
        <v>298</v>
      </c>
    </row>
    <row r="393" s="15" customFormat="1">
      <c r="A393" s="15"/>
      <c r="B393" s="276"/>
      <c r="C393" s="277"/>
      <c r="D393" s="250" t="s">
        <v>609</v>
      </c>
      <c r="E393" s="278" t="s">
        <v>35</v>
      </c>
      <c r="F393" s="279" t="s">
        <v>612</v>
      </c>
      <c r="G393" s="277"/>
      <c r="H393" s="280">
        <v>238.57999999999998</v>
      </c>
      <c r="I393" s="281"/>
      <c r="J393" s="277"/>
      <c r="K393" s="277"/>
      <c r="L393" s="282"/>
      <c r="M393" s="283"/>
      <c r="N393" s="284"/>
      <c r="O393" s="284"/>
      <c r="P393" s="284"/>
      <c r="Q393" s="284"/>
      <c r="R393" s="284"/>
      <c r="S393" s="284"/>
      <c r="T393" s="285"/>
      <c r="U393" s="15"/>
      <c r="V393" s="15"/>
      <c r="W393" s="15"/>
      <c r="X393" s="15"/>
      <c r="Y393" s="15"/>
      <c r="Z393" s="15"/>
      <c r="AA393" s="15"/>
      <c r="AB393" s="15"/>
      <c r="AC393" s="15"/>
      <c r="AD393" s="15"/>
      <c r="AE393" s="15"/>
      <c r="AT393" s="286" t="s">
        <v>609</v>
      </c>
      <c r="AU393" s="286" t="s">
        <v>89</v>
      </c>
      <c r="AV393" s="15" t="s">
        <v>100</v>
      </c>
      <c r="AW393" s="15" t="s">
        <v>41</v>
      </c>
      <c r="AX393" s="15" t="s">
        <v>87</v>
      </c>
      <c r="AY393" s="286" t="s">
        <v>298</v>
      </c>
    </row>
    <row r="394" s="2" customFormat="1" ht="16.5" customHeight="1">
      <c r="A394" s="41"/>
      <c r="B394" s="42"/>
      <c r="C394" s="217" t="s">
        <v>498</v>
      </c>
      <c r="D394" s="217" t="s">
        <v>301</v>
      </c>
      <c r="E394" s="218" t="s">
        <v>2825</v>
      </c>
      <c r="F394" s="219" t="s">
        <v>2826</v>
      </c>
      <c r="G394" s="220" t="s">
        <v>658</v>
      </c>
      <c r="H394" s="221">
        <v>5.202</v>
      </c>
      <c r="I394" s="222"/>
      <c r="J394" s="223">
        <f>ROUND(I394*H394,2)</f>
        <v>0</v>
      </c>
      <c r="K394" s="219" t="s">
        <v>551</v>
      </c>
      <c r="L394" s="47"/>
      <c r="M394" s="224" t="s">
        <v>35</v>
      </c>
      <c r="N394" s="225" t="s">
        <v>51</v>
      </c>
      <c r="O394" s="87"/>
      <c r="P394" s="226">
        <f>O394*H394</f>
        <v>0</v>
      </c>
      <c r="Q394" s="226">
        <v>0</v>
      </c>
      <c r="R394" s="226">
        <f>Q394*H394</f>
        <v>0</v>
      </c>
      <c r="S394" s="226">
        <v>0</v>
      </c>
      <c r="T394" s="227">
        <f>S394*H394</f>
        <v>0</v>
      </c>
      <c r="U394" s="41"/>
      <c r="V394" s="41"/>
      <c r="W394" s="41"/>
      <c r="X394" s="41"/>
      <c r="Y394" s="41"/>
      <c r="Z394" s="41"/>
      <c r="AA394" s="41"/>
      <c r="AB394" s="41"/>
      <c r="AC394" s="41"/>
      <c r="AD394" s="41"/>
      <c r="AE394" s="41"/>
      <c r="AR394" s="228" t="s">
        <v>359</v>
      </c>
      <c r="AT394" s="228" t="s">
        <v>301</v>
      </c>
      <c r="AU394" s="228" t="s">
        <v>89</v>
      </c>
      <c r="AY394" s="19" t="s">
        <v>298</v>
      </c>
      <c r="BE394" s="229">
        <f>IF(N394="základní",J394,0)</f>
        <v>0</v>
      </c>
      <c r="BF394" s="229">
        <f>IF(N394="snížená",J394,0)</f>
        <v>0</v>
      </c>
      <c r="BG394" s="229">
        <f>IF(N394="zákl. přenesená",J394,0)</f>
        <v>0</v>
      </c>
      <c r="BH394" s="229">
        <f>IF(N394="sníž. přenesená",J394,0)</f>
        <v>0</v>
      </c>
      <c r="BI394" s="229">
        <f>IF(N394="nulová",J394,0)</f>
        <v>0</v>
      </c>
      <c r="BJ394" s="19" t="s">
        <v>87</v>
      </c>
      <c r="BK394" s="229">
        <f>ROUND(I394*H394,2)</f>
        <v>0</v>
      </c>
      <c r="BL394" s="19" t="s">
        <v>359</v>
      </c>
      <c r="BM394" s="228" t="s">
        <v>3837</v>
      </c>
    </row>
    <row r="395" s="2" customFormat="1">
      <c r="A395" s="41"/>
      <c r="B395" s="42"/>
      <c r="C395" s="43"/>
      <c r="D395" s="245" t="s">
        <v>553</v>
      </c>
      <c r="E395" s="43"/>
      <c r="F395" s="246" t="s">
        <v>2828</v>
      </c>
      <c r="G395" s="43"/>
      <c r="H395" s="43"/>
      <c r="I395" s="247"/>
      <c r="J395" s="43"/>
      <c r="K395" s="43"/>
      <c r="L395" s="47"/>
      <c r="M395" s="248"/>
      <c r="N395" s="249"/>
      <c r="O395" s="87"/>
      <c r="P395" s="87"/>
      <c r="Q395" s="87"/>
      <c r="R395" s="87"/>
      <c r="S395" s="87"/>
      <c r="T395" s="88"/>
      <c r="U395" s="41"/>
      <c r="V395" s="41"/>
      <c r="W395" s="41"/>
      <c r="X395" s="41"/>
      <c r="Y395" s="41"/>
      <c r="Z395" s="41"/>
      <c r="AA395" s="41"/>
      <c r="AB395" s="41"/>
      <c r="AC395" s="41"/>
      <c r="AD395" s="41"/>
      <c r="AE395" s="41"/>
      <c r="AT395" s="19" t="s">
        <v>553</v>
      </c>
      <c r="AU395" s="19" t="s">
        <v>89</v>
      </c>
    </row>
    <row r="396" s="13" customFormat="1">
      <c r="A396" s="13"/>
      <c r="B396" s="255"/>
      <c r="C396" s="256"/>
      <c r="D396" s="250" t="s">
        <v>609</v>
      </c>
      <c r="E396" s="257" t="s">
        <v>35</v>
      </c>
      <c r="F396" s="258" t="s">
        <v>3838</v>
      </c>
      <c r="G396" s="256"/>
      <c r="H396" s="257" t="s">
        <v>35</v>
      </c>
      <c r="I396" s="259"/>
      <c r="J396" s="256"/>
      <c r="K396" s="256"/>
      <c r="L396" s="260"/>
      <c r="M396" s="261"/>
      <c r="N396" s="262"/>
      <c r="O396" s="262"/>
      <c r="P396" s="262"/>
      <c r="Q396" s="262"/>
      <c r="R396" s="262"/>
      <c r="S396" s="262"/>
      <c r="T396" s="263"/>
      <c r="U396" s="13"/>
      <c r="V396" s="13"/>
      <c r="W396" s="13"/>
      <c r="X396" s="13"/>
      <c r="Y396" s="13"/>
      <c r="Z396" s="13"/>
      <c r="AA396" s="13"/>
      <c r="AB396" s="13"/>
      <c r="AC396" s="13"/>
      <c r="AD396" s="13"/>
      <c r="AE396" s="13"/>
      <c r="AT396" s="264" t="s">
        <v>609</v>
      </c>
      <c r="AU396" s="264" t="s">
        <v>89</v>
      </c>
      <c r="AV396" s="13" t="s">
        <v>87</v>
      </c>
      <c r="AW396" s="13" t="s">
        <v>41</v>
      </c>
      <c r="AX396" s="13" t="s">
        <v>80</v>
      </c>
      <c r="AY396" s="264" t="s">
        <v>298</v>
      </c>
    </row>
    <row r="397" s="14" customFormat="1">
      <c r="A397" s="14"/>
      <c r="B397" s="265"/>
      <c r="C397" s="266"/>
      <c r="D397" s="250" t="s">
        <v>609</v>
      </c>
      <c r="E397" s="267" t="s">
        <v>35</v>
      </c>
      <c r="F397" s="268" t="s">
        <v>3839</v>
      </c>
      <c r="G397" s="266"/>
      <c r="H397" s="269">
        <v>5.202</v>
      </c>
      <c r="I397" s="270"/>
      <c r="J397" s="266"/>
      <c r="K397" s="266"/>
      <c r="L397" s="271"/>
      <c r="M397" s="272"/>
      <c r="N397" s="273"/>
      <c r="O397" s="273"/>
      <c r="P397" s="273"/>
      <c r="Q397" s="273"/>
      <c r="R397" s="273"/>
      <c r="S397" s="273"/>
      <c r="T397" s="274"/>
      <c r="U397" s="14"/>
      <c r="V397" s="14"/>
      <c r="W397" s="14"/>
      <c r="X397" s="14"/>
      <c r="Y397" s="14"/>
      <c r="Z397" s="14"/>
      <c r="AA397" s="14"/>
      <c r="AB397" s="14"/>
      <c r="AC397" s="14"/>
      <c r="AD397" s="14"/>
      <c r="AE397" s="14"/>
      <c r="AT397" s="275" t="s">
        <v>609</v>
      </c>
      <c r="AU397" s="275" t="s">
        <v>89</v>
      </c>
      <c r="AV397" s="14" t="s">
        <v>89</v>
      </c>
      <c r="AW397" s="14" t="s">
        <v>41</v>
      </c>
      <c r="AX397" s="14" t="s">
        <v>87</v>
      </c>
      <c r="AY397" s="275" t="s">
        <v>298</v>
      </c>
    </row>
    <row r="398" s="2" customFormat="1" ht="16.5" customHeight="1">
      <c r="A398" s="41"/>
      <c r="B398" s="42"/>
      <c r="C398" s="230" t="s">
        <v>502</v>
      </c>
      <c r="D398" s="230" t="s">
        <v>474</v>
      </c>
      <c r="E398" s="231" t="s">
        <v>2832</v>
      </c>
      <c r="F398" s="232" t="s">
        <v>2833</v>
      </c>
      <c r="G398" s="233" t="s">
        <v>658</v>
      </c>
      <c r="H398" s="234">
        <v>5.9820000000000002</v>
      </c>
      <c r="I398" s="235"/>
      <c r="J398" s="236">
        <f>ROUND(I398*H398,2)</f>
        <v>0</v>
      </c>
      <c r="K398" s="232" t="s">
        <v>551</v>
      </c>
      <c r="L398" s="237"/>
      <c r="M398" s="238" t="s">
        <v>35</v>
      </c>
      <c r="N398" s="239" t="s">
        <v>51</v>
      </c>
      <c r="O398" s="87"/>
      <c r="P398" s="226">
        <f>O398*H398</f>
        <v>0</v>
      </c>
      <c r="Q398" s="226">
        <v>0.00064000000000000005</v>
      </c>
      <c r="R398" s="226">
        <f>Q398*H398</f>
        <v>0.0038284800000000004</v>
      </c>
      <c r="S398" s="226">
        <v>0</v>
      </c>
      <c r="T398" s="227">
        <f>S398*H398</f>
        <v>0</v>
      </c>
      <c r="U398" s="41"/>
      <c r="V398" s="41"/>
      <c r="W398" s="41"/>
      <c r="X398" s="41"/>
      <c r="Y398" s="41"/>
      <c r="Z398" s="41"/>
      <c r="AA398" s="41"/>
      <c r="AB398" s="41"/>
      <c r="AC398" s="41"/>
      <c r="AD398" s="41"/>
      <c r="AE398" s="41"/>
      <c r="AR398" s="228" t="s">
        <v>424</v>
      </c>
      <c r="AT398" s="228" t="s">
        <v>474</v>
      </c>
      <c r="AU398" s="228" t="s">
        <v>89</v>
      </c>
      <c r="AY398" s="19" t="s">
        <v>298</v>
      </c>
      <c r="BE398" s="229">
        <f>IF(N398="základní",J398,0)</f>
        <v>0</v>
      </c>
      <c r="BF398" s="229">
        <f>IF(N398="snížená",J398,0)</f>
        <v>0</v>
      </c>
      <c r="BG398" s="229">
        <f>IF(N398="zákl. přenesená",J398,0)</f>
        <v>0</v>
      </c>
      <c r="BH398" s="229">
        <f>IF(N398="sníž. přenesená",J398,0)</f>
        <v>0</v>
      </c>
      <c r="BI398" s="229">
        <f>IF(N398="nulová",J398,0)</f>
        <v>0</v>
      </c>
      <c r="BJ398" s="19" t="s">
        <v>87</v>
      </c>
      <c r="BK398" s="229">
        <f>ROUND(I398*H398,2)</f>
        <v>0</v>
      </c>
      <c r="BL398" s="19" t="s">
        <v>359</v>
      </c>
      <c r="BM398" s="228" t="s">
        <v>3840</v>
      </c>
    </row>
    <row r="399" s="14" customFormat="1">
      <c r="A399" s="14"/>
      <c r="B399" s="265"/>
      <c r="C399" s="266"/>
      <c r="D399" s="250" t="s">
        <v>609</v>
      </c>
      <c r="E399" s="267" t="s">
        <v>35</v>
      </c>
      <c r="F399" s="268" t="s">
        <v>3841</v>
      </c>
      <c r="G399" s="266"/>
      <c r="H399" s="269">
        <v>5.9820000000000002</v>
      </c>
      <c r="I399" s="270"/>
      <c r="J399" s="266"/>
      <c r="K399" s="266"/>
      <c r="L399" s="271"/>
      <c r="M399" s="272"/>
      <c r="N399" s="273"/>
      <c r="O399" s="273"/>
      <c r="P399" s="273"/>
      <c r="Q399" s="273"/>
      <c r="R399" s="273"/>
      <c r="S399" s="273"/>
      <c r="T399" s="274"/>
      <c r="U399" s="14"/>
      <c r="V399" s="14"/>
      <c r="W399" s="14"/>
      <c r="X399" s="14"/>
      <c r="Y399" s="14"/>
      <c r="Z399" s="14"/>
      <c r="AA399" s="14"/>
      <c r="AB399" s="14"/>
      <c r="AC399" s="14"/>
      <c r="AD399" s="14"/>
      <c r="AE399" s="14"/>
      <c r="AT399" s="275" t="s">
        <v>609</v>
      </c>
      <c r="AU399" s="275" t="s">
        <v>89</v>
      </c>
      <c r="AV399" s="14" t="s">
        <v>89</v>
      </c>
      <c r="AW399" s="14" t="s">
        <v>41</v>
      </c>
      <c r="AX399" s="14" t="s">
        <v>87</v>
      </c>
      <c r="AY399" s="275" t="s">
        <v>298</v>
      </c>
    </row>
    <row r="400" s="2" customFormat="1" ht="21.75" customHeight="1">
      <c r="A400" s="41"/>
      <c r="B400" s="42"/>
      <c r="C400" s="217" t="s">
        <v>506</v>
      </c>
      <c r="D400" s="217" t="s">
        <v>301</v>
      </c>
      <c r="E400" s="218" t="s">
        <v>3842</v>
      </c>
      <c r="F400" s="219" t="s">
        <v>3843</v>
      </c>
      <c r="G400" s="220" t="s">
        <v>658</v>
      </c>
      <c r="H400" s="221">
        <v>5.202</v>
      </c>
      <c r="I400" s="222"/>
      <c r="J400" s="223">
        <f>ROUND(I400*H400,2)</f>
        <v>0</v>
      </c>
      <c r="K400" s="219" t="s">
        <v>551</v>
      </c>
      <c r="L400" s="47"/>
      <c r="M400" s="224" t="s">
        <v>35</v>
      </c>
      <c r="N400" s="225" t="s">
        <v>51</v>
      </c>
      <c r="O400" s="87"/>
      <c r="P400" s="226">
        <f>O400*H400</f>
        <v>0</v>
      </c>
      <c r="Q400" s="226">
        <v>0.00040000000000000002</v>
      </c>
      <c r="R400" s="226">
        <f>Q400*H400</f>
        <v>0.0020808000000000003</v>
      </c>
      <c r="S400" s="226">
        <v>0</v>
      </c>
      <c r="T400" s="227">
        <f>S400*H400</f>
        <v>0</v>
      </c>
      <c r="U400" s="41"/>
      <c r="V400" s="41"/>
      <c r="W400" s="41"/>
      <c r="X400" s="41"/>
      <c r="Y400" s="41"/>
      <c r="Z400" s="41"/>
      <c r="AA400" s="41"/>
      <c r="AB400" s="41"/>
      <c r="AC400" s="41"/>
      <c r="AD400" s="41"/>
      <c r="AE400" s="41"/>
      <c r="AR400" s="228" t="s">
        <v>359</v>
      </c>
      <c r="AT400" s="228" t="s">
        <v>301</v>
      </c>
      <c r="AU400" s="228" t="s">
        <v>89</v>
      </c>
      <c r="AY400" s="19" t="s">
        <v>298</v>
      </c>
      <c r="BE400" s="229">
        <f>IF(N400="základní",J400,0)</f>
        <v>0</v>
      </c>
      <c r="BF400" s="229">
        <f>IF(N400="snížená",J400,0)</f>
        <v>0</v>
      </c>
      <c r="BG400" s="229">
        <f>IF(N400="zákl. přenesená",J400,0)</f>
        <v>0</v>
      </c>
      <c r="BH400" s="229">
        <f>IF(N400="sníž. přenesená",J400,0)</f>
        <v>0</v>
      </c>
      <c r="BI400" s="229">
        <f>IF(N400="nulová",J400,0)</f>
        <v>0</v>
      </c>
      <c r="BJ400" s="19" t="s">
        <v>87</v>
      </c>
      <c r="BK400" s="229">
        <f>ROUND(I400*H400,2)</f>
        <v>0</v>
      </c>
      <c r="BL400" s="19" t="s">
        <v>359</v>
      </c>
      <c r="BM400" s="228" t="s">
        <v>3844</v>
      </c>
    </row>
    <row r="401" s="2" customFormat="1">
      <c r="A401" s="41"/>
      <c r="B401" s="42"/>
      <c r="C401" s="43"/>
      <c r="D401" s="245" t="s">
        <v>553</v>
      </c>
      <c r="E401" s="43"/>
      <c r="F401" s="246" t="s">
        <v>3845</v>
      </c>
      <c r="G401" s="43"/>
      <c r="H401" s="43"/>
      <c r="I401" s="247"/>
      <c r="J401" s="43"/>
      <c r="K401" s="43"/>
      <c r="L401" s="47"/>
      <c r="M401" s="248"/>
      <c r="N401" s="249"/>
      <c r="O401" s="87"/>
      <c r="P401" s="87"/>
      <c r="Q401" s="87"/>
      <c r="R401" s="87"/>
      <c r="S401" s="87"/>
      <c r="T401" s="88"/>
      <c r="U401" s="41"/>
      <c r="V401" s="41"/>
      <c r="W401" s="41"/>
      <c r="X401" s="41"/>
      <c r="Y401" s="41"/>
      <c r="Z401" s="41"/>
      <c r="AA401" s="41"/>
      <c r="AB401" s="41"/>
      <c r="AC401" s="41"/>
      <c r="AD401" s="41"/>
      <c r="AE401" s="41"/>
      <c r="AT401" s="19" t="s">
        <v>553</v>
      </c>
      <c r="AU401" s="19" t="s">
        <v>89</v>
      </c>
    </row>
    <row r="402" s="13" customFormat="1">
      <c r="A402" s="13"/>
      <c r="B402" s="255"/>
      <c r="C402" s="256"/>
      <c r="D402" s="250" t="s">
        <v>609</v>
      </c>
      <c r="E402" s="257" t="s">
        <v>35</v>
      </c>
      <c r="F402" s="258" t="s">
        <v>3846</v>
      </c>
      <c r="G402" s="256"/>
      <c r="H402" s="257" t="s">
        <v>35</v>
      </c>
      <c r="I402" s="259"/>
      <c r="J402" s="256"/>
      <c r="K402" s="256"/>
      <c r="L402" s="260"/>
      <c r="M402" s="261"/>
      <c r="N402" s="262"/>
      <c r="O402" s="262"/>
      <c r="P402" s="262"/>
      <c r="Q402" s="262"/>
      <c r="R402" s="262"/>
      <c r="S402" s="262"/>
      <c r="T402" s="263"/>
      <c r="U402" s="13"/>
      <c r="V402" s="13"/>
      <c r="W402" s="13"/>
      <c r="X402" s="13"/>
      <c r="Y402" s="13"/>
      <c r="Z402" s="13"/>
      <c r="AA402" s="13"/>
      <c r="AB402" s="13"/>
      <c r="AC402" s="13"/>
      <c r="AD402" s="13"/>
      <c r="AE402" s="13"/>
      <c r="AT402" s="264" t="s">
        <v>609</v>
      </c>
      <c r="AU402" s="264" t="s">
        <v>89</v>
      </c>
      <c r="AV402" s="13" t="s">
        <v>87</v>
      </c>
      <c r="AW402" s="13" t="s">
        <v>41</v>
      </c>
      <c r="AX402" s="13" t="s">
        <v>80</v>
      </c>
      <c r="AY402" s="264" t="s">
        <v>298</v>
      </c>
    </row>
    <row r="403" s="14" customFormat="1">
      <c r="A403" s="14"/>
      <c r="B403" s="265"/>
      <c r="C403" s="266"/>
      <c r="D403" s="250" t="s">
        <v>609</v>
      </c>
      <c r="E403" s="267" t="s">
        <v>35</v>
      </c>
      <c r="F403" s="268" t="s">
        <v>3847</v>
      </c>
      <c r="G403" s="266"/>
      <c r="H403" s="269">
        <v>5.202</v>
      </c>
      <c r="I403" s="270"/>
      <c r="J403" s="266"/>
      <c r="K403" s="266"/>
      <c r="L403" s="271"/>
      <c r="M403" s="272"/>
      <c r="N403" s="273"/>
      <c r="O403" s="273"/>
      <c r="P403" s="273"/>
      <c r="Q403" s="273"/>
      <c r="R403" s="273"/>
      <c r="S403" s="273"/>
      <c r="T403" s="274"/>
      <c r="U403" s="14"/>
      <c r="V403" s="14"/>
      <c r="W403" s="14"/>
      <c r="X403" s="14"/>
      <c r="Y403" s="14"/>
      <c r="Z403" s="14"/>
      <c r="AA403" s="14"/>
      <c r="AB403" s="14"/>
      <c r="AC403" s="14"/>
      <c r="AD403" s="14"/>
      <c r="AE403" s="14"/>
      <c r="AT403" s="275" t="s">
        <v>609</v>
      </c>
      <c r="AU403" s="275" t="s">
        <v>89</v>
      </c>
      <c r="AV403" s="14" t="s">
        <v>89</v>
      </c>
      <c r="AW403" s="14" t="s">
        <v>41</v>
      </c>
      <c r="AX403" s="14" t="s">
        <v>87</v>
      </c>
      <c r="AY403" s="275" t="s">
        <v>298</v>
      </c>
    </row>
    <row r="404" s="2" customFormat="1" ht="24.15" customHeight="1">
      <c r="A404" s="41"/>
      <c r="B404" s="42"/>
      <c r="C404" s="230" t="s">
        <v>510</v>
      </c>
      <c r="D404" s="230" t="s">
        <v>474</v>
      </c>
      <c r="E404" s="231" t="s">
        <v>3161</v>
      </c>
      <c r="F404" s="232" t="s">
        <v>3162</v>
      </c>
      <c r="G404" s="233" t="s">
        <v>658</v>
      </c>
      <c r="H404" s="234">
        <v>5.9820000000000002</v>
      </c>
      <c r="I404" s="235"/>
      <c r="J404" s="236">
        <f>ROUND(I404*H404,2)</f>
        <v>0</v>
      </c>
      <c r="K404" s="232" t="s">
        <v>551</v>
      </c>
      <c r="L404" s="237"/>
      <c r="M404" s="238" t="s">
        <v>35</v>
      </c>
      <c r="N404" s="239" t="s">
        <v>51</v>
      </c>
      <c r="O404" s="87"/>
      <c r="P404" s="226">
        <f>O404*H404</f>
        <v>0</v>
      </c>
      <c r="Q404" s="226">
        <v>0.0047999999999999996</v>
      </c>
      <c r="R404" s="226">
        <f>Q404*H404</f>
        <v>0.028713599999999999</v>
      </c>
      <c r="S404" s="226">
        <v>0</v>
      </c>
      <c r="T404" s="227">
        <f>S404*H404</f>
        <v>0</v>
      </c>
      <c r="U404" s="41"/>
      <c r="V404" s="41"/>
      <c r="W404" s="41"/>
      <c r="X404" s="41"/>
      <c r="Y404" s="41"/>
      <c r="Z404" s="41"/>
      <c r="AA404" s="41"/>
      <c r="AB404" s="41"/>
      <c r="AC404" s="41"/>
      <c r="AD404" s="41"/>
      <c r="AE404" s="41"/>
      <c r="AR404" s="228" t="s">
        <v>424</v>
      </c>
      <c r="AT404" s="228" t="s">
        <v>474</v>
      </c>
      <c r="AU404" s="228" t="s">
        <v>89</v>
      </c>
      <c r="AY404" s="19" t="s">
        <v>298</v>
      </c>
      <c r="BE404" s="229">
        <f>IF(N404="základní",J404,0)</f>
        <v>0</v>
      </c>
      <c r="BF404" s="229">
        <f>IF(N404="snížená",J404,0)</f>
        <v>0</v>
      </c>
      <c r="BG404" s="229">
        <f>IF(N404="zákl. přenesená",J404,0)</f>
        <v>0</v>
      </c>
      <c r="BH404" s="229">
        <f>IF(N404="sníž. přenesená",J404,0)</f>
        <v>0</v>
      </c>
      <c r="BI404" s="229">
        <f>IF(N404="nulová",J404,0)</f>
        <v>0</v>
      </c>
      <c r="BJ404" s="19" t="s">
        <v>87</v>
      </c>
      <c r="BK404" s="229">
        <f>ROUND(I404*H404,2)</f>
        <v>0</v>
      </c>
      <c r="BL404" s="19" t="s">
        <v>359</v>
      </c>
      <c r="BM404" s="228" t="s">
        <v>3848</v>
      </c>
    </row>
    <row r="405" s="14" customFormat="1">
      <c r="A405" s="14"/>
      <c r="B405" s="265"/>
      <c r="C405" s="266"/>
      <c r="D405" s="250" t="s">
        <v>609</v>
      </c>
      <c r="E405" s="267" t="s">
        <v>35</v>
      </c>
      <c r="F405" s="268" t="s">
        <v>3841</v>
      </c>
      <c r="G405" s="266"/>
      <c r="H405" s="269">
        <v>5.9820000000000002</v>
      </c>
      <c r="I405" s="270"/>
      <c r="J405" s="266"/>
      <c r="K405" s="266"/>
      <c r="L405" s="271"/>
      <c r="M405" s="272"/>
      <c r="N405" s="273"/>
      <c r="O405" s="273"/>
      <c r="P405" s="273"/>
      <c r="Q405" s="273"/>
      <c r="R405" s="273"/>
      <c r="S405" s="273"/>
      <c r="T405" s="274"/>
      <c r="U405" s="14"/>
      <c r="V405" s="14"/>
      <c r="W405" s="14"/>
      <c r="X405" s="14"/>
      <c r="Y405" s="14"/>
      <c r="Z405" s="14"/>
      <c r="AA405" s="14"/>
      <c r="AB405" s="14"/>
      <c r="AC405" s="14"/>
      <c r="AD405" s="14"/>
      <c r="AE405" s="14"/>
      <c r="AT405" s="275" t="s">
        <v>609</v>
      </c>
      <c r="AU405" s="275" t="s">
        <v>89</v>
      </c>
      <c r="AV405" s="14" t="s">
        <v>89</v>
      </c>
      <c r="AW405" s="14" t="s">
        <v>41</v>
      </c>
      <c r="AX405" s="14" t="s">
        <v>87</v>
      </c>
      <c r="AY405" s="275" t="s">
        <v>298</v>
      </c>
    </row>
    <row r="406" s="2" customFormat="1" ht="16.5" customHeight="1">
      <c r="A406" s="41"/>
      <c r="B406" s="42"/>
      <c r="C406" s="217" t="s">
        <v>514</v>
      </c>
      <c r="D406" s="217" t="s">
        <v>301</v>
      </c>
      <c r="E406" s="218" t="s">
        <v>2836</v>
      </c>
      <c r="F406" s="219" t="s">
        <v>2837</v>
      </c>
      <c r="G406" s="220" t="s">
        <v>304</v>
      </c>
      <c r="H406" s="221">
        <v>22.399999999999999</v>
      </c>
      <c r="I406" s="222"/>
      <c r="J406" s="223">
        <f>ROUND(I406*H406,2)</f>
        <v>0</v>
      </c>
      <c r="K406" s="219" t="s">
        <v>551</v>
      </c>
      <c r="L406" s="47"/>
      <c r="M406" s="224" t="s">
        <v>35</v>
      </c>
      <c r="N406" s="225" t="s">
        <v>51</v>
      </c>
      <c r="O406" s="87"/>
      <c r="P406" s="226">
        <f>O406*H406</f>
        <v>0</v>
      </c>
      <c r="Q406" s="226">
        <v>0.00011</v>
      </c>
      <c r="R406" s="226">
        <f>Q406*H406</f>
        <v>0.002464</v>
      </c>
      <c r="S406" s="226">
        <v>0</v>
      </c>
      <c r="T406" s="227">
        <f>S406*H406</f>
        <v>0</v>
      </c>
      <c r="U406" s="41"/>
      <c r="V406" s="41"/>
      <c r="W406" s="41"/>
      <c r="X406" s="41"/>
      <c r="Y406" s="41"/>
      <c r="Z406" s="41"/>
      <c r="AA406" s="41"/>
      <c r="AB406" s="41"/>
      <c r="AC406" s="41"/>
      <c r="AD406" s="41"/>
      <c r="AE406" s="41"/>
      <c r="AR406" s="228" t="s">
        <v>359</v>
      </c>
      <c r="AT406" s="228" t="s">
        <v>301</v>
      </c>
      <c r="AU406" s="228" t="s">
        <v>89</v>
      </c>
      <c r="AY406" s="19" t="s">
        <v>298</v>
      </c>
      <c r="BE406" s="229">
        <f>IF(N406="základní",J406,0)</f>
        <v>0</v>
      </c>
      <c r="BF406" s="229">
        <f>IF(N406="snížená",J406,0)</f>
        <v>0</v>
      </c>
      <c r="BG406" s="229">
        <f>IF(N406="zákl. přenesená",J406,0)</f>
        <v>0</v>
      </c>
      <c r="BH406" s="229">
        <f>IF(N406="sníž. přenesená",J406,0)</f>
        <v>0</v>
      </c>
      <c r="BI406" s="229">
        <f>IF(N406="nulová",J406,0)</f>
        <v>0</v>
      </c>
      <c r="BJ406" s="19" t="s">
        <v>87</v>
      </c>
      <c r="BK406" s="229">
        <f>ROUND(I406*H406,2)</f>
        <v>0</v>
      </c>
      <c r="BL406" s="19" t="s">
        <v>359</v>
      </c>
      <c r="BM406" s="228" t="s">
        <v>3849</v>
      </c>
    </row>
    <row r="407" s="2" customFormat="1">
      <c r="A407" s="41"/>
      <c r="B407" s="42"/>
      <c r="C407" s="43"/>
      <c r="D407" s="245" t="s">
        <v>553</v>
      </c>
      <c r="E407" s="43"/>
      <c r="F407" s="246" t="s">
        <v>2839</v>
      </c>
      <c r="G407" s="43"/>
      <c r="H407" s="43"/>
      <c r="I407" s="247"/>
      <c r="J407" s="43"/>
      <c r="K407" s="43"/>
      <c r="L407" s="47"/>
      <c r="M407" s="248"/>
      <c r="N407" s="249"/>
      <c r="O407" s="87"/>
      <c r="P407" s="87"/>
      <c r="Q407" s="87"/>
      <c r="R407" s="87"/>
      <c r="S407" s="87"/>
      <c r="T407" s="88"/>
      <c r="U407" s="41"/>
      <c r="V407" s="41"/>
      <c r="W407" s="41"/>
      <c r="X407" s="41"/>
      <c r="Y407" s="41"/>
      <c r="Z407" s="41"/>
      <c r="AA407" s="41"/>
      <c r="AB407" s="41"/>
      <c r="AC407" s="41"/>
      <c r="AD407" s="41"/>
      <c r="AE407" s="41"/>
      <c r="AT407" s="19" t="s">
        <v>553</v>
      </c>
      <c r="AU407" s="19" t="s">
        <v>89</v>
      </c>
    </row>
    <row r="408" s="13" customFormat="1">
      <c r="A408" s="13"/>
      <c r="B408" s="255"/>
      <c r="C408" s="256"/>
      <c r="D408" s="250" t="s">
        <v>609</v>
      </c>
      <c r="E408" s="257" t="s">
        <v>35</v>
      </c>
      <c r="F408" s="258" t="s">
        <v>2840</v>
      </c>
      <c r="G408" s="256"/>
      <c r="H408" s="257" t="s">
        <v>35</v>
      </c>
      <c r="I408" s="259"/>
      <c r="J408" s="256"/>
      <c r="K408" s="256"/>
      <c r="L408" s="260"/>
      <c r="M408" s="261"/>
      <c r="N408" s="262"/>
      <c r="O408" s="262"/>
      <c r="P408" s="262"/>
      <c r="Q408" s="262"/>
      <c r="R408" s="262"/>
      <c r="S408" s="262"/>
      <c r="T408" s="263"/>
      <c r="U408" s="13"/>
      <c r="V408" s="13"/>
      <c r="W408" s="13"/>
      <c r="X408" s="13"/>
      <c r="Y408" s="13"/>
      <c r="Z408" s="13"/>
      <c r="AA408" s="13"/>
      <c r="AB408" s="13"/>
      <c r="AC408" s="13"/>
      <c r="AD408" s="13"/>
      <c r="AE408" s="13"/>
      <c r="AT408" s="264" t="s">
        <v>609</v>
      </c>
      <c r="AU408" s="264" t="s">
        <v>89</v>
      </c>
      <c r="AV408" s="13" t="s">
        <v>87</v>
      </c>
      <c r="AW408" s="13" t="s">
        <v>41</v>
      </c>
      <c r="AX408" s="13" t="s">
        <v>80</v>
      </c>
      <c r="AY408" s="264" t="s">
        <v>298</v>
      </c>
    </row>
    <row r="409" s="13" customFormat="1">
      <c r="A409" s="13"/>
      <c r="B409" s="255"/>
      <c r="C409" s="256"/>
      <c r="D409" s="250" t="s">
        <v>609</v>
      </c>
      <c r="E409" s="257" t="s">
        <v>35</v>
      </c>
      <c r="F409" s="258" t="s">
        <v>3471</v>
      </c>
      <c r="G409" s="256"/>
      <c r="H409" s="257" t="s">
        <v>35</v>
      </c>
      <c r="I409" s="259"/>
      <c r="J409" s="256"/>
      <c r="K409" s="256"/>
      <c r="L409" s="260"/>
      <c r="M409" s="261"/>
      <c r="N409" s="262"/>
      <c r="O409" s="262"/>
      <c r="P409" s="262"/>
      <c r="Q409" s="262"/>
      <c r="R409" s="262"/>
      <c r="S409" s="262"/>
      <c r="T409" s="263"/>
      <c r="U409" s="13"/>
      <c r="V409" s="13"/>
      <c r="W409" s="13"/>
      <c r="X409" s="13"/>
      <c r="Y409" s="13"/>
      <c r="Z409" s="13"/>
      <c r="AA409" s="13"/>
      <c r="AB409" s="13"/>
      <c r="AC409" s="13"/>
      <c r="AD409" s="13"/>
      <c r="AE409" s="13"/>
      <c r="AT409" s="264" t="s">
        <v>609</v>
      </c>
      <c r="AU409" s="264" t="s">
        <v>89</v>
      </c>
      <c r="AV409" s="13" t="s">
        <v>87</v>
      </c>
      <c r="AW409" s="13" t="s">
        <v>41</v>
      </c>
      <c r="AX409" s="13" t="s">
        <v>80</v>
      </c>
      <c r="AY409" s="264" t="s">
        <v>298</v>
      </c>
    </row>
    <row r="410" s="14" customFormat="1">
      <c r="A410" s="14"/>
      <c r="B410" s="265"/>
      <c r="C410" s="266"/>
      <c r="D410" s="250" t="s">
        <v>609</v>
      </c>
      <c r="E410" s="267" t="s">
        <v>35</v>
      </c>
      <c r="F410" s="268" t="s">
        <v>3850</v>
      </c>
      <c r="G410" s="266"/>
      <c r="H410" s="269">
        <v>22.399999999999999</v>
      </c>
      <c r="I410" s="270"/>
      <c r="J410" s="266"/>
      <c r="K410" s="266"/>
      <c r="L410" s="271"/>
      <c r="M410" s="272"/>
      <c r="N410" s="273"/>
      <c r="O410" s="273"/>
      <c r="P410" s="273"/>
      <c r="Q410" s="273"/>
      <c r="R410" s="273"/>
      <c r="S410" s="273"/>
      <c r="T410" s="274"/>
      <c r="U410" s="14"/>
      <c r="V410" s="14"/>
      <c r="W410" s="14"/>
      <c r="X410" s="14"/>
      <c r="Y410" s="14"/>
      <c r="Z410" s="14"/>
      <c r="AA410" s="14"/>
      <c r="AB410" s="14"/>
      <c r="AC410" s="14"/>
      <c r="AD410" s="14"/>
      <c r="AE410" s="14"/>
      <c r="AT410" s="275" t="s">
        <v>609</v>
      </c>
      <c r="AU410" s="275" t="s">
        <v>89</v>
      </c>
      <c r="AV410" s="14" t="s">
        <v>89</v>
      </c>
      <c r="AW410" s="14" t="s">
        <v>41</v>
      </c>
      <c r="AX410" s="14" t="s">
        <v>80</v>
      </c>
      <c r="AY410" s="275" t="s">
        <v>298</v>
      </c>
    </row>
    <row r="411" s="15" customFormat="1">
      <c r="A411" s="15"/>
      <c r="B411" s="276"/>
      <c r="C411" s="277"/>
      <c r="D411" s="250" t="s">
        <v>609</v>
      </c>
      <c r="E411" s="278" t="s">
        <v>35</v>
      </c>
      <c r="F411" s="279" t="s">
        <v>612</v>
      </c>
      <c r="G411" s="277"/>
      <c r="H411" s="280">
        <v>22.399999999999999</v>
      </c>
      <c r="I411" s="281"/>
      <c r="J411" s="277"/>
      <c r="K411" s="277"/>
      <c r="L411" s="282"/>
      <c r="M411" s="283"/>
      <c r="N411" s="284"/>
      <c r="O411" s="284"/>
      <c r="P411" s="284"/>
      <c r="Q411" s="284"/>
      <c r="R411" s="284"/>
      <c r="S411" s="284"/>
      <c r="T411" s="285"/>
      <c r="U411" s="15"/>
      <c r="V411" s="15"/>
      <c r="W411" s="15"/>
      <c r="X411" s="15"/>
      <c r="Y411" s="15"/>
      <c r="Z411" s="15"/>
      <c r="AA411" s="15"/>
      <c r="AB411" s="15"/>
      <c r="AC411" s="15"/>
      <c r="AD411" s="15"/>
      <c r="AE411" s="15"/>
      <c r="AT411" s="286" t="s">
        <v>609</v>
      </c>
      <c r="AU411" s="286" t="s">
        <v>89</v>
      </c>
      <c r="AV411" s="15" t="s">
        <v>100</v>
      </c>
      <c r="AW411" s="15" t="s">
        <v>41</v>
      </c>
      <c r="AX411" s="15" t="s">
        <v>87</v>
      </c>
      <c r="AY411" s="286" t="s">
        <v>298</v>
      </c>
    </row>
    <row r="412" s="2" customFormat="1" ht="16.5" customHeight="1">
      <c r="A412" s="41"/>
      <c r="B412" s="42"/>
      <c r="C412" s="230" t="s">
        <v>518</v>
      </c>
      <c r="D412" s="230" t="s">
        <v>474</v>
      </c>
      <c r="E412" s="231" t="s">
        <v>2841</v>
      </c>
      <c r="F412" s="232" t="s">
        <v>2842</v>
      </c>
      <c r="G412" s="233" t="s">
        <v>315</v>
      </c>
      <c r="H412" s="234">
        <v>76</v>
      </c>
      <c r="I412" s="235"/>
      <c r="J412" s="236">
        <f>ROUND(I412*H412,2)</f>
        <v>0</v>
      </c>
      <c r="K412" s="232" t="s">
        <v>471</v>
      </c>
      <c r="L412" s="237"/>
      <c r="M412" s="238" t="s">
        <v>35</v>
      </c>
      <c r="N412" s="239" t="s">
        <v>51</v>
      </c>
      <c r="O412" s="87"/>
      <c r="P412" s="226">
        <f>O412*H412</f>
        <v>0</v>
      </c>
      <c r="Q412" s="226">
        <v>5.0000000000000002E-05</v>
      </c>
      <c r="R412" s="226">
        <f>Q412*H412</f>
        <v>0.0038</v>
      </c>
      <c r="S412" s="226">
        <v>0</v>
      </c>
      <c r="T412" s="227">
        <f>S412*H412</f>
        <v>0</v>
      </c>
      <c r="U412" s="41"/>
      <c r="V412" s="41"/>
      <c r="W412" s="41"/>
      <c r="X412" s="41"/>
      <c r="Y412" s="41"/>
      <c r="Z412" s="41"/>
      <c r="AA412" s="41"/>
      <c r="AB412" s="41"/>
      <c r="AC412" s="41"/>
      <c r="AD412" s="41"/>
      <c r="AE412" s="41"/>
      <c r="AR412" s="228" t="s">
        <v>424</v>
      </c>
      <c r="AT412" s="228" t="s">
        <v>474</v>
      </c>
      <c r="AU412" s="228" t="s">
        <v>89</v>
      </c>
      <c r="AY412" s="19" t="s">
        <v>298</v>
      </c>
      <c r="BE412" s="229">
        <f>IF(N412="základní",J412,0)</f>
        <v>0</v>
      </c>
      <c r="BF412" s="229">
        <f>IF(N412="snížená",J412,0)</f>
        <v>0</v>
      </c>
      <c r="BG412" s="229">
        <f>IF(N412="zákl. přenesená",J412,0)</f>
        <v>0</v>
      </c>
      <c r="BH412" s="229">
        <f>IF(N412="sníž. přenesená",J412,0)</f>
        <v>0</v>
      </c>
      <c r="BI412" s="229">
        <f>IF(N412="nulová",J412,0)</f>
        <v>0</v>
      </c>
      <c r="BJ412" s="19" t="s">
        <v>87</v>
      </c>
      <c r="BK412" s="229">
        <f>ROUND(I412*H412,2)</f>
        <v>0</v>
      </c>
      <c r="BL412" s="19" t="s">
        <v>359</v>
      </c>
      <c r="BM412" s="228" t="s">
        <v>3851</v>
      </c>
    </row>
    <row r="413" s="13" customFormat="1">
      <c r="A413" s="13"/>
      <c r="B413" s="255"/>
      <c r="C413" s="256"/>
      <c r="D413" s="250" t="s">
        <v>609</v>
      </c>
      <c r="E413" s="257" t="s">
        <v>35</v>
      </c>
      <c r="F413" s="258" t="s">
        <v>2844</v>
      </c>
      <c r="G413" s="256"/>
      <c r="H413" s="257" t="s">
        <v>35</v>
      </c>
      <c r="I413" s="259"/>
      <c r="J413" s="256"/>
      <c r="K413" s="256"/>
      <c r="L413" s="260"/>
      <c r="M413" s="261"/>
      <c r="N413" s="262"/>
      <c r="O413" s="262"/>
      <c r="P413" s="262"/>
      <c r="Q413" s="262"/>
      <c r="R413" s="262"/>
      <c r="S413" s="262"/>
      <c r="T413" s="263"/>
      <c r="U413" s="13"/>
      <c r="V413" s="13"/>
      <c r="W413" s="13"/>
      <c r="X413" s="13"/>
      <c r="Y413" s="13"/>
      <c r="Z413" s="13"/>
      <c r="AA413" s="13"/>
      <c r="AB413" s="13"/>
      <c r="AC413" s="13"/>
      <c r="AD413" s="13"/>
      <c r="AE413" s="13"/>
      <c r="AT413" s="264" t="s">
        <v>609</v>
      </c>
      <c r="AU413" s="264" t="s">
        <v>89</v>
      </c>
      <c r="AV413" s="13" t="s">
        <v>87</v>
      </c>
      <c r="AW413" s="13" t="s">
        <v>41</v>
      </c>
      <c r="AX413" s="13" t="s">
        <v>80</v>
      </c>
      <c r="AY413" s="264" t="s">
        <v>298</v>
      </c>
    </row>
    <row r="414" s="14" customFormat="1">
      <c r="A414" s="14"/>
      <c r="B414" s="265"/>
      <c r="C414" s="266"/>
      <c r="D414" s="250" t="s">
        <v>609</v>
      </c>
      <c r="E414" s="267" t="s">
        <v>35</v>
      </c>
      <c r="F414" s="268" t="s">
        <v>3852</v>
      </c>
      <c r="G414" s="266"/>
      <c r="H414" s="269">
        <v>76</v>
      </c>
      <c r="I414" s="270"/>
      <c r="J414" s="266"/>
      <c r="K414" s="266"/>
      <c r="L414" s="271"/>
      <c r="M414" s="272"/>
      <c r="N414" s="273"/>
      <c r="O414" s="273"/>
      <c r="P414" s="273"/>
      <c r="Q414" s="273"/>
      <c r="R414" s="273"/>
      <c r="S414" s="273"/>
      <c r="T414" s="274"/>
      <c r="U414" s="14"/>
      <c r="V414" s="14"/>
      <c r="W414" s="14"/>
      <c r="X414" s="14"/>
      <c r="Y414" s="14"/>
      <c r="Z414" s="14"/>
      <c r="AA414" s="14"/>
      <c r="AB414" s="14"/>
      <c r="AC414" s="14"/>
      <c r="AD414" s="14"/>
      <c r="AE414" s="14"/>
      <c r="AT414" s="275" t="s">
        <v>609</v>
      </c>
      <c r="AU414" s="275" t="s">
        <v>89</v>
      </c>
      <c r="AV414" s="14" t="s">
        <v>89</v>
      </c>
      <c r="AW414" s="14" t="s">
        <v>41</v>
      </c>
      <c r="AX414" s="14" t="s">
        <v>80</v>
      </c>
      <c r="AY414" s="275" t="s">
        <v>298</v>
      </c>
    </row>
    <row r="415" s="15" customFormat="1">
      <c r="A415" s="15"/>
      <c r="B415" s="276"/>
      <c r="C415" s="277"/>
      <c r="D415" s="250" t="s">
        <v>609</v>
      </c>
      <c r="E415" s="278" t="s">
        <v>35</v>
      </c>
      <c r="F415" s="279" t="s">
        <v>612</v>
      </c>
      <c r="G415" s="277"/>
      <c r="H415" s="280">
        <v>76</v>
      </c>
      <c r="I415" s="281"/>
      <c r="J415" s="277"/>
      <c r="K415" s="277"/>
      <c r="L415" s="282"/>
      <c r="M415" s="283"/>
      <c r="N415" s="284"/>
      <c r="O415" s="284"/>
      <c r="P415" s="284"/>
      <c r="Q415" s="284"/>
      <c r="R415" s="284"/>
      <c r="S415" s="284"/>
      <c r="T415" s="285"/>
      <c r="U415" s="15"/>
      <c r="V415" s="15"/>
      <c r="W415" s="15"/>
      <c r="X415" s="15"/>
      <c r="Y415" s="15"/>
      <c r="Z415" s="15"/>
      <c r="AA415" s="15"/>
      <c r="AB415" s="15"/>
      <c r="AC415" s="15"/>
      <c r="AD415" s="15"/>
      <c r="AE415" s="15"/>
      <c r="AT415" s="286" t="s">
        <v>609</v>
      </c>
      <c r="AU415" s="286" t="s">
        <v>89</v>
      </c>
      <c r="AV415" s="15" t="s">
        <v>100</v>
      </c>
      <c r="AW415" s="15" t="s">
        <v>41</v>
      </c>
      <c r="AX415" s="15" t="s">
        <v>87</v>
      </c>
      <c r="AY415" s="286" t="s">
        <v>298</v>
      </c>
    </row>
    <row r="416" s="2" customFormat="1" ht="16.5" customHeight="1">
      <c r="A416" s="41"/>
      <c r="B416" s="42"/>
      <c r="C416" s="230" t="s">
        <v>522</v>
      </c>
      <c r="D416" s="230" t="s">
        <v>474</v>
      </c>
      <c r="E416" s="231" t="s">
        <v>2847</v>
      </c>
      <c r="F416" s="232" t="s">
        <v>2848</v>
      </c>
      <c r="G416" s="233" t="s">
        <v>304</v>
      </c>
      <c r="H416" s="234">
        <v>23.52</v>
      </c>
      <c r="I416" s="235"/>
      <c r="J416" s="236">
        <f>ROUND(I416*H416,2)</f>
        <v>0</v>
      </c>
      <c r="K416" s="232" t="s">
        <v>471</v>
      </c>
      <c r="L416" s="237"/>
      <c r="M416" s="238" t="s">
        <v>35</v>
      </c>
      <c r="N416" s="239" t="s">
        <v>51</v>
      </c>
      <c r="O416" s="87"/>
      <c r="P416" s="226">
        <f>O416*H416</f>
        <v>0</v>
      </c>
      <c r="Q416" s="226">
        <v>0.0012600000000000001</v>
      </c>
      <c r="R416" s="226">
        <f>Q416*H416</f>
        <v>0.0296352</v>
      </c>
      <c r="S416" s="226">
        <v>0</v>
      </c>
      <c r="T416" s="227">
        <f>S416*H416</f>
        <v>0</v>
      </c>
      <c r="U416" s="41"/>
      <c r="V416" s="41"/>
      <c r="W416" s="41"/>
      <c r="X416" s="41"/>
      <c r="Y416" s="41"/>
      <c r="Z416" s="41"/>
      <c r="AA416" s="41"/>
      <c r="AB416" s="41"/>
      <c r="AC416" s="41"/>
      <c r="AD416" s="41"/>
      <c r="AE416" s="41"/>
      <c r="AR416" s="228" t="s">
        <v>424</v>
      </c>
      <c r="AT416" s="228" t="s">
        <v>474</v>
      </c>
      <c r="AU416" s="228" t="s">
        <v>89</v>
      </c>
      <c r="AY416" s="19" t="s">
        <v>298</v>
      </c>
      <c r="BE416" s="229">
        <f>IF(N416="základní",J416,0)</f>
        <v>0</v>
      </c>
      <c r="BF416" s="229">
        <f>IF(N416="snížená",J416,0)</f>
        <v>0</v>
      </c>
      <c r="BG416" s="229">
        <f>IF(N416="zákl. přenesená",J416,0)</f>
        <v>0</v>
      </c>
      <c r="BH416" s="229">
        <f>IF(N416="sníž. přenesená",J416,0)</f>
        <v>0</v>
      </c>
      <c r="BI416" s="229">
        <f>IF(N416="nulová",J416,0)</f>
        <v>0</v>
      </c>
      <c r="BJ416" s="19" t="s">
        <v>87</v>
      </c>
      <c r="BK416" s="229">
        <f>ROUND(I416*H416,2)</f>
        <v>0</v>
      </c>
      <c r="BL416" s="19" t="s">
        <v>359</v>
      </c>
      <c r="BM416" s="228" t="s">
        <v>3853</v>
      </c>
    </row>
    <row r="417" s="13" customFormat="1">
      <c r="A417" s="13"/>
      <c r="B417" s="255"/>
      <c r="C417" s="256"/>
      <c r="D417" s="250" t="s">
        <v>609</v>
      </c>
      <c r="E417" s="257" t="s">
        <v>35</v>
      </c>
      <c r="F417" s="258" t="s">
        <v>2840</v>
      </c>
      <c r="G417" s="256"/>
      <c r="H417" s="257" t="s">
        <v>35</v>
      </c>
      <c r="I417" s="259"/>
      <c r="J417" s="256"/>
      <c r="K417" s="256"/>
      <c r="L417" s="260"/>
      <c r="M417" s="261"/>
      <c r="N417" s="262"/>
      <c r="O417" s="262"/>
      <c r="P417" s="262"/>
      <c r="Q417" s="262"/>
      <c r="R417" s="262"/>
      <c r="S417" s="262"/>
      <c r="T417" s="263"/>
      <c r="U417" s="13"/>
      <c r="V417" s="13"/>
      <c r="W417" s="13"/>
      <c r="X417" s="13"/>
      <c r="Y417" s="13"/>
      <c r="Z417" s="13"/>
      <c r="AA417" s="13"/>
      <c r="AB417" s="13"/>
      <c r="AC417" s="13"/>
      <c r="AD417" s="13"/>
      <c r="AE417" s="13"/>
      <c r="AT417" s="264" t="s">
        <v>609</v>
      </c>
      <c r="AU417" s="264" t="s">
        <v>89</v>
      </c>
      <c r="AV417" s="13" t="s">
        <v>87</v>
      </c>
      <c r="AW417" s="13" t="s">
        <v>41</v>
      </c>
      <c r="AX417" s="13" t="s">
        <v>80</v>
      </c>
      <c r="AY417" s="264" t="s">
        <v>298</v>
      </c>
    </row>
    <row r="418" s="14" customFormat="1">
      <c r="A418" s="14"/>
      <c r="B418" s="265"/>
      <c r="C418" s="266"/>
      <c r="D418" s="250" t="s">
        <v>609</v>
      </c>
      <c r="E418" s="267" t="s">
        <v>35</v>
      </c>
      <c r="F418" s="268" t="s">
        <v>3854</v>
      </c>
      <c r="G418" s="266"/>
      <c r="H418" s="269">
        <v>23.52</v>
      </c>
      <c r="I418" s="270"/>
      <c r="J418" s="266"/>
      <c r="K418" s="266"/>
      <c r="L418" s="271"/>
      <c r="M418" s="272"/>
      <c r="N418" s="273"/>
      <c r="O418" s="273"/>
      <c r="P418" s="273"/>
      <c r="Q418" s="273"/>
      <c r="R418" s="273"/>
      <c r="S418" s="273"/>
      <c r="T418" s="274"/>
      <c r="U418" s="14"/>
      <c r="V418" s="14"/>
      <c r="W418" s="14"/>
      <c r="X418" s="14"/>
      <c r="Y418" s="14"/>
      <c r="Z418" s="14"/>
      <c r="AA418" s="14"/>
      <c r="AB418" s="14"/>
      <c r="AC418" s="14"/>
      <c r="AD418" s="14"/>
      <c r="AE418" s="14"/>
      <c r="AT418" s="275" t="s">
        <v>609</v>
      </c>
      <c r="AU418" s="275" t="s">
        <v>89</v>
      </c>
      <c r="AV418" s="14" t="s">
        <v>89</v>
      </c>
      <c r="AW418" s="14" t="s">
        <v>41</v>
      </c>
      <c r="AX418" s="14" t="s">
        <v>80</v>
      </c>
      <c r="AY418" s="275" t="s">
        <v>298</v>
      </c>
    </row>
    <row r="419" s="15" customFormat="1">
      <c r="A419" s="15"/>
      <c r="B419" s="276"/>
      <c r="C419" s="277"/>
      <c r="D419" s="250" t="s">
        <v>609</v>
      </c>
      <c r="E419" s="278" t="s">
        <v>35</v>
      </c>
      <c r="F419" s="279" t="s">
        <v>612</v>
      </c>
      <c r="G419" s="277"/>
      <c r="H419" s="280">
        <v>23.52</v>
      </c>
      <c r="I419" s="281"/>
      <c r="J419" s="277"/>
      <c r="K419" s="277"/>
      <c r="L419" s="282"/>
      <c r="M419" s="283"/>
      <c r="N419" s="284"/>
      <c r="O419" s="284"/>
      <c r="P419" s="284"/>
      <c r="Q419" s="284"/>
      <c r="R419" s="284"/>
      <c r="S419" s="284"/>
      <c r="T419" s="285"/>
      <c r="U419" s="15"/>
      <c r="V419" s="15"/>
      <c r="W419" s="15"/>
      <c r="X419" s="15"/>
      <c r="Y419" s="15"/>
      <c r="Z419" s="15"/>
      <c r="AA419" s="15"/>
      <c r="AB419" s="15"/>
      <c r="AC419" s="15"/>
      <c r="AD419" s="15"/>
      <c r="AE419" s="15"/>
      <c r="AT419" s="286" t="s">
        <v>609</v>
      </c>
      <c r="AU419" s="286" t="s">
        <v>89</v>
      </c>
      <c r="AV419" s="15" t="s">
        <v>100</v>
      </c>
      <c r="AW419" s="15" t="s">
        <v>41</v>
      </c>
      <c r="AX419" s="15" t="s">
        <v>87</v>
      </c>
      <c r="AY419" s="286" t="s">
        <v>298</v>
      </c>
    </row>
    <row r="420" s="2" customFormat="1" ht="16.5" customHeight="1">
      <c r="A420" s="41"/>
      <c r="B420" s="42"/>
      <c r="C420" s="217" t="s">
        <v>526</v>
      </c>
      <c r="D420" s="217" t="s">
        <v>301</v>
      </c>
      <c r="E420" s="218" t="s">
        <v>3855</v>
      </c>
      <c r="F420" s="219" t="s">
        <v>3856</v>
      </c>
      <c r="G420" s="220" t="s">
        <v>658</v>
      </c>
      <c r="H420" s="221">
        <v>5.202</v>
      </c>
      <c r="I420" s="222"/>
      <c r="J420" s="223">
        <f>ROUND(I420*H420,2)</f>
        <v>0</v>
      </c>
      <c r="K420" s="219" t="s">
        <v>471</v>
      </c>
      <c r="L420" s="47"/>
      <c r="M420" s="224" t="s">
        <v>35</v>
      </c>
      <c r="N420" s="225" t="s">
        <v>51</v>
      </c>
      <c r="O420" s="87"/>
      <c r="P420" s="226">
        <f>O420*H420</f>
        <v>0</v>
      </c>
      <c r="Q420" s="226">
        <v>0.090130000000000002</v>
      </c>
      <c r="R420" s="226">
        <f>Q420*H420</f>
        <v>0.46885626000000002</v>
      </c>
      <c r="S420" s="226">
        <v>0</v>
      </c>
      <c r="T420" s="227">
        <f>S420*H420</f>
        <v>0</v>
      </c>
      <c r="U420" s="41"/>
      <c r="V420" s="41"/>
      <c r="W420" s="41"/>
      <c r="X420" s="41"/>
      <c r="Y420" s="41"/>
      <c r="Z420" s="41"/>
      <c r="AA420" s="41"/>
      <c r="AB420" s="41"/>
      <c r="AC420" s="41"/>
      <c r="AD420" s="41"/>
      <c r="AE420" s="41"/>
      <c r="AR420" s="228" t="s">
        <v>359</v>
      </c>
      <c r="AT420" s="228" t="s">
        <v>301</v>
      </c>
      <c r="AU420" s="228" t="s">
        <v>89</v>
      </c>
      <c r="AY420" s="19" t="s">
        <v>298</v>
      </c>
      <c r="BE420" s="229">
        <f>IF(N420="základní",J420,0)</f>
        <v>0</v>
      </c>
      <c r="BF420" s="229">
        <f>IF(N420="snížená",J420,0)</f>
        <v>0</v>
      </c>
      <c r="BG420" s="229">
        <f>IF(N420="zákl. přenesená",J420,0)</f>
        <v>0</v>
      </c>
      <c r="BH420" s="229">
        <f>IF(N420="sníž. přenesená",J420,0)</f>
        <v>0</v>
      </c>
      <c r="BI420" s="229">
        <f>IF(N420="nulová",J420,0)</f>
        <v>0</v>
      </c>
      <c r="BJ420" s="19" t="s">
        <v>87</v>
      </c>
      <c r="BK420" s="229">
        <f>ROUND(I420*H420,2)</f>
        <v>0</v>
      </c>
      <c r="BL420" s="19" t="s">
        <v>359</v>
      </c>
      <c r="BM420" s="228" t="s">
        <v>3857</v>
      </c>
    </row>
    <row r="421" s="13" customFormat="1">
      <c r="A421" s="13"/>
      <c r="B421" s="255"/>
      <c r="C421" s="256"/>
      <c r="D421" s="250" t="s">
        <v>609</v>
      </c>
      <c r="E421" s="257" t="s">
        <v>35</v>
      </c>
      <c r="F421" s="258" t="s">
        <v>3858</v>
      </c>
      <c r="G421" s="256"/>
      <c r="H421" s="257" t="s">
        <v>35</v>
      </c>
      <c r="I421" s="259"/>
      <c r="J421" s="256"/>
      <c r="K421" s="256"/>
      <c r="L421" s="260"/>
      <c r="M421" s="261"/>
      <c r="N421" s="262"/>
      <c r="O421" s="262"/>
      <c r="P421" s="262"/>
      <c r="Q421" s="262"/>
      <c r="R421" s="262"/>
      <c r="S421" s="262"/>
      <c r="T421" s="263"/>
      <c r="U421" s="13"/>
      <c r="V421" s="13"/>
      <c r="W421" s="13"/>
      <c r="X421" s="13"/>
      <c r="Y421" s="13"/>
      <c r="Z421" s="13"/>
      <c r="AA421" s="13"/>
      <c r="AB421" s="13"/>
      <c r="AC421" s="13"/>
      <c r="AD421" s="13"/>
      <c r="AE421" s="13"/>
      <c r="AT421" s="264" t="s">
        <v>609</v>
      </c>
      <c r="AU421" s="264" t="s">
        <v>89</v>
      </c>
      <c r="AV421" s="13" t="s">
        <v>87</v>
      </c>
      <c r="AW421" s="13" t="s">
        <v>41</v>
      </c>
      <c r="AX421" s="13" t="s">
        <v>80</v>
      </c>
      <c r="AY421" s="264" t="s">
        <v>298</v>
      </c>
    </row>
    <row r="422" s="13" customFormat="1">
      <c r="A422" s="13"/>
      <c r="B422" s="255"/>
      <c r="C422" s="256"/>
      <c r="D422" s="250" t="s">
        <v>609</v>
      </c>
      <c r="E422" s="257" t="s">
        <v>35</v>
      </c>
      <c r="F422" s="258" t="s">
        <v>3859</v>
      </c>
      <c r="G422" s="256"/>
      <c r="H422" s="257" t="s">
        <v>35</v>
      </c>
      <c r="I422" s="259"/>
      <c r="J422" s="256"/>
      <c r="K422" s="256"/>
      <c r="L422" s="260"/>
      <c r="M422" s="261"/>
      <c r="N422" s="262"/>
      <c r="O422" s="262"/>
      <c r="P422" s="262"/>
      <c r="Q422" s="262"/>
      <c r="R422" s="262"/>
      <c r="S422" s="262"/>
      <c r="T422" s="263"/>
      <c r="U422" s="13"/>
      <c r="V422" s="13"/>
      <c r="W422" s="13"/>
      <c r="X422" s="13"/>
      <c r="Y422" s="13"/>
      <c r="Z422" s="13"/>
      <c r="AA422" s="13"/>
      <c r="AB422" s="13"/>
      <c r="AC422" s="13"/>
      <c r="AD422" s="13"/>
      <c r="AE422" s="13"/>
      <c r="AT422" s="264" t="s">
        <v>609</v>
      </c>
      <c r="AU422" s="264" t="s">
        <v>89</v>
      </c>
      <c r="AV422" s="13" t="s">
        <v>87</v>
      </c>
      <c r="AW422" s="13" t="s">
        <v>41</v>
      </c>
      <c r="AX422" s="13" t="s">
        <v>80</v>
      </c>
      <c r="AY422" s="264" t="s">
        <v>298</v>
      </c>
    </row>
    <row r="423" s="14" customFormat="1">
      <c r="A423" s="14"/>
      <c r="B423" s="265"/>
      <c r="C423" s="266"/>
      <c r="D423" s="250" t="s">
        <v>609</v>
      </c>
      <c r="E423" s="267" t="s">
        <v>35</v>
      </c>
      <c r="F423" s="268" t="s">
        <v>3860</v>
      </c>
      <c r="G423" s="266"/>
      <c r="H423" s="269">
        <v>5.202</v>
      </c>
      <c r="I423" s="270"/>
      <c r="J423" s="266"/>
      <c r="K423" s="266"/>
      <c r="L423" s="271"/>
      <c r="M423" s="272"/>
      <c r="N423" s="273"/>
      <c r="O423" s="273"/>
      <c r="P423" s="273"/>
      <c r="Q423" s="273"/>
      <c r="R423" s="273"/>
      <c r="S423" s="273"/>
      <c r="T423" s="274"/>
      <c r="U423" s="14"/>
      <c r="V423" s="14"/>
      <c r="W423" s="14"/>
      <c r="X423" s="14"/>
      <c r="Y423" s="14"/>
      <c r="Z423" s="14"/>
      <c r="AA423" s="14"/>
      <c r="AB423" s="14"/>
      <c r="AC423" s="14"/>
      <c r="AD423" s="14"/>
      <c r="AE423" s="14"/>
      <c r="AT423" s="275" t="s">
        <v>609</v>
      </c>
      <c r="AU423" s="275" t="s">
        <v>89</v>
      </c>
      <c r="AV423" s="14" t="s">
        <v>89</v>
      </c>
      <c r="AW423" s="14" t="s">
        <v>41</v>
      </c>
      <c r="AX423" s="14" t="s">
        <v>80</v>
      </c>
      <c r="AY423" s="275" t="s">
        <v>298</v>
      </c>
    </row>
    <row r="424" s="15" customFormat="1">
      <c r="A424" s="15"/>
      <c r="B424" s="276"/>
      <c r="C424" s="277"/>
      <c r="D424" s="250" t="s">
        <v>609</v>
      </c>
      <c r="E424" s="278" t="s">
        <v>35</v>
      </c>
      <c r="F424" s="279" t="s">
        <v>612</v>
      </c>
      <c r="G424" s="277"/>
      <c r="H424" s="280">
        <v>5.202</v>
      </c>
      <c r="I424" s="281"/>
      <c r="J424" s="277"/>
      <c r="K424" s="277"/>
      <c r="L424" s="282"/>
      <c r="M424" s="283"/>
      <c r="N424" s="284"/>
      <c r="O424" s="284"/>
      <c r="P424" s="284"/>
      <c r="Q424" s="284"/>
      <c r="R424" s="284"/>
      <c r="S424" s="284"/>
      <c r="T424" s="285"/>
      <c r="U424" s="15"/>
      <c r="V424" s="15"/>
      <c r="W424" s="15"/>
      <c r="X424" s="15"/>
      <c r="Y424" s="15"/>
      <c r="Z424" s="15"/>
      <c r="AA424" s="15"/>
      <c r="AB424" s="15"/>
      <c r="AC424" s="15"/>
      <c r="AD424" s="15"/>
      <c r="AE424" s="15"/>
      <c r="AT424" s="286" t="s">
        <v>609</v>
      </c>
      <c r="AU424" s="286" t="s">
        <v>89</v>
      </c>
      <c r="AV424" s="15" t="s">
        <v>100</v>
      </c>
      <c r="AW424" s="15" t="s">
        <v>41</v>
      </c>
      <c r="AX424" s="15" t="s">
        <v>87</v>
      </c>
      <c r="AY424" s="286" t="s">
        <v>298</v>
      </c>
    </row>
    <row r="425" s="2" customFormat="1" ht="24.15" customHeight="1">
      <c r="A425" s="41"/>
      <c r="B425" s="42"/>
      <c r="C425" s="217" t="s">
        <v>530</v>
      </c>
      <c r="D425" s="217" t="s">
        <v>301</v>
      </c>
      <c r="E425" s="218" t="s">
        <v>2192</v>
      </c>
      <c r="F425" s="219" t="s">
        <v>2193</v>
      </c>
      <c r="G425" s="220" t="s">
        <v>594</v>
      </c>
      <c r="H425" s="221">
        <v>0.77400000000000002</v>
      </c>
      <c r="I425" s="222"/>
      <c r="J425" s="223">
        <f>ROUND(I425*H425,2)</f>
        <v>0</v>
      </c>
      <c r="K425" s="219" t="s">
        <v>551</v>
      </c>
      <c r="L425" s="47"/>
      <c r="M425" s="224" t="s">
        <v>35</v>
      </c>
      <c r="N425" s="225" t="s">
        <v>51</v>
      </c>
      <c r="O425" s="87"/>
      <c r="P425" s="226">
        <f>O425*H425</f>
        <v>0</v>
      </c>
      <c r="Q425" s="226">
        <v>0</v>
      </c>
      <c r="R425" s="226">
        <f>Q425*H425</f>
        <v>0</v>
      </c>
      <c r="S425" s="226">
        <v>0</v>
      </c>
      <c r="T425" s="227">
        <f>S425*H425</f>
        <v>0</v>
      </c>
      <c r="U425" s="41"/>
      <c r="V425" s="41"/>
      <c r="W425" s="41"/>
      <c r="X425" s="41"/>
      <c r="Y425" s="41"/>
      <c r="Z425" s="41"/>
      <c r="AA425" s="41"/>
      <c r="AB425" s="41"/>
      <c r="AC425" s="41"/>
      <c r="AD425" s="41"/>
      <c r="AE425" s="41"/>
      <c r="AR425" s="228" t="s">
        <v>359</v>
      </c>
      <c r="AT425" s="228" t="s">
        <v>301</v>
      </c>
      <c r="AU425" s="228" t="s">
        <v>89</v>
      </c>
      <c r="AY425" s="19" t="s">
        <v>298</v>
      </c>
      <c r="BE425" s="229">
        <f>IF(N425="základní",J425,0)</f>
        <v>0</v>
      </c>
      <c r="BF425" s="229">
        <f>IF(N425="snížená",J425,0)</f>
        <v>0</v>
      </c>
      <c r="BG425" s="229">
        <f>IF(N425="zákl. přenesená",J425,0)</f>
        <v>0</v>
      </c>
      <c r="BH425" s="229">
        <f>IF(N425="sníž. přenesená",J425,0)</f>
        <v>0</v>
      </c>
      <c r="BI425" s="229">
        <f>IF(N425="nulová",J425,0)</f>
        <v>0</v>
      </c>
      <c r="BJ425" s="19" t="s">
        <v>87</v>
      </c>
      <c r="BK425" s="229">
        <f>ROUND(I425*H425,2)</f>
        <v>0</v>
      </c>
      <c r="BL425" s="19" t="s">
        <v>359</v>
      </c>
      <c r="BM425" s="228" t="s">
        <v>3861</v>
      </c>
    </row>
    <row r="426" s="2" customFormat="1">
      <c r="A426" s="41"/>
      <c r="B426" s="42"/>
      <c r="C426" s="43"/>
      <c r="D426" s="245" t="s">
        <v>553</v>
      </c>
      <c r="E426" s="43"/>
      <c r="F426" s="246" t="s">
        <v>2195</v>
      </c>
      <c r="G426" s="43"/>
      <c r="H426" s="43"/>
      <c r="I426" s="247"/>
      <c r="J426" s="43"/>
      <c r="K426" s="43"/>
      <c r="L426" s="47"/>
      <c r="M426" s="248"/>
      <c r="N426" s="249"/>
      <c r="O426" s="87"/>
      <c r="P426" s="87"/>
      <c r="Q426" s="87"/>
      <c r="R426" s="87"/>
      <c r="S426" s="87"/>
      <c r="T426" s="88"/>
      <c r="U426" s="41"/>
      <c r="V426" s="41"/>
      <c r="W426" s="41"/>
      <c r="X426" s="41"/>
      <c r="Y426" s="41"/>
      <c r="Z426" s="41"/>
      <c r="AA426" s="41"/>
      <c r="AB426" s="41"/>
      <c r="AC426" s="41"/>
      <c r="AD426" s="41"/>
      <c r="AE426" s="41"/>
      <c r="AT426" s="19" t="s">
        <v>553</v>
      </c>
      <c r="AU426" s="19" t="s">
        <v>89</v>
      </c>
    </row>
    <row r="427" s="12" customFormat="1" ht="22.8" customHeight="1">
      <c r="A427" s="12"/>
      <c r="B427" s="201"/>
      <c r="C427" s="202"/>
      <c r="D427" s="203" t="s">
        <v>79</v>
      </c>
      <c r="E427" s="215" t="s">
        <v>3862</v>
      </c>
      <c r="F427" s="215" t="s">
        <v>3863</v>
      </c>
      <c r="G427" s="202"/>
      <c r="H427" s="202"/>
      <c r="I427" s="205"/>
      <c r="J427" s="216">
        <f>BK427</f>
        <v>0</v>
      </c>
      <c r="K427" s="202"/>
      <c r="L427" s="207"/>
      <c r="M427" s="208"/>
      <c r="N427" s="209"/>
      <c r="O427" s="209"/>
      <c r="P427" s="210">
        <f>SUM(P428:P434)</f>
        <v>0</v>
      </c>
      <c r="Q427" s="209"/>
      <c r="R427" s="210">
        <f>SUM(R428:R434)</f>
        <v>0</v>
      </c>
      <c r="S427" s="209"/>
      <c r="T427" s="211">
        <f>SUM(T428:T434)</f>
        <v>0.016799999999999999</v>
      </c>
      <c r="U427" s="12"/>
      <c r="V427" s="12"/>
      <c r="W427" s="12"/>
      <c r="X427" s="12"/>
      <c r="Y427" s="12"/>
      <c r="Z427" s="12"/>
      <c r="AA427" s="12"/>
      <c r="AB427" s="12"/>
      <c r="AC427" s="12"/>
      <c r="AD427" s="12"/>
      <c r="AE427" s="12"/>
      <c r="AR427" s="212" t="s">
        <v>89</v>
      </c>
      <c r="AT427" s="213" t="s">
        <v>79</v>
      </c>
      <c r="AU427" s="213" t="s">
        <v>87</v>
      </c>
      <c r="AY427" s="212" t="s">
        <v>298</v>
      </c>
      <c r="BK427" s="214">
        <f>SUM(BK428:BK434)</f>
        <v>0</v>
      </c>
    </row>
    <row r="428" s="2" customFormat="1" ht="24.15" customHeight="1">
      <c r="A428" s="41"/>
      <c r="B428" s="42"/>
      <c r="C428" s="217" t="s">
        <v>534</v>
      </c>
      <c r="D428" s="217" t="s">
        <v>301</v>
      </c>
      <c r="E428" s="218" t="s">
        <v>3864</v>
      </c>
      <c r="F428" s="219" t="s">
        <v>3865</v>
      </c>
      <c r="G428" s="220" t="s">
        <v>658</v>
      </c>
      <c r="H428" s="221">
        <v>2.3999999999999999</v>
      </c>
      <c r="I428" s="222"/>
      <c r="J428" s="223">
        <f>ROUND(I428*H428,2)</f>
        <v>0</v>
      </c>
      <c r="K428" s="219" t="s">
        <v>551</v>
      </c>
      <c r="L428" s="47"/>
      <c r="M428" s="224" t="s">
        <v>35</v>
      </c>
      <c r="N428" s="225" t="s">
        <v>51</v>
      </c>
      <c r="O428" s="87"/>
      <c r="P428" s="226">
        <f>O428*H428</f>
        <v>0</v>
      </c>
      <c r="Q428" s="226">
        <v>0</v>
      </c>
      <c r="R428" s="226">
        <f>Q428*H428</f>
        <v>0</v>
      </c>
      <c r="S428" s="226">
        <v>0</v>
      </c>
      <c r="T428" s="227">
        <f>S428*H428</f>
        <v>0</v>
      </c>
      <c r="U428" s="41"/>
      <c r="V428" s="41"/>
      <c r="W428" s="41"/>
      <c r="X428" s="41"/>
      <c r="Y428" s="41"/>
      <c r="Z428" s="41"/>
      <c r="AA428" s="41"/>
      <c r="AB428" s="41"/>
      <c r="AC428" s="41"/>
      <c r="AD428" s="41"/>
      <c r="AE428" s="41"/>
      <c r="AR428" s="228" t="s">
        <v>359</v>
      </c>
      <c r="AT428" s="228" t="s">
        <v>301</v>
      </c>
      <c r="AU428" s="228" t="s">
        <v>89</v>
      </c>
      <c r="AY428" s="19" t="s">
        <v>298</v>
      </c>
      <c r="BE428" s="229">
        <f>IF(N428="základní",J428,0)</f>
        <v>0</v>
      </c>
      <c r="BF428" s="229">
        <f>IF(N428="snížená",J428,0)</f>
        <v>0</v>
      </c>
      <c r="BG428" s="229">
        <f>IF(N428="zákl. přenesená",J428,0)</f>
        <v>0</v>
      </c>
      <c r="BH428" s="229">
        <f>IF(N428="sníž. přenesená",J428,0)</f>
        <v>0</v>
      </c>
      <c r="BI428" s="229">
        <f>IF(N428="nulová",J428,0)</f>
        <v>0</v>
      </c>
      <c r="BJ428" s="19" t="s">
        <v>87</v>
      </c>
      <c r="BK428" s="229">
        <f>ROUND(I428*H428,2)</f>
        <v>0</v>
      </c>
      <c r="BL428" s="19" t="s">
        <v>359</v>
      </c>
      <c r="BM428" s="228" t="s">
        <v>3866</v>
      </c>
    </row>
    <row r="429" s="2" customFormat="1">
      <c r="A429" s="41"/>
      <c r="B429" s="42"/>
      <c r="C429" s="43"/>
      <c r="D429" s="245" t="s">
        <v>553</v>
      </c>
      <c r="E429" s="43"/>
      <c r="F429" s="246" t="s">
        <v>3867</v>
      </c>
      <c r="G429" s="43"/>
      <c r="H429" s="43"/>
      <c r="I429" s="247"/>
      <c r="J429" s="43"/>
      <c r="K429" s="43"/>
      <c r="L429" s="47"/>
      <c r="M429" s="248"/>
      <c r="N429" s="249"/>
      <c r="O429" s="87"/>
      <c r="P429" s="87"/>
      <c r="Q429" s="87"/>
      <c r="R429" s="87"/>
      <c r="S429" s="87"/>
      <c r="T429" s="88"/>
      <c r="U429" s="41"/>
      <c r="V429" s="41"/>
      <c r="W429" s="41"/>
      <c r="X429" s="41"/>
      <c r="Y429" s="41"/>
      <c r="Z429" s="41"/>
      <c r="AA429" s="41"/>
      <c r="AB429" s="41"/>
      <c r="AC429" s="41"/>
      <c r="AD429" s="41"/>
      <c r="AE429" s="41"/>
      <c r="AT429" s="19" t="s">
        <v>553</v>
      </c>
      <c r="AU429" s="19" t="s">
        <v>89</v>
      </c>
    </row>
    <row r="430" s="13" customFormat="1">
      <c r="A430" s="13"/>
      <c r="B430" s="255"/>
      <c r="C430" s="256"/>
      <c r="D430" s="250" t="s">
        <v>609</v>
      </c>
      <c r="E430" s="257" t="s">
        <v>35</v>
      </c>
      <c r="F430" s="258" t="s">
        <v>3868</v>
      </c>
      <c r="G430" s="256"/>
      <c r="H430" s="257" t="s">
        <v>35</v>
      </c>
      <c r="I430" s="259"/>
      <c r="J430" s="256"/>
      <c r="K430" s="256"/>
      <c r="L430" s="260"/>
      <c r="M430" s="261"/>
      <c r="N430" s="262"/>
      <c r="O430" s="262"/>
      <c r="P430" s="262"/>
      <c r="Q430" s="262"/>
      <c r="R430" s="262"/>
      <c r="S430" s="262"/>
      <c r="T430" s="263"/>
      <c r="U430" s="13"/>
      <c r="V430" s="13"/>
      <c r="W430" s="13"/>
      <c r="X430" s="13"/>
      <c r="Y430" s="13"/>
      <c r="Z430" s="13"/>
      <c r="AA430" s="13"/>
      <c r="AB430" s="13"/>
      <c r="AC430" s="13"/>
      <c r="AD430" s="13"/>
      <c r="AE430" s="13"/>
      <c r="AT430" s="264" t="s">
        <v>609</v>
      </c>
      <c r="AU430" s="264" t="s">
        <v>89</v>
      </c>
      <c r="AV430" s="13" t="s">
        <v>87</v>
      </c>
      <c r="AW430" s="13" t="s">
        <v>41</v>
      </c>
      <c r="AX430" s="13" t="s">
        <v>80</v>
      </c>
      <c r="AY430" s="264" t="s">
        <v>298</v>
      </c>
    </row>
    <row r="431" s="14" customFormat="1">
      <c r="A431" s="14"/>
      <c r="B431" s="265"/>
      <c r="C431" s="266"/>
      <c r="D431" s="250" t="s">
        <v>609</v>
      </c>
      <c r="E431" s="267" t="s">
        <v>35</v>
      </c>
      <c r="F431" s="268" t="s">
        <v>3869</v>
      </c>
      <c r="G431" s="266"/>
      <c r="H431" s="269">
        <v>2.3999999999999999</v>
      </c>
      <c r="I431" s="270"/>
      <c r="J431" s="266"/>
      <c r="K431" s="266"/>
      <c r="L431" s="271"/>
      <c r="M431" s="272"/>
      <c r="N431" s="273"/>
      <c r="O431" s="273"/>
      <c r="P431" s="273"/>
      <c r="Q431" s="273"/>
      <c r="R431" s="273"/>
      <c r="S431" s="273"/>
      <c r="T431" s="274"/>
      <c r="U431" s="14"/>
      <c r="V431" s="14"/>
      <c r="W431" s="14"/>
      <c r="X431" s="14"/>
      <c r="Y431" s="14"/>
      <c r="Z431" s="14"/>
      <c r="AA431" s="14"/>
      <c r="AB431" s="14"/>
      <c r="AC431" s="14"/>
      <c r="AD431" s="14"/>
      <c r="AE431" s="14"/>
      <c r="AT431" s="275" t="s">
        <v>609</v>
      </c>
      <c r="AU431" s="275" t="s">
        <v>89</v>
      </c>
      <c r="AV431" s="14" t="s">
        <v>89</v>
      </c>
      <c r="AW431" s="14" t="s">
        <v>41</v>
      </c>
      <c r="AX431" s="14" t="s">
        <v>87</v>
      </c>
      <c r="AY431" s="275" t="s">
        <v>298</v>
      </c>
    </row>
    <row r="432" s="2" customFormat="1" ht="16.5" customHeight="1">
      <c r="A432" s="41"/>
      <c r="B432" s="42"/>
      <c r="C432" s="217" t="s">
        <v>538</v>
      </c>
      <c r="D432" s="217" t="s">
        <v>301</v>
      </c>
      <c r="E432" s="218" t="s">
        <v>3870</v>
      </c>
      <c r="F432" s="219" t="s">
        <v>3871</v>
      </c>
      <c r="G432" s="220" t="s">
        <v>658</v>
      </c>
      <c r="H432" s="221">
        <v>2.3999999999999999</v>
      </c>
      <c r="I432" s="222"/>
      <c r="J432" s="223">
        <f>ROUND(I432*H432,2)</f>
        <v>0</v>
      </c>
      <c r="K432" s="219" t="s">
        <v>551</v>
      </c>
      <c r="L432" s="47"/>
      <c r="M432" s="224" t="s">
        <v>35</v>
      </c>
      <c r="N432" s="225" t="s">
        <v>51</v>
      </c>
      <c r="O432" s="87"/>
      <c r="P432" s="226">
        <f>O432*H432</f>
        <v>0</v>
      </c>
      <c r="Q432" s="226">
        <v>0</v>
      </c>
      <c r="R432" s="226">
        <f>Q432*H432</f>
        <v>0</v>
      </c>
      <c r="S432" s="226">
        <v>0.0070000000000000001</v>
      </c>
      <c r="T432" s="227">
        <f>S432*H432</f>
        <v>0.016799999999999999</v>
      </c>
      <c r="U432" s="41"/>
      <c r="V432" s="41"/>
      <c r="W432" s="41"/>
      <c r="X432" s="41"/>
      <c r="Y432" s="41"/>
      <c r="Z432" s="41"/>
      <c r="AA432" s="41"/>
      <c r="AB432" s="41"/>
      <c r="AC432" s="41"/>
      <c r="AD432" s="41"/>
      <c r="AE432" s="41"/>
      <c r="AR432" s="228" t="s">
        <v>359</v>
      </c>
      <c r="AT432" s="228" t="s">
        <v>301</v>
      </c>
      <c r="AU432" s="228" t="s">
        <v>89</v>
      </c>
      <c r="AY432" s="19" t="s">
        <v>298</v>
      </c>
      <c r="BE432" s="229">
        <f>IF(N432="základní",J432,0)</f>
        <v>0</v>
      </c>
      <c r="BF432" s="229">
        <f>IF(N432="snížená",J432,0)</f>
        <v>0</v>
      </c>
      <c r="BG432" s="229">
        <f>IF(N432="zákl. přenesená",J432,0)</f>
        <v>0</v>
      </c>
      <c r="BH432" s="229">
        <f>IF(N432="sníž. přenesená",J432,0)</f>
        <v>0</v>
      </c>
      <c r="BI432" s="229">
        <f>IF(N432="nulová",J432,0)</f>
        <v>0</v>
      </c>
      <c r="BJ432" s="19" t="s">
        <v>87</v>
      </c>
      <c r="BK432" s="229">
        <f>ROUND(I432*H432,2)</f>
        <v>0</v>
      </c>
      <c r="BL432" s="19" t="s">
        <v>359</v>
      </c>
      <c r="BM432" s="228" t="s">
        <v>3872</v>
      </c>
    </row>
    <row r="433" s="2" customFormat="1">
      <c r="A433" s="41"/>
      <c r="B433" s="42"/>
      <c r="C433" s="43"/>
      <c r="D433" s="245" t="s">
        <v>553</v>
      </c>
      <c r="E433" s="43"/>
      <c r="F433" s="246" t="s">
        <v>3873</v>
      </c>
      <c r="G433" s="43"/>
      <c r="H433" s="43"/>
      <c r="I433" s="247"/>
      <c r="J433" s="43"/>
      <c r="K433" s="43"/>
      <c r="L433" s="47"/>
      <c r="M433" s="248"/>
      <c r="N433" s="249"/>
      <c r="O433" s="87"/>
      <c r="P433" s="87"/>
      <c r="Q433" s="87"/>
      <c r="R433" s="87"/>
      <c r="S433" s="87"/>
      <c r="T433" s="88"/>
      <c r="U433" s="41"/>
      <c r="V433" s="41"/>
      <c r="W433" s="41"/>
      <c r="X433" s="41"/>
      <c r="Y433" s="41"/>
      <c r="Z433" s="41"/>
      <c r="AA433" s="41"/>
      <c r="AB433" s="41"/>
      <c r="AC433" s="41"/>
      <c r="AD433" s="41"/>
      <c r="AE433" s="41"/>
      <c r="AT433" s="19" t="s">
        <v>553</v>
      </c>
      <c r="AU433" s="19" t="s">
        <v>89</v>
      </c>
    </row>
    <row r="434" s="14" customFormat="1">
      <c r="A434" s="14"/>
      <c r="B434" s="265"/>
      <c r="C434" s="266"/>
      <c r="D434" s="250" t="s">
        <v>609</v>
      </c>
      <c r="E434" s="267" t="s">
        <v>35</v>
      </c>
      <c r="F434" s="268" t="s">
        <v>3874</v>
      </c>
      <c r="G434" s="266"/>
      <c r="H434" s="269">
        <v>2.3999999999999999</v>
      </c>
      <c r="I434" s="270"/>
      <c r="J434" s="266"/>
      <c r="K434" s="266"/>
      <c r="L434" s="271"/>
      <c r="M434" s="272"/>
      <c r="N434" s="273"/>
      <c r="O434" s="273"/>
      <c r="P434" s="273"/>
      <c r="Q434" s="273"/>
      <c r="R434" s="273"/>
      <c r="S434" s="273"/>
      <c r="T434" s="274"/>
      <c r="U434" s="14"/>
      <c r="V434" s="14"/>
      <c r="W434" s="14"/>
      <c r="X434" s="14"/>
      <c r="Y434" s="14"/>
      <c r="Z434" s="14"/>
      <c r="AA434" s="14"/>
      <c r="AB434" s="14"/>
      <c r="AC434" s="14"/>
      <c r="AD434" s="14"/>
      <c r="AE434" s="14"/>
      <c r="AT434" s="275" t="s">
        <v>609</v>
      </c>
      <c r="AU434" s="275" t="s">
        <v>89</v>
      </c>
      <c r="AV434" s="14" t="s">
        <v>89</v>
      </c>
      <c r="AW434" s="14" t="s">
        <v>41</v>
      </c>
      <c r="AX434" s="14" t="s">
        <v>87</v>
      </c>
      <c r="AY434" s="275" t="s">
        <v>298</v>
      </c>
    </row>
    <row r="435" s="12" customFormat="1" ht="22.8" customHeight="1">
      <c r="A435" s="12"/>
      <c r="B435" s="201"/>
      <c r="C435" s="202"/>
      <c r="D435" s="203" t="s">
        <v>79</v>
      </c>
      <c r="E435" s="215" t="s">
        <v>2860</v>
      </c>
      <c r="F435" s="215" t="s">
        <v>2861</v>
      </c>
      <c r="G435" s="202"/>
      <c r="H435" s="202"/>
      <c r="I435" s="205"/>
      <c r="J435" s="216">
        <f>BK435</f>
        <v>0</v>
      </c>
      <c r="K435" s="202"/>
      <c r="L435" s="207"/>
      <c r="M435" s="208"/>
      <c r="N435" s="209"/>
      <c r="O435" s="209"/>
      <c r="P435" s="210">
        <f>SUM(P436:P441)</f>
        <v>0</v>
      </c>
      <c r="Q435" s="209"/>
      <c r="R435" s="210">
        <f>SUM(R436:R441)</f>
        <v>0.16</v>
      </c>
      <c r="S435" s="209"/>
      <c r="T435" s="211">
        <f>SUM(T436:T441)</f>
        <v>0.16</v>
      </c>
      <c r="U435" s="12"/>
      <c r="V435" s="12"/>
      <c r="W435" s="12"/>
      <c r="X435" s="12"/>
      <c r="Y435" s="12"/>
      <c r="Z435" s="12"/>
      <c r="AA435" s="12"/>
      <c r="AB435" s="12"/>
      <c r="AC435" s="12"/>
      <c r="AD435" s="12"/>
      <c r="AE435" s="12"/>
      <c r="AR435" s="212" t="s">
        <v>89</v>
      </c>
      <c r="AT435" s="213" t="s">
        <v>79</v>
      </c>
      <c r="AU435" s="213" t="s">
        <v>87</v>
      </c>
      <c r="AY435" s="212" t="s">
        <v>298</v>
      </c>
      <c r="BK435" s="214">
        <f>SUM(BK436:BK441)</f>
        <v>0</v>
      </c>
    </row>
    <row r="436" s="2" customFormat="1" ht="24.15" customHeight="1">
      <c r="A436" s="41"/>
      <c r="B436" s="42"/>
      <c r="C436" s="217" t="s">
        <v>1293</v>
      </c>
      <c r="D436" s="217" t="s">
        <v>301</v>
      </c>
      <c r="E436" s="218" t="s">
        <v>3875</v>
      </c>
      <c r="F436" s="219" t="s">
        <v>3876</v>
      </c>
      <c r="G436" s="220" t="s">
        <v>658</v>
      </c>
      <c r="H436" s="221">
        <v>8</v>
      </c>
      <c r="I436" s="222"/>
      <c r="J436" s="223">
        <f>ROUND(I436*H436,2)</f>
        <v>0</v>
      </c>
      <c r="K436" s="219" t="s">
        <v>551</v>
      </c>
      <c r="L436" s="47"/>
      <c r="M436" s="224" t="s">
        <v>35</v>
      </c>
      <c r="N436" s="225" t="s">
        <v>51</v>
      </c>
      <c r="O436" s="87"/>
      <c r="P436" s="226">
        <f>O436*H436</f>
        <v>0</v>
      </c>
      <c r="Q436" s="226">
        <v>0.02</v>
      </c>
      <c r="R436" s="226">
        <f>Q436*H436</f>
        <v>0.16</v>
      </c>
      <c r="S436" s="226">
        <v>0.02</v>
      </c>
      <c r="T436" s="227">
        <f>S436*H436</f>
        <v>0.16</v>
      </c>
      <c r="U436" s="41"/>
      <c r="V436" s="41"/>
      <c r="W436" s="41"/>
      <c r="X436" s="41"/>
      <c r="Y436" s="41"/>
      <c r="Z436" s="41"/>
      <c r="AA436" s="41"/>
      <c r="AB436" s="41"/>
      <c r="AC436" s="41"/>
      <c r="AD436" s="41"/>
      <c r="AE436" s="41"/>
      <c r="AR436" s="228" t="s">
        <v>359</v>
      </c>
      <c r="AT436" s="228" t="s">
        <v>301</v>
      </c>
      <c r="AU436" s="228" t="s">
        <v>89</v>
      </c>
      <c r="AY436" s="19" t="s">
        <v>298</v>
      </c>
      <c r="BE436" s="229">
        <f>IF(N436="základní",J436,0)</f>
        <v>0</v>
      </c>
      <c r="BF436" s="229">
        <f>IF(N436="snížená",J436,0)</f>
        <v>0</v>
      </c>
      <c r="BG436" s="229">
        <f>IF(N436="zákl. přenesená",J436,0)</f>
        <v>0</v>
      </c>
      <c r="BH436" s="229">
        <f>IF(N436="sníž. přenesená",J436,0)</f>
        <v>0</v>
      </c>
      <c r="BI436" s="229">
        <f>IF(N436="nulová",J436,0)</f>
        <v>0</v>
      </c>
      <c r="BJ436" s="19" t="s">
        <v>87</v>
      </c>
      <c r="BK436" s="229">
        <f>ROUND(I436*H436,2)</f>
        <v>0</v>
      </c>
      <c r="BL436" s="19" t="s">
        <v>359</v>
      </c>
      <c r="BM436" s="228" t="s">
        <v>3877</v>
      </c>
    </row>
    <row r="437" s="2" customFormat="1">
      <c r="A437" s="41"/>
      <c r="B437" s="42"/>
      <c r="C437" s="43"/>
      <c r="D437" s="245" t="s">
        <v>553</v>
      </c>
      <c r="E437" s="43"/>
      <c r="F437" s="246" t="s">
        <v>3878</v>
      </c>
      <c r="G437" s="43"/>
      <c r="H437" s="43"/>
      <c r="I437" s="247"/>
      <c r="J437" s="43"/>
      <c r="K437" s="43"/>
      <c r="L437" s="47"/>
      <c r="M437" s="248"/>
      <c r="N437" s="249"/>
      <c r="O437" s="87"/>
      <c r="P437" s="87"/>
      <c r="Q437" s="87"/>
      <c r="R437" s="87"/>
      <c r="S437" s="87"/>
      <c r="T437" s="88"/>
      <c r="U437" s="41"/>
      <c r="V437" s="41"/>
      <c r="W437" s="41"/>
      <c r="X437" s="41"/>
      <c r="Y437" s="41"/>
      <c r="Z437" s="41"/>
      <c r="AA437" s="41"/>
      <c r="AB437" s="41"/>
      <c r="AC437" s="41"/>
      <c r="AD437" s="41"/>
      <c r="AE437" s="41"/>
      <c r="AT437" s="19" t="s">
        <v>553</v>
      </c>
      <c r="AU437" s="19" t="s">
        <v>89</v>
      </c>
    </row>
    <row r="438" s="13" customFormat="1">
      <c r="A438" s="13"/>
      <c r="B438" s="255"/>
      <c r="C438" s="256"/>
      <c r="D438" s="250" t="s">
        <v>609</v>
      </c>
      <c r="E438" s="257" t="s">
        <v>35</v>
      </c>
      <c r="F438" s="258" t="s">
        <v>2540</v>
      </c>
      <c r="G438" s="256"/>
      <c r="H438" s="257" t="s">
        <v>35</v>
      </c>
      <c r="I438" s="259"/>
      <c r="J438" s="256"/>
      <c r="K438" s="256"/>
      <c r="L438" s="260"/>
      <c r="M438" s="261"/>
      <c r="N438" s="262"/>
      <c r="O438" s="262"/>
      <c r="P438" s="262"/>
      <c r="Q438" s="262"/>
      <c r="R438" s="262"/>
      <c r="S438" s="262"/>
      <c r="T438" s="263"/>
      <c r="U438" s="13"/>
      <c r="V438" s="13"/>
      <c r="W438" s="13"/>
      <c r="X438" s="13"/>
      <c r="Y438" s="13"/>
      <c r="Z438" s="13"/>
      <c r="AA438" s="13"/>
      <c r="AB438" s="13"/>
      <c r="AC438" s="13"/>
      <c r="AD438" s="13"/>
      <c r="AE438" s="13"/>
      <c r="AT438" s="264" t="s">
        <v>609</v>
      </c>
      <c r="AU438" s="264" t="s">
        <v>89</v>
      </c>
      <c r="AV438" s="13" t="s">
        <v>87</v>
      </c>
      <c r="AW438" s="13" t="s">
        <v>41</v>
      </c>
      <c r="AX438" s="13" t="s">
        <v>80</v>
      </c>
      <c r="AY438" s="264" t="s">
        <v>298</v>
      </c>
    </row>
    <row r="439" s="13" customFormat="1">
      <c r="A439" s="13"/>
      <c r="B439" s="255"/>
      <c r="C439" s="256"/>
      <c r="D439" s="250" t="s">
        <v>609</v>
      </c>
      <c r="E439" s="257" t="s">
        <v>35</v>
      </c>
      <c r="F439" s="258" t="s">
        <v>3879</v>
      </c>
      <c r="G439" s="256"/>
      <c r="H439" s="257" t="s">
        <v>35</v>
      </c>
      <c r="I439" s="259"/>
      <c r="J439" s="256"/>
      <c r="K439" s="256"/>
      <c r="L439" s="260"/>
      <c r="M439" s="261"/>
      <c r="N439" s="262"/>
      <c r="O439" s="262"/>
      <c r="P439" s="262"/>
      <c r="Q439" s="262"/>
      <c r="R439" s="262"/>
      <c r="S439" s="262"/>
      <c r="T439" s="263"/>
      <c r="U439" s="13"/>
      <c r="V439" s="13"/>
      <c r="W439" s="13"/>
      <c r="X439" s="13"/>
      <c r="Y439" s="13"/>
      <c r="Z439" s="13"/>
      <c r="AA439" s="13"/>
      <c r="AB439" s="13"/>
      <c r="AC439" s="13"/>
      <c r="AD439" s="13"/>
      <c r="AE439" s="13"/>
      <c r="AT439" s="264" t="s">
        <v>609</v>
      </c>
      <c r="AU439" s="264" t="s">
        <v>89</v>
      </c>
      <c r="AV439" s="13" t="s">
        <v>87</v>
      </c>
      <c r="AW439" s="13" t="s">
        <v>41</v>
      </c>
      <c r="AX439" s="13" t="s">
        <v>80</v>
      </c>
      <c r="AY439" s="264" t="s">
        <v>298</v>
      </c>
    </row>
    <row r="440" s="13" customFormat="1">
      <c r="A440" s="13"/>
      <c r="B440" s="255"/>
      <c r="C440" s="256"/>
      <c r="D440" s="250" t="s">
        <v>609</v>
      </c>
      <c r="E440" s="257" t="s">
        <v>35</v>
      </c>
      <c r="F440" s="258" t="s">
        <v>3880</v>
      </c>
      <c r="G440" s="256"/>
      <c r="H440" s="257" t="s">
        <v>35</v>
      </c>
      <c r="I440" s="259"/>
      <c r="J440" s="256"/>
      <c r="K440" s="256"/>
      <c r="L440" s="260"/>
      <c r="M440" s="261"/>
      <c r="N440" s="262"/>
      <c r="O440" s="262"/>
      <c r="P440" s="262"/>
      <c r="Q440" s="262"/>
      <c r="R440" s="262"/>
      <c r="S440" s="262"/>
      <c r="T440" s="263"/>
      <c r="U440" s="13"/>
      <c r="V440" s="13"/>
      <c r="W440" s="13"/>
      <c r="X440" s="13"/>
      <c r="Y440" s="13"/>
      <c r="Z440" s="13"/>
      <c r="AA440" s="13"/>
      <c r="AB440" s="13"/>
      <c r="AC440" s="13"/>
      <c r="AD440" s="13"/>
      <c r="AE440" s="13"/>
      <c r="AT440" s="264" t="s">
        <v>609</v>
      </c>
      <c r="AU440" s="264" t="s">
        <v>89</v>
      </c>
      <c r="AV440" s="13" t="s">
        <v>87</v>
      </c>
      <c r="AW440" s="13" t="s">
        <v>41</v>
      </c>
      <c r="AX440" s="13" t="s">
        <v>80</v>
      </c>
      <c r="AY440" s="264" t="s">
        <v>298</v>
      </c>
    </row>
    <row r="441" s="14" customFormat="1">
      <c r="A441" s="14"/>
      <c r="B441" s="265"/>
      <c r="C441" s="266"/>
      <c r="D441" s="250" t="s">
        <v>609</v>
      </c>
      <c r="E441" s="267" t="s">
        <v>35</v>
      </c>
      <c r="F441" s="268" t="s">
        <v>3881</v>
      </c>
      <c r="G441" s="266"/>
      <c r="H441" s="269">
        <v>8</v>
      </c>
      <c r="I441" s="270"/>
      <c r="J441" s="266"/>
      <c r="K441" s="266"/>
      <c r="L441" s="271"/>
      <c r="M441" s="292"/>
      <c r="N441" s="293"/>
      <c r="O441" s="293"/>
      <c r="P441" s="293"/>
      <c r="Q441" s="293"/>
      <c r="R441" s="293"/>
      <c r="S441" s="293"/>
      <c r="T441" s="294"/>
      <c r="U441" s="14"/>
      <c r="V441" s="14"/>
      <c r="W441" s="14"/>
      <c r="X441" s="14"/>
      <c r="Y441" s="14"/>
      <c r="Z441" s="14"/>
      <c r="AA441" s="14"/>
      <c r="AB441" s="14"/>
      <c r="AC441" s="14"/>
      <c r="AD441" s="14"/>
      <c r="AE441" s="14"/>
      <c r="AT441" s="275" t="s">
        <v>609</v>
      </c>
      <c r="AU441" s="275" t="s">
        <v>89</v>
      </c>
      <c r="AV441" s="14" t="s">
        <v>89</v>
      </c>
      <c r="AW441" s="14" t="s">
        <v>41</v>
      </c>
      <c r="AX441" s="14" t="s">
        <v>87</v>
      </c>
      <c r="AY441" s="275" t="s">
        <v>298</v>
      </c>
    </row>
    <row r="442" s="2" customFormat="1" ht="6.96" customHeight="1">
      <c r="A442" s="41"/>
      <c r="B442" s="62"/>
      <c r="C442" s="63"/>
      <c r="D442" s="63"/>
      <c r="E442" s="63"/>
      <c r="F442" s="63"/>
      <c r="G442" s="63"/>
      <c r="H442" s="63"/>
      <c r="I442" s="63"/>
      <c r="J442" s="63"/>
      <c r="K442" s="63"/>
      <c r="L442" s="47"/>
      <c r="M442" s="41"/>
      <c r="O442" s="41"/>
      <c r="P442" s="41"/>
      <c r="Q442" s="41"/>
      <c r="R442" s="41"/>
      <c r="S442" s="41"/>
      <c r="T442" s="41"/>
      <c r="U442" s="41"/>
      <c r="V442" s="41"/>
      <c r="W442" s="41"/>
      <c r="X442" s="41"/>
      <c r="Y442" s="41"/>
      <c r="Z442" s="41"/>
      <c r="AA442" s="41"/>
      <c r="AB442" s="41"/>
      <c r="AC442" s="41"/>
      <c r="AD442" s="41"/>
      <c r="AE442" s="41"/>
    </row>
  </sheetData>
  <sheetProtection sheet="1" autoFilter="0" formatColumns="0" formatRows="0" objects="1" scenarios="1" spinCount="100000" saltValue="1APF5oCaQlczt4kgyZZ0psb3Aw4K/htNKtUbFPs8BTO1wVTc7FiVmfg4+4m0V738hNAavVlLPg7XdqGSnjs+bQ==" hashValue="CAcH4nX0vNo5u+wmo+bQ9V+zj70Xi6nBe5SGwVjKip1gTI8wEVNiLn572FSKi6rpMC4NJwd6bOXtl7l/xyPSMg==" algorithmName="SHA-512" password="CC35"/>
  <autoFilter ref="C101:K441"/>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hyperlinks>
    <hyperlink ref="F106" r:id="rId1" display="https://podminky.urs.cz/item/CS_URS_2023_01/111251102"/>
    <hyperlink ref="F110" r:id="rId2" display="https://podminky.urs.cz/item/CS_URS_2023_01/114203104"/>
    <hyperlink ref="F114" r:id="rId3" display="https://podminky.urs.cz/item/CS_URS_2023_01/125703321"/>
    <hyperlink ref="F118" r:id="rId4" display="https://podminky.urs.cz/item/CS_URS_2023_01/131151202"/>
    <hyperlink ref="F124" r:id="rId5" display="https://podminky.urs.cz/item/CS_URS_2023_01/162751117"/>
    <hyperlink ref="F130" r:id="rId6" display="https://podminky.urs.cz/item/CS_URS_2023_01/162751119"/>
    <hyperlink ref="F134" r:id="rId7" display="https://podminky.urs.cz/item/CS_URS_2023_01/171201221"/>
    <hyperlink ref="F138" r:id="rId8" display="https://podminky.urs.cz/item/CS_URS_2023_01/171251201"/>
    <hyperlink ref="F143" r:id="rId9" display="https://podminky.urs.cz/item/CS_URS_2023_01/429172111"/>
    <hyperlink ref="F148" r:id="rId10" display="https://podminky.urs.cz/item/CS_URS_2023_01/458311121"/>
    <hyperlink ref="F154" r:id="rId11" display="https://podminky.urs.cz/item/CS_URS_2023_01/628611102"/>
    <hyperlink ref="F163" r:id="rId12" display="https://podminky.urs.cz/item/CS_URS_2023_01/628613111"/>
    <hyperlink ref="F170" r:id="rId13" display="https://podminky.urs.cz/item/CS_URS_2023_01/634113113"/>
    <hyperlink ref="F174" r:id="rId14" display="https://podminky.urs.cz/item/CS_URS_2023_01/634662114"/>
    <hyperlink ref="F178" r:id="rId15" display="https://podminky.urs.cz/item/CS_URS_2023_01/636111421"/>
    <hyperlink ref="F185" r:id="rId16" display="https://podminky.urs.cz/item/CS_URS_2023_01/911121311"/>
    <hyperlink ref="F194" r:id="rId17" display="https://podminky.urs.cz/item/CS_URS_2023_01/919726126"/>
    <hyperlink ref="F198" r:id="rId18" display="https://podminky.urs.cz/item/CS_URS_2023_01/926931204"/>
    <hyperlink ref="F202" r:id="rId19" display="https://podminky.urs.cz/item/CS_URS_2023_01/985121122"/>
    <hyperlink ref="F207" r:id="rId20" display="https://podminky.urs.cz/item/CS_URS_2023_01/985132111"/>
    <hyperlink ref="F213" r:id="rId21" display="https://podminky.urs.cz/item/CS_URS_2023_01/R911122212"/>
    <hyperlink ref="F218" r:id="rId22" display="https://podminky.urs.cz/item/CS_URS_2023_01/985121121"/>
    <hyperlink ref="F231" r:id="rId23" display="https://podminky.urs.cz/item/CS_URS_2023_01/985121221"/>
    <hyperlink ref="F237" r:id="rId24" display="https://podminky.urs.cz/item/CS_URS_2023_01/985131111"/>
    <hyperlink ref="F252" r:id="rId25" display="https://podminky.urs.cz/item/CS_URS_2023_01/985231111"/>
    <hyperlink ref="F257" r:id="rId26" display="https://podminky.urs.cz/item/CS_URS_2023_01/985311112"/>
    <hyperlink ref="F267" r:id="rId27" display="https://podminky.urs.cz/item/CS_URS_2023_01/985311212"/>
    <hyperlink ref="F273" r:id="rId28" display="https://podminky.urs.cz/item/CS_URS_2023_01/985311312"/>
    <hyperlink ref="F278" r:id="rId29" display="https://podminky.urs.cz/item/CS_URS_2023_01/985312114"/>
    <hyperlink ref="F288" r:id="rId30" display="https://podminky.urs.cz/item/CS_URS_2023_01/985312124"/>
    <hyperlink ref="F294" r:id="rId31" display="https://podminky.urs.cz/item/CS_URS_2023_01/985312134"/>
    <hyperlink ref="F299" r:id="rId32" display="https://podminky.urs.cz/item/CS_URS_2023_01/985321111"/>
    <hyperlink ref="F310" r:id="rId33" display="https://podminky.urs.cz/item/CS_URS_2023_01/997013501"/>
    <hyperlink ref="F312" r:id="rId34" display="https://podminky.urs.cz/item/CS_URS_2023_01/997013509"/>
    <hyperlink ref="F316" r:id="rId35" display="https://podminky.urs.cz/item/CS_URS_2023_01/997013814"/>
    <hyperlink ref="F319" r:id="rId36" display="https://podminky.urs.cz/item/CS_URS_2023_01/997013841"/>
    <hyperlink ref="F324" r:id="rId37" display="https://podminky.urs.cz/item/CS_URS_2023_01/998241021"/>
    <hyperlink ref="F326" r:id="rId38" display="https://podminky.urs.cz/item/CS_URS_2023_01/998241025"/>
    <hyperlink ref="F331" r:id="rId39" display="https://podminky.urs.cz/item/CS_URS_2023_01/711112001"/>
    <hyperlink ref="F338" r:id="rId40" display="https://podminky.urs.cz/item/CS_URS_2023_01/711111001"/>
    <hyperlink ref="F347" r:id="rId41" display="https://podminky.urs.cz/item/CS_URS_2023_01/711131821"/>
    <hyperlink ref="F355" r:id="rId42" display="https://podminky.urs.cz/item/CS_URS_2023_01/711191001"/>
    <hyperlink ref="F365" r:id="rId43" display="https://podminky.urs.cz/item/CS_URS_2023_01/711191011"/>
    <hyperlink ref="F377" r:id="rId44" display="https://podminky.urs.cz/item/CS_URS_2023_01/711111133"/>
    <hyperlink ref="F383" r:id="rId45" display="https://podminky.urs.cz/item/CS_URS_2023_01/711112133"/>
    <hyperlink ref="F395" r:id="rId46" display="https://podminky.urs.cz/item/CS_URS_2023_01/711132101"/>
    <hyperlink ref="F401" r:id="rId47" display="https://podminky.urs.cz/item/CS_URS_2023_01/711442559"/>
    <hyperlink ref="F407" r:id="rId48" display="https://podminky.urs.cz/item/CS_URS_2023_01/711491177"/>
    <hyperlink ref="F426" r:id="rId49" display="https://podminky.urs.cz/item/CS_URS_2023_01/998711101"/>
    <hyperlink ref="F429" r:id="rId50" display="https://podminky.urs.cz/item/CS_URS_2023_01/741910521"/>
    <hyperlink ref="F433" r:id="rId51" display="https://podminky.urs.cz/item/CS_URS_2023_01/741915811"/>
    <hyperlink ref="F437" r:id="rId52" display="https://podminky.urs.cz/item/CS_URS_2023_01/789211511"/>
  </hyperlinks>
  <pageMargins left="0.39375" right="0.39375" top="0.39375" bottom="0.39375" header="0" footer="0"/>
  <pageSetup paperSize="9" orientation="landscape" blackAndWhite="1" fitToHeight="100"/>
  <headerFooter>
    <oddFooter>&amp;CStrana &amp;P z &amp;N</oddFooter>
  </headerFooter>
  <drawing r:id="rId53"/>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226</v>
      </c>
    </row>
    <row r="3" s="1" customFormat="1" ht="6.96" customHeight="1">
      <c r="B3" s="142"/>
      <c r="C3" s="143"/>
      <c r="D3" s="143"/>
      <c r="E3" s="143"/>
      <c r="F3" s="143"/>
      <c r="G3" s="143"/>
      <c r="H3" s="143"/>
      <c r="I3" s="143"/>
      <c r="J3" s="143"/>
      <c r="K3" s="143"/>
      <c r="L3" s="22"/>
      <c r="AT3" s="19" t="s">
        <v>89</v>
      </c>
    </row>
    <row r="4" s="1" customFormat="1" ht="24.96" customHeight="1">
      <c r="B4" s="22"/>
      <c r="D4" s="144" t="s">
        <v>269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Oprava trati v úseku Kunovice - Veselí nad Moravou</v>
      </c>
      <c r="F7" s="146"/>
      <c r="G7" s="146"/>
      <c r="H7" s="146"/>
      <c r="L7" s="22"/>
    </row>
    <row r="8">
      <c r="B8" s="22"/>
      <c r="D8" s="146" t="s">
        <v>270</v>
      </c>
      <c r="L8" s="22"/>
    </row>
    <row r="9" s="1" customFormat="1" ht="16.5" customHeight="1">
      <c r="B9" s="22"/>
      <c r="E9" s="147" t="s">
        <v>1001</v>
      </c>
      <c r="F9" s="1"/>
      <c r="G9" s="1"/>
      <c r="H9" s="1"/>
      <c r="L9" s="22"/>
    </row>
    <row r="10" s="1" customFormat="1" ht="12" customHeight="1">
      <c r="B10" s="22"/>
      <c r="D10" s="146" t="s">
        <v>272</v>
      </c>
      <c r="L10" s="22"/>
    </row>
    <row r="11" s="2" customFormat="1" ht="16.5" customHeight="1">
      <c r="A11" s="41"/>
      <c r="B11" s="47"/>
      <c r="C11" s="41"/>
      <c r="D11" s="41"/>
      <c r="E11" s="148" t="s">
        <v>1002</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2211</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3882</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35</v>
      </c>
      <c r="G15" s="41"/>
      <c r="H15" s="41"/>
      <c r="I15" s="146" t="s">
        <v>20</v>
      </c>
      <c r="J15" s="136" t="s">
        <v>35</v>
      </c>
      <c r="K15" s="41"/>
      <c r="L15" s="149"/>
      <c r="S15" s="41"/>
      <c r="T15" s="41"/>
      <c r="U15" s="41"/>
      <c r="V15" s="41"/>
      <c r="W15" s="41"/>
      <c r="X15" s="41"/>
      <c r="Y15" s="41"/>
      <c r="Z15" s="41"/>
      <c r="AA15" s="41"/>
      <c r="AB15" s="41"/>
      <c r="AC15" s="41"/>
      <c r="AD15" s="41"/>
      <c r="AE15" s="41"/>
    </row>
    <row r="16" s="2" customFormat="1" ht="12" customHeight="1">
      <c r="A16" s="41"/>
      <c r="B16" s="47"/>
      <c r="C16" s="41"/>
      <c r="D16" s="146" t="s">
        <v>22</v>
      </c>
      <c r="E16" s="41"/>
      <c r="F16" s="136" t="s">
        <v>2478</v>
      </c>
      <c r="G16" s="41"/>
      <c r="H16" s="41"/>
      <c r="I16" s="146" t="s">
        <v>24</v>
      </c>
      <c r="J16" s="151" t="str">
        <f>'Rekapitulace stavby'!AN8</f>
        <v>13. 4. 2021</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30</v>
      </c>
      <c r="E18" s="41"/>
      <c r="F18" s="41"/>
      <c r="G18" s="41"/>
      <c r="H18" s="41"/>
      <c r="I18" s="146" t="s">
        <v>31</v>
      </c>
      <c r="J18" s="136" t="s">
        <v>2479</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
        <v>2480</v>
      </c>
      <c r="F19" s="41"/>
      <c r="G19" s="41"/>
      <c r="H19" s="41"/>
      <c r="I19" s="146" t="s">
        <v>34</v>
      </c>
      <c r="J19" s="136" t="s">
        <v>2481</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36</v>
      </c>
      <c r="E21" s="41"/>
      <c r="F21" s="41"/>
      <c r="G21" s="41"/>
      <c r="H21" s="41"/>
      <c r="I21" s="146" t="s">
        <v>31</v>
      </c>
      <c r="J21" s="35"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6"/>
      <c r="G22" s="136"/>
      <c r="H22" s="136"/>
      <c r="I22" s="146" t="s">
        <v>34</v>
      </c>
      <c r="J22" s="35"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38</v>
      </c>
      <c r="E24" s="41"/>
      <c r="F24" s="41"/>
      <c r="G24" s="41"/>
      <c r="H24" s="41"/>
      <c r="I24" s="146" t="s">
        <v>31</v>
      </c>
      <c r="J24" s="136" t="s">
        <v>2482</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
        <v>2483</v>
      </c>
      <c r="F25" s="41"/>
      <c r="G25" s="41"/>
      <c r="H25" s="41"/>
      <c r="I25" s="146" t="s">
        <v>34</v>
      </c>
      <c r="J25" s="136" t="s">
        <v>2484</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42</v>
      </c>
      <c r="E27" s="41"/>
      <c r="F27" s="41"/>
      <c r="G27" s="41"/>
      <c r="H27" s="41"/>
      <c r="I27" s="146" t="s">
        <v>31</v>
      </c>
      <c r="J27" s="136" t="s">
        <v>35</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
        <v>2485</v>
      </c>
      <c r="F28" s="41"/>
      <c r="G28" s="41"/>
      <c r="H28" s="41"/>
      <c r="I28" s="146" t="s">
        <v>34</v>
      </c>
      <c r="J28" s="136" t="s">
        <v>35</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44</v>
      </c>
      <c r="E30" s="41"/>
      <c r="F30" s="41"/>
      <c r="G30" s="41"/>
      <c r="H30" s="41"/>
      <c r="I30" s="41"/>
      <c r="J30" s="41"/>
      <c r="K30" s="41"/>
      <c r="L30" s="149"/>
      <c r="S30" s="41"/>
      <c r="T30" s="41"/>
      <c r="U30" s="41"/>
      <c r="V30" s="41"/>
      <c r="W30" s="41"/>
      <c r="X30" s="41"/>
      <c r="Y30" s="41"/>
      <c r="Z30" s="41"/>
      <c r="AA30" s="41"/>
      <c r="AB30" s="41"/>
      <c r="AC30" s="41"/>
      <c r="AD30" s="41"/>
      <c r="AE30" s="41"/>
    </row>
    <row r="31" s="8" customFormat="1" ht="23.25" customHeight="1">
      <c r="A31" s="152"/>
      <c r="B31" s="153"/>
      <c r="C31" s="152"/>
      <c r="D31" s="152"/>
      <c r="E31" s="154" t="s">
        <v>45</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46</v>
      </c>
      <c r="E34" s="41"/>
      <c r="F34" s="41"/>
      <c r="G34" s="41"/>
      <c r="H34" s="41"/>
      <c r="I34" s="41"/>
      <c r="J34" s="158">
        <f>ROUND(J100,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48</v>
      </c>
      <c r="G36" s="41"/>
      <c r="H36" s="41"/>
      <c r="I36" s="159" t="s">
        <v>47</v>
      </c>
      <c r="J36" s="159" t="s">
        <v>49</v>
      </c>
      <c r="K36" s="41"/>
      <c r="L36" s="149"/>
      <c r="S36" s="41"/>
      <c r="T36" s="41"/>
      <c r="U36" s="41"/>
      <c r="V36" s="41"/>
      <c r="W36" s="41"/>
      <c r="X36" s="41"/>
      <c r="Y36" s="41"/>
      <c r="Z36" s="41"/>
      <c r="AA36" s="41"/>
      <c r="AB36" s="41"/>
      <c r="AC36" s="41"/>
      <c r="AD36" s="41"/>
      <c r="AE36" s="41"/>
    </row>
    <row r="37" s="2" customFormat="1" ht="14.4" customHeight="1">
      <c r="A37" s="41"/>
      <c r="B37" s="47"/>
      <c r="C37" s="41"/>
      <c r="D37" s="148" t="s">
        <v>50</v>
      </c>
      <c r="E37" s="146" t="s">
        <v>51</v>
      </c>
      <c r="F37" s="160">
        <f>ROUND((SUM(BE100:BE281)),  2)</f>
        <v>0</v>
      </c>
      <c r="G37" s="41"/>
      <c r="H37" s="41"/>
      <c r="I37" s="161">
        <v>0.20999999999999999</v>
      </c>
      <c r="J37" s="160">
        <f>ROUND(((SUM(BE100:BE281))*I37),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52</v>
      </c>
      <c r="F38" s="160">
        <f>ROUND((SUM(BF100:BF281)),  2)</f>
        <v>0</v>
      </c>
      <c r="G38" s="41"/>
      <c r="H38" s="41"/>
      <c r="I38" s="161">
        <v>0.14999999999999999</v>
      </c>
      <c r="J38" s="160">
        <f>ROUND(((SUM(BF100:BF281))*I38),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53</v>
      </c>
      <c r="F39" s="160">
        <f>ROUND((SUM(BG100:BG281)),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54</v>
      </c>
      <c r="F40" s="160">
        <f>ROUND((SUM(BH100:BH281)),  2)</f>
        <v>0</v>
      </c>
      <c r="G40" s="41"/>
      <c r="H40" s="41"/>
      <c r="I40" s="161">
        <v>0.14999999999999999</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55</v>
      </c>
      <c r="F41" s="160">
        <f>ROUND((SUM(BI100:BI281)),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56</v>
      </c>
      <c r="E43" s="164"/>
      <c r="F43" s="164"/>
      <c r="G43" s="165" t="s">
        <v>57</v>
      </c>
      <c r="H43" s="166" t="s">
        <v>58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5" t="s">
        <v>277</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Oprava trati v úseku Kunovice - Veselí nad Moravou</v>
      </c>
      <c r="F52" s="34"/>
      <c r="G52" s="34"/>
      <c r="H52" s="34"/>
      <c r="I52" s="43"/>
      <c r="J52" s="43"/>
      <c r="K52" s="43"/>
      <c r="L52" s="149"/>
      <c r="S52" s="41"/>
      <c r="T52" s="41"/>
      <c r="U52" s="41"/>
      <c r="V52" s="41"/>
      <c r="W52" s="41"/>
      <c r="X52" s="41"/>
      <c r="Y52" s="41"/>
      <c r="Z52" s="41"/>
      <c r="AA52" s="41"/>
      <c r="AB52" s="41"/>
      <c r="AC52" s="41"/>
      <c r="AD52" s="41"/>
      <c r="AE52" s="41"/>
    </row>
    <row r="53" s="1" customFormat="1" ht="12" customHeight="1">
      <c r="B53" s="23"/>
      <c r="C53" s="34" t="s">
        <v>270</v>
      </c>
      <c r="D53" s="24"/>
      <c r="E53" s="24"/>
      <c r="F53" s="24"/>
      <c r="G53" s="24"/>
      <c r="H53" s="24"/>
      <c r="I53" s="24"/>
      <c r="J53" s="24"/>
      <c r="K53" s="24"/>
      <c r="L53" s="22"/>
    </row>
    <row r="54" s="1" customFormat="1" ht="16.5" customHeight="1">
      <c r="B54" s="23"/>
      <c r="C54" s="24"/>
      <c r="D54" s="24"/>
      <c r="E54" s="173" t="s">
        <v>1001</v>
      </c>
      <c r="F54" s="24"/>
      <c r="G54" s="24"/>
      <c r="H54" s="24"/>
      <c r="I54" s="24"/>
      <c r="J54" s="24"/>
      <c r="K54" s="24"/>
      <c r="L54" s="22"/>
    </row>
    <row r="55" s="1" customFormat="1" ht="12" customHeight="1">
      <c r="B55" s="23"/>
      <c r="C55" s="34" t="s">
        <v>272</v>
      </c>
      <c r="D55" s="24"/>
      <c r="E55" s="24"/>
      <c r="F55" s="24"/>
      <c r="G55" s="24"/>
      <c r="H55" s="24"/>
      <c r="I55" s="24"/>
      <c r="J55" s="24"/>
      <c r="K55" s="24"/>
      <c r="L55" s="22"/>
    </row>
    <row r="56" s="2" customFormat="1" ht="16.5" customHeight="1">
      <c r="A56" s="41"/>
      <c r="B56" s="42"/>
      <c r="C56" s="43"/>
      <c r="D56" s="43"/>
      <c r="E56" s="174" t="s">
        <v>1002</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4" t="s">
        <v>2211</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SO 11-21-03 - Propustek v km 98,614</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Kunovice/Veselí n. Moravou</v>
      </c>
      <c r="G60" s="43"/>
      <c r="H60" s="43"/>
      <c r="I60" s="34" t="s">
        <v>24</v>
      </c>
      <c r="J60" s="75" t="str">
        <f>IF(J16="","",J16)</f>
        <v>13. 4. 2021</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25.65" customHeight="1">
      <c r="A62" s="41"/>
      <c r="B62" s="42"/>
      <c r="C62" s="34" t="s">
        <v>30</v>
      </c>
      <c r="D62" s="43"/>
      <c r="E62" s="43"/>
      <c r="F62" s="29" t="str">
        <f>E19</f>
        <v>Správa železnic, státní organizace</v>
      </c>
      <c r="G62" s="43"/>
      <c r="H62" s="43"/>
      <c r="I62" s="34" t="s">
        <v>38</v>
      </c>
      <c r="J62" s="39" t="str">
        <f>E25</f>
        <v>Moravia Consult Olomouc a.s.</v>
      </c>
      <c r="K62" s="43"/>
      <c r="L62" s="149"/>
      <c r="S62" s="41"/>
      <c r="T62" s="41"/>
      <c r="U62" s="41"/>
      <c r="V62" s="41"/>
      <c r="W62" s="41"/>
      <c r="X62" s="41"/>
      <c r="Y62" s="41"/>
      <c r="Z62" s="41"/>
      <c r="AA62" s="41"/>
      <c r="AB62" s="41"/>
      <c r="AC62" s="41"/>
      <c r="AD62" s="41"/>
      <c r="AE62" s="41"/>
    </row>
    <row r="63" s="2" customFormat="1" ht="25.65" customHeight="1">
      <c r="A63" s="41"/>
      <c r="B63" s="42"/>
      <c r="C63" s="34" t="s">
        <v>36</v>
      </c>
      <c r="D63" s="43"/>
      <c r="E63" s="43"/>
      <c r="F63" s="29" t="str">
        <f>IF(E22="","",E22)</f>
        <v>Vyplň údaj</v>
      </c>
      <c r="G63" s="43"/>
      <c r="H63" s="43"/>
      <c r="I63" s="34" t="s">
        <v>42</v>
      </c>
      <c r="J63" s="39" t="str">
        <f>E28</f>
        <v>Ing. et Ing. Ondřej Suk</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278</v>
      </c>
      <c r="D65" s="176"/>
      <c r="E65" s="176"/>
      <c r="F65" s="176"/>
      <c r="G65" s="176"/>
      <c r="H65" s="176"/>
      <c r="I65" s="176"/>
      <c r="J65" s="177" t="s">
        <v>279</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78</v>
      </c>
      <c r="D67" s="43"/>
      <c r="E67" s="43"/>
      <c r="F67" s="43"/>
      <c r="G67" s="43"/>
      <c r="H67" s="43"/>
      <c r="I67" s="43"/>
      <c r="J67" s="105">
        <f>J100</f>
        <v>0</v>
      </c>
      <c r="K67" s="43"/>
      <c r="L67" s="149"/>
      <c r="S67" s="41"/>
      <c r="T67" s="41"/>
      <c r="U67" s="41"/>
      <c r="V67" s="41"/>
      <c r="W67" s="41"/>
      <c r="X67" s="41"/>
      <c r="Y67" s="41"/>
      <c r="Z67" s="41"/>
      <c r="AA67" s="41"/>
      <c r="AB67" s="41"/>
      <c r="AC67" s="41"/>
      <c r="AD67" s="41"/>
      <c r="AE67" s="41"/>
      <c r="AU67" s="19" t="s">
        <v>280</v>
      </c>
    </row>
    <row r="68" s="9" customFormat="1" ht="24.96" customHeight="1">
      <c r="A68" s="9"/>
      <c r="B68" s="179"/>
      <c r="C68" s="180"/>
      <c r="D68" s="181" t="s">
        <v>598</v>
      </c>
      <c r="E68" s="182"/>
      <c r="F68" s="182"/>
      <c r="G68" s="182"/>
      <c r="H68" s="182"/>
      <c r="I68" s="182"/>
      <c r="J68" s="183">
        <f>J101</f>
        <v>0</v>
      </c>
      <c r="K68" s="180"/>
      <c r="L68" s="184"/>
      <c r="S68" s="9"/>
      <c r="T68" s="9"/>
      <c r="U68" s="9"/>
      <c r="V68" s="9"/>
      <c r="W68" s="9"/>
      <c r="X68" s="9"/>
      <c r="Y68" s="9"/>
      <c r="Z68" s="9"/>
      <c r="AA68" s="9"/>
      <c r="AB68" s="9"/>
      <c r="AC68" s="9"/>
      <c r="AD68" s="9"/>
      <c r="AE68" s="9"/>
    </row>
    <row r="69" s="10" customFormat="1" ht="19.92" customHeight="1">
      <c r="A69" s="10"/>
      <c r="B69" s="185"/>
      <c r="C69" s="127"/>
      <c r="D69" s="186" t="s">
        <v>599</v>
      </c>
      <c r="E69" s="187"/>
      <c r="F69" s="187"/>
      <c r="G69" s="187"/>
      <c r="H69" s="187"/>
      <c r="I69" s="187"/>
      <c r="J69" s="188">
        <f>J102</f>
        <v>0</v>
      </c>
      <c r="K69" s="127"/>
      <c r="L69" s="189"/>
      <c r="S69" s="10"/>
      <c r="T69" s="10"/>
      <c r="U69" s="10"/>
      <c r="V69" s="10"/>
      <c r="W69" s="10"/>
      <c r="X69" s="10"/>
      <c r="Y69" s="10"/>
      <c r="Z69" s="10"/>
      <c r="AA69" s="10"/>
      <c r="AB69" s="10"/>
      <c r="AC69" s="10"/>
      <c r="AD69" s="10"/>
      <c r="AE69" s="10"/>
    </row>
    <row r="70" s="10" customFormat="1" ht="19.92" customHeight="1">
      <c r="A70" s="10"/>
      <c r="B70" s="185"/>
      <c r="C70" s="127"/>
      <c r="D70" s="186" t="s">
        <v>1534</v>
      </c>
      <c r="E70" s="187"/>
      <c r="F70" s="187"/>
      <c r="G70" s="187"/>
      <c r="H70" s="187"/>
      <c r="I70" s="187"/>
      <c r="J70" s="188">
        <f>J151</f>
        <v>0</v>
      </c>
      <c r="K70" s="127"/>
      <c r="L70" s="189"/>
      <c r="S70" s="10"/>
      <c r="T70" s="10"/>
      <c r="U70" s="10"/>
      <c r="V70" s="10"/>
      <c r="W70" s="10"/>
      <c r="X70" s="10"/>
      <c r="Y70" s="10"/>
      <c r="Z70" s="10"/>
      <c r="AA70" s="10"/>
      <c r="AB70" s="10"/>
      <c r="AC70" s="10"/>
      <c r="AD70" s="10"/>
      <c r="AE70" s="10"/>
    </row>
    <row r="71" s="10" customFormat="1" ht="19.92" customHeight="1">
      <c r="A71" s="10"/>
      <c r="B71" s="185"/>
      <c r="C71" s="127"/>
      <c r="D71" s="186" t="s">
        <v>1536</v>
      </c>
      <c r="E71" s="187"/>
      <c r="F71" s="187"/>
      <c r="G71" s="187"/>
      <c r="H71" s="187"/>
      <c r="I71" s="187"/>
      <c r="J71" s="188">
        <f>J191</f>
        <v>0</v>
      </c>
      <c r="K71" s="127"/>
      <c r="L71" s="189"/>
      <c r="S71" s="10"/>
      <c r="T71" s="10"/>
      <c r="U71" s="10"/>
      <c r="V71" s="10"/>
      <c r="W71" s="10"/>
      <c r="X71" s="10"/>
      <c r="Y71" s="10"/>
      <c r="Z71" s="10"/>
      <c r="AA71" s="10"/>
      <c r="AB71" s="10"/>
      <c r="AC71" s="10"/>
      <c r="AD71" s="10"/>
      <c r="AE71" s="10"/>
    </row>
    <row r="72" s="10" customFormat="1" ht="19.92" customHeight="1">
      <c r="A72" s="10"/>
      <c r="B72" s="185"/>
      <c r="C72" s="127"/>
      <c r="D72" s="186" t="s">
        <v>600</v>
      </c>
      <c r="E72" s="187"/>
      <c r="F72" s="187"/>
      <c r="G72" s="187"/>
      <c r="H72" s="187"/>
      <c r="I72" s="187"/>
      <c r="J72" s="188">
        <f>J207</f>
        <v>0</v>
      </c>
      <c r="K72" s="127"/>
      <c r="L72" s="189"/>
      <c r="S72" s="10"/>
      <c r="T72" s="10"/>
      <c r="U72" s="10"/>
      <c r="V72" s="10"/>
      <c r="W72" s="10"/>
      <c r="X72" s="10"/>
      <c r="Y72" s="10"/>
      <c r="Z72" s="10"/>
      <c r="AA72" s="10"/>
      <c r="AB72" s="10"/>
      <c r="AC72" s="10"/>
      <c r="AD72" s="10"/>
      <c r="AE72" s="10"/>
    </row>
    <row r="73" s="10" customFormat="1" ht="19.92" customHeight="1">
      <c r="A73" s="10"/>
      <c r="B73" s="185"/>
      <c r="C73" s="127"/>
      <c r="D73" s="186" t="s">
        <v>1539</v>
      </c>
      <c r="E73" s="187"/>
      <c r="F73" s="187"/>
      <c r="G73" s="187"/>
      <c r="H73" s="187"/>
      <c r="I73" s="187"/>
      <c r="J73" s="188">
        <f>J243</f>
        <v>0</v>
      </c>
      <c r="K73" s="127"/>
      <c r="L73" s="189"/>
      <c r="S73" s="10"/>
      <c r="T73" s="10"/>
      <c r="U73" s="10"/>
      <c r="V73" s="10"/>
      <c r="W73" s="10"/>
      <c r="X73" s="10"/>
      <c r="Y73" s="10"/>
      <c r="Z73" s="10"/>
      <c r="AA73" s="10"/>
      <c r="AB73" s="10"/>
      <c r="AC73" s="10"/>
      <c r="AD73" s="10"/>
      <c r="AE73" s="10"/>
    </row>
    <row r="74" s="10" customFormat="1" ht="19.92" customHeight="1">
      <c r="A74" s="10"/>
      <c r="B74" s="185"/>
      <c r="C74" s="127"/>
      <c r="D74" s="186" t="s">
        <v>1540</v>
      </c>
      <c r="E74" s="187"/>
      <c r="F74" s="187"/>
      <c r="G74" s="187"/>
      <c r="H74" s="187"/>
      <c r="I74" s="187"/>
      <c r="J74" s="188">
        <f>J258</f>
        <v>0</v>
      </c>
      <c r="K74" s="127"/>
      <c r="L74" s="189"/>
      <c r="S74" s="10"/>
      <c r="T74" s="10"/>
      <c r="U74" s="10"/>
      <c r="V74" s="10"/>
      <c r="W74" s="10"/>
      <c r="X74" s="10"/>
      <c r="Y74" s="10"/>
      <c r="Z74" s="10"/>
      <c r="AA74" s="10"/>
      <c r="AB74" s="10"/>
      <c r="AC74" s="10"/>
      <c r="AD74" s="10"/>
      <c r="AE74" s="10"/>
    </row>
    <row r="75" s="9" customFormat="1" ht="24.96" customHeight="1">
      <c r="A75" s="9"/>
      <c r="B75" s="179"/>
      <c r="C75" s="180"/>
      <c r="D75" s="181" t="s">
        <v>281</v>
      </c>
      <c r="E75" s="182"/>
      <c r="F75" s="182"/>
      <c r="G75" s="182"/>
      <c r="H75" s="182"/>
      <c r="I75" s="182"/>
      <c r="J75" s="183">
        <f>J264</f>
        <v>0</v>
      </c>
      <c r="K75" s="180"/>
      <c r="L75" s="184"/>
      <c r="S75" s="9"/>
      <c r="T75" s="9"/>
      <c r="U75" s="9"/>
      <c r="V75" s="9"/>
      <c r="W75" s="9"/>
      <c r="X75" s="9"/>
      <c r="Y75" s="9"/>
      <c r="Z75" s="9"/>
      <c r="AA75" s="9"/>
      <c r="AB75" s="9"/>
      <c r="AC75" s="9"/>
      <c r="AD75" s="9"/>
      <c r="AE75" s="9"/>
    </row>
    <row r="76" s="10" customFormat="1" ht="19.92" customHeight="1">
      <c r="A76" s="10"/>
      <c r="B76" s="185"/>
      <c r="C76" s="127"/>
      <c r="D76" s="186" t="s">
        <v>1970</v>
      </c>
      <c r="E76" s="187"/>
      <c r="F76" s="187"/>
      <c r="G76" s="187"/>
      <c r="H76" s="187"/>
      <c r="I76" s="187"/>
      <c r="J76" s="188">
        <f>J265</f>
        <v>0</v>
      </c>
      <c r="K76" s="127"/>
      <c r="L76" s="189"/>
      <c r="S76" s="10"/>
      <c r="T76" s="10"/>
      <c r="U76" s="10"/>
      <c r="V76" s="10"/>
      <c r="W76" s="10"/>
      <c r="X76" s="10"/>
      <c r="Y76" s="10"/>
      <c r="Z76" s="10"/>
      <c r="AA76" s="10"/>
      <c r="AB76" s="10"/>
      <c r="AC76" s="10"/>
      <c r="AD76" s="10"/>
      <c r="AE76" s="10"/>
    </row>
    <row r="77" s="2" customFormat="1" ht="21.84" customHeight="1">
      <c r="A77" s="41"/>
      <c r="B77" s="42"/>
      <c r="C77" s="43"/>
      <c r="D77" s="43"/>
      <c r="E77" s="43"/>
      <c r="F77" s="43"/>
      <c r="G77" s="43"/>
      <c r="H77" s="43"/>
      <c r="I77" s="43"/>
      <c r="J77" s="43"/>
      <c r="K77" s="43"/>
      <c r="L77" s="149"/>
      <c r="S77" s="41"/>
      <c r="T77" s="41"/>
      <c r="U77" s="41"/>
      <c r="V77" s="41"/>
      <c r="W77" s="41"/>
      <c r="X77" s="41"/>
      <c r="Y77" s="41"/>
      <c r="Z77" s="41"/>
      <c r="AA77" s="41"/>
      <c r="AB77" s="41"/>
      <c r="AC77" s="41"/>
      <c r="AD77" s="41"/>
      <c r="AE77" s="41"/>
    </row>
    <row r="78" s="2" customFormat="1" ht="6.96" customHeight="1">
      <c r="A78" s="41"/>
      <c r="B78" s="62"/>
      <c r="C78" s="63"/>
      <c r="D78" s="63"/>
      <c r="E78" s="63"/>
      <c r="F78" s="63"/>
      <c r="G78" s="63"/>
      <c r="H78" s="63"/>
      <c r="I78" s="63"/>
      <c r="J78" s="63"/>
      <c r="K78" s="63"/>
      <c r="L78" s="149"/>
      <c r="S78" s="41"/>
      <c r="T78" s="41"/>
      <c r="U78" s="41"/>
      <c r="V78" s="41"/>
      <c r="W78" s="41"/>
      <c r="X78" s="41"/>
      <c r="Y78" s="41"/>
      <c r="Z78" s="41"/>
      <c r="AA78" s="41"/>
      <c r="AB78" s="41"/>
      <c r="AC78" s="41"/>
      <c r="AD78" s="41"/>
      <c r="AE78" s="41"/>
    </row>
    <row r="82" s="2" customFormat="1" ht="6.96" customHeight="1">
      <c r="A82" s="41"/>
      <c r="B82" s="64"/>
      <c r="C82" s="65"/>
      <c r="D82" s="65"/>
      <c r="E82" s="65"/>
      <c r="F82" s="65"/>
      <c r="G82" s="65"/>
      <c r="H82" s="65"/>
      <c r="I82" s="65"/>
      <c r="J82" s="65"/>
      <c r="K82" s="65"/>
      <c r="L82" s="149"/>
      <c r="S82" s="41"/>
      <c r="T82" s="41"/>
      <c r="U82" s="41"/>
      <c r="V82" s="41"/>
      <c r="W82" s="41"/>
      <c r="X82" s="41"/>
      <c r="Y82" s="41"/>
      <c r="Z82" s="41"/>
      <c r="AA82" s="41"/>
      <c r="AB82" s="41"/>
      <c r="AC82" s="41"/>
      <c r="AD82" s="41"/>
      <c r="AE82" s="41"/>
    </row>
    <row r="83" s="2" customFormat="1" ht="24.96" customHeight="1">
      <c r="A83" s="41"/>
      <c r="B83" s="42"/>
      <c r="C83" s="25" t="s">
        <v>283</v>
      </c>
      <c r="D83" s="43"/>
      <c r="E83" s="43"/>
      <c r="F83" s="43"/>
      <c r="G83" s="43"/>
      <c r="H83" s="43"/>
      <c r="I83" s="43"/>
      <c r="J83" s="43"/>
      <c r="K83" s="43"/>
      <c r="L83" s="149"/>
      <c r="S83" s="41"/>
      <c r="T83" s="41"/>
      <c r="U83" s="41"/>
      <c r="V83" s="41"/>
      <c r="W83" s="41"/>
      <c r="X83" s="41"/>
      <c r="Y83" s="41"/>
      <c r="Z83" s="41"/>
      <c r="AA83" s="41"/>
      <c r="AB83" s="41"/>
      <c r="AC83" s="41"/>
      <c r="AD83" s="41"/>
      <c r="AE83" s="41"/>
    </row>
    <row r="84" s="2" customFormat="1" ht="6.96" customHeight="1">
      <c r="A84" s="41"/>
      <c r="B84" s="42"/>
      <c r="C84" s="43"/>
      <c r="D84" s="43"/>
      <c r="E84" s="43"/>
      <c r="F84" s="43"/>
      <c r="G84" s="43"/>
      <c r="H84" s="43"/>
      <c r="I84" s="43"/>
      <c r="J84" s="43"/>
      <c r="K84" s="43"/>
      <c r="L84" s="149"/>
      <c r="S84" s="41"/>
      <c r="T84" s="41"/>
      <c r="U84" s="41"/>
      <c r="V84" s="41"/>
      <c r="W84" s="41"/>
      <c r="X84" s="41"/>
      <c r="Y84" s="41"/>
      <c r="Z84" s="41"/>
      <c r="AA84" s="41"/>
      <c r="AB84" s="41"/>
      <c r="AC84" s="41"/>
      <c r="AD84" s="41"/>
      <c r="AE84" s="41"/>
    </row>
    <row r="85" s="2" customFormat="1" ht="12" customHeight="1">
      <c r="A85" s="41"/>
      <c r="B85" s="42"/>
      <c r="C85" s="34" t="s">
        <v>16</v>
      </c>
      <c r="D85" s="43"/>
      <c r="E85" s="43"/>
      <c r="F85" s="43"/>
      <c r="G85" s="43"/>
      <c r="H85" s="43"/>
      <c r="I85" s="43"/>
      <c r="J85" s="43"/>
      <c r="K85" s="43"/>
      <c r="L85" s="149"/>
      <c r="S85" s="41"/>
      <c r="T85" s="41"/>
      <c r="U85" s="41"/>
      <c r="V85" s="41"/>
      <c r="W85" s="41"/>
      <c r="X85" s="41"/>
      <c r="Y85" s="41"/>
      <c r="Z85" s="41"/>
      <c r="AA85" s="41"/>
      <c r="AB85" s="41"/>
      <c r="AC85" s="41"/>
      <c r="AD85" s="41"/>
      <c r="AE85" s="41"/>
    </row>
    <row r="86" s="2" customFormat="1" ht="16.5" customHeight="1">
      <c r="A86" s="41"/>
      <c r="B86" s="42"/>
      <c r="C86" s="43"/>
      <c r="D86" s="43"/>
      <c r="E86" s="173" t="str">
        <f>E7</f>
        <v>Oprava trati v úseku Kunovice - Veselí nad Moravou</v>
      </c>
      <c r="F86" s="34"/>
      <c r="G86" s="34"/>
      <c r="H86" s="34"/>
      <c r="I86" s="43"/>
      <c r="J86" s="43"/>
      <c r="K86" s="43"/>
      <c r="L86" s="149"/>
      <c r="S86" s="41"/>
      <c r="T86" s="41"/>
      <c r="U86" s="41"/>
      <c r="V86" s="41"/>
      <c r="W86" s="41"/>
      <c r="X86" s="41"/>
      <c r="Y86" s="41"/>
      <c r="Z86" s="41"/>
      <c r="AA86" s="41"/>
      <c r="AB86" s="41"/>
      <c r="AC86" s="41"/>
      <c r="AD86" s="41"/>
      <c r="AE86" s="41"/>
    </row>
    <row r="87" s="1" customFormat="1" ht="12" customHeight="1">
      <c r="B87" s="23"/>
      <c r="C87" s="34" t="s">
        <v>270</v>
      </c>
      <c r="D87" s="24"/>
      <c r="E87" s="24"/>
      <c r="F87" s="24"/>
      <c r="G87" s="24"/>
      <c r="H87" s="24"/>
      <c r="I87" s="24"/>
      <c r="J87" s="24"/>
      <c r="K87" s="24"/>
      <c r="L87" s="22"/>
    </row>
    <row r="88" s="1" customFormat="1" ht="16.5" customHeight="1">
      <c r="B88" s="23"/>
      <c r="C88" s="24"/>
      <c r="D88" s="24"/>
      <c r="E88" s="173" t="s">
        <v>1001</v>
      </c>
      <c r="F88" s="24"/>
      <c r="G88" s="24"/>
      <c r="H88" s="24"/>
      <c r="I88" s="24"/>
      <c r="J88" s="24"/>
      <c r="K88" s="24"/>
      <c r="L88" s="22"/>
    </row>
    <row r="89" s="1" customFormat="1" ht="12" customHeight="1">
      <c r="B89" s="23"/>
      <c r="C89" s="34" t="s">
        <v>272</v>
      </c>
      <c r="D89" s="24"/>
      <c r="E89" s="24"/>
      <c r="F89" s="24"/>
      <c r="G89" s="24"/>
      <c r="H89" s="24"/>
      <c r="I89" s="24"/>
      <c r="J89" s="24"/>
      <c r="K89" s="24"/>
      <c r="L89" s="22"/>
    </row>
    <row r="90" s="2" customFormat="1" ht="16.5" customHeight="1">
      <c r="A90" s="41"/>
      <c r="B90" s="42"/>
      <c r="C90" s="43"/>
      <c r="D90" s="43"/>
      <c r="E90" s="174" t="s">
        <v>1002</v>
      </c>
      <c r="F90" s="43"/>
      <c r="G90" s="43"/>
      <c r="H90" s="43"/>
      <c r="I90" s="43"/>
      <c r="J90" s="43"/>
      <c r="K90" s="43"/>
      <c r="L90" s="149"/>
      <c r="S90" s="41"/>
      <c r="T90" s="41"/>
      <c r="U90" s="41"/>
      <c r="V90" s="41"/>
      <c r="W90" s="41"/>
      <c r="X90" s="41"/>
      <c r="Y90" s="41"/>
      <c r="Z90" s="41"/>
      <c r="AA90" s="41"/>
      <c r="AB90" s="41"/>
      <c r="AC90" s="41"/>
      <c r="AD90" s="41"/>
      <c r="AE90" s="41"/>
    </row>
    <row r="91" s="2" customFormat="1" ht="12" customHeight="1">
      <c r="A91" s="41"/>
      <c r="B91" s="42"/>
      <c r="C91" s="34" t="s">
        <v>2211</v>
      </c>
      <c r="D91" s="43"/>
      <c r="E91" s="43"/>
      <c r="F91" s="43"/>
      <c r="G91" s="43"/>
      <c r="H91" s="43"/>
      <c r="I91" s="43"/>
      <c r="J91" s="43"/>
      <c r="K91" s="43"/>
      <c r="L91" s="149"/>
      <c r="S91" s="41"/>
      <c r="T91" s="41"/>
      <c r="U91" s="41"/>
      <c r="V91" s="41"/>
      <c r="W91" s="41"/>
      <c r="X91" s="41"/>
      <c r="Y91" s="41"/>
      <c r="Z91" s="41"/>
      <c r="AA91" s="41"/>
      <c r="AB91" s="41"/>
      <c r="AC91" s="41"/>
      <c r="AD91" s="41"/>
      <c r="AE91" s="41"/>
    </row>
    <row r="92" s="2" customFormat="1" ht="16.5" customHeight="1">
      <c r="A92" s="41"/>
      <c r="B92" s="42"/>
      <c r="C92" s="43"/>
      <c r="D92" s="43"/>
      <c r="E92" s="72" t="str">
        <f>E13</f>
        <v>SO 11-21-03 - Propustek v km 98,614</v>
      </c>
      <c r="F92" s="43"/>
      <c r="G92" s="43"/>
      <c r="H92" s="43"/>
      <c r="I92" s="43"/>
      <c r="J92" s="43"/>
      <c r="K92" s="43"/>
      <c r="L92" s="149"/>
      <c r="S92" s="41"/>
      <c r="T92" s="41"/>
      <c r="U92" s="41"/>
      <c r="V92" s="41"/>
      <c r="W92" s="41"/>
      <c r="X92" s="41"/>
      <c r="Y92" s="41"/>
      <c r="Z92" s="41"/>
      <c r="AA92" s="41"/>
      <c r="AB92" s="41"/>
      <c r="AC92" s="41"/>
      <c r="AD92" s="41"/>
      <c r="AE92" s="41"/>
    </row>
    <row r="93" s="2" customFormat="1" ht="6.96" customHeight="1">
      <c r="A93" s="41"/>
      <c r="B93" s="42"/>
      <c r="C93" s="43"/>
      <c r="D93" s="43"/>
      <c r="E93" s="43"/>
      <c r="F93" s="43"/>
      <c r="G93" s="43"/>
      <c r="H93" s="43"/>
      <c r="I93" s="43"/>
      <c r="J93" s="43"/>
      <c r="K93" s="43"/>
      <c r="L93" s="149"/>
      <c r="S93" s="41"/>
      <c r="T93" s="41"/>
      <c r="U93" s="41"/>
      <c r="V93" s="41"/>
      <c r="W93" s="41"/>
      <c r="X93" s="41"/>
      <c r="Y93" s="41"/>
      <c r="Z93" s="41"/>
      <c r="AA93" s="41"/>
      <c r="AB93" s="41"/>
      <c r="AC93" s="41"/>
      <c r="AD93" s="41"/>
      <c r="AE93" s="41"/>
    </row>
    <row r="94" s="2" customFormat="1" ht="12" customHeight="1">
      <c r="A94" s="41"/>
      <c r="B94" s="42"/>
      <c r="C94" s="34" t="s">
        <v>22</v>
      </c>
      <c r="D94" s="43"/>
      <c r="E94" s="43"/>
      <c r="F94" s="29" t="str">
        <f>F16</f>
        <v>Kunovice/Veselí n. Moravou</v>
      </c>
      <c r="G94" s="43"/>
      <c r="H94" s="43"/>
      <c r="I94" s="34" t="s">
        <v>24</v>
      </c>
      <c r="J94" s="75" t="str">
        <f>IF(J16="","",J16)</f>
        <v>13. 4. 2021</v>
      </c>
      <c r="K94" s="43"/>
      <c r="L94" s="149"/>
      <c r="S94" s="41"/>
      <c r="T94" s="41"/>
      <c r="U94" s="41"/>
      <c r="V94" s="41"/>
      <c r="W94" s="41"/>
      <c r="X94" s="41"/>
      <c r="Y94" s="41"/>
      <c r="Z94" s="41"/>
      <c r="AA94" s="41"/>
      <c r="AB94" s="41"/>
      <c r="AC94" s="41"/>
      <c r="AD94" s="41"/>
      <c r="AE94" s="41"/>
    </row>
    <row r="95" s="2" customFormat="1" ht="6.96" customHeight="1">
      <c r="A95" s="41"/>
      <c r="B95" s="42"/>
      <c r="C95" s="43"/>
      <c r="D95" s="43"/>
      <c r="E95" s="43"/>
      <c r="F95" s="43"/>
      <c r="G95" s="43"/>
      <c r="H95" s="43"/>
      <c r="I95" s="43"/>
      <c r="J95" s="43"/>
      <c r="K95" s="43"/>
      <c r="L95" s="149"/>
      <c r="S95" s="41"/>
      <c r="T95" s="41"/>
      <c r="U95" s="41"/>
      <c r="V95" s="41"/>
      <c r="W95" s="41"/>
      <c r="X95" s="41"/>
      <c r="Y95" s="41"/>
      <c r="Z95" s="41"/>
      <c r="AA95" s="41"/>
      <c r="AB95" s="41"/>
      <c r="AC95" s="41"/>
      <c r="AD95" s="41"/>
      <c r="AE95" s="41"/>
    </row>
    <row r="96" s="2" customFormat="1" ht="25.65" customHeight="1">
      <c r="A96" s="41"/>
      <c r="B96" s="42"/>
      <c r="C96" s="34" t="s">
        <v>30</v>
      </c>
      <c r="D96" s="43"/>
      <c r="E96" s="43"/>
      <c r="F96" s="29" t="str">
        <f>E19</f>
        <v>Správa železnic, státní organizace</v>
      </c>
      <c r="G96" s="43"/>
      <c r="H96" s="43"/>
      <c r="I96" s="34" t="s">
        <v>38</v>
      </c>
      <c r="J96" s="39" t="str">
        <f>E25</f>
        <v>Moravia Consult Olomouc a.s.</v>
      </c>
      <c r="K96" s="43"/>
      <c r="L96" s="149"/>
      <c r="S96" s="41"/>
      <c r="T96" s="41"/>
      <c r="U96" s="41"/>
      <c r="V96" s="41"/>
      <c r="W96" s="41"/>
      <c r="X96" s="41"/>
      <c r="Y96" s="41"/>
      <c r="Z96" s="41"/>
      <c r="AA96" s="41"/>
      <c r="AB96" s="41"/>
      <c r="AC96" s="41"/>
      <c r="AD96" s="41"/>
      <c r="AE96" s="41"/>
    </row>
    <row r="97" s="2" customFormat="1" ht="25.65" customHeight="1">
      <c r="A97" s="41"/>
      <c r="B97" s="42"/>
      <c r="C97" s="34" t="s">
        <v>36</v>
      </c>
      <c r="D97" s="43"/>
      <c r="E97" s="43"/>
      <c r="F97" s="29" t="str">
        <f>IF(E22="","",E22)</f>
        <v>Vyplň údaj</v>
      </c>
      <c r="G97" s="43"/>
      <c r="H97" s="43"/>
      <c r="I97" s="34" t="s">
        <v>42</v>
      </c>
      <c r="J97" s="39" t="str">
        <f>E28</f>
        <v>Ing. et Ing. Ondřej Suk</v>
      </c>
      <c r="K97" s="43"/>
      <c r="L97" s="149"/>
      <c r="S97" s="41"/>
      <c r="T97" s="41"/>
      <c r="U97" s="41"/>
      <c r="V97" s="41"/>
      <c r="W97" s="41"/>
      <c r="X97" s="41"/>
      <c r="Y97" s="41"/>
      <c r="Z97" s="41"/>
      <c r="AA97" s="41"/>
      <c r="AB97" s="41"/>
      <c r="AC97" s="41"/>
      <c r="AD97" s="41"/>
      <c r="AE97" s="41"/>
    </row>
    <row r="98" s="2" customFormat="1" ht="10.32" customHeight="1">
      <c r="A98" s="41"/>
      <c r="B98" s="42"/>
      <c r="C98" s="43"/>
      <c r="D98" s="43"/>
      <c r="E98" s="43"/>
      <c r="F98" s="43"/>
      <c r="G98" s="43"/>
      <c r="H98" s="43"/>
      <c r="I98" s="43"/>
      <c r="J98" s="43"/>
      <c r="K98" s="43"/>
      <c r="L98" s="149"/>
      <c r="S98" s="41"/>
      <c r="T98" s="41"/>
      <c r="U98" s="41"/>
      <c r="V98" s="41"/>
      <c r="W98" s="41"/>
      <c r="X98" s="41"/>
      <c r="Y98" s="41"/>
      <c r="Z98" s="41"/>
      <c r="AA98" s="41"/>
      <c r="AB98" s="41"/>
      <c r="AC98" s="41"/>
      <c r="AD98" s="41"/>
      <c r="AE98" s="41"/>
    </row>
    <row r="99" s="11" customFormat="1" ht="29.28" customHeight="1">
      <c r="A99" s="190"/>
      <c r="B99" s="191"/>
      <c r="C99" s="192" t="s">
        <v>284</v>
      </c>
      <c r="D99" s="193" t="s">
        <v>65</v>
      </c>
      <c r="E99" s="193" t="s">
        <v>61</v>
      </c>
      <c r="F99" s="193" t="s">
        <v>62</v>
      </c>
      <c r="G99" s="193" t="s">
        <v>285</v>
      </c>
      <c r="H99" s="193" t="s">
        <v>286</v>
      </c>
      <c r="I99" s="193" t="s">
        <v>287</v>
      </c>
      <c r="J99" s="193" t="s">
        <v>279</v>
      </c>
      <c r="K99" s="194" t="s">
        <v>288</v>
      </c>
      <c r="L99" s="195"/>
      <c r="M99" s="95" t="s">
        <v>35</v>
      </c>
      <c r="N99" s="96" t="s">
        <v>50</v>
      </c>
      <c r="O99" s="96" t="s">
        <v>289</v>
      </c>
      <c r="P99" s="96" t="s">
        <v>290</v>
      </c>
      <c r="Q99" s="96" t="s">
        <v>291</v>
      </c>
      <c r="R99" s="96" t="s">
        <v>292</v>
      </c>
      <c r="S99" s="96" t="s">
        <v>293</v>
      </c>
      <c r="T99" s="97" t="s">
        <v>294</v>
      </c>
      <c r="U99" s="190"/>
      <c r="V99" s="190"/>
      <c r="W99" s="190"/>
      <c r="X99" s="190"/>
      <c r="Y99" s="190"/>
      <c r="Z99" s="190"/>
      <c r="AA99" s="190"/>
      <c r="AB99" s="190"/>
      <c r="AC99" s="190"/>
      <c r="AD99" s="190"/>
      <c r="AE99" s="190"/>
    </row>
    <row r="100" s="2" customFormat="1" ht="22.8" customHeight="1">
      <c r="A100" s="41"/>
      <c r="B100" s="42"/>
      <c r="C100" s="102" t="s">
        <v>295</v>
      </c>
      <c r="D100" s="43"/>
      <c r="E100" s="43"/>
      <c r="F100" s="43"/>
      <c r="G100" s="43"/>
      <c r="H100" s="43"/>
      <c r="I100" s="43"/>
      <c r="J100" s="196">
        <f>BK100</f>
        <v>0</v>
      </c>
      <c r="K100" s="43"/>
      <c r="L100" s="47"/>
      <c r="M100" s="98"/>
      <c r="N100" s="197"/>
      <c r="O100" s="99"/>
      <c r="P100" s="198">
        <f>P101+P264</f>
        <v>0</v>
      </c>
      <c r="Q100" s="99"/>
      <c r="R100" s="198">
        <f>R101+R264</f>
        <v>340.33560404000002</v>
      </c>
      <c r="S100" s="99"/>
      <c r="T100" s="199">
        <f>T101+T264</f>
        <v>81.632999999999996</v>
      </c>
      <c r="U100" s="41"/>
      <c r="V100" s="41"/>
      <c r="W100" s="41"/>
      <c r="X100" s="41"/>
      <c r="Y100" s="41"/>
      <c r="Z100" s="41"/>
      <c r="AA100" s="41"/>
      <c r="AB100" s="41"/>
      <c r="AC100" s="41"/>
      <c r="AD100" s="41"/>
      <c r="AE100" s="41"/>
      <c r="AT100" s="19" t="s">
        <v>79</v>
      </c>
      <c r="AU100" s="19" t="s">
        <v>280</v>
      </c>
      <c r="BK100" s="200">
        <f>BK101+BK264</f>
        <v>0</v>
      </c>
    </row>
    <row r="101" s="12" customFormat="1" ht="25.92" customHeight="1">
      <c r="A101" s="12"/>
      <c r="B101" s="201"/>
      <c r="C101" s="202"/>
      <c r="D101" s="203" t="s">
        <v>79</v>
      </c>
      <c r="E101" s="204" t="s">
        <v>602</v>
      </c>
      <c r="F101" s="204" t="s">
        <v>603</v>
      </c>
      <c r="G101" s="202"/>
      <c r="H101" s="202"/>
      <c r="I101" s="205"/>
      <c r="J101" s="206">
        <f>BK101</f>
        <v>0</v>
      </c>
      <c r="K101" s="202"/>
      <c r="L101" s="207"/>
      <c r="M101" s="208"/>
      <c r="N101" s="209"/>
      <c r="O101" s="209"/>
      <c r="P101" s="210">
        <f>P102+P151+P191+P207+P243+P258</f>
        <v>0</v>
      </c>
      <c r="Q101" s="209"/>
      <c r="R101" s="210">
        <f>R102+R151+R191+R207+R243+R258</f>
        <v>340.28860404</v>
      </c>
      <c r="S101" s="209"/>
      <c r="T101" s="211">
        <f>T102+T151+T191+T207+T243+T258</f>
        <v>81.632999999999996</v>
      </c>
      <c r="U101" s="12"/>
      <c r="V101" s="12"/>
      <c r="W101" s="12"/>
      <c r="X101" s="12"/>
      <c r="Y101" s="12"/>
      <c r="Z101" s="12"/>
      <c r="AA101" s="12"/>
      <c r="AB101" s="12"/>
      <c r="AC101" s="12"/>
      <c r="AD101" s="12"/>
      <c r="AE101" s="12"/>
      <c r="AR101" s="212" t="s">
        <v>87</v>
      </c>
      <c r="AT101" s="213" t="s">
        <v>79</v>
      </c>
      <c r="AU101" s="213" t="s">
        <v>80</v>
      </c>
      <c r="AY101" s="212" t="s">
        <v>298</v>
      </c>
      <c r="BK101" s="214">
        <f>BK102+BK151+BK191+BK207+BK243+BK258</f>
        <v>0</v>
      </c>
    </row>
    <row r="102" s="12" customFormat="1" ht="22.8" customHeight="1">
      <c r="A102" s="12"/>
      <c r="B102" s="201"/>
      <c r="C102" s="202"/>
      <c r="D102" s="203" t="s">
        <v>79</v>
      </c>
      <c r="E102" s="215" t="s">
        <v>87</v>
      </c>
      <c r="F102" s="215" t="s">
        <v>107</v>
      </c>
      <c r="G102" s="202"/>
      <c r="H102" s="202"/>
      <c r="I102" s="205"/>
      <c r="J102" s="216">
        <f>BK102</f>
        <v>0</v>
      </c>
      <c r="K102" s="202"/>
      <c r="L102" s="207"/>
      <c r="M102" s="208"/>
      <c r="N102" s="209"/>
      <c r="O102" s="209"/>
      <c r="P102" s="210">
        <f>SUM(P103:P150)</f>
        <v>0</v>
      </c>
      <c r="Q102" s="209"/>
      <c r="R102" s="210">
        <f>SUM(R103:R150)</f>
        <v>270</v>
      </c>
      <c r="S102" s="209"/>
      <c r="T102" s="211">
        <f>SUM(T103:T150)</f>
        <v>0</v>
      </c>
      <c r="U102" s="12"/>
      <c r="V102" s="12"/>
      <c r="W102" s="12"/>
      <c r="X102" s="12"/>
      <c r="Y102" s="12"/>
      <c r="Z102" s="12"/>
      <c r="AA102" s="12"/>
      <c r="AB102" s="12"/>
      <c r="AC102" s="12"/>
      <c r="AD102" s="12"/>
      <c r="AE102" s="12"/>
      <c r="AR102" s="212" t="s">
        <v>87</v>
      </c>
      <c r="AT102" s="213" t="s">
        <v>79</v>
      </c>
      <c r="AU102" s="213" t="s">
        <v>87</v>
      </c>
      <c r="AY102" s="212" t="s">
        <v>298</v>
      </c>
      <c r="BK102" s="214">
        <f>SUM(BK103:BK150)</f>
        <v>0</v>
      </c>
    </row>
    <row r="103" s="2" customFormat="1" ht="24.15" customHeight="1">
      <c r="A103" s="41"/>
      <c r="B103" s="42"/>
      <c r="C103" s="217" t="s">
        <v>87</v>
      </c>
      <c r="D103" s="217" t="s">
        <v>301</v>
      </c>
      <c r="E103" s="218" t="s">
        <v>2488</v>
      </c>
      <c r="F103" s="219" t="s">
        <v>2489</v>
      </c>
      <c r="G103" s="220" t="s">
        <v>658</v>
      </c>
      <c r="H103" s="221">
        <v>100</v>
      </c>
      <c r="I103" s="222"/>
      <c r="J103" s="223">
        <f>ROUND(I103*H103,2)</f>
        <v>0</v>
      </c>
      <c r="K103" s="219" t="s">
        <v>551</v>
      </c>
      <c r="L103" s="47"/>
      <c r="M103" s="224" t="s">
        <v>35</v>
      </c>
      <c r="N103" s="225" t="s">
        <v>51</v>
      </c>
      <c r="O103" s="87"/>
      <c r="P103" s="226">
        <f>O103*H103</f>
        <v>0</v>
      </c>
      <c r="Q103" s="226">
        <v>0</v>
      </c>
      <c r="R103" s="226">
        <f>Q103*H103</f>
        <v>0</v>
      </c>
      <c r="S103" s="226">
        <v>0</v>
      </c>
      <c r="T103" s="227">
        <f>S103*H103</f>
        <v>0</v>
      </c>
      <c r="U103" s="41"/>
      <c r="V103" s="41"/>
      <c r="W103" s="41"/>
      <c r="X103" s="41"/>
      <c r="Y103" s="41"/>
      <c r="Z103" s="41"/>
      <c r="AA103" s="41"/>
      <c r="AB103" s="41"/>
      <c r="AC103" s="41"/>
      <c r="AD103" s="41"/>
      <c r="AE103" s="41"/>
      <c r="AR103" s="228" t="s">
        <v>100</v>
      </c>
      <c r="AT103" s="228" t="s">
        <v>301</v>
      </c>
      <c r="AU103" s="228" t="s">
        <v>89</v>
      </c>
      <c r="AY103" s="19" t="s">
        <v>298</v>
      </c>
      <c r="BE103" s="229">
        <f>IF(N103="základní",J103,0)</f>
        <v>0</v>
      </c>
      <c r="BF103" s="229">
        <f>IF(N103="snížená",J103,0)</f>
        <v>0</v>
      </c>
      <c r="BG103" s="229">
        <f>IF(N103="zákl. přenesená",J103,0)</f>
        <v>0</v>
      </c>
      <c r="BH103" s="229">
        <f>IF(N103="sníž. přenesená",J103,0)</f>
        <v>0</v>
      </c>
      <c r="BI103" s="229">
        <f>IF(N103="nulová",J103,0)</f>
        <v>0</v>
      </c>
      <c r="BJ103" s="19" t="s">
        <v>87</v>
      </c>
      <c r="BK103" s="229">
        <f>ROUND(I103*H103,2)</f>
        <v>0</v>
      </c>
      <c r="BL103" s="19" t="s">
        <v>100</v>
      </c>
      <c r="BM103" s="228" t="s">
        <v>3883</v>
      </c>
    </row>
    <row r="104" s="2" customFormat="1">
      <c r="A104" s="41"/>
      <c r="B104" s="42"/>
      <c r="C104" s="43"/>
      <c r="D104" s="245" t="s">
        <v>553</v>
      </c>
      <c r="E104" s="43"/>
      <c r="F104" s="246" t="s">
        <v>2491</v>
      </c>
      <c r="G104" s="43"/>
      <c r="H104" s="43"/>
      <c r="I104" s="247"/>
      <c r="J104" s="43"/>
      <c r="K104" s="43"/>
      <c r="L104" s="47"/>
      <c r="M104" s="248"/>
      <c r="N104" s="249"/>
      <c r="O104" s="87"/>
      <c r="P104" s="87"/>
      <c r="Q104" s="87"/>
      <c r="R104" s="87"/>
      <c r="S104" s="87"/>
      <c r="T104" s="88"/>
      <c r="U104" s="41"/>
      <c r="V104" s="41"/>
      <c r="W104" s="41"/>
      <c r="X104" s="41"/>
      <c r="Y104" s="41"/>
      <c r="Z104" s="41"/>
      <c r="AA104" s="41"/>
      <c r="AB104" s="41"/>
      <c r="AC104" s="41"/>
      <c r="AD104" s="41"/>
      <c r="AE104" s="41"/>
      <c r="AT104" s="19" t="s">
        <v>553</v>
      </c>
      <c r="AU104" s="19" t="s">
        <v>89</v>
      </c>
    </row>
    <row r="105" s="13" customFormat="1">
      <c r="A105" s="13"/>
      <c r="B105" s="255"/>
      <c r="C105" s="256"/>
      <c r="D105" s="250" t="s">
        <v>609</v>
      </c>
      <c r="E105" s="257" t="s">
        <v>35</v>
      </c>
      <c r="F105" s="258" t="s">
        <v>2923</v>
      </c>
      <c r="G105" s="256"/>
      <c r="H105" s="257" t="s">
        <v>35</v>
      </c>
      <c r="I105" s="259"/>
      <c r="J105" s="256"/>
      <c r="K105" s="256"/>
      <c r="L105" s="260"/>
      <c r="M105" s="261"/>
      <c r="N105" s="262"/>
      <c r="O105" s="262"/>
      <c r="P105" s="262"/>
      <c r="Q105" s="262"/>
      <c r="R105" s="262"/>
      <c r="S105" s="262"/>
      <c r="T105" s="263"/>
      <c r="U105" s="13"/>
      <c r="V105" s="13"/>
      <c r="W105" s="13"/>
      <c r="X105" s="13"/>
      <c r="Y105" s="13"/>
      <c r="Z105" s="13"/>
      <c r="AA105" s="13"/>
      <c r="AB105" s="13"/>
      <c r="AC105" s="13"/>
      <c r="AD105" s="13"/>
      <c r="AE105" s="13"/>
      <c r="AT105" s="264" t="s">
        <v>609</v>
      </c>
      <c r="AU105" s="264" t="s">
        <v>89</v>
      </c>
      <c r="AV105" s="13" t="s">
        <v>87</v>
      </c>
      <c r="AW105" s="13" t="s">
        <v>41</v>
      </c>
      <c r="AX105" s="13" t="s">
        <v>80</v>
      </c>
      <c r="AY105" s="264" t="s">
        <v>298</v>
      </c>
    </row>
    <row r="106" s="14" customFormat="1">
      <c r="A106" s="14"/>
      <c r="B106" s="265"/>
      <c r="C106" s="266"/>
      <c r="D106" s="250" t="s">
        <v>609</v>
      </c>
      <c r="E106" s="267" t="s">
        <v>35</v>
      </c>
      <c r="F106" s="268" t="s">
        <v>2924</v>
      </c>
      <c r="G106" s="266"/>
      <c r="H106" s="269">
        <v>100</v>
      </c>
      <c r="I106" s="270"/>
      <c r="J106" s="266"/>
      <c r="K106" s="266"/>
      <c r="L106" s="271"/>
      <c r="M106" s="272"/>
      <c r="N106" s="273"/>
      <c r="O106" s="273"/>
      <c r="P106" s="273"/>
      <c r="Q106" s="273"/>
      <c r="R106" s="273"/>
      <c r="S106" s="273"/>
      <c r="T106" s="274"/>
      <c r="U106" s="14"/>
      <c r="V106" s="14"/>
      <c r="W106" s="14"/>
      <c r="X106" s="14"/>
      <c r="Y106" s="14"/>
      <c r="Z106" s="14"/>
      <c r="AA106" s="14"/>
      <c r="AB106" s="14"/>
      <c r="AC106" s="14"/>
      <c r="AD106" s="14"/>
      <c r="AE106" s="14"/>
      <c r="AT106" s="275" t="s">
        <v>609</v>
      </c>
      <c r="AU106" s="275" t="s">
        <v>89</v>
      </c>
      <c r="AV106" s="14" t="s">
        <v>89</v>
      </c>
      <c r="AW106" s="14" t="s">
        <v>41</v>
      </c>
      <c r="AX106" s="14" t="s">
        <v>87</v>
      </c>
      <c r="AY106" s="275" t="s">
        <v>298</v>
      </c>
    </row>
    <row r="107" s="2" customFormat="1" ht="16.5" customHeight="1">
      <c r="A107" s="41"/>
      <c r="B107" s="42"/>
      <c r="C107" s="217" t="s">
        <v>89</v>
      </c>
      <c r="D107" s="217" t="s">
        <v>301</v>
      </c>
      <c r="E107" s="218" t="s">
        <v>3884</v>
      </c>
      <c r="F107" s="219" t="s">
        <v>3885</v>
      </c>
      <c r="G107" s="220" t="s">
        <v>658</v>
      </c>
      <c r="H107" s="221">
        <v>100</v>
      </c>
      <c r="I107" s="222"/>
      <c r="J107" s="223">
        <f>ROUND(I107*H107,2)</f>
        <v>0</v>
      </c>
      <c r="K107" s="219" t="s">
        <v>551</v>
      </c>
      <c r="L107" s="47"/>
      <c r="M107" s="224" t="s">
        <v>35</v>
      </c>
      <c r="N107" s="225" t="s">
        <v>51</v>
      </c>
      <c r="O107" s="87"/>
      <c r="P107" s="226">
        <f>O107*H107</f>
        <v>0</v>
      </c>
      <c r="Q107" s="226">
        <v>0</v>
      </c>
      <c r="R107" s="226">
        <f>Q107*H107</f>
        <v>0</v>
      </c>
      <c r="S107" s="226">
        <v>0</v>
      </c>
      <c r="T107" s="227">
        <f>S107*H107</f>
        <v>0</v>
      </c>
      <c r="U107" s="41"/>
      <c r="V107" s="41"/>
      <c r="W107" s="41"/>
      <c r="X107" s="41"/>
      <c r="Y107" s="41"/>
      <c r="Z107" s="41"/>
      <c r="AA107" s="41"/>
      <c r="AB107" s="41"/>
      <c r="AC107" s="41"/>
      <c r="AD107" s="41"/>
      <c r="AE107" s="41"/>
      <c r="AR107" s="228" t="s">
        <v>100</v>
      </c>
      <c r="AT107" s="228" t="s">
        <v>301</v>
      </c>
      <c r="AU107" s="228" t="s">
        <v>89</v>
      </c>
      <c r="AY107" s="19" t="s">
        <v>298</v>
      </c>
      <c r="BE107" s="229">
        <f>IF(N107="základní",J107,0)</f>
        <v>0</v>
      </c>
      <c r="BF107" s="229">
        <f>IF(N107="snížená",J107,0)</f>
        <v>0</v>
      </c>
      <c r="BG107" s="229">
        <f>IF(N107="zákl. přenesená",J107,0)</f>
        <v>0</v>
      </c>
      <c r="BH107" s="229">
        <f>IF(N107="sníž. přenesená",J107,0)</f>
        <v>0</v>
      </c>
      <c r="BI107" s="229">
        <f>IF(N107="nulová",J107,0)</f>
        <v>0</v>
      </c>
      <c r="BJ107" s="19" t="s">
        <v>87</v>
      </c>
      <c r="BK107" s="229">
        <f>ROUND(I107*H107,2)</f>
        <v>0</v>
      </c>
      <c r="BL107" s="19" t="s">
        <v>100</v>
      </c>
      <c r="BM107" s="228" t="s">
        <v>3886</v>
      </c>
    </row>
    <row r="108" s="2" customFormat="1">
      <c r="A108" s="41"/>
      <c r="B108" s="42"/>
      <c r="C108" s="43"/>
      <c r="D108" s="245" t="s">
        <v>553</v>
      </c>
      <c r="E108" s="43"/>
      <c r="F108" s="246" t="s">
        <v>3887</v>
      </c>
      <c r="G108" s="43"/>
      <c r="H108" s="43"/>
      <c r="I108" s="247"/>
      <c r="J108" s="43"/>
      <c r="K108" s="43"/>
      <c r="L108" s="47"/>
      <c r="M108" s="248"/>
      <c r="N108" s="249"/>
      <c r="O108" s="87"/>
      <c r="P108" s="87"/>
      <c r="Q108" s="87"/>
      <c r="R108" s="87"/>
      <c r="S108" s="87"/>
      <c r="T108" s="88"/>
      <c r="U108" s="41"/>
      <c r="V108" s="41"/>
      <c r="W108" s="41"/>
      <c r="X108" s="41"/>
      <c r="Y108" s="41"/>
      <c r="Z108" s="41"/>
      <c r="AA108" s="41"/>
      <c r="AB108" s="41"/>
      <c r="AC108" s="41"/>
      <c r="AD108" s="41"/>
      <c r="AE108" s="41"/>
      <c r="AT108" s="19" t="s">
        <v>553</v>
      </c>
      <c r="AU108" s="19" t="s">
        <v>89</v>
      </c>
    </row>
    <row r="109" s="13" customFormat="1">
      <c r="A109" s="13"/>
      <c r="B109" s="255"/>
      <c r="C109" s="256"/>
      <c r="D109" s="250" t="s">
        <v>609</v>
      </c>
      <c r="E109" s="257" t="s">
        <v>35</v>
      </c>
      <c r="F109" s="258" t="s">
        <v>2923</v>
      </c>
      <c r="G109" s="256"/>
      <c r="H109" s="257" t="s">
        <v>35</v>
      </c>
      <c r="I109" s="259"/>
      <c r="J109" s="256"/>
      <c r="K109" s="256"/>
      <c r="L109" s="260"/>
      <c r="M109" s="261"/>
      <c r="N109" s="262"/>
      <c r="O109" s="262"/>
      <c r="P109" s="262"/>
      <c r="Q109" s="262"/>
      <c r="R109" s="262"/>
      <c r="S109" s="262"/>
      <c r="T109" s="263"/>
      <c r="U109" s="13"/>
      <c r="V109" s="13"/>
      <c r="W109" s="13"/>
      <c r="X109" s="13"/>
      <c r="Y109" s="13"/>
      <c r="Z109" s="13"/>
      <c r="AA109" s="13"/>
      <c r="AB109" s="13"/>
      <c r="AC109" s="13"/>
      <c r="AD109" s="13"/>
      <c r="AE109" s="13"/>
      <c r="AT109" s="264" t="s">
        <v>609</v>
      </c>
      <c r="AU109" s="264" t="s">
        <v>89</v>
      </c>
      <c r="AV109" s="13" t="s">
        <v>87</v>
      </c>
      <c r="AW109" s="13" t="s">
        <v>41</v>
      </c>
      <c r="AX109" s="13" t="s">
        <v>80</v>
      </c>
      <c r="AY109" s="264" t="s">
        <v>298</v>
      </c>
    </row>
    <row r="110" s="14" customFormat="1">
      <c r="A110" s="14"/>
      <c r="B110" s="265"/>
      <c r="C110" s="266"/>
      <c r="D110" s="250" t="s">
        <v>609</v>
      </c>
      <c r="E110" s="267" t="s">
        <v>35</v>
      </c>
      <c r="F110" s="268" t="s">
        <v>3888</v>
      </c>
      <c r="G110" s="266"/>
      <c r="H110" s="269">
        <v>100</v>
      </c>
      <c r="I110" s="270"/>
      <c r="J110" s="266"/>
      <c r="K110" s="266"/>
      <c r="L110" s="271"/>
      <c r="M110" s="272"/>
      <c r="N110" s="273"/>
      <c r="O110" s="273"/>
      <c r="P110" s="273"/>
      <c r="Q110" s="273"/>
      <c r="R110" s="273"/>
      <c r="S110" s="273"/>
      <c r="T110" s="274"/>
      <c r="U110" s="14"/>
      <c r="V110" s="14"/>
      <c r="W110" s="14"/>
      <c r="X110" s="14"/>
      <c r="Y110" s="14"/>
      <c r="Z110" s="14"/>
      <c r="AA110" s="14"/>
      <c r="AB110" s="14"/>
      <c r="AC110" s="14"/>
      <c r="AD110" s="14"/>
      <c r="AE110" s="14"/>
      <c r="AT110" s="275" t="s">
        <v>609</v>
      </c>
      <c r="AU110" s="275" t="s">
        <v>89</v>
      </c>
      <c r="AV110" s="14" t="s">
        <v>89</v>
      </c>
      <c r="AW110" s="14" t="s">
        <v>41</v>
      </c>
      <c r="AX110" s="14" t="s">
        <v>80</v>
      </c>
      <c r="AY110" s="275" t="s">
        <v>298</v>
      </c>
    </row>
    <row r="111" s="15" customFormat="1">
      <c r="A111" s="15"/>
      <c r="B111" s="276"/>
      <c r="C111" s="277"/>
      <c r="D111" s="250" t="s">
        <v>609</v>
      </c>
      <c r="E111" s="278" t="s">
        <v>35</v>
      </c>
      <c r="F111" s="279" t="s">
        <v>612</v>
      </c>
      <c r="G111" s="277"/>
      <c r="H111" s="280">
        <v>100</v>
      </c>
      <c r="I111" s="281"/>
      <c r="J111" s="277"/>
      <c r="K111" s="277"/>
      <c r="L111" s="282"/>
      <c r="M111" s="283"/>
      <c r="N111" s="284"/>
      <c r="O111" s="284"/>
      <c r="P111" s="284"/>
      <c r="Q111" s="284"/>
      <c r="R111" s="284"/>
      <c r="S111" s="284"/>
      <c r="T111" s="285"/>
      <c r="U111" s="15"/>
      <c r="V111" s="15"/>
      <c r="W111" s="15"/>
      <c r="X111" s="15"/>
      <c r="Y111" s="15"/>
      <c r="Z111" s="15"/>
      <c r="AA111" s="15"/>
      <c r="AB111" s="15"/>
      <c r="AC111" s="15"/>
      <c r="AD111" s="15"/>
      <c r="AE111" s="15"/>
      <c r="AT111" s="286" t="s">
        <v>609</v>
      </c>
      <c r="AU111" s="286" t="s">
        <v>89</v>
      </c>
      <c r="AV111" s="15" t="s">
        <v>100</v>
      </c>
      <c r="AW111" s="15" t="s">
        <v>41</v>
      </c>
      <c r="AX111" s="15" t="s">
        <v>87</v>
      </c>
      <c r="AY111" s="286" t="s">
        <v>298</v>
      </c>
    </row>
    <row r="112" s="2" customFormat="1" ht="24.15" customHeight="1">
      <c r="A112" s="41"/>
      <c r="B112" s="42"/>
      <c r="C112" s="217" t="s">
        <v>96</v>
      </c>
      <c r="D112" s="217" t="s">
        <v>301</v>
      </c>
      <c r="E112" s="218" t="s">
        <v>2505</v>
      </c>
      <c r="F112" s="219" t="s">
        <v>2506</v>
      </c>
      <c r="G112" s="220" t="s">
        <v>606</v>
      </c>
      <c r="H112" s="221">
        <v>85.890000000000001</v>
      </c>
      <c r="I112" s="222"/>
      <c r="J112" s="223">
        <f>ROUND(I112*H112,2)</f>
        <v>0</v>
      </c>
      <c r="K112" s="219" t="s">
        <v>551</v>
      </c>
      <c r="L112" s="47"/>
      <c r="M112" s="224" t="s">
        <v>35</v>
      </c>
      <c r="N112" s="225" t="s">
        <v>51</v>
      </c>
      <c r="O112" s="87"/>
      <c r="P112" s="226">
        <f>O112*H112</f>
        <v>0</v>
      </c>
      <c r="Q112" s="226">
        <v>0</v>
      </c>
      <c r="R112" s="226">
        <f>Q112*H112</f>
        <v>0</v>
      </c>
      <c r="S112" s="226">
        <v>0</v>
      </c>
      <c r="T112" s="227">
        <f>S112*H112</f>
        <v>0</v>
      </c>
      <c r="U112" s="41"/>
      <c r="V112" s="41"/>
      <c r="W112" s="41"/>
      <c r="X112" s="41"/>
      <c r="Y112" s="41"/>
      <c r="Z112" s="41"/>
      <c r="AA112" s="41"/>
      <c r="AB112" s="41"/>
      <c r="AC112" s="41"/>
      <c r="AD112" s="41"/>
      <c r="AE112" s="41"/>
      <c r="AR112" s="228" t="s">
        <v>100</v>
      </c>
      <c r="AT112" s="228" t="s">
        <v>301</v>
      </c>
      <c r="AU112" s="228" t="s">
        <v>89</v>
      </c>
      <c r="AY112" s="19" t="s">
        <v>298</v>
      </c>
      <c r="BE112" s="229">
        <f>IF(N112="základní",J112,0)</f>
        <v>0</v>
      </c>
      <c r="BF112" s="229">
        <f>IF(N112="snížená",J112,0)</f>
        <v>0</v>
      </c>
      <c r="BG112" s="229">
        <f>IF(N112="zákl. přenesená",J112,0)</f>
        <v>0</v>
      </c>
      <c r="BH112" s="229">
        <f>IF(N112="sníž. přenesená",J112,0)</f>
        <v>0</v>
      </c>
      <c r="BI112" s="229">
        <f>IF(N112="nulová",J112,0)</f>
        <v>0</v>
      </c>
      <c r="BJ112" s="19" t="s">
        <v>87</v>
      </c>
      <c r="BK112" s="229">
        <f>ROUND(I112*H112,2)</f>
        <v>0</v>
      </c>
      <c r="BL112" s="19" t="s">
        <v>100</v>
      </c>
      <c r="BM112" s="228" t="s">
        <v>3889</v>
      </c>
    </row>
    <row r="113" s="2" customFormat="1">
      <c r="A113" s="41"/>
      <c r="B113" s="42"/>
      <c r="C113" s="43"/>
      <c r="D113" s="245" t="s">
        <v>553</v>
      </c>
      <c r="E113" s="43"/>
      <c r="F113" s="246" t="s">
        <v>2508</v>
      </c>
      <c r="G113" s="43"/>
      <c r="H113" s="43"/>
      <c r="I113" s="247"/>
      <c r="J113" s="43"/>
      <c r="K113" s="43"/>
      <c r="L113" s="47"/>
      <c r="M113" s="248"/>
      <c r="N113" s="249"/>
      <c r="O113" s="87"/>
      <c r="P113" s="87"/>
      <c r="Q113" s="87"/>
      <c r="R113" s="87"/>
      <c r="S113" s="87"/>
      <c r="T113" s="88"/>
      <c r="U113" s="41"/>
      <c r="V113" s="41"/>
      <c r="W113" s="41"/>
      <c r="X113" s="41"/>
      <c r="Y113" s="41"/>
      <c r="Z113" s="41"/>
      <c r="AA113" s="41"/>
      <c r="AB113" s="41"/>
      <c r="AC113" s="41"/>
      <c r="AD113" s="41"/>
      <c r="AE113" s="41"/>
      <c r="AT113" s="19" t="s">
        <v>553</v>
      </c>
      <c r="AU113" s="19" t="s">
        <v>89</v>
      </c>
    </row>
    <row r="114" s="13" customFormat="1">
      <c r="A114" s="13"/>
      <c r="B114" s="255"/>
      <c r="C114" s="256"/>
      <c r="D114" s="250" t="s">
        <v>609</v>
      </c>
      <c r="E114" s="257" t="s">
        <v>35</v>
      </c>
      <c r="F114" s="258" t="s">
        <v>3890</v>
      </c>
      <c r="G114" s="256"/>
      <c r="H114" s="257" t="s">
        <v>35</v>
      </c>
      <c r="I114" s="259"/>
      <c r="J114" s="256"/>
      <c r="K114" s="256"/>
      <c r="L114" s="260"/>
      <c r="M114" s="261"/>
      <c r="N114" s="262"/>
      <c r="O114" s="262"/>
      <c r="P114" s="262"/>
      <c r="Q114" s="262"/>
      <c r="R114" s="262"/>
      <c r="S114" s="262"/>
      <c r="T114" s="263"/>
      <c r="U114" s="13"/>
      <c r="V114" s="13"/>
      <c r="W114" s="13"/>
      <c r="X114" s="13"/>
      <c r="Y114" s="13"/>
      <c r="Z114" s="13"/>
      <c r="AA114" s="13"/>
      <c r="AB114" s="13"/>
      <c r="AC114" s="13"/>
      <c r="AD114" s="13"/>
      <c r="AE114" s="13"/>
      <c r="AT114" s="264" t="s">
        <v>609</v>
      </c>
      <c r="AU114" s="264" t="s">
        <v>89</v>
      </c>
      <c r="AV114" s="13" t="s">
        <v>87</v>
      </c>
      <c r="AW114" s="13" t="s">
        <v>41</v>
      </c>
      <c r="AX114" s="13" t="s">
        <v>80</v>
      </c>
      <c r="AY114" s="264" t="s">
        <v>298</v>
      </c>
    </row>
    <row r="115" s="14" customFormat="1">
      <c r="A115" s="14"/>
      <c r="B115" s="265"/>
      <c r="C115" s="266"/>
      <c r="D115" s="250" t="s">
        <v>609</v>
      </c>
      <c r="E115" s="267" t="s">
        <v>35</v>
      </c>
      <c r="F115" s="268" t="s">
        <v>3891</v>
      </c>
      <c r="G115" s="266"/>
      <c r="H115" s="269">
        <v>122.64</v>
      </c>
      <c r="I115" s="270"/>
      <c r="J115" s="266"/>
      <c r="K115" s="266"/>
      <c r="L115" s="271"/>
      <c r="M115" s="272"/>
      <c r="N115" s="273"/>
      <c r="O115" s="273"/>
      <c r="P115" s="273"/>
      <c r="Q115" s="273"/>
      <c r="R115" s="273"/>
      <c r="S115" s="273"/>
      <c r="T115" s="274"/>
      <c r="U115" s="14"/>
      <c r="V115" s="14"/>
      <c r="W115" s="14"/>
      <c r="X115" s="14"/>
      <c r="Y115" s="14"/>
      <c r="Z115" s="14"/>
      <c r="AA115" s="14"/>
      <c r="AB115" s="14"/>
      <c r="AC115" s="14"/>
      <c r="AD115" s="14"/>
      <c r="AE115" s="14"/>
      <c r="AT115" s="275" t="s">
        <v>609</v>
      </c>
      <c r="AU115" s="275" t="s">
        <v>89</v>
      </c>
      <c r="AV115" s="14" t="s">
        <v>89</v>
      </c>
      <c r="AW115" s="14" t="s">
        <v>41</v>
      </c>
      <c r="AX115" s="14" t="s">
        <v>80</v>
      </c>
      <c r="AY115" s="275" t="s">
        <v>298</v>
      </c>
    </row>
    <row r="116" s="14" customFormat="1">
      <c r="A116" s="14"/>
      <c r="B116" s="265"/>
      <c r="C116" s="266"/>
      <c r="D116" s="250" t="s">
        <v>609</v>
      </c>
      <c r="E116" s="267" t="s">
        <v>35</v>
      </c>
      <c r="F116" s="268" t="s">
        <v>3892</v>
      </c>
      <c r="G116" s="266"/>
      <c r="H116" s="269">
        <v>-36.75</v>
      </c>
      <c r="I116" s="270"/>
      <c r="J116" s="266"/>
      <c r="K116" s="266"/>
      <c r="L116" s="271"/>
      <c r="M116" s="272"/>
      <c r="N116" s="273"/>
      <c r="O116" s="273"/>
      <c r="P116" s="273"/>
      <c r="Q116" s="273"/>
      <c r="R116" s="273"/>
      <c r="S116" s="273"/>
      <c r="T116" s="274"/>
      <c r="U116" s="14"/>
      <c r="V116" s="14"/>
      <c r="W116" s="14"/>
      <c r="X116" s="14"/>
      <c r="Y116" s="14"/>
      <c r="Z116" s="14"/>
      <c r="AA116" s="14"/>
      <c r="AB116" s="14"/>
      <c r="AC116" s="14"/>
      <c r="AD116" s="14"/>
      <c r="AE116" s="14"/>
      <c r="AT116" s="275" t="s">
        <v>609</v>
      </c>
      <c r="AU116" s="275" t="s">
        <v>89</v>
      </c>
      <c r="AV116" s="14" t="s">
        <v>89</v>
      </c>
      <c r="AW116" s="14" t="s">
        <v>41</v>
      </c>
      <c r="AX116" s="14" t="s">
        <v>80</v>
      </c>
      <c r="AY116" s="275" t="s">
        <v>298</v>
      </c>
    </row>
    <row r="117" s="15" customFormat="1">
      <c r="A117" s="15"/>
      <c r="B117" s="276"/>
      <c r="C117" s="277"/>
      <c r="D117" s="250" t="s">
        <v>609</v>
      </c>
      <c r="E117" s="278" t="s">
        <v>35</v>
      </c>
      <c r="F117" s="279" t="s">
        <v>612</v>
      </c>
      <c r="G117" s="277"/>
      <c r="H117" s="280">
        <v>85.890000000000001</v>
      </c>
      <c r="I117" s="281"/>
      <c r="J117" s="277"/>
      <c r="K117" s="277"/>
      <c r="L117" s="282"/>
      <c r="M117" s="283"/>
      <c r="N117" s="284"/>
      <c r="O117" s="284"/>
      <c r="P117" s="284"/>
      <c r="Q117" s="284"/>
      <c r="R117" s="284"/>
      <c r="S117" s="284"/>
      <c r="T117" s="285"/>
      <c r="U117" s="15"/>
      <c r="V117" s="15"/>
      <c r="W117" s="15"/>
      <c r="X117" s="15"/>
      <c r="Y117" s="15"/>
      <c r="Z117" s="15"/>
      <c r="AA117" s="15"/>
      <c r="AB117" s="15"/>
      <c r="AC117" s="15"/>
      <c r="AD117" s="15"/>
      <c r="AE117" s="15"/>
      <c r="AT117" s="286" t="s">
        <v>609</v>
      </c>
      <c r="AU117" s="286" t="s">
        <v>89</v>
      </c>
      <c r="AV117" s="15" t="s">
        <v>100</v>
      </c>
      <c r="AW117" s="15" t="s">
        <v>41</v>
      </c>
      <c r="AX117" s="15" t="s">
        <v>87</v>
      </c>
      <c r="AY117" s="286" t="s">
        <v>298</v>
      </c>
    </row>
    <row r="118" s="2" customFormat="1" ht="21.75" customHeight="1">
      <c r="A118" s="41"/>
      <c r="B118" s="42"/>
      <c r="C118" s="217" t="s">
        <v>100</v>
      </c>
      <c r="D118" s="217" t="s">
        <v>301</v>
      </c>
      <c r="E118" s="218" t="s">
        <v>2928</v>
      </c>
      <c r="F118" s="219" t="s">
        <v>2929</v>
      </c>
      <c r="G118" s="220" t="s">
        <v>658</v>
      </c>
      <c r="H118" s="221">
        <v>100</v>
      </c>
      <c r="I118" s="222"/>
      <c r="J118" s="223">
        <f>ROUND(I118*H118,2)</f>
        <v>0</v>
      </c>
      <c r="K118" s="219" t="s">
        <v>551</v>
      </c>
      <c r="L118" s="47"/>
      <c r="M118" s="224" t="s">
        <v>35</v>
      </c>
      <c r="N118" s="225" t="s">
        <v>51</v>
      </c>
      <c r="O118" s="87"/>
      <c r="P118" s="226">
        <f>O118*H118</f>
        <v>0</v>
      </c>
      <c r="Q118" s="226">
        <v>0</v>
      </c>
      <c r="R118" s="226">
        <f>Q118*H118</f>
        <v>0</v>
      </c>
      <c r="S118" s="226">
        <v>0</v>
      </c>
      <c r="T118" s="227">
        <f>S118*H118</f>
        <v>0</v>
      </c>
      <c r="U118" s="41"/>
      <c r="V118" s="41"/>
      <c r="W118" s="41"/>
      <c r="X118" s="41"/>
      <c r="Y118" s="41"/>
      <c r="Z118" s="41"/>
      <c r="AA118" s="41"/>
      <c r="AB118" s="41"/>
      <c r="AC118" s="41"/>
      <c r="AD118" s="41"/>
      <c r="AE118" s="41"/>
      <c r="AR118" s="228" t="s">
        <v>100</v>
      </c>
      <c r="AT118" s="228" t="s">
        <v>301</v>
      </c>
      <c r="AU118" s="228" t="s">
        <v>89</v>
      </c>
      <c r="AY118" s="19" t="s">
        <v>298</v>
      </c>
      <c r="BE118" s="229">
        <f>IF(N118="základní",J118,0)</f>
        <v>0</v>
      </c>
      <c r="BF118" s="229">
        <f>IF(N118="snížená",J118,0)</f>
        <v>0</v>
      </c>
      <c r="BG118" s="229">
        <f>IF(N118="zákl. přenesená",J118,0)</f>
        <v>0</v>
      </c>
      <c r="BH118" s="229">
        <f>IF(N118="sníž. přenesená",J118,0)</f>
        <v>0</v>
      </c>
      <c r="BI118" s="229">
        <f>IF(N118="nulová",J118,0)</f>
        <v>0</v>
      </c>
      <c r="BJ118" s="19" t="s">
        <v>87</v>
      </c>
      <c r="BK118" s="229">
        <f>ROUND(I118*H118,2)</f>
        <v>0</v>
      </c>
      <c r="BL118" s="19" t="s">
        <v>100</v>
      </c>
      <c r="BM118" s="228" t="s">
        <v>3893</v>
      </c>
    </row>
    <row r="119" s="2" customFormat="1">
      <c r="A119" s="41"/>
      <c r="B119" s="42"/>
      <c r="C119" s="43"/>
      <c r="D119" s="245" t="s">
        <v>553</v>
      </c>
      <c r="E119" s="43"/>
      <c r="F119" s="246" t="s">
        <v>2931</v>
      </c>
      <c r="G119" s="43"/>
      <c r="H119" s="43"/>
      <c r="I119" s="247"/>
      <c r="J119" s="43"/>
      <c r="K119" s="43"/>
      <c r="L119" s="47"/>
      <c r="M119" s="248"/>
      <c r="N119" s="249"/>
      <c r="O119" s="87"/>
      <c r="P119" s="87"/>
      <c r="Q119" s="87"/>
      <c r="R119" s="87"/>
      <c r="S119" s="87"/>
      <c r="T119" s="88"/>
      <c r="U119" s="41"/>
      <c r="V119" s="41"/>
      <c r="W119" s="41"/>
      <c r="X119" s="41"/>
      <c r="Y119" s="41"/>
      <c r="Z119" s="41"/>
      <c r="AA119" s="41"/>
      <c r="AB119" s="41"/>
      <c r="AC119" s="41"/>
      <c r="AD119" s="41"/>
      <c r="AE119" s="41"/>
      <c r="AT119" s="19" t="s">
        <v>553</v>
      </c>
      <c r="AU119" s="19" t="s">
        <v>89</v>
      </c>
    </row>
    <row r="120" s="14" customFormat="1">
      <c r="A120" s="14"/>
      <c r="B120" s="265"/>
      <c r="C120" s="266"/>
      <c r="D120" s="250" t="s">
        <v>609</v>
      </c>
      <c r="E120" s="267" t="s">
        <v>35</v>
      </c>
      <c r="F120" s="268" t="s">
        <v>2932</v>
      </c>
      <c r="G120" s="266"/>
      <c r="H120" s="269">
        <v>100</v>
      </c>
      <c r="I120" s="270"/>
      <c r="J120" s="266"/>
      <c r="K120" s="266"/>
      <c r="L120" s="271"/>
      <c r="M120" s="272"/>
      <c r="N120" s="273"/>
      <c r="O120" s="273"/>
      <c r="P120" s="273"/>
      <c r="Q120" s="273"/>
      <c r="R120" s="273"/>
      <c r="S120" s="273"/>
      <c r="T120" s="274"/>
      <c r="U120" s="14"/>
      <c r="V120" s="14"/>
      <c r="W120" s="14"/>
      <c r="X120" s="14"/>
      <c r="Y120" s="14"/>
      <c r="Z120" s="14"/>
      <c r="AA120" s="14"/>
      <c r="AB120" s="14"/>
      <c r="AC120" s="14"/>
      <c r="AD120" s="14"/>
      <c r="AE120" s="14"/>
      <c r="AT120" s="275" t="s">
        <v>609</v>
      </c>
      <c r="AU120" s="275" t="s">
        <v>89</v>
      </c>
      <c r="AV120" s="14" t="s">
        <v>89</v>
      </c>
      <c r="AW120" s="14" t="s">
        <v>41</v>
      </c>
      <c r="AX120" s="14" t="s">
        <v>87</v>
      </c>
      <c r="AY120" s="275" t="s">
        <v>298</v>
      </c>
    </row>
    <row r="121" s="2" customFormat="1" ht="21.75" customHeight="1">
      <c r="A121" s="41"/>
      <c r="B121" s="42"/>
      <c r="C121" s="217" t="s">
        <v>104</v>
      </c>
      <c r="D121" s="217" t="s">
        <v>301</v>
      </c>
      <c r="E121" s="218" t="s">
        <v>2933</v>
      </c>
      <c r="F121" s="219" t="s">
        <v>2934</v>
      </c>
      <c r="G121" s="220" t="s">
        <v>658</v>
      </c>
      <c r="H121" s="221">
        <v>1500</v>
      </c>
      <c r="I121" s="222"/>
      <c r="J121" s="223">
        <f>ROUND(I121*H121,2)</f>
        <v>0</v>
      </c>
      <c r="K121" s="219" t="s">
        <v>551</v>
      </c>
      <c r="L121" s="47"/>
      <c r="M121" s="224" t="s">
        <v>35</v>
      </c>
      <c r="N121" s="225" t="s">
        <v>51</v>
      </c>
      <c r="O121" s="87"/>
      <c r="P121" s="226">
        <f>O121*H121</f>
        <v>0</v>
      </c>
      <c r="Q121" s="226">
        <v>0</v>
      </c>
      <c r="R121" s="226">
        <f>Q121*H121</f>
        <v>0</v>
      </c>
      <c r="S121" s="226">
        <v>0</v>
      </c>
      <c r="T121" s="227">
        <f>S121*H121</f>
        <v>0</v>
      </c>
      <c r="U121" s="41"/>
      <c r="V121" s="41"/>
      <c r="W121" s="41"/>
      <c r="X121" s="41"/>
      <c r="Y121" s="41"/>
      <c r="Z121" s="41"/>
      <c r="AA121" s="41"/>
      <c r="AB121" s="41"/>
      <c r="AC121" s="41"/>
      <c r="AD121" s="41"/>
      <c r="AE121" s="41"/>
      <c r="AR121" s="228" t="s">
        <v>100</v>
      </c>
      <c r="AT121" s="228" t="s">
        <v>301</v>
      </c>
      <c r="AU121" s="228" t="s">
        <v>89</v>
      </c>
      <c r="AY121" s="19" t="s">
        <v>298</v>
      </c>
      <c r="BE121" s="229">
        <f>IF(N121="základní",J121,0)</f>
        <v>0</v>
      </c>
      <c r="BF121" s="229">
        <f>IF(N121="snížená",J121,0)</f>
        <v>0</v>
      </c>
      <c r="BG121" s="229">
        <f>IF(N121="zákl. přenesená",J121,0)</f>
        <v>0</v>
      </c>
      <c r="BH121" s="229">
        <f>IF(N121="sníž. přenesená",J121,0)</f>
        <v>0</v>
      </c>
      <c r="BI121" s="229">
        <f>IF(N121="nulová",J121,0)</f>
        <v>0</v>
      </c>
      <c r="BJ121" s="19" t="s">
        <v>87</v>
      </c>
      <c r="BK121" s="229">
        <f>ROUND(I121*H121,2)</f>
        <v>0</v>
      </c>
      <c r="BL121" s="19" t="s">
        <v>100</v>
      </c>
      <c r="BM121" s="228" t="s">
        <v>3894</v>
      </c>
    </row>
    <row r="122" s="2" customFormat="1">
      <c r="A122" s="41"/>
      <c r="B122" s="42"/>
      <c r="C122" s="43"/>
      <c r="D122" s="245" t="s">
        <v>553</v>
      </c>
      <c r="E122" s="43"/>
      <c r="F122" s="246" t="s">
        <v>2936</v>
      </c>
      <c r="G122" s="43"/>
      <c r="H122" s="43"/>
      <c r="I122" s="247"/>
      <c r="J122" s="43"/>
      <c r="K122" s="43"/>
      <c r="L122" s="47"/>
      <c r="M122" s="248"/>
      <c r="N122" s="249"/>
      <c r="O122" s="87"/>
      <c r="P122" s="87"/>
      <c r="Q122" s="87"/>
      <c r="R122" s="87"/>
      <c r="S122" s="87"/>
      <c r="T122" s="88"/>
      <c r="U122" s="41"/>
      <c r="V122" s="41"/>
      <c r="W122" s="41"/>
      <c r="X122" s="41"/>
      <c r="Y122" s="41"/>
      <c r="Z122" s="41"/>
      <c r="AA122" s="41"/>
      <c r="AB122" s="41"/>
      <c r="AC122" s="41"/>
      <c r="AD122" s="41"/>
      <c r="AE122" s="41"/>
      <c r="AT122" s="19" t="s">
        <v>553</v>
      </c>
      <c r="AU122" s="19" t="s">
        <v>89</v>
      </c>
    </row>
    <row r="123" s="13" customFormat="1">
      <c r="A123" s="13"/>
      <c r="B123" s="255"/>
      <c r="C123" s="256"/>
      <c r="D123" s="250" t="s">
        <v>609</v>
      </c>
      <c r="E123" s="257" t="s">
        <v>35</v>
      </c>
      <c r="F123" s="258" t="s">
        <v>2937</v>
      </c>
      <c r="G123" s="256"/>
      <c r="H123" s="257" t="s">
        <v>35</v>
      </c>
      <c r="I123" s="259"/>
      <c r="J123" s="256"/>
      <c r="K123" s="256"/>
      <c r="L123" s="260"/>
      <c r="M123" s="261"/>
      <c r="N123" s="262"/>
      <c r="O123" s="262"/>
      <c r="P123" s="262"/>
      <c r="Q123" s="262"/>
      <c r="R123" s="262"/>
      <c r="S123" s="262"/>
      <c r="T123" s="263"/>
      <c r="U123" s="13"/>
      <c r="V123" s="13"/>
      <c r="W123" s="13"/>
      <c r="X123" s="13"/>
      <c r="Y123" s="13"/>
      <c r="Z123" s="13"/>
      <c r="AA123" s="13"/>
      <c r="AB123" s="13"/>
      <c r="AC123" s="13"/>
      <c r="AD123" s="13"/>
      <c r="AE123" s="13"/>
      <c r="AT123" s="264" t="s">
        <v>609</v>
      </c>
      <c r="AU123" s="264" t="s">
        <v>89</v>
      </c>
      <c r="AV123" s="13" t="s">
        <v>87</v>
      </c>
      <c r="AW123" s="13" t="s">
        <v>41</v>
      </c>
      <c r="AX123" s="13" t="s">
        <v>80</v>
      </c>
      <c r="AY123" s="264" t="s">
        <v>298</v>
      </c>
    </row>
    <row r="124" s="14" customFormat="1">
      <c r="A124" s="14"/>
      <c r="B124" s="265"/>
      <c r="C124" s="266"/>
      <c r="D124" s="250" t="s">
        <v>609</v>
      </c>
      <c r="E124" s="267" t="s">
        <v>35</v>
      </c>
      <c r="F124" s="268" t="s">
        <v>2938</v>
      </c>
      <c r="G124" s="266"/>
      <c r="H124" s="269">
        <v>1500</v>
      </c>
      <c r="I124" s="270"/>
      <c r="J124" s="266"/>
      <c r="K124" s="266"/>
      <c r="L124" s="271"/>
      <c r="M124" s="272"/>
      <c r="N124" s="273"/>
      <c r="O124" s="273"/>
      <c r="P124" s="273"/>
      <c r="Q124" s="273"/>
      <c r="R124" s="273"/>
      <c r="S124" s="273"/>
      <c r="T124" s="274"/>
      <c r="U124" s="14"/>
      <c r="V124" s="14"/>
      <c r="W124" s="14"/>
      <c r="X124" s="14"/>
      <c r="Y124" s="14"/>
      <c r="Z124" s="14"/>
      <c r="AA124" s="14"/>
      <c r="AB124" s="14"/>
      <c r="AC124" s="14"/>
      <c r="AD124" s="14"/>
      <c r="AE124" s="14"/>
      <c r="AT124" s="275" t="s">
        <v>609</v>
      </c>
      <c r="AU124" s="275" t="s">
        <v>89</v>
      </c>
      <c r="AV124" s="14" t="s">
        <v>89</v>
      </c>
      <c r="AW124" s="14" t="s">
        <v>41</v>
      </c>
      <c r="AX124" s="14" t="s">
        <v>87</v>
      </c>
      <c r="AY124" s="275" t="s">
        <v>298</v>
      </c>
    </row>
    <row r="125" s="2" customFormat="1" ht="37.8" customHeight="1">
      <c r="A125" s="41"/>
      <c r="B125" s="42"/>
      <c r="C125" s="217" t="s">
        <v>320</v>
      </c>
      <c r="D125" s="217" t="s">
        <v>301</v>
      </c>
      <c r="E125" s="218" t="s">
        <v>1998</v>
      </c>
      <c r="F125" s="219" t="s">
        <v>1999</v>
      </c>
      <c r="G125" s="220" t="s">
        <v>606</v>
      </c>
      <c r="H125" s="221">
        <v>95.890000000000001</v>
      </c>
      <c r="I125" s="222"/>
      <c r="J125" s="223">
        <f>ROUND(I125*H125,2)</f>
        <v>0</v>
      </c>
      <c r="K125" s="219" t="s">
        <v>551</v>
      </c>
      <c r="L125" s="47"/>
      <c r="M125" s="224" t="s">
        <v>35</v>
      </c>
      <c r="N125" s="225" t="s">
        <v>51</v>
      </c>
      <c r="O125" s="87"/>
      <c r="P125" s="226">
        <f>O125*H125</f>
        <v>0</v>
      </c>
      <c r="Q125" s="226">
        <v>0</v>
      </c>
      <c r="R125" s="226">
        <f>Q125*H125</f>
        <v>0</v>
      </c>
      <c r="S125" s="226">
        <v>0</v>
      </c>
      <c r="T125" s="227">
        <f>S125*H125</f>
        <v>0</v>
      </c>
      <c r="U125" s="41"/>
      <c r="V125" s="41"/>
      <c r="W125" s="41"/>
      <c r="X125" s="41"/>
      <c r="Y125" s="41"/>
      <c r="Z125" s="41"/>
      <c r="AA125" s="41"/>
      <c r="AB125" s="41"/>
      <c r="AC125" s="41"/>
      <c r="AD125" s="41"/>
      <c r="AE125" s="41"/>
      <c r="AR125" s="228" t="s">
        <v>100</v>
      </c>
      <c r="AT125" s="228" t="s">
        <v>301</v>
      </c>
      <c r="AU125" s="228" t="s">
        <v>89</v>
      </c>
      <c r="AY125" s="19" t="s">
        <v>298</v>
      </c>
      <c r="BE125" s="229">
        <f>IF(N125="základní",J125,0)</f>
        <v>0</v>
      </c>
      <c r="BF125" s="229">
        <f>IF(N125="snížená",J125,0)</f>
        <v>0</v>
      </c>
      <c r="BG125" s="229">
        <f>IF(N125="zákl. přenesená",J125,0)</f>
        <v>0</v>
      </c>
      <c r="BH125" s="229">
        <f>IF(N125="sníž. přenesená",J125,0)</f>
        <v>0</v>
      </c>
      <c r="BI125" s="229">
        <f>IF(N125="nulová",J125,0)</f>
        <v>0</v>
      </c>
      <c r="BJ125" s="19" t="s">
        <v>87</v>
      </c>
      <c r="BK125" s="229">
        <f>ROUND(I125*H125,2)</f>
        <v>0</v>
      </c>
      <c r="BL125" s="19" t="s">
        <v>100</v>
      </c>
      <c r="BM125" s="228" t="s">
        <v>3895</v>
      </c>
    </row>
    <row r="126" s="2" customFormat="1">
      <c r="A126" s="41"/>
      <c r="B126" s="42"/>
      <c r="C126" s="43"/>
      <c r="D126" s="245" t="s">
        <v>553</v>
      </c>
      <c r="E126" s="43"/>
      <c r="F126" s="246" t="s">
        <v>2001</v>
      </c>
      <c r="G126" s="43"/>
      <c r="H126" s="43"/>
      <c r="I126" s="247"/>
      <c r="J126" s="43"/>
      <c r="K126" s="43"/>
      <c r="L126" s="47"/>
      <c r="M126" s="248"/>
      <c r="N126" s="249"/>
      <c r="O126" s="87"/>
      <c r="P126" s="87"/>
      <c r="Q126" s="87"/>
      <c r="R126" s="87"/>
      <c r="S126" s="87"/>
      <c r="T126" s="88"/>
      <c r="U126" s="41"/>
      <c r="V126" s="41"/>
      <c r="W126" s="41"/>
      <c r="X126" s="41"/>
      <c r="Y126" s="41"/>
      <c r="Z126" s="41"/>
      <c r="AA126" s="41"/>
      <c r="AB126" s="41"/>
      <c r="AC126" s="41"/>
      <c r="AD126" s="41"/>
      <c r="AE126" s="41"/>
      <c r="AT126" s="19" t="s">
        <v>553</v>
      </c>
      <c r="AU126" s="19" t="s">
        <v>89</v>
      </c>
    </row>
    <row r="127" s="13" customFormat="1">
      <c r="A127" s="13"/>
      <c r="B127" s="255"/>
      <c r="C127" s="256"/>
      <c r="D127" s="250" t="s">
        <v>609</v>
      </c>
      <c r="E127" s="257" t="s">
        <v>35</v>
      </c>
      <c r="F127" s="258" t="s">
        <v>3896</v>
      </c>
      <c r="G127" s="256"/>
      <c r="H127" s="257" t="s">
        <v>35</v>
      </c>
      <c r="I127" s="259"/>
      <c r="J127" s="256"/>
      <c r="K127" s="256"/>
      <c r="L127" s="260"/>
      <c r="M127" s="261"/>
      <c r="N127" s="262"/>
      <c r="O127" s="262"/>
      <c r="P127" s="262"/>
      <c r="Q127" s="262"/>
      <c r="R127" s="262"/>
      <c r="S127" s="262"/>
      <c r="T127" s="263"/>
      <c r="U127" s="13"/>
      <c r="V127" s="13"/>
      <c r="W127" s="13"/>
      <c r="X127" s="13"/>
      <c r="Y127" s="13"/>
      <c r="Z127" s="13"/>
      <c r="AA127" s="13"/>
      <c r="AB127" s="13"/>
      <c r="AC127" s="13"/>
      <c r="AD127" s="13"/>
      <c r="AE127" s="13"/>
      <c r="AT127" s="264" t="s">
        <v>609</v>
      </c>
      <c r="AU127" s="264" t="s">
        <v>89</v>
      </c>
      <c r="AV127" s="13" t="s">
        <v>87</v>
      </c>
      <c r="AW127" s="13" t="s">
        <v>41</v>
      </c>
      <c r="AX127" s="13" t="s">
        <v>80</v>
      </c>
      <c r="AY127" s="264" t="s">
        <v>298</v>
      </c>
    </row>
    <row r="128" s="14" customFormat="1">
      <c r="A128" s="14"/>
      <c r="B128" s="265"/>
      <c r="C128" s="266"/>
      <c r="D128" s="250" t="s">
        <v>609</v>
      </c>
      <c r="E128" s="267" t="s">
        <v>35</v>
      </c>
      <c r="F128" s="268" t="s">
        <v>3897</v>
      </c>
      <c r="G128" s="266"/>
      <c r="H128" s="269">
        <v>85.890000000000001</v>
      </c>
      <c r="I128" s="270"/>
      <c r="J128" s="266"/>
      <c r="K128" s="266"/>
      <c r="L128" s="271"/>
      <c r="M128" s="272"/>
      <c r="N128" s="273"/>
      <c r="O128" s="273"/>
      <c r="P128" s="273"/>
      <c r="Q128" s="273"/>
      <c r="R128" s="273"/>
      <c r="S128" s="273"/>
      <c r="T128" s="274"/>
      <c r="U128" s="14"/>
      <c r="V128" s="14"/>
      <c r="W128" s="14"/>
      <c r="X128" s="14"/>
      <c r="Y128" s="14"/>
      <c r="Z128" s="14"/>
      <c r="AA128" s="14"/>
      <c r="AB128" s="14"/>
      <c r="AC128" s="14"/>
      <c r="AD128" s="14"/>
      <c r="AE128" s="14"/>
      <c r="AT128" s="275" t="s">
        <v>609</v>
      </c>
      <c r="AU128" s="275" t="s">
        <v>89</v>
      </c>
      <c r="AV128" s="14" t="s">
        <v>89</v>
      </c>
      <c r="AW128" s="14" t="s">
        <v>41</v>
      </c>
      <c r="AX128" s="14" t="s">
        <v>80</v>
      </c>
      <c r="AY128" s="275" t="s">
        <v>298</v>
      </c>
    </row>
    <row r="129" s="13" customFormat="1">
      <c r="A129" s="13"/>
      <c r="B129" s="255"/>
      <c r="C129" s="256"/>
      <c r="D129" s="250" t="s">
        <v>609</v>
      </c>
      <c r="E129" s="257" t="s">
        <v>35</v>
      </c>
      <c r="F129" s="258" t="s">
        <v>3898</v>
      </c>
      <c r="G129" s="256"/>
      <c r="H129" s="257" t="s">
        <v>35</v>
      </c>
      <c r="I129" s="259"/>
      <c r="J129" s="256"/>
      <c r="K129" s="256"/>
      <c r="L129" s="260"/>
      <c r="M129" s="261"/>
      <c r="N129" s="262"/>
      <c r="O129" s="262"/>
      <c r="P129" s="262"/>
      <c r="Q129" s="262"/>
      <c r="R129" s="262"/>
      <c r="S129" s="262"/>
      <c r="T129" s="263"/>
      <c r="U129" s="13"/>
      <c r="V129" s="13"/>
      <c r="W129" s="13"/>
      <c r="X129" s="13"/>
      <c r="Y129" s="13"/>
      <c r="Z129" s="13"/>
      <c r="AA129" s="13"/>
      <c r="AB129" s="13"/>
      <c r="AC129" s="13"/>
      <c r="AD129" s="13"/>
      <c r="AE129" s="13"/>
      <c r="AT129" s="264" t="s">
        <v>609</v>
      </c>
      <c r="AU129" s="264" t="s">
        <v>89</v>
      </c>
      <c r="AV129" s="13" t="s">
        <v>87</v>
      </c>
      <c r="AW129" s="13" t="s">
        <v>41</v>
      </c>
      <c r="AX129" s="13" t="s">
        <v>80</v>
      </c>
      <c r="AY129" s="264" t="s">
        <v>298</v>
      </c>
    </row>
    <row r="130" s="14" customFormat="1">
      <c r="A130" s="14"/>
      <c r="B130" s="265"/>
      <c r="C130" s="266"/>
      <c r="D130" s="250" t="s">
        <v>609</v>
      </c>
      <c r="E130" s="267" t="s">
        <v>35</v>
      </c>
      <c r="F130" s="268" t="s">
        <v>3899</v>
      </c>
      <c r="G130" s="266"/>
      <c r="H130" s="269">
        <v>10</v>
      </c>
      <c r="I130" s="270"/>
      <c r="J130" s="266"/>
      <c r="K130" s="266"/>
      <c r="L130" s="271"/>
      <c r="M130" s="272"/>
      <c r="N130" s="273"/>
      <c r="O130" s="273"/>
      <c r="P130" s="273"/>
      <c r="Q130" s="273"/>
      <c r="R130" s="273"/>
      <c r="S130" s="273"/>
      <c r="T130" s="274"/>
      <c r="U130" s="14"/>
      <c r="V130" s="14"/>
      <c r="W130" s="14"/>
      <c r="X130" s="14"/>
      <c r="Y130" s="14"/>
      <c r="Z130" s="14"/>
      <c r="AA130" s="14"/>
      <c r="AB130" s="14"/>
      <c r="AC130" s="14"/>
      <c r="AD130" s="14"/>
      <c r="AE130" s="14"/>
      <c r="AT130" s="275" t="s">
        <v>609</v>
      </c>
      <c r="AU130" s="275" t="s">
        <v>89</v>
      </c>
      <c r="AV130" s="14" t="s">
        <v>89</v>
      </c>
      <c r="AW130" s="14" t="s">
        <v>41</v>
      </c>
      <c r="AX130" s="14" t="s">
        <v>80</v>
      </c>
      <c r="AY130" s="275" t="s">
        <v>298</v>
      </c>
    </row>
    <row r="131" s="15" customFormat="1">
      <c r="A131" s="15"/>
      <c r="B131" s="276"/>
      <c r="C131" s="277"/>
      <c r="D131" s="250" t="s">
        <v>609</v>
      </c>
      <c r="E131" s="278" t="s">
        <v>35</v>
      </c>
      <c r="F131" s="279" t="s">
        <v>612</v>
      </c>
      <c r="G131" s="277"/>
      <c r="H131" s="280">
        <v>95.890000000000001</v>
      </c>
      <c r="I131" s="281"/>
      <c r="J131" s="277"/>
      <c r="K131" s="277"/>
      <c r="L131" s="282"/>
      <c r="M131" s="283"/>
      <c r="N131" s="284"/>
      <c r="O131" s="284"/>
      <c r="P131" s="284"/>
      <c r="Q131" s="284"/>
      <c r="R131" s="284"/>
      <c r="S131" s="284"/>
      <c r="T131" s="285"/>
      <c r="U131" s="15"/>
      <c r="V131" s="15"/>
      <c r="W131" s="15"/>
      <c r="X131" s="15"/>
      <c r="Y131" s="15"/>
      <c r="Z131" s="15"/>
      <c r="AA131" s="15"/>
      <c r="AB131" s="15"/>
      <c r="AC131" s="15"/>
      <c r="AD131" s="15"/>
      <c r="AE131" s="15"/>
      <c r="AT131" s="286" t="s">
        <v>609</v>
      </c>
      <c r="AU131" s="286" t="s">
        <v>89</v>
      </c>
      <c r="AV131" s="15" t="s">
        <v>100</v>
      </c>
      <c r="AW131" s="15" t="s">
        <v>41</v>
      </c>
      <c r="AX131" s="15" t="s">
        <v>87</v>
      </c>
      <c r="AY131" s="286" t="s">
        <v>298</v>
      </c>
    </row>
    <row r="132" s="2" customFormat="1" ht="37.8" customHeight="1">
      <c r="A132" s="41"/>
      <c r="B132" s="42"/>
      <c r="C132" s="217" t="s">
        <v>324</v>
      </c>
      <c r="D132" s="217" t="s">
        <v>301</v>
      </c>
      <c r="E132" s="218" t="s">
        <v>2002</v>
      </c>
      <c r="F132" s="219" t="s">
        <v>2003</v>
      </c>
      <c r="G132" s="220" t="s">
        <v>606</v>
      </c>
      <c r="H132" s="221">
        <v>958.89999999999998</v>
      </c>
      <c r="I132" s="222"/>
      <c r="J132" s="223">
        <f>ROUND(I132*H132,2)</f>
        <v>0</v>
      </c>
      <c r="K132" s="219" t="s">
        <v>551</v>
      </c>
      <c r="L132" s="47"/>
      <c r="M132" s="224" t="s">
        <v>35</v>
      </c>
      <c r="N132" s="225" t="s">
        <v>51</v>
      </c>
      <c r="O132" s="87"/>
      <c r="P132" s="226">
        <f>O132*H132</f>
        <v>0</v>
      </c>
      <c r="Q132" s="226">
        <v>0</v>
      </c>
      <c r="R132" s="226">
        <f>Q132*H132</f>
        <v>0</v>
      </c>
      <c r="S132" s="226">
        <v>0</v>
      </c>
      <c r="T132" s="227">
        <f>S132*H132</f>
        <v>0</v>
      </c>
      <c r="U132" s="41"/>
      <c r="V132" s="41"/>
      <c r="W132" s="41"/>
      <c r="X132" s="41"/>
      <c r="Y132" s="41"/>
      <c r="Z132" s="41"/>
      <c r="AA132" s="41"/>
      <c r="AB132" s="41"/>
      <c r="AC132" s="41"/>
      <c r="AD132" s="41"/>
      <c r="AE132" s="41"/>
      <c r="AR132" s="228" t="s">
        <v>100</v>
      </c>
      <c r="AT132" s="228" t="s">
        <v>301</v>
      </c>
      <c r="AU132" s="228" t="s">
        <v>89</v>
      </c>
      <c r="AY132" s="19" t="s">
        <v>298</v>
      </c>
      <c r="BE132" s="229">
        <f>IF(N132="základní",J132,0)</f>
        <v>0</v>
      </c>
      <c r="BF132" s="229">
        <f>IF(N132="snížená",J132,0)</f>
        <v>0</v>
      </c>
      <c r="BG132" s="229">
        <f>IF(N132="zákl. přenesená",J132,0)</f>
        <v>0</v>
      </c>
      <c r="BH132" s="229">
        <f>IF(N132="sníž. přenesená",J132,0)</f>
        <v>0</v>
      </c>
      <c r="BI132" s="229">
        <f>IF(N132="nulová",J132,0)</f>
        <v>0</v>
      </c>
      <c r="BJ132" s="19" t="s">
        <v>87</v>
      </c>
      <c r="BK132" s="229">
        <f>ROUND(I132*H132,2)</f>
        <v>0</v>
      </c>
      <c r="BL132" s="19" t="s">
        <v>100</v>
      </c>
      <c r="BM132" s="228" t="s">
        <v>3900</v>
      </c>
    </row>
    <row r="133" s="2" customFormat="1">
      <c r="A133" s="41"/>
      <c r="B133" s="42"/>
      <c r="C133" s="43"/>
      <c r="D133" s="245" t="s">
        <v>553</v>
      </c>
      <c r="E133" s="43"/>
      <c r="F133" s="246" t="s">
        <v>2005</v>
      </c>
      <c r="G133" s="43"/>
      <c r="H133" s="43"/>
      <c r="I133" s="247"/>
      <c r="J133" s="43"/>
      <c r="K133" s="43"/>
      <c r="L133" s="47"/>
      <c r="M133" s="248"/>
      <c r="N133" s="249"/>
      <c r="O133" s="87"/>
      <c r="P133" s="87"/>
      <c r="Q133" s="87"/>
      <c r="R133" s="87"/>
      <c r="S133" s="87"/>
      <c r="T133" s="88"/>
      <c r="U133" s="41"/>
      <c r="V133" s="41"/>
      <c r="W133" s="41"/>
      <c r="X133" s="41"/>
      <c r="Y133" s="41"/>
      <c r="Z133" s="41"/>
      <c r="AA133" s="41"/>
      <c r="AB133" s="41"/>
      <c r="AC133" s="41"/>
      <c r="AD133" s="41"/>
      <c r="AE133" s="41"/>
      <c r="AT133" s="19" t="s">
        <v>553</v>
      </c>
      <c r="AU133" s="19" t="s">
        <v>89</v>
      </c>
    </row>
    <row r="134" s="13" customFormat="1">
      <c r="A134" s="13"/>
      <c r="B134" s="255"/>
      <c r="C134" s="256"/>
      <c r="D134" s="250" t="s">
        <v>609</v>
      </c>
      <c r="E134" s="257" t="s">
        <v>35</v>
      </c>
      <c r="F134" s="258" t="s">
        <v>3901</v>
      </c>
      <c r="G134" s="256"/>
      <c r="H134" s="257" t="s">
        <v>35</v>
      </c>
      <c r="I134" s="259"/>
      <c r="J134" s="256"/>
      <c r="K134" s="256"/>
      <c r="L134" s="260"/>
      <c r="M134" s="261"/>
      <c r="N134" s="262"/>
      <c r="O134" s="262"/>
      <c r="P134" s="262"/>
      <c r="Q134" s="262"/>
      <c r="R134" s="262"/>
      <c r="S134" s="262"/>
      <c r="T134" s="263"/>
      <c r="U134" s="13"/>
      <c r="V134" s="13"/>
      <c r="W134" s="13"/>
      <c r="X134" s="13"/>
      <c r="Y134" s="13"/>
      <c r="Z134" s="13"/>
      <c r="AA134" s="13"/>
      <c r="AB134" s="13"/>
      <c r="AC134" s="13"/>
      <c r="AD134" s="13"/>
      <c r="AE134" s="13"/>
      <c r="AT134" s="264" t="s">
        <v>609</v>
      </c>
      <c r="AU134" s="264" t="s">
        <v>89</v>
      </c>
      <c r="AV134" s="13" t="s">
        <v>87</v>
      </c>
      <c r="AW134" s="13" t="s">
        <v>41</v>
      </c>
      <c r="AX134" s="13" t="s">
        <v>80</v>
      </c>
      <c r="AY134" s="264" t="s">
        <v>298</v>
      </c>
    </row>
    <row r="135" s="14" customFormat="1">
      <c r="A135" s="14"/>
      <c r="B135" s="265"/>
      <c r="C135" s="266"/>
      <c r="D135" s="250" t="s">
        <v>609</v>
      </c>
      <c r="E135" s="267" t="s">
        <v>35</v>
      </c>
      <c r="F135" s="268" t="s">
        <v>3902</v>
      </c>
      <c r="G135" s="266"/>
      <c r="H135" s="269">
        <v>958.89999999999998</v>
      </c>
      <c r="I135" s="270"/>
      <c r="J135" s="266"/>
      <c r="K135" s="266"/>
      <c r="L135" s="271"/>
      <c r="M135" s="272"/>
      <c r="N135" s="273"/>
      <c r="O135" s="273"/>
      <c r="P135" s="273"/>
      <c r="Q135" s="273"/>
      <c r="R135" s="273"/>
      <c r="S135" s="273"/>
      <c r="T135" s="274"/>
      <c r="U135" s="14"/>
      <c r="V135" s="14"/>
      <c r="W135" s="14"/>
      <c r="X135" s="14"/>
      <c r="Y135" s="14"/>
      <c r="Z135" s="14"/>
      <c r="AA135" s="14"/>
      <c r="AB135" s="14"/>
      <c r="AC135" s="14"/>
      <c r="AD135" s="14"/>
      <c r="AE135" s="14"/>
      <c r="AT135" s="275" t="s">
        <v>609</v>
      </c>
      <c r="AU135" s="275" t="s">
        <v>89</v>
      </c>
      <c r="AV135" s="14" t="s">
        <v>89</v>
      </c>
      <c r="AW135" s="14" t="s">
        <v>41</v>
      </c>
      <c r="AX135" s="14" t="s">
        <v>87</v>
      </c>
      <c r="AY135" s="275" t="s">
        <v>298</v>
      </c>
    </row>
    <row r="136" s="2" customFormat="1" ht="24.15" customHeight="1">
      <c r="A136" s="41"/>
      <c r="B136" s="42"/>
      <c r="C136" s="217" t="s">
        <v>328</v>
      </c>
      <c r="D136" s="217" t="s">
        <v>301</v>
      </c>
      <c r="E136" s="218" t="s">
        <v>2518</v>
      </c>
      <c r="F136" s="219" t="s">
        <v>644</v>
      </c>
      <c r="G136" s="220" t="s">
        <v>594</v>
      </c>
      <c r="H136" s="221">
        <v>182.191</v>
      </c>
      <c r="I136" s="222"/>
      <c r="J136" s="223">
        <f>ROUND(I136*H136,2)</f>
        <v>0</v>
      </c>
      <c r="K136" s="219" t="s">
        <v>551</v>
      </c>
      <c r="L136" s="47"/>
      <c r="M136" s="224" t="s">
        <v>35</v>
      </c>
      <c r="N136" s="225" t="s">
        <v>51</v>
      </c>
      <c r="O136" s="87"/>
      <c r="P136" s="226">
        <f>O136*H136</f>
        <v>0</v>
      </c>
      <c r="Q136" s="226">
        <v>0</v>
      </c>
      <c r="R136" s="226">
        <f>Q136*H136</f>
        <v>0</v>
      </c>
      <c r="S136" s="226">
        <v>0</v>
      </c>
      <c r="T136" s="227">
        <f>S136*H136</f>
        <v>0</v>
      </c>
      <c r="U136" s="41"/>
      <c r="V136" s="41"/>
      <c r="W136" s="41"/>
      <c r="X136" s="41"/>
      <c r="Y136" s="41"/>
      <c r="Z136" s="41"/>
      <c r="AA136" s="41"/>
      <c r="AB136" s="41"/>
      <c r="AC136" s="41"/>
      <c r="AD136" s="41"/>
      <c r="AE136" s="41"/>
      <c r="AR136" s="228" t="s">
        <v>100</v>
      </c>
      <c r="AT136" s="228" t="s">
        <v>301</v>
      </c>
      <c r="AU136" s="228" t="s">
        <v>89</v>
      </c>
      <c r="AY136" s="19" t="s">
        <v>298</v>
      </c>
      <c r="BE136" s="229">
        <f>IF(N136="základní",J136,0)</f>
        <v>0</v>
      </c>
      <c r="BF136" s="229">
        <f>IF(N136="snížená",J136,0)</f>
        <v>0</v>
      </c>
      <c r="BG136" s="229">
        <f>IF(N136="zákl. přenesená",J136,0)</f>
        <v>0</v>
      </c>
      <c r="BH136" s="229">
        <f>IF(N136="sníž. přenesená",J136,0)</f>
        <v>0</v>
      </c>
      <c r="BI136" s="229">
        <f>IF(N136="nulová",J136,0)</f>
        <v>0</v>
      </c>
      <c r="BJ136" s="19" t="s">
        <v>87</v>
      </c>
      <c r="BK136" s="229">
        <f>ROUND(I136*H136,2)</f>
        <v>0</v>
      </c>
      <c r="BL136" s="19" t="s">
        <v>100</v>
      </c>
      <c r="BM136" s="228" t="s">
        <v>3903</v>
      </c>
    </row>
    <row r="137" s="2" customFormat="1">
      <c r="A137" s="41"/>
      <c r="B137" s="42"/>
      <c r="C137" s="43"/>
      <c r="D137" s="245" t="s">
        <v>553</v>
      </c>
      <c r="E137" s="43"/>
      <c r="F137" s="246" t="s">
        <v>2520</v>
      </c>
      <c r="G137" s="43"/>
      <c r="H137" s="43"/>
      <c r="I137" s="247"/>
      <c r="J137" s="43"/>
      <c r="K137" s="43"/>
      <c r="L137" s="47"/>
      <c r="M137" s="248"/>
      <c r="N137" s="249"/>
      <c r="O137" s="87"/>
      <c r="P137" s="87"/>
      <c r="Q137" s="87"/>
      <c r="R137" s="87"/>
      <c r="S137" s="87"/>
      <c r="T137" s="88"/>
      <c r="U137" s="41"/>
      <c r="V137" s="41"/>
      <c r="W137" s="41"/>
      <c r="X137" s="41"/>
      <c r="Y137" s="41"/>
      <c r="Z137" s="41"/>
      <c r="AA137" s="41"/>
      <c r="AB137" s="41"/>
      <c r="AC137" s="41"/>
      <c r="AD137" s="41"/>
      <c r="AE137" s="41"/>
      <c r="AT137" s="19" t="s">
        <v>553</v>
      </c>
      <c r="AU137" s="19" t="s">
        <v>89</v>
      </c>
    </row>
    <row r="138" s="13" customFormat="1">
      <c r="A138" s="13"/>
      <c r="B138" s="255"/>
      <c r="C138" s="256"/>
      <c r="D138" s="250" t="s">
        <v>609</v>
      </c>
      <c r="E138" s="257" t="s">
        <v>35</v>
      </c>
      <c r="F138" s="258" t="s">
        <v>3904</v>
      </c>
      <c r="G138" s="256"/>
      <c r="H138" s="257" t="s">
        <v>35</v>
      </c>
      <c r="I138" s="259"/>
      <c r="J138" s="256"/>
      <c r="K138" s="256"/>
      <c r="L138" s="260"/>
      <c r="M138" s="261"/>
      <c r="N138" s="262"/>
      <c r="O138" s="262"/>
      <c r="P138" s="262"/>
      <c r="Q138" s="262"/>
      <c r="R138" s="262"/>
      <c r="S138" s="262"/>
      <c r="T138" s="263"/>
      <c r="U138" s="13"/>
      <c r="V138" s="13"/>
      <c r="W138" s="13"/>
      <c r="X138" s="13"/>
      <c r="Y138" s="13"/>
      <c r="Z138" s="13"/>
      <c r="AA138" s="13"/>
      <c r="AB138" s="13"/>
      <c r="AC138" s="13"/>
      <c r="AD138" s="13"/>
      <c r="AE138" s="13"/>
      <c r="AT138" s="264" t="s">
        <v>609</v>
      </c>
      <c r="AU138" s="264" t="s">
        <v>89</v>
      </c>
      <c r="AV138" s="13" t="s">
        <v>87</v>
      </c>
      <c r="AW138" s="13" t="s">
        <v>41</v>
      </c>
      <c r="AX138" s="13" t="s">
        <v>80</v>
      </c>
      <c r="AY138" s="264" t="s">
        <v>298</v>
      </c>
    </row>
    <row r="139" s="14" customFormat="1">
      <c r="A139" s="14"/>
      <c r="B139" s="265"/>
      <c r="C139" s="266"/>
      <c r="D139" s="250" t="s">
        <v>609</v>
      </c>
      <c r="E139" s="267" t="s">
        <v>35</v>
      </c>
      <c r="F139" s="268" t="s">
        <v>3905</v>
      </c>
      <c r="G139" s="266"/>
      <c r="H139" s="269">
        <v>182.191</v>
      </c>
      <c r="I139" s="270"/>
      <c r="J139" s="266"/>
      <c r="K139" s="266"/>
      <c r="L139" s="271"/>
      <c r="M139" s="272"/>
      <c r="N139" s="273"/>
      <c r="O139" s="273"/>
      <c r="P139" s="273"/>
      <c r="Q139" s="273"/>
      <c r="R139" s="273"/>
      <c r="S139" s="273"/>
      <c r="T139" s="274"/>
      <c r="U139" s="14"/>
      <c r="V139" s="14"/>
      <c r="W139" s="14"/>
      <c r="X139" s="14"/>
      <c r="Y139" s="14"/>
      <c r="Z139" s="14"/>
      <c r="AA139" s="14"/>
      <c r="AB139" s="14"/>
      <c r="AC139" s="14"/>
      <c r="AD139" s="14"/>
      <c r="AE139" s="14"/>
      <c r="AT139" s="275" t="s">
        <v>609</v>
      </c>
      <c r="AU139" s="275" t="s">
        <v>89</v>
      </c>
      <c r="AV139" s="14" t="s">
        <v>89</v>
      </c>
      <c r="AW139" s="14" t="s">
        <v>41</v>
      </c>
      <c r="AX139" s="14" t="s">
        <v>87</v>
      </c>
      <c r="AY139" s="275" t="s">
        <v>298</v>
      </c>
    </row>
    <row r="140" s="2" customFormat="1" ht="24.15" customHeight="1">
      <c r="A140" s="41"/>
      <c r="B140" s="42"/>
      <c r="C140" s="217" t="s">
        <v>332</v>
      </c>
      <c r="D140" s="217" t="s">
        <v>301</v>
      </c>
      <c r="E140" s="218" t="s">
        <v>2523</v>
      </c>
      <c r="F140" s="219" t="s">
        <v>2524</v>
      </c>
      <c r="G140" s="220" t="s">
        <v>606</v>
      </c>
      <c r="H140" s="221">
        <v>95.890000000000001</v>
      </c>
      <c r="I140" s="222"/>
      <c r="J140" s="223">
        <f>ROUND(I140*H140,2)</f>
        <v>0</v>
      </c>
      <c r="K140" s="219" t="s">
        <v>551</v>
      </c>
      <c r="L140" s="47"/>
      <c r="M140" s="224" t="s">
        <v>35</v>
      </c>
      <c r="N140" s="225" t="s">
        <v>51</v>
      </c>
      <c r="O140" s="87"/>
      <c r="P140" s="226">
        <f>O140*H140</f>
        <v>0</v>
      </c>
      <c r="Q140" s="226">
        <v>0</v>
      </c>
      <c r="R140" s="226">
        <f>Q140*H140</f>
        <v>0</v>
      </c>
      <c r="S140" s="226">
        <v>0</v>
      </c>
      <c r="T140" s="227">
        <f>S140*H140</f>
        <v>0</v>
      </c>
      <c r="U140" s="41"/>
      <c r="V140" s="41"/>
      <c r="W140" s="41"/>
      <c r="X140" s="41"/>
      <c r="Y140" s="41"/>
      <c r="Z140" s="41"/>
      <c r="AA140" s="41"/>
      <c r="AB140" s="41"/>
      <c r="AC140" s="41"/>
      <c r="AD140" s="41"/>
      <c r="AE140" s="41"/>
      <c r="AR140" s="228" t="s">
        <v>100</v>
      </c>
      <c r="AT140" s="228" t="s">
        <v>301</v>
      </c>
      <c r="AU140" s="228" t="s">
        <v>89</v>
      </c>
      <c r="AY140" s="19" t="s">
        <v>298</v>
      </c>
      <c r="BE140" s="229">
        <f>IF(N140="základní",J140,0)</f>
        <v>0</v>
      </c>
      <c r="BF140" s="229">
        <f>IF(N140="snížená",J140,0)</f>
        <v>0</v>
      </c>
      <c r="BG140" s="229">
        <f>IF(N140="zákl. přenesená",J140,0)</f>
        <v>0</v>
      </c>
      <c r="BH140" s="229">
        <f>IF(N140="sníž. přenesená",J140,0)</f>
        <v>0</v>
      </c>
      <c r="BI140" s="229">
        <f>IF(N140="nulová",J140,0)</f>
        <v>0</v>
      </c>
      <c r="BJ140" s="19" t="s">
        <v>87</v>
      </c>
      <c r="BK140" s="229">
        <f>ROUND(I140*H140,2)</f>
        <v>0</v>
      </c>
      <c r="BL140" s="19" t="s">
        <v>100</v>
      </c>
      <c r="BM140" s="228" t="s">
        <v>3906</v>
      </c>
    </row>
    <row r="141" s="2" customFormat="1">
      <c r="A141" s="41"/>
      <c r="B141" s="42"/>
      <c r="C141" s="43"/>
      <c r="D141" s="245" t="s">
        <v>553</v>
      </c>
      <c r="E141" s="43"/>
      <c r="F141" s="246" t="s">
        <v>2526</v>
      </c>
      <c r="G141" s="43"/>
      <c r="H141" s="43"/>
      <c r="I141" s="247"/>
      <c r="J141" s="43"/>
      <c r="K141" s="43"/>
      <c r="L141" s="47"/>
      <c r="M141" s="248"/>
      <c r="N141" s="249"/>
      <c r="O141" s="87"/>
      <c r="P141" s="87"/>
      <c r="Q141" s="87"/>
      <c r="R141" s="87"/>
      <c r="S141" s="87"/>
      <c r="T141" s="88"/>
      <c r="U141" s="41"/>
      <c r="V141" s="41"/>
      <c r="W141" s="41"/>
      <c r="X141" s="41"/>
      <c r="Y141" s="41"/>
      <c r="Z141" s="41"/>
      <c r="AA141" s="41"/>
      <c r="AB141" s="41"/>
      <c r="AC141" s="41"/>
      <c r="AD141" s="41"/>
      <c r="AE141" s="41"/>
      <c r="AT141" s="19" t="s">
        <v>553</v>
      </c>
      <c r="AU141" s="19" t="s">
        <v>89</v>
      </c>
    </row>
    <row r="142" s="13" customFormat="1">
      <c r="A142" s="13"/>
      <c r="B142" s="255"/>
      <c r="C142" s="256"/>
      <c r="D142" s="250" t="s">
        <v>609</v>
      </c>
      <c r="E142" s="257" t="s">
        <v>35</v>
      </c>
      <c r="F142" s="258" t="s">
        <v>2527</v>
      </c>
      <c r="G142" s="256"/>
      <c r="H142" s="257" t="s">
        <v>35</v>
      </c>
      <c r="I142" s="259"/>
      <c r="J142" s="256"/>
      <c r="K142" s="256"/>
      <c r="L142" s="260"/>
      <c r="M142" s="261"/>
      <c r="N142" s="262"/>
      <c r="O142" s="262"/>
      <c r="P142" s="262"/>
      <c r="Q142" s="262"/>
      <c r="R142" s="262"/>
      <c r="S142" s="262"/>
      <c r="T142" s="263"/>
      <c r="U142" s="13"/>
      <c r="V142" s="13"/>
      <c r="W142" s="13"/>
      <c r="X142" s="13"/>
      <c r="Y142" s="13"/>
      <c r="Z142" s="13"/>
      <c r="AA142" s="13"/>
      <c r="AB142" s="13"/>
      <c r="AC142" s="13"/>
      <c r="AD142" s="13"/>
      <c r="AE142" s="13"/>
      <c r="AT142" s="264" t="s">
        <v>609</v>
      </c>
      <c r="AU142" s="264" t="s">
        <v>89</v>
      </c>
      <c r="AV142" s="13" t="s">
        <v>87</v>
      </c>
      <c r="AW142" s="13" t="s">
        <v>41</v>
      </c>
      <c r="AX142" s="13" t="s">
        <v>80</v>
      </c>
      <c r="AY142" s="264" t="s">
        <v>298</v>
      </c>
    </row>
    <row r="143" s="14" customFormat="1">
      <c r="A143" s="14"/>
      <c r="B143" s="265"/>
      <c r="C143" s="266"/>
      <c r="D143" s="250" t="s">
        <v>609</v>
      </c>
      <c r="E143" s="267" t="s">
        <v>35</v>
      </c>
      <c r="F143" s="268" t="s">
        <v>3907</v>
      </c>
      <c r="G143" s="266"/>
      <c r="H143" s="269">
        <v>95.890000000000001</v>
      </c>
      <c r="I143" s="270"/>
      <c r="J143" s="266"/>
      <c r="K143" s="266"/>
      <c r="L143" s="271"/>
      <c r="M143" s="272"/>
      <c r="N143" s="273"/>
      <c r="O143" s="273"/>
      <c r="P143" s="273"/>
      <c r="Q143" s="273"/>
      <c r="R143" s="273"/>
      <c r="S143" s="273"/>
      <c r="T143" s="274"/>
      <c r="U143" s="14"/>
      <c r="V143" s="14"/>
      <c r="W143" s="14"/>
      <c r="X143" s="14"/>
      <c r="Y143" s="14"/>
      <c r="Z143" s="14"/>
      <c r="AA143" s="14"/>
      <c r="AB143" s="14"/>
      <c r="AC143" s="14"/>
      <c r="AD143" s="14"/>
      <c r="AE143" s="14"/>
      <c r="AT143" s="275" t="s">
        <v>609</v>
      </c>
      <c r="AU143" s="275" t="s">
        <v>89</v>
      </c>
      <c r="AV143" s="14" t="s">
        <v>89</v>
      </c>
      <c r="AW143" s="14" t="s">
        <v>41</v>
      </c>
      <c r="AX143" s="14" t="s">
        <v>87</v>
      </c>
      <c r="AY143" s="275" t="s">
        <v>298</v>
      </c>
    </row>
    <row r="144" s="2" customFormat="1" ht="24.15" customHeight="1">
      <c r="A144" s="41"/>
      <c r="B144" s="42"/>
      <c r="C144" s="217" t="s">
        <v>336</v>
      </c>
      <c r="D144" s="217" t="s">
        <v>301</v>
      </c>
      <c r="E144" s="218" t="s">
        <v>1564</v>
      </c>
      <c r="F144" s="219" t="s">
        <v>1565</v>
      </c>
      <c r="G144" s="220" t="s">
        <v>606</v>
      </c>
      <c r="H144" s="221">
        <v>108</v>
      </c>
      <c r="I144" s="222"/>
      <c r="J144" s="223">
        <f>ROUND(I144*H144,2)</f>
        <v>0</v>
      </c>
      <c r="K144" s="219" t="s">
        <v>551</v>
      </c>
      <c r="L144" s="47"/>
      <c r="M144" s="224" t="s">
        <v>35</v>
      </c>
      <c r="N144" s="225" t="s">
        <v>51</v>
      </c>
      <c r="O144" s="87"/>
      <c r="P144" s="226">
        <f>O144*H144</f>
        <v>0</v>
      </c>
      <c r="Q144" s="226">
        <v>0</v>
      </c>
      <c r="R144" s="226">
        <f>Q144*H144</f>
        <v>0</v>
      </c>
      <c r="S144" s="226">
        <v>0</v>
      </c>
      <c r="T144" s="227">
        <f>S144*H144</f>
        <v>0</v>
      </c>
      <c r="U144" s="41"/>
      <c r="V144" s="41"/>
      <c r="W144" s="41"/>
      <c r="X144" s="41"/>
      <c r="Y144" s="41"/>
      <c r="Z144" s="41"/>
      <c r="AA144" s="41"/>
      <c r="AB144" s="41"/>
      <c r="AC144" s="41"/>
      <c r="AD144" s="41"/>
      <c r="AE144" s="41"/>
      <c r="AR144" s="228" t="s">
        <v>100</v>
      </c>
      <c r="AT144" s="228" t="s">
        <v>301</v>
      </c>
      <c r="AU144" s="228" t="s">
        <v>89</v>
      </c>
      <c r="AY144" s="19" t="s">
        <v>298</v>
      </c>
      <c r="BE144" s="229">
        <f>IF(N144="základní",J144,0)</f>
        <v>0</v>
      </c>
      <c r="BF144" s="229">
        <f>IF(N144="snížená",J144,0)</f>
        <v>0</v>
      </c>
      <c r="BG144" s="229">
        <f>IF(N144="zákl. přenesená",J144,0)</f>
        <v>0</v>
      </c>
      <c r="BH144" s="229">
        <f>IF(N144="sníž. přenesená",J144,0)</f>
        <v>0</v>
      </c>
      <c r="BI144" s="229">
        <f>IF(N144="nulová",J144,0)</f>
        <v>0</v>
      </c>
      <c r="BJ144" s="19" t="s">
        <v>87</v>
      </c>
      <c r="BK144" s="229">
        <f>ROUND(I144*H144,2)</f>
        <v>0</v>
      </c>
      <c r="BL144" s="19" t="s">
        <v>100</v>
      </c>
      <c r="BM144" s="228" t="s">
        <v>3908</v>
      </c>
    </row>
    <row r="145" s="2" customFormat="1">
      <c r="A145" s="41"/>
      <c r="B145" s="42"/>
      <c r="C145" s="43"/>
      <c r="D145" s="245" t="s">
        <v>553</v>
      </c>
      <c r="E145" s="43"/>
      <c r="F145" s="246" t="s">
        <v>1567</v>
      </c>
      <c r="G145" s="43"/>
      <c r="H145" s="43"/>
      <c r="I145" s="247"/>
      <c r="J145" s="43"/>
      <c r="K145" s="43"/>
      <c r="L145" s="47"/>
      <c r="M145" s="248"/>
      <c r="N145" s="249"/>
      <c r="O145" s="87"/>
      <c r="P145" s="87"/>
      <c r="Q145" s="87"/>
      <c r="R145" s="87"/>
      <c r="S145" s="87"/>
      <c r="T145" s="88"/>
      <c r="U145" s="41"/>
      <c r="V145" s="41"/>
      <c r="W145" s="41"/>
      <c r="X145" s="41"/>
      <c r="Y145" s="41"/>
      <c r="Z145" s="41"/>
      <c r="AA145" s="41"/>
      <c r="AB145" s="41"/>
      <c r="AC145" s="41"/>
      <c r="AD145" s="41"/>
      <c r="AE145" s="41"/>
      <c r="AT145" s="19" t="s">
        <v>553</v>
      </c>
      <c r="AU145" s="19" t="s">
        <v>89</v>
      </c>
    </row>
    <row r="146" s="13" customFormat="1">
      <c r="A146" s="13"/>
      <c r="B146" s="255"/>
      <c r="C146" s="256"/>
      <c r="D146" s="250" t="s">
        <v>609</v>
      </c>
      <c r="E146" s="257" t="s">
        <v>35</v>
      </c>
      <c r="F146" s="258" t="s">
        <v>2923</v>
      </c>
      <c r="G146" s="256"/>
      <c r="H146" s="257" t="s">
        <v>35</v>
      </c>
      <c r="I146" s="259"/>
      <c r="J146" s="256"/>
      <c r="K146" s="256"/>
      <c r="L146" s="260"/>
      <c r="M146" s="261"/>
      <c r="N146" s="262"/>
      <c r="O146" s="262"/>
      <c r="P146" s="262"/>
      <c r="Q146" s="262"/>
      <c r="R146" s="262"/>
      <c r="S146" s="262"/>
      <c r="T146" s="263"/>
      <c r="U146" s="13"/>
      <c r="V146" s="13"/>
      <c r="W146" s="13"/>
      <c r="X146" s="13"/>
      <c r="Y146" s="13"/>
      <c r="Z146" s="13"/>
      <c r="AA146" s="13"/>
      <c r="AB146" s="13"/>
      <c r="AC146" s="13"/>
      <c r="AD146" s="13"/>
      <c r="AE146" s="13"/>
      <c r="AT146" s="264" t="s">
        <v>609</v>
      </c>
      <c r="AU146" s="264" t="s">
        <v>89</v>
      </c>
      <c r="AV146" s="13" t="s">
        <v>87</v>
      </c>
      <c r="AW146" s="13" t="s">
        <v>41</v>
      </c>
      <c r="AX146" s="13" t="s">
        <v>80</v>
      </c>
      <c r="AY146" s="264" t="s">
        <v>298</v>
      </c>
    </row>
    <row r="147" s="13" customFormat="1">
      <c r="A147" s="13"/>
      <c r="B147" s="255"/>
      <c r="C147" s="256"/>
      <c r="D147" s="250" t="s">
        <v>609</v>
      </c>
      <c r="E147" s="257" t="s">
        <v>35</v>
      </c>
      <c r="F147" s="258" t="s">
        <v>3909</v>
      </c>
      <c r="G147" s="256"/>
      <c r="H147" s="257" t="s">
        <v>35</v>
      </c>
      <c r="I147" s="259"/>
      <c r="J147" s="256"/>
      <c r="K147" s="256"/>
      <c r="L147" s="260"/>
      <c r="M147" s="261"/>
      <c r="N147" s="262"/>
      <c r="O147" s="262"/>
      <c r="P147" s="262"/>
      <c r="Q147" s="262"/>
      <c r="R147" s="262"/>
      <c r="S147" s="262"/>
      <c r="T147" s="263"/>
      <c r="U147" s="13"/>
      <c r="V147" s="13"/>
      <c r="W147" s="13"/>
      <c r="X147" s="13"/>
      <c r="Y147" s="13"/>
      <c r="Z147" s="13"/>
      <c r="AA147" s="13"/>
      <c r="AB147" s="13"/>
      <c r="AC147" s="13"/>
      <c r="AD147" s="13"/>
      <c r="AE147" s="13"/>
      <c r="AT147" s="264" t="s">
        <v>609</v>
      </c>
      <c r="AU147" s="264" t="s">
        <v>89</v>
      </c>
      <c r="AV147" s="13" t="s">
        <v>87</v>
      </c>
      <c r="AW147" s="13" t="s">
        <v>41</v>
      </c>
      <c r="AX147" s="13" t="s">
        <v>80</v>
      </c>
      <c r="AY147" s="264" t="s">
        <v>298</v>
      </c>
    </row>
    <row r="148" s="14" customFormat="1">
      <c r="A148" s="14"/>
      <c r="B148" s="265"/>
      <c r="C148" s="266"/>
      <c r="D148" s="250" t="s">
        <v>609</v>
      </c>
      <c r="E148" s="267" t="s">
        <v>35</v>
      </c>
      <c r="F148" s="268" t="s">
        <v>3910</v>
      </c>
      <c r="G148" s="266"/>
      <c r="H148" s="269">
        <v>108</v>
      </c>
      <c r="I148" s="270"/>
      <c r="J148" s="266"/>
      <c r="K148" s="266"/>
      <c r="L148" s="271"/>
      <c r="M148" s="272"/>
      <c r="N148" s="273"/>
      <c r="O148" s="273"/>
      <c r="P148" s="273"/>
      <c r="Q148" s="273"/>
      <c r="R148" s="273"/>
      <c r="S148" s="273"/>
      <c r="T148" s="274"/>
      <c r="U148" s="14"/>
      <c r="V148" s="14"/>
      <c r="W148" s="14"/>
      <c r="X148" s="14"/>
      <c r="Y148" s="14"/>
      <c r="Z148" s="14"/>
      <c r="AA148" s="14"/>
      <c r="AB148" s="14"/>
      <c r="AC148" s="14"/>
      <c r="AD148" s="14"/>
      <c r="AE148" s="14"/>
      <c r="AT148" s="275" t="s">
        <v>609</v>
      </c>
      <c r="AU148" s="275" t="s">
        <v>89</v>
      </c>
      <c r="AV148" s="14" t="s">
        <v>89</v>
      </c>
      <c r="AW148" s="14" t="s">
        <v>41</v>
      </c>
      <c r="AX148" s="14" t="s">
        <v>87</v>
      </c>
      <c r="AY148" s="275" t="s">
        <v>298</v>
      </c>
    </row>
    <row r="149" s="2" customFormat="1" ht="16.5" customHeight="1">
      <c r="A149" s="41"/>
      <c r="B149" s="42"/>
      <c r="C149" s="230" t="s">
        <v>340</v>
      </c>
      <c r="D149" s="230" t="s">
        <v>474</v>
      </c>
      <c r="E149" s="231" t="s">
        <v>3911</v>
      </c>
      <c r="F149" s="232" t="s">
        <v>3912</v>
      </c>
      <c r="G149" s="233" t="s">
        <v>594</v>
      </c>
      <c r="H149" s="234">
        <v>270</v>
      </c>
      <c r="I149" s="235"/>
      <c r="J149" s="236">
        <f>ROUND(I149*H149,2)</f>
        <v>0</v>
      </c>
      <c r="K149" s="232" t="s">
        <v>551</v>
      </c>
      <c r="L149" s="237"/>
      <c r="M149" s="238" t="s">
        <v>35</v>
      </c>
      <c r="N149" s="239" t="s">
        <v>51</v>
      </c>
      <c r="O149" s="87"/>
      <c r="P149" s="226">
        <f>O149*H149</f>
        <v>0</v>
      </c>
      <c r="Q149" s="226">
        <v>1</v>
      </c>
      <c r="R149" s="226">
        <f>Q149*H149</f>
        <v>270</v>
      </c>
      <c r="S149" s="226">
        <v>0</v>
      </c>
      <c r="T149" s="227">
        <f>S149*H149</f>
        <v>0</v>
      </c>
      <c r="U149" s="41"/>
      <c r="V149" s="41"/>
      <c r="W149" s="41"/>
      <c r="X149" s="41"/>
      <c r="Y149" s="41"/>
      <c r="Z149" s="41"/>
      <c r="AA149" s="41"/>
      <c r="AB149" s="41"/>
      <c r="AC149" s="41"/>
      <c r="AD149" s="41"/>
      <c r="AE149" s="41"/>
      <c r="AR149" s="228" t="s">
        <v>328</v>
      </c>
      <c r="AT149" s="228" t="s">
        <v>474</v>
      </c>
      <c r="AU149" s="228" t="s">
        <v>89</v>
      </c>
      <c r="AY149" s="19" t="s">
        <v>298</v>
      </c>
      <c r="BE149" s="229">
        <f>IF(N149="základní",J149,0)</f>
        <v>0</v>
      </c>
      <c r="BF149" s="229">
        <f>IF(N149="snížená",J149,0)</f>
        <v>0</v>
      </c>
      <c r="BG149" s="229">
        <f>IF(N149="zákl. přenesená",J149,0)</f>
        <v>0</v>
      </c>
      <c r="BH149" s="229">
        <f>IF(N149="sníž. přenesená",J149,0)</f>
        <v>0</v>
      </c>
      <c r="BI149" s="229">
        <f>IF(N149="nulová",J149,0)</f>
        <v>0</v>
      </c>
      <c r="BJ149" s="19" t="s">
        <v>87</v>
      </c>
      <c r="BK149" s="229">
        <f>ROUND(I149*H149,2)</f>
        <v>0</v>
      </c>
      <c r="BL149" s="19" t="s">
        <v>100</v>
      </c>
      <c r="BM149" s="228" t="s">
        <v>3913</v>
      </c>
    </row>
    <row r="150" s="14" customFormat="1">
      <c r="A150" s="14"/>
      <c r="B150" s="265"/>
      <c r="C150" s="266"/>
      <c r="D150" s="250" t="s">
        <v>609</v>
      </c>
      <c r="E150" s="267" t="s">
        <v>35</v>
      </c>
      <c r="F150" s="268" t="s">
        <v>3914</v>
      </c>
      <c r="G150" s="266"/>
      <c r="H150" s="269">
        <v>270</v>
      </c>
      <c r="I150" s="270"/>
      <c r="J150" s="266"/>
      <c r="K150" s="266"/>
      <c r="L150" s="271"/>
      <c r="M150" s="272"/>
      <c r="N150" s="273"/>
      <c r="O150" s="273"/>
      <c r="P150" s="273"/>
      <c r="Q150" s="273"/>
      <c r="R150" s="273"/>
      <c r="S150" s="273"/>
      <c r="T150" s="274"/>
      <c r="U150" s="14"/>
      <c r="V150" s="14"/>
      <c r="W150" s="14"/>
      <c r="X150" s="14"/>
      <c r="Y150" s="14"/>
      <c r="Z150" s="14"/>
      <c r="AA150" s="14"/>
      <c r="AB150" s="14"/>
      <c r="AC150" s="14"/>
      <c r="AD150" s="14"/>
      <c r="AE150" s="14"/>
      <c r="AT150" s="275" t="s">
        <v>609</v>
      </c>
      <c r="AU150" s="275" t="s">
        <v>89</v>
      </c>
      <c r="AV150" s="14" t="s">
        <v>89</v>
      </c>
      <c r="AW150" s="14" t="s">
        <v>41</v>
      </c>
      <c r="AX150" s="14" t="s">
        <v>87</v>
      </c>
      <c r="AY150" s="275" t="s">
        <v>298</v>
      </c>
    </row>
    <row r="151" s="12" customFormat="1" ht="22.8" customHeight="1">
      <c r="A151" s="12"/>
      <c r="B151" s="201"/>
      <c r="C151" s="202"/>
      <c r="D151" s="203" t="s">
        <v>79</v>
      </c>
      <c r="E151" s="215" t="s">
        <v>89</v>
      </c>
      <c r="F151" s="215" t="s">
        <v>671</v>
      </c>
      <c r="G151" s="202"/>
      <c r="H151" s="202"/>
      <c r="I151" s="205"/>
      <c r="J151" s="216">
        <f>BK151</f>
        <v>0</v>
      </c>
      <c r="K151" s="202"/>
      <c r="L151" s="207"/>
      <c r="M151" s="208"/>
      <c r="N151" s="209"/>
      <c r="O151" s="209"/>
      <c r="P151" s="210">
        <f>SUM(P152:P190)</f>
        <v>0</v>
      </c>
      <c r="Q151" s="209"/>
      <c r="R151" s="210">
        <f>SUM(R152:R190)</f>
        <v>0.21369804000000001</v>
      </c>
      <c r="S151" s="209"/>
      <c r="T151" s="211">
        <f>SUM(T152:T190)</f>
        <v>0</v>
      </c>
      <c r="U151" s="12"/>
      <c r="V151" s="12"/>
      <c r="W151" s="12"/>
      <c r="X151" s="12"/>
      <c r="Y151" s="12"/>
      <c r="Z151" s="12"/>
      <c r="AA151" s="12"/>
      <c r="AB151" s="12"/>
      <c r="AC151" s="12"/>
      <c r="AD151" s="12"/>
      <c r="AE151" s="12"/>
      <c r="AR151" s="212" t="s">
        <v>87</v>
      </c>
      <c r="AT151" s="213" t="s">
        <v>79</v>
      </c>
      <c r="AU151" s="213" t="s">
        <v>87</v>
      </c>
      <c r="AY151" s="212" t="s">
        <v>298</v>
      </c>
      <c r="BK151" s="214">
        <f>SUM(BK152:BK190)</f>
        <v>0</v>
      </c>
    </row>
    <row r="152" s="2" customFormat="1" ht="16.5" customHeight="1">
      <c r="A152" s="41"/>
      <c r="B152" s="42"/>
      <c r="C152" s="217" t="s">
        <v>344</v>
      </c>
      <c r="D152" s="217" t="s">
        <v>301</v>
      </c>
      <c r="E152" s="218" t="s">
        <v>3915</v>
      </c>
      <c r="F152" s="219" t="s">
        <v>3916</v>
      </c>
      <c r="G152" s="220" t="s">
        <v>606</v>
      </c>
      <c r="H152" s="221">
        <v>7.7869999999999999</v>
      </c>
      <c r="I152" s="222"/>
      <c r="J152" s="223">
        <f>ROUND(I152*H152,2)</f>
        <v>0</v>
      </c>
      <c r="K152" s="219" t="s">
        <v>551</v>
      </c>
      <c r="L152" s="47"/>
      <c r="M152" s="224" t="s">
        <v>35</v>
      </c>
      <c r="N152" s="225" t="s">
        <v>51</v>
      </c>
      <c r="O152" s="87"/>
      <c r="P152" s="226">
        <f>O152*H152</f>
        <v>0</v>
      </c>
      <c r="Q152" s="226">
        <v>0</v>
      </c>
      <c r="R152" s="226">
        <f>Q152*H152</f>
        <v>0</v>
      </c>
      <c r="S152" s="226">
        <v>0</v>
      </c>
      <c r="T152" s="227">
        <f>S152*H152</f>
        <v>0</v>
      </c>
      <c r="U152" s="41"/>
      <c r="V152" s="41"/>
      <c r="W152" s="41"/>
      <c r="X152" s="41"/>
      <c r="Y152" s="41"/>
      <c r="Z152" s="41"/>
      <c r="AA152" s="41"/>
      <c r="AB152" s="41"/>
      <c r="AC152" s="41"/>
      <c r="AD152" s="41"/>
      <c r="AE152" s="41"/>
      <c r="AR152" s="228" t="s">
        <v>100</v>
      </c>
      <c r="AT152" s="228" t="s">
        <v>301</v>
      </c>
      <c r="AU152" s="228" t="s">
        <v>89</v>
      </c>
      <c r="AY152" s="19" t="s">
        <v>298</v>
      </c>
      <c r="BE152" s="229">
        <f>IF(N152="základní",J152,0)</f>
        <v>0</v>
      </c>
      <c r="BF152" s="229">
        <f>IF(N152="snížená",J152,0)</f>
        <v>0</v>
      </c>
      <c r="BG152" s="229">
        <f>IF(N152="zákl. přenesená",J152,0)</f>
        <v>0</v>
      </c>
      <c r="BH152" s="229">
        <f>IF(N152="sníž. přenesená",J152,0)</f>
        <v>0</v>
      </c>
      <c r="BI152" s="229">
        <f>IF(N152="nulová",J152,0)</f>
        <v>0</v>
      </c>
      <c r="BJ152" s="19" t="s">
        <v>87</v>
      </c>
      <c r="BK152" s="229">
        <f>ROUND(I152*H152,2)</f>
        <v>0</v>
      </c>
      <c r="BL152" s="19" t="s">
        <v>100</v>
      </c>
      <c r="BM152" s="228" t="s">
        <v>3917</v>
      </c>
    </row>
    <row r="153" s="2" customFormat="1">
      <c r="A153" s="41"/>
      <c r="B153" s="42"/>
      <c r="C153" s="43"/>
      <c r="D153" s="245" t="s">
        <v>553</v>
      </c>
      <c r="E153" s="43"/>
      <c r="F153" s="246" t="s">
        <v>3918</v>
      </c>
      <c r="G153" s="43"/>
      <c r="H153" s="43"/>
      <c r="I153" s="247"/>
      <c r="J153" s="43"/>
      <c r="K153" s="43"/>
      <c r="L153" s="47"/>
      <c r="M153" s="248"/>
      <c r="N153" s="249"/>
      <c r="O153" s="87"/>
      <c r="P153" s="87"/>
      <c r="Q153" s="87"/>
      <c r="R153" s="87"/>
      <c r="S153" s="87"/>
      <c r="T153" s="88"/>
      <c r="U153" s="41"/>
      <c r="V153" s="41"/>
      <c r="W153" s="41"/>
      <c r="X153" s="41"/>
      <c r="Y153" s="41"/>
      <c r="Z153" s="41"/>
      <c r="AA153" s="41"/>
      <c r="AB153" s="41"/>
      <c r="AC153" s="41"/>
      <c r="AD153" s="41"/>
      <c r="AE153" s="41"/>
      <c r="AT153" s="19" t="s">
        <v>553</v>
      </c>
      <c r="AU153" s="19" t="s">
        <v>89</v>
      </c>
    </row>
    <row r="154" s="13" customFormat="1">
      <c r="A154" s="13"/>
      <c r="B154" s="255"/>
      <c r="C154" s="256"/>
      <c r="D154" s="250" t="s">
        <v>609</v>
      </c>
      <c r="E154" s="257" t="s">
        <v>35</v>
      </c>
      <c r="F154" s="258" t="s">
        <v>3919</v>
      </c>
      <c r="G154" s="256"/>
      <c r="H154" s="257" t="s">
        <v>35</v>
      </c>
      <c r="I154" s="259"/>
      <c r="J154" s="256"/>
      <c r="K154" s="256"/>
      <c r="L154" s="260"/>
      <c r="M154" s="261"/>
      <c r="N154" s="262"/>
      <c r="O154" s="262"/>
      <c r="P154" s="262"/>
      <c r="Q154" s="262"/>
      <c r="R154" s="262"/>
      <c r="S154" s="262"/>
      <c r="T154" s="263"/>
      <c r="U154" s="13"/>
      <c r="V154" s="13"/>
      <c r="W154" s="13"/>
      <c r="X154" s="13"/>
      <c r="Y154" s="13"/>
      <c r="Z154" s="13"/>
      <c r="AA154" s="13"/>
      <c r="AB154" s="13"/>
      <c r="AC154" s="13"/>
      <c r="AD154" s="13"/>
      <c r="AE154" s="13"/>
      <c r="AT154" s="264" t="s">
        <v>609</v>
      </c>
      <c r="AU154" s="264" t="s">
        <v>89</v>
      </c>
      <c r="AV154" s="13" t="s">
        <v>87</v>
      </c>
      <c r="AW154" s="13" t="s">
        <v>41</v>
      </c>
      <c r="AX154" s="13" t="s">
        <v>80</v>
      </c>
      <c r="AY154" s="264" t="s">
        <v>298</v>
      </c>
    </row>
    <row r="155" s="13" customFormat="1">
      <c r="A155" s="13"/>
      <c r="B155" s="255"/>
      <c r="C155" s="256"/>
      <c r="D155" s="250" t="s">
        <v>609</v>
      </c>
      <c r="E155" s="257" t="s">
        <v>35</v>
      </c>
      <c r="F155" s="258" t="s">
        <v>3920</v>
      </c>
      <c r="G155" s="256"/>
      <c r="H155" s="257" t="s">
        <v>35</v>
      </c>
      <c r="I155" s="259"/>
      <c r="J155" s="256"/>
      <c r="K155" s="256"/>
      <c r="L155" s="260"/>
      <c r="M155" s="261"/>
      <c r="N155" s="262"/>
      <c r="O155" s="262"/>
      <c r="P155" s="262"/>
      <c r="Q155" s="262"/>
      <c r="R155" s="262"/>
      <c r="S155" s="262"/>
      <c r="T155" s="263"/>
      <c r="U155" s="13"/>
      <c r="V155" s="13"/>
      <c r="W155" s="13"/>
      <c r="X155" s="13"/>
      <c r="Y155" s="13"/>
      <c r="Z155" s="13"/>
      <c r="AA155" s="13"/>
      <c r="AB155" s="13"/>
      <c r="AC155" s="13"/>
      <c r="AD155" s="13"/>
      <c r="AE155" s="13"/>
      <c r="AT155" s="264" t="s">
        <v>609</v>
      </c>
      <c r="AU155" s="264" t="s">
        <v>89</v>
      </c>
      <c r="AV155" s="13" t="s">
        <v>87</v>
      </c>
      <c r="AW155" s="13" t="s">
        <v>41</v>
      </c>
      <c r="AX155" s="13" t="s">
        <v>80</v>
      </c>
      <c r="AY155" s="264" t="s">
        <v>298</v>
      </c>
    </row>
    <row r="156" s="14" customFormat="1">
      <c r="A156" s="14"/>
      <c r="B156" s="265"/>
      <c r="C156" s="266"/>
      <c r="D156" s="250" t="s">
        <v>609</v>
      </c>
      <c r="E156" s="267" t="s">
        <v>35</v>
      </c>
      <c r="F156" s="268" t="s">
        <v>3921</v>
      </c>
      <c r="G156" s="266"/>
      <c r="H156" s="269">
        <v>6.4909999999999997</v>
      </c>
      <c r="I156" s="270"/>
      <c r="J156" s="266"/>
      <c r="K156" s="266"/>
      <c r="L156" s="271"/>
      <c r="M156" s="272"/>
      <c r="N156" s="273"/>
      <c r="O156" s="273"/>
      <c r="P156" s="273"/>
      <c r="Q156" s="273"/>
      <c r="R156" s="273"/>
      <c r="S156" s="273"/>
      <c r="T156" s="274"/>
      <c r="U156" s="14"/>
      <c r="V156" s="14"/>
      <c r="W156" s="14"/>
      <c r="X156" s="14"/>
      <c r="Y156" s="14"/>
      <c r="Z156" s="14"/>
      <c r="AA156" s="14"/>
      <c r="AB156" s="14"/>
      <c r="AC156" s="14"/>
      <c r="AD156" s="14"/>
      <c r="AE156" s="14"/>
      <c r="AT156" s="275" t="s">
        <v>609</v>
      </c>
      <c r="AU156" s="275" t="s">
        <v>89</v>
      </c>
      <c r="AV156" s="14" t="s">
        <v>89</v>
      </c>
      <c r="AW156" s="14" t="s">
        <v>41</v>
      </c>
      <c r="AX156" s="14" t="s">
        <v>80</v>
      </c>
      <c r="AY156" s="275" t="s">
        <v>298</v>
      </c>
    </row>
    <row r="157" s="13" customFormat="1">
      <c r="A157" s="13"/>
      <c r="B157" s="255"/>
      <c r="C157" s="256"/>
      <c r="D157" s="250" t="s">
        <v>609</v>
      </c>
      <c r="E157" s="257" t="s">
        <v>35</v>
      </c>
      <c r="F157" s="258" t="s">
        <v>3922</v>
      </c>
      <c r="G157" s="256"/>
      <c r="H157" s="257" t="s">
        <v>35</v>
      </c>
      <c r="I157" s="259"/>
      <c r="J157" s="256"/>
      <c r="K157" s="256"/>
      <c r="L157" s="260"/>
      <c r="M157" s="261"/>
      <c r="N157" s="262"/>
      <c r="O157" s="262"/>
      <c r="P157" s="262"/>
      <c r="Q157" s="262"/>
      <c r="R157" s="262"/>
      <c r="S157" s="262"/>
      <c r="T157" s="263"/>
      <c r="U157" s="13"/>
      <c r="V157" s="13"/>
      <c r="W157" s="13"/>
      <c r="X157" s="13"/>
      <c r="Y157" s="13"/>
      <c r="Z157" s="13"/>
      <c r="AA157" s="13"/>
      <c r="AB157" s="13"/>
      <c r="AC157" s="13"/>
      <c r="AD157" s="13"/>
      <c r="AE157" s="13"/>
      <c r="AT157" s="264" t="s">
        <v>609</v>
      </c>
      <c r="AU157" s="264" t="s">
        <v>89</v>
      </c>
      <c r="AV157" s="13" t="s">
        <v>87</v>
      </c>
      <c r="AW157" s="13" t="s">
        <v>41</v>
      </c>
      <c r="AX157" s="13" t="s">
        <v>80</v>
      </c>
      <c r="AY157" s="264" t="s">
        <v>298</v>
      </c>
    </row>
    <row r="158" s="14" customFormat="1">
      <c r="A158" s="14"/>
      <c r="B158" s="265"/>
      <c r="C158" s="266"/>
      <c r="D158" s="250" t="s">
        <v>609</v>
      </c>
      <c r="E158" s="267" t="s">
        <v>35</v>
      </c>
      <c r="F158" s="268" t="s">
        <v>3923</v>
      </c>
      <c r="G158" s="266"/>
      <c r="H158" s="269">
        <v>1.296</v>
      </c>
      <c r="I158" s="270"/>
      <c r="J158" s="266"/>
      <c r="K158" s="266"/>
      <c r="L158" s="271"/>
      <c r="M158" s="272"/>
      <c r="N158" s="273"/>
      <c r="O158" s="273"/>
      <c r="P158" s="273"/>
      <c r="Q158" s="273"/>
      <c r="R158" s="273"/>
      <c r="S158" s="273"/>
      <c r="T158" s="274"/>
      <c r="U158" s="14"/>
      <c r="V158" s="14"/>
      <c r="W158" s="14"/>
      <c r="X158" s="14"/>
      <c r="Y158" s="14"/>
      <c r="Z158" s="14"/>
      <c r="AA158" s="14"/>
      <c r="AB158" s="14"/>
      <c r="AC158" s="14"/>
      <c r="AD158" s="14"/>
      <c r="AE158" s="14"/>
      <c r="AT158" s="275" t="s">
        <v>609</v>
      </c>
      <c r="AU158" s="275" t="s">
        <v>89</v>
      </c>
      <c r="AV158" s="14" t="s">
        <v>89</v>
      </c>
      <c r="AW158" s="14" t="s">
        <v>41</v>
      </c>
      <c r="AX158" s="14" t="s">
        <v>80</v>
      </c>
      <c r="AY158" s="275" t="s">
        <v>298</v>
      </c>
    </row>
    <row r="159" s="15" customFormat="1">
      <c r="A159" s="15"/>
      <c r="B159" s="276"/>
      <c r="C159" s="277"/>
      <c r="D159" s="250" t="s">
        <v>609</v>
      </c>
      <c r="E159" s="278" t="s">
        <v>35</v>
      </c>
      <c r="F159" s="279" t="s">
        <v>612</v>
      </c>
      <c r="G159" s="277"/>
      <c r="H159" s="280">
        <v>7.7869999999999999</v>
      </c>
      <c r="I159" s="281"/>
      <c r="J159" s="277"/>
      <c r="K159" s="277"/>
      <c r="L159" s="282"/>
      <c r="M159" s="283"/>
      <c r="N159" s="284"/>
      <c r="O159" s="284"/>
      <c r="P159" s="284"/>
      <c r="Q159" s="284"/>
      <c r="R159" s="284"/>
      <c r="S159" s="284"/>
      <c r="T159" s="285"/>
      <c r="U159" s="15"/>
      <c r="V159" s="15"/>
      <c r="W159" s="15"/>
      <c r="X159" s="15"/>
      <c r="Y159" s="15"/>
      <c r="Z159" s="15"/>
      <c r="AA159" s="15"/>
      <c r="AB159" s="15"/>
      <c r="AC159" s="15"/>
      <c r="AD159" s="15"/>
      <c r="AE159" s="15"/>
      <c r="AT159" s="286" t="s">
        <v>609</v>
      </c>
      <c r="AU159" s="286" t="s">
        <v>89</v>
      </c>
      <c r="AV159" s="15" t="s">
        <v>100</v>
      </c>
      <c r="AW159" s="15" t="s">
        <v>41</v>
      </c>
      <c r="AX159" s="15" t="s">
        <v>87</v>
      </c>
      <c r="AY159" s="286" t="s">
        <v>298</v>
      </c>
    </row>
    <row r="160" s="2" customFormat="1" ht="21.75" customHeight="1">
      <c r="A160" s="41"/>
      <c r="B160" s="42"/>
      <c r="C160" s="217" t="s">
        <v>348</v>
      </c>
      <c r="D160" s="217" t="s">
        <v>301</v>
      </c>
      <c r="E160" s="218" t="s">
        <v>3924</v>
      </c>
      <c r="F160" s="219" t="s">
        <v>3925</v>
      </c>
      <c r="G160" s="220" t="s">
        <v>606</v>
      </c>
      <c r="H160" s="221">
        <v>7.7869999999999999</v>
      </c>
      <c r="I160" s="222"/>
      <c r="J160" s="223">
        <f>ROUND(I160*H160,2)</f>
        <v>0</v>
      </c>
      <c r="K160" s="219" t="s">
        <v>551</v>
      </c>
      <c r="L160" s="47"/>
      <c r="M160" s="224" t="s">
        <v>35</v>
      </c>
      <c r="N160" s="225" t="s">
        <v>51</v>
      </c>
      <c r="O160" s="87"/>
      <c r="P160" s="226">
        <f>O160*H160</f>
        <v>0</v>
      </c>
      <c r="Q160" s="226">
        <v>0</v>
      </c>
      <c r="R160" s="226">
        <f>Q160*H160</f>
        <v>0</v>
      </c>
      <c r="S160" s="226">
        <v>0</v>
      </c>
      <c r="T160" s="227">
        <f>S160*H160</f>
        <v>0</v>
      </c>
      <c r="U160" s="41"/>
      <c r="V160" s="41"/>
      <c r="W160" s="41"/>
      <c r="X160" s="41"/>
      <c r="Y160" s="41"/>
      <c r="Z160" s="41"/>
      <c r="AA160" s="41"/>
      <c r="AB160" s="41"/>
      <c r="AC160" s="41"/>
      <c r="AD160" s="41"/>
      <c r="AE160" s="41"/>
      <c r="AR160" s="228" t="s">
        <v>100</v>
      </c>
      <c r="AT160" s="228" t="s">
        <v>301</v>
      </c>
      <c r="AU160" s="228" t="s">
        <v>89</v>
      </c>
      <c r="AY160" s="19" t="s">
        <v>298</v>
      </c>
      <c r="BE160" s="229">
        <f>IF(N160="základní",J160,0)</f>
        <v>0</v>
      </c>
      <c r="BF160" s="229">
        <f>IF(N160="snížená",J160,0)</f>
        <v>0</v>
      </c>
      <c r="BG160" s="229">
        <f>IF(N160="zákl. přenesená",J160,0)</f>
        <v>0</v>
      </c>
      <c r="BH160" s="229">
        <f>IF(N160="sníž. přenesená",J160,0)</f>
        <v>0</v>
      </c>
      <c r="BI160" s="229">
        <f>IF(N160="nulová",J160,0)</f>
        <v>0</v>
      </c>
      <c r="BJ160" s="19" t="s">
        <v>87</v>
      </c>
      <c r="BK160" s="229">
        <f>ROUND(I160*H160,2)</f>
        <v>0</v>
      </c>
      <c r="BL160" s="19" t="s">
        <v>100</v>
      </c>
      <c r="BM160" s="228" t="s">
        <v>3926</v>
      </c>
    </row>
    <row r="161" s="2" customFormat="1">
      <c r="A161" s="41"/>
      <c r="B161" s="42"/>
      <c r="C161" s="43"/>
      <c r="D161" s="245" t="s">
        <v>553</v>
      </c>
      <c r="E161" s="43"/>
      <c r="F161" s="246" t="s">
        <v>3927</v>
      </c>
      <c r="G161" s="43"/>
      <c r="H161" s="43"/>
      <c r="I161" s="247"/>
      <c r="J161" s="43"/>
      <c r="K161" s="43"/>
      <c r="L161" s="47"/>
      <c r="M161" s="248"/>
      <c r="N161" s="249"/>
      <c r="O161" s="87"/>
      <c r="P161" s="87"/>
      <c r="Q161" s="87"/>
      <c r="R161" s="87"/>
      <c r="S161" s="87"/>
      <c r="T161" s="88"/>
      <c r="U161" s="41"/>
      <c r="V161" s="41"/>
      <c r="W161" s="41"/>
      <c r="X161" s="41"/>
      <c r="Y161" s="41"/>
      <c r="Z161" s="41"/>
      <c r="AA161" s="41"/>
      <c r="AB161" s="41"/>
      <c r="AC161" s="41"/>
      <c r="AD161" s="41"/>
      <c r="AE161" s="41"/>
      <c r="AT161" s="19" t="s">
        <v>553</v>
      </c>
      <c r="AU161" s="19" t="s">
        <v>89</v>
      </c>
    </row>
    <row r="162" s="2" customFormat="1" ht="16.5" customHeight="1">
      <c r="A162" s="41"/>
      <c r="B162" s="42"/>
      <c r="C162" s="217" t="s">
        <v>352</v>
      </c>
      <c r="D162" s="217" t="s">
        <v>301</v>
      </c>
      <c r="E162" s="218" t="s">
        <v>3928</v>
      </c>
      <c r="F162" s="219" t="s">
        <v>3929</v>
      </c>
      <c r="G162" s="220" t="s">
        <v>658</v>
      </c>
      <c r="H162" s="221">
        <v>18.384</v>
      </c>
      <c r="I162" s="222"/>
      <c r="J162" s="223">
        <f>ROUND(I162*H162,2)</f>
        <v>0</v>
      </c>
      <c r="K162" s="219" t="s">
        <v>551</v>
      </c>
      <c r="L162" s="47"/>
      <c r="M162" s="224" t="s">
        <v>35</v>
      </c>
      <c r="N162" s="225" t="s">
        <v>51</v>
      </c>
      <c r="O162" s="87"/>
      <c r="P162" s="226">
        <f>O162*H162</f>
        <v>0</v>
      </c>
      <c r="Q162" s="226">
        <v>0.0014400000000000001</v>
      </c>
      <c r="R162" s="226">
        <f>Q162*H162</f>
        <v>0.026472960000000004</v>
      </c>
      <c r="S162" s="226">
        <v>0</v>
      </c>
      <c r="T162" s="227">
        <f>S162*H162</f>
        <v>0</v>
      </c>
      <c r="U162" s="41"/>
      <c r="V162" s="41"/>
      <c r="W162" s="41"/>
      <c r="X162" s="41"/>
      <c r="Y162" s="41"/>
      <c r="Z162" s="41"/>
      <c r="AA162" s="41"/>
      <c r="AB162" s="41"/>
      <c r="AC162" s="41"/>
      <c r="AD162" s="41"/>
      <c r="AE162" s="41"/>
      <c r="AR162" s="228" t="s">
        <v>100</v>
      </c>
      <c r="AT162" s="228" t="s">
        <v>301</v>
      </c>
      <c r="AU162" s="228" t="s">
        <v>89</v>
      </c>
      <c r="AY162" s="19" t="s">
        <v>298</v>
      </c>
      <c r="BE162" s="229">
        <f>IF(N162="základní",J162,0)</f>
        <v>0</v>
      </c>
      <c r="BF162" s="229">
        <f>IF(N162="snížená",J162,0)</f>
        <v>0</v>
      </c>
      <c r="BG162" s="229">
        <f>IF(N162="zákl. přenesená",J162,0)</f>
        <v>0</v>
      </c>
      <c r="BH162" s="229">
        <f>IF(N162="sníž. přenesená",J162,0)</f>
        <v>0</v>
      </c>
      <c r="BI162" s="229">
        <f>IF(N162="nulová",J162,0)</f>
        <v>0</v>
      </c>
      <c r="BJ162" s="19" t="s">
        <v>87</v>
      </c>
      <c r="BK162" s="229">
        <f>ROUND(I162*H162,2)</f>
        <v>0</v>
      </c>
      <c r="BL162" s="19" t="s">
        <v>100</v>
      </c>
      <c r="BM162" s="228" t="s">
        <v>3930</v>
      </c>
    </row>
    <row r="163" s="2" customFormat="1">
      <c r="A163" s="41"/>
      <c r="B163" s="42"/>
      <c r="C163" s="43"/>
      <c r="D163" s="245" t="s">
        <v>553</v>
      </c>
      <c r="E163" s="43"/>
      <c r="F163" s="246" t="s">
        <v>3931</v>
      </c>
      <c r="G163" s="43"/>
      <c r="H163" s="43"/>
      <c r="I163" s="247"/>
      <c r="J163" s="43"/>
      <c r="K163" s="43"/>
      <c r="L163" s="47"/>
      <c r="M163" s="248"/>
      <c r="N163" s="249"/>
      <c r="O163" s="87"/>
      <c r="P163" s="87"/>
      <c r="Q163" s="87"/>
      <c r="R163" s="87"/>
      <c r="S163" s="87"/>
      <c r="T163" s="88"/>
      <c r="U163" s="41"/>
      <c r="V163" s="41"/>
      <c r="W163" s="41"/>
      <c r="X163" s="41"/>
      <c r="Y163" s="41"/>
      <c r="Z163" s="41"/>
      <c r="AA163" s="41"/>
      <c r="AB163" s="41"/>
      <c r="AC163" s="41"/>
      <c r="AD163" s="41"/>
      <c r="AE163" s="41"/>
      <c r="AT163" s="19" t="s">
        <v>553</v>
      </c>
      <c r="AU163" s="19" t="s">
        <v>89</v>
      </c>
    </row>
    <row r="164" s="13" customFormat="1">
      <c r="A164" s="13"/>
      <c r="B164" s="255"/>
      <c r="C164" s="256"/>
      <c r="D164" s="250" t="s">
        <v>609</v>
      </c>
      <c r="E164" s="257" t="s">
        <v>35</v>
      </c>
      <c r="F164" s="258" t="s">
        <v>3932</v>
      </c>
      <c r="G164" s="256"/>
      <c r="H164" s="257" t="s">
        <v>35</v>
      </c>
      <c r="I164" s="259"/>
      <c r="J164" s="256"/>
      <c r="K164" s="256"/>
      <c r="L164" s="260"/>
      <c r="M164" s="261"/>
      <c r="N164" s="262"/>
      <c r="O164" s="262"/>
      <c r="P164" s="262"/>
      <c r="Q164" s="262"/>
      <c r="R164" s="262"/>
      <c r="S164" s="262"/>
      <c r="T164" s="263"/>
      <c r="U164" s="13"/>
      <c r="V164" s="13"/>
      <c r="W164" s="13"/>
      <c r="X164" s="13"/>
      <c r="Y164" s="13"/>
      <c r="Z164" s="13"/>
      <c r="AA164" s="13"/>
      <c r="AB164" s="13"/>
      <c r="AC164" s="13"/>
      <c r="AD164" s="13"/>
      <c r="AE164" s="13"/>
      <c r="AT164" s="264" t="s">
        <v>609</v>
      </c>
      <c r="AU164" s="264" t="s">
        <v>89</v>
      </c>
      <c r="AV164" s="13" t="s">
        <v>87</v>
      </c>
      <c r="AW164" s="13" t="s">
        <v>41</v>
      </c>
      <c r="AX164" s="13" t="s">
        <v>80</v>
      </c>
      <c r="AY164" s="264" t="s">
        <v>298</v>
      </c>
    </row>
    <row r="165" s="14" customFormat="1">
      <c r="A165" s="14"/>
      <c r="B165" s="265"/>
      <c r="C165" s="266"/>
      <c r="D165" s="250" t="s">
        <v>609</v>
      </c>
      <c r="E165" s="267" t="s">
        <v>35</v>
      </c>
      <c r="F165" s="268" t="s">
        <v>3933</v>
      </c>
      <c r="G165" s="266"/>
      <c r="H165" s="269">
        <v>18.384</v>
      </c>
      <c r="I165" s="270"/>
      <c r="J165" s="266"/>
      <c r="K165" s="266"/>
      <c r="L165" s="271"/>
      <c r="M165" s="272"/>
      <c r="N165" s="273"/>
      <c r="O165" s="273"/>
      <c r="P165" s="273"/>
      <c r="Q165" s="273"/>
      <c r="R165" s="273"/>
      <c r="S165" s="273"/>
      <c r="T165" s="274"/>
      <c r="U165" s="14"/>
      <c r="V165" s="14"/>
      <c r="W165" s="14"/>
      <c r="X165" s="14"/>
      <c r="Y165" s="14"/>
      <c r="Z165" s="14"/>
      <c r="AA165" s="14"/>
      <c r="AB165" s="14"/>
      <c r="AC165" s="14"/>
      <c r="AD165" s="14"/>
      <c r="AE165" s="14"/>
      <c r="AT165" s="275" t="s">
        <v>609</v>
      </c>
      <c r="AU165" s="275" t="s">
        <v>89</v>
      </c>
      <c r="AV165" s="14" t="s">
        <v>89</v>
      </c>
      <c r="AW165" s="14" t="s">
        <v>41</v>
      </c>
      <c r="AX165" s="14" t="s">
        <v>87</v>
      </c>
      <c r="AY165" s="275" t="s">
        <v>298</v>
      </c>
    </row>
    <row r="166" s="2" customFormat="1" ht="16.5" customHeight="1">
      <c r="A166" s="41"/>
      <c r="B166" s="42"/>
      <c r="C166" s="217" t="s">
        <v>8</v>
      </c>
      <c r="D166" s="217" t="s">
        <v>301</v>
      </c>
      <c r="E166" s="218" t="s">
        <v>3934</v>
      </c>
      <c r="F166" s="219" t="s">
        <v>3935</v>
      </c>
      <c r="G166" s="220" t="s">
        <v>658</v>
      </c>
      <c r="H166" s="221">
        <v>18.384</v>
      </c>
      <c r="I166" s="222"/>
      <c r="J166" s="223">
        <f>ROUND(I166*H166,2)</f>
        <v>0</v>
      </c>
      <c r="K166" s="219" t="s">
        <v>551</v>
      </c>
      <c r="L166" s="47"/>
      <c r="M166" s="224" t="s">
        <v>35</v>
      </c>
      <c r="N166" s="225" t="s">
        <v>51</v>
      </c>
      <c r="O166" s="87"/>
      <c r="P166" s="226">
        <f>O166*H166</f>
        <v>0</v>
      </c>
      <c r="Q166" s="226">
        <v>4.0000000000000003E-05</v>
      </c>
      <c r="R166" s="226">
        <f>Q166*H166</f>
        <v>0.00073536000000000012</v>
      </c>
      <c r="S166" s="226">
        <v>0</v>
      </c>
      <c r="T166" s="227">
        <f>S166*H166</f>
        <v>0</v>
      </c>
      <c r="U166" s="41"/>
      <c r="V166" s="41"/>
      <c r="W166" s="41"/>
      <c r="X166" s="41"/>
      <c r="Y166" s="41"/>
      <c r="Z166" s="41"/>
      <c r="AA166" s="41"/>
      <c r="AB166" s="41"/>
      <c r="AC166" s="41"/>
      <c r="AD166" s="41"/>
      <c r="AE166" s="41"/>
      <c r="AR166" s="228" t="s">
        <v>100</v>
      </c>
      <c r="AT166" s="228" t="s">
        <v>301</v>
      </c>
      <c r="AU166" s="228" t="s">
        <v>89</v>
      </c>
      <c r="AY166" s="19" t="s">
        <v>298</v>
      </c>
      <c r="BE166" s="229">
        <f>IF(N166="základní",J166,0)</f>
        <v>0</v>
      </c>
      <c r="BF166" s="229">
        <f>IF(N166="snížená",J166,0)</f>
        <v>0</v>
      </c>
      <c r="BG166" s="229">
        <f>IF(N166="zákl. přenesená",J166,0)</f>
        <v>0</v>
      </c>
      <c r="BH166" s="229">
        <f>IF(N166="sníž. přenesená",J166,0)</f>
        <v>0</v>
      </c>
      <c r="BI166" s="229">
        <f>IF(N166="nulová",J166,0)</f>
        <v>0</v>
      </c>
      <c r="BJ166" s="19" t="s">
        <v>87</v>
      </c>
      <c r="BK166" s="229">
        <f>ROUND(I166*H166,2)</f>
        <v>0</v>
      </c>
      <c r="BL166" s="19" t="s">
        <v>100</v>
      </c>
      <c r="BM166" s="228" t="s">
        <v>3936</v>
      </c>
    </row>
    <row r="167" s="2" customFormat="1">
      <c r="A167" s="41"/>
      <c r="B167" s="42"/>
      <c r="C167" s="43"/>
      <c r="D167" s="245" t="s">
        <v>553</v>
      </c>
      <c r="E167" s="43"/>
      <c r="F167" s="246" t="s">
        <v>3937</v>
      </c>
      <c r="G167" s="43"/>
      <c r="H167" s="43"/>
      <c r="I167" s="247"/>
      <c r="J167" s="43"/>
      <c r="K167" s="43"/>
      <c r="L167" s="47"/>
      <c r="M167" s="248"/>
      <c r="N167" s="249"/>
      <c r="O167" s="87"/>
      <c r="P167" s="87"/>
      <c r="Q167" s="87"/>
      <c r="R167" s="87"/>
      <c r="S167" s="87"/>
      <c r="T167" s="88"/>
      <c r="U167" s="41"/>
      <c r="V167" s="41"/>
      <c r="W167" s="41"/>
      <c r="X167" s="41"/>
      <c r="Y167" s="41"/>
      <c r="Z167" s="41"/>
      <c r="AA167" s="41"/>
      <c r="AB167" s="41"/>
      <c r="AC167" s="41"/>
      <c r="AD167" s="41"/>
      <c r="AE167" s="41"/>
      <c r="AT167" s="19" t="s">
        <v>553</v>
      </c>
      <c r="AU167" s="19" t="s">
        <v>89</v>
      </c>
    </row>
    <row r="168" s="14" customFormat="1">
      <c r="A168" s="14"/>
      <c r="B168" s="265"/>
      <c r="C168" s="266"/>
      <c r="D168" s="250" t="s">
        <v>609</v>
      </c>
      <c r="E168" s="267" t="s">
        <v>35</v>
      </c>
      <c r="F168" s="268" t="s">
        <v>3938</v>
      </c>
      <c r="G168" s="266"/>
      <c r="H168" s="269">
        <v>18.384</v>
      </c>
      <c r="I168" s="270"/>
      <c r="J168" s="266"/>
      <c r="K168" s="266"/>
      <c r="L168" s="271"/>
      <c r="M168" s="272"/>
      <c r="N168" s="273"/>
      <c r="O168" s="273"/>
      <c r="P168" s="273"/>
      <c r="Q168" s="273"/>
      <c r="R168" s="273"/>
      <c r="S168" s="273"/>
      <c r="T168" s="274"/>
      <c r="U168" s="14"/>
      <c r="V168" s="14"/>
      <c r="W168" s="14"/>
      <c r="X168" s="14"/>
      <c r="Y168" s="14"/>
      <c r="Z168" s="14"/>
      <c r="AA168" s="14"/>
      <c r="AB168" s="14"/>
      <c r="AC168" s="14"/>
      <c r="AD168" s="14"/>
      <c r="AE168" s="14"/>
      <c r="AT168" s="275" t="s">
        <v>609</v>
      </c>
      <c r="AU168" s="275" t="s">
        <v>89</v>
      </c>
      <c r="AV168" s="14" t="s">
        <v>89</v>
      </c>
      <c r="AW168" s="14" t="s">
        <v>41</v>
      </c>
      <c r="AX168" s="14" t="s">
        <v>87</v>
      </c>
      <c r="AY168" s="275" t="s">
        <v>298</v>
      </c>
    </row>
    <row r="169" s="2" customFormat="1" ht="16.5" customHeight="1">
      <c r="A169" s="41"/>
      <c r="B169" s="42"/>
      <c r="C169" s="217" t="s">
        <v>359</v>
      </c>
      <c r="D169" s="217" t="s">
        <v>301</v>
      </c>
      <c r="E169" s="218" t="s">
        <v>3939</v>
      </c>
      <c r="F169" s="219" t="s">
        <v>3940</v>
      </c>
      <c r="G169" s="220" t="s">
        <v>594</v>
      </c>
      <c r="H169" s="221">
        <v>0.10000000000000001</v>
      </c>
      <c r="I169" s="222"/>
      <c r="J169" s="223">
        <f>ROUND(I169*H169,2)</f>
        <v>0</v>
      </c>
      <c r="K169" s="219" t="s">
        <v>551</v>
      </c>
      <c r="L169" s="47"/>
      <c r="M169" s="224" t="s">
        <v>35</v>
      </c>
      <c r="N169" s="225" t="s">
        <v>51</v>
      </c>
      <c r="O169" s="87"/>
      <c r="P169" s="226">
        <f>O169*H169</f>
        <v>0</v>
      </c>
      <c r="Q169" s="226">
        <v>1.0383</v>
      </c>
      <c r="R169" s="226">
        <f>Q169*H169</f>
        <v>0.10383000000000001</v>
      </c>
      <c r="S169" s="226">
        <v>0</v>
      </c>
      <c r="T169" s="227">
        <f>S169*H169</f>
        <v>0</v>
      </c>
      <c r="U169" s="41"/>
      <c r="V169" s="41"/>
      <c r="W169" s="41"/>
      <c r="X169" s="41"/>
      <c r="Y169" s="41"/>
      <c r="Z169" s="41"/>
      <c r="AA169" s="41"/>
      <c r="AB169" s="41"/>
      <c r="AC169" s="41"/>
      <c r="AD169" s="41"/>
      <c r="AE169" s="41"/>
      <c r="AR169" s="228" t="s">
        <v>100</v>
      </c>
      <c r="AT169" s="228" t="s">
        <v>301</v>
      </c>
      <c r="AU169" s="228" t="s">
        <v>89</v>
      </c>
      <c r="AY169" s="19" t="s">
        <v>298</v>
      </c>
      <c r="BE169" s="229">
        <f>IF(N169="základní",J169,0)</f>
        <v>0</v>
      </c>
      <c r="BF169" s="229">
        <f>IF(N169="snížená",J169,0)</f>
        <v>0</v>
      </c>
      <c r="BG169" s="229">
        <f>IF(N169="zákl. přenesená",J169,0)</f>
        <v>0</v>
      </c>
      <c r="BH169" s="229">
        <f>IF(N169="sníž. přenesená",J169,0)</f>
        <v>0</v>
      </c>
      <c r="BI169" s="229">
        <f>IF(N169="nulová",J169,0)</f>
        <v>0</v>
      </c>
      <c r="BJ169" s="19" t="s">
        <v>87</v>
      </c>
      <c r="BK169" s="229">
        <f>ROUND(I169*H169,2)</f>
        <v>0</v>
      </c>
      <c r="BL169" s="19" t="s">
        <v>100</v>
      </c>
      <c r="BM169" s="228" t="s">
        <v>3941</v>
      </c>
    </row>
    <row r="170" s="2" customFormat="1">
      <c r="A170" s="41"/>
      <c r="B170" s="42"/>
      <c r="C170" s="43"/>
      <c r="D170" s="245" t="s">
        <v>553</v>
      </c>
      <c r="E170" s="43"/>
      <c r="F170" s="246" t="s">
        <v>3942</v>
      </c>
      <c r="G170" s="43"/>
      <c r="H170" s="43"/>
      <c r="I170" s="247"/>
      <c r="J170" s="43"/>
      <c r="K170" s="43"/>
      <c r="L170" s="47"/>
      <c r="M170" s="248"/>
      <c r="N170" s="249"/>
      <c r="O170" s="87"/>
      <c r="P170" s="87"/>
      <c r="Q170" s="87"/>
      <c r="R170" s="87"/>
      <c r="S170" s="87"/>
      <c r="T170" s="88"/>
      <c r="U170" s="41"/>
      <c r="V170" s="41"/>
      <c r="W170" s="41"/>
      <c r="X170" s="41"/>
      <c r="Y170" s="41"/>
      <c r="Z170" s="41"/>
      <c r="AA170" s="41"/>
      <c r="AB170" s="41"/>
      <c r="AC170" s="41"/>
      <c r="AD170" s="41"/>
      <c r="AE170" s="41"/>
      <c r="AT170" s="19" t="s">
        <v>553</v>
      </c>
      <c r="AU170" s="19" t="s">
        <v>89</v>
      </c>
    </row>
    <row r="171" s="13" customFormat="1">
      <c r="A171" s="13"/>
      <c r="B171" s="255"/>
      <c r="C171" s="256"/>
      <c r="D171" s="250" t="s">
        <v>609</v>
      </c>
      <c r="E171" s="257" t="s">
        <v>35</v>
      </c>
      <c r="F171" s="258" t="s">
        <v>3943</v>
      </c>
      <c r="G171" s="256"/>
      <c r="H171" s="257" t="s">
        <v>35</v>
      </c>
      <c r="I171" s="259"/>
      <c r="J171" s="256"/>
      <c r="K171" s="256"/>
      <c r="L171" s="260"/>
      <c r="M171" s="261"/>
      <c r="N171" s="262"/>
      <c r="O171" s="262"/>
      <c r="P171" s="262"/>
      <c r="Q171" s="262"/>
      <c r="R171" s="262"/>
      <c r="S171" s="262"/>
      <c r="T171" s="263"/>
      <c r="U171" s="13"/>
      <c r="V171" s="13"/>
      <c r="W171" s="13"/>
      <c r="X171" s="13"/>
      <c r="Y171" s="13"/>
      <c r="Z171" s="13"/>
      <c r="AA171" s="13"/>
      <c r="AB171" s="13"/>
      <c r="AC171" s="13"/>
      <c r="AD171" s="13"/>
      <c r="AE171" s="13"/>
      <c r="AT171" s="264" t="s">
        <v>609</v>
      </c>
      <c r="AU171" s="264" t="s">
        <v>89</v>
      </c>
      <c r="AV171" s="13" t="s">
        <v>87</v>
      </c>
      <c r="AW171" s="13" t="s">
        <v>41</v>
      </c>
      <c r="AX171" s="13" t="s">
        <v>80</v>
      </c>
      <c r="AY171" s="264" t="s">
        <v>298</v>
      </c>
    </row>
    <row r="172" s="14" customFormat="1">
      <c r="A172" s="14"/>
      <c r="B172" s="265"/>
      <c r="C172" s="266"/>
      <c r="D172" s="250" t="s">
        <v>609</v>
      </c>
      <c r="E172" s="267" t="s">
        <v>35</v>
      </c>
      <c r="F172" s="268" t="s">
        <v>3944</v>
      </c>
      <c r="G172" s="266"/>
      <c r="H172" s="269">
        <v>0.10000000000000001</v>
      </c>
      <c r="I172" s="270"/>
      <c r="J172" s="266"/>
      <c r="K172" s="266"/>
      <c r="L172" s="271"/>
      <c r="M172" s="272"/>
      <c r="N172" s="273"/>
      <c r="O172" s="273"/>
      <c r="P172" s="273"/>
      <c r="Q172" s="273"/>
      <c r="R172" s="273"/>
      <c r="S172" s="273"/>
      <c r="T172" s="274"/>
      <c r="U172" s="14"/>
      <c r="V172" s="14"/>
      <c r="W172" s="14"/>
      <c r="X172" s="14"/>
      <c r="Y172" s="14"/>
      <c r="Z172" s="14"/>
      <c r="AA172" s="14"/>
      <c r="AB172" s="14"/>
      <c r="AC172" s="14"/>
      <c r="AD172" s="14"/>
      <c r="AE172" s="14"/>
      <c r="AT172" s="275" t="s">
        <v>609</v>
      </c>
      <c r="AU172" s="275" t="s">
        <v>89</v>
      </c>
      <c r="AV172" s="14" t="s">
        <v>89</v>
      </c>
      <c r="AW172" s="14" t="s">
        <v>41</v>
      </c>
      <c r="AX172" s="14" t="s">
        <v>87</v>
      </c>
      <c r="AY172" s="275" t="s">
        <v>298</v>
      </c>
    </row>
    <row r="173" s="2" customFormat="1" ht="16.5" customHeight="1">
      <c r="A173" s="41"/>
      <c r="B173" s="42"/>
      <c r="C173" s="217" t="s">
        <v>363</v>
      </c>
      <c r="D173" s="217" t="s">
        <v>301</v>
      </c>
      <c r="E173" s="218" t="s">
        <v>3945</v>
      </c>
      <c r="F173" s="219" t="s">
        <v>3946</v>
      </c>
      <c r="G173" s="220" t="s">
        <v>594</v>
      </c>
      <c r="H173" s="221">
        <v>0.078</v>
      </c>
      <c r="I173" s="222"/>
      <c r="J173" s="223">
        <f>ROUND(I173*H173,2)</f>
        <v>0</v>
      </c>
      <c r="K173" s="219" t="s">
        <v>551</v>
      </c>
      <c r="L173" s="47"/>
      <c r="M173" s="224" t="s">
        <v>35</v>
      </c>
      <c r="N173" s="225" t="s">
        <v>51</v>
      </c>
      <c r="O173" s="87"/>
      <c r="P173" s="226">
        <f>O173*H173</f>
        <v>0</v>
      </c>
      <c r="Q173" s="226">
        <v>1.0597399999999999</v>
      </c>
      <c r="R173" s="226">
        <f>Q173*H173</f>
        <v>0.082659719999999992</v>
      </c>
      <c r="S173" s="226">
        <v>0</v>
      </c>
      <c r="T173" s="227">
        <f>S173*H173</f>
        <v>0</v>
      </c>
      <c r="U173" s="41"/>
      <c r="V173" s="41"/>
      <c r="W173" s="41"/>
      <c r="X173" s="41"/>
      <c r="Y173" s="41"/>
      <c r="Z173" s="41"/>
      <c r="AA173" s="41"/>
      <c r="AB173" s="41"/>
      <c r="AC173" s="41"/>
      <c r="AD173" s="41"/>
      <c r="AE173" s="41"/>
      <c r="AR173" s="228" t="s">
        <v>100</v>
      </c>
      <c r="AT173" s="228" t="s">
        <v>301</v>
      </c>
      <c r="AU173" s="228" t="s">
        <v>89</v>
      </c>
      <c r="AY173" s="19" t="s">
        <v>298</v>
      </c>
      <c r="BE173" s="229">
        <f>IF(N173="základní",J173,0)</f>
        <v>0</v>
      </c>
      <c r="BF173" s="229">
        <f>IF(N173="snížená",J173,0)</f>
        <v>0</v>
      </c>
      <c r="BG173" s="229">
        <f>IF(N173="zákl. přenesená",J173,0)</f>
        <v>0</v>
      </c>
      <c r="BH173" s="229">
        <f>IF(N173="sníž. přenesená",J173,0)</f>
        <v>0</v>
      </c>
      <c r="BI173" s="229">
        <f>IF(N173="nulová",J173,0)</f>
        <v>0</v>
      </c>
      <c r="BJ173" s="19" t="s">
        <v>87</v>
      </c>
      <c r="BK173" s="229">
        <f>ROUND(I173*H173,2)</f>
        <v>0</v>
      </c>
      <c r="BL173" s="19" t="s">
        <v>100</v>
      </c>
      <c r="BM173" s="228" t="s">
        <v>3947</v>
      </c>
    </row>
    <row r="174" s="2" customFormat="1">
      <c r="A174" s="41"/>
      <c r="B174" s="42"/>
      <c r="C174" s="43"/>
      <c r="D174" s="245" t="s">
        <v>553</v>
      </c>
      <c r="E174" s="43"/>
      <c r="F174" s="246" t="s">
        <v>3948</v>
      </c>
      <c r="G174" s="43"/>
      <c r="H174" s="43"/>
      <c r="I174" s="247"/>
      <c r="J174" s="43"/>
      <c r="K174" s="43"/>
      <c r="L174" s="47"/>
      <c r="M174" s="248"/>
      <c r="N174" s="249"/>
      <c r="O174" s="87"/>
      <c r="P174" s="87"/>
      <c r="Q174" s="87"/>
      <c r="R174" s="87"/>
      <c r="S174" s="87"/>
      <c r="T174" s="88"/>
      <c r="U174" s="41"/>
      <c r="V174" s="41"/>
      <c r="W174" s="41"/>
      <c r="X174" s="41"/>
      <c r="Y174" s="41"/>
      <c r="Z174" s="41"/>
      <c r="AA174" s="41"/>
      <c r="AB174" s="41"/>
      <c r="AC174" s="41"/>
      <c r="AD174" s="41"/>
      <c r="AE174" s="41"/>
      <c r="AT174" s="19" t="s">
        <v>553</v>
      </c>
      <c r="AU174" s="19" t="s">
        <v>89</v>
      </c>
    </row>
    <row r="175" s="13" customFormat="1">
      <c r="A175" s="13"/>
      <c r="B175" s="255"/>
      <c r="C175" s="256"/>
      <c r="D175" s="250" t="s">
        <v>609</v>
      </c>
      <c r="E175" s="257" t="s">
        <v>35</v>
      </c>
      <c r="F175" s="258" t="s">
        <v>3943</v>
      </c>
      <c r="G175" s="256"/>
      <c r="H175" s="257" t="s">
        <v>35</v>
      </c>
      <c r="I175" s="259"/>
      <c r="J175" s="256"/>
      <c r="K175" s="256"/>
      <c r="L175" s="260"/>
      <c r="M175" s="261"/>
      <c r="N175" s="262"/>
      <c r="O175" s="262"/>
      <c r="P175" s="262"/>
      <c r="Q175" s="262"/>
      <c r="R175" s="262"/>
      <c r="S175" s="262"/>
      <c r="T175" s="263"/>
      <c r="U175" s="13"/>
      <c r="V175" s="13"/>
      <c r="W175" s="13"/>
      <c r="X175" s="13"/>
      <c r="Y175" s="13"/>
      <c r="Z175" s="13"/>
      <c r="AA175" s="13"/>
      <c r="AB175" s="13"/>
      <c r="AC175" s="13"/>
      <c r="AD175" s="13"/>
      <c r="AE175" s="13"/>
      <c r="AT175" s="264" t="s">
        <v>609</v>
      </c>
      <c r="AU175" s="264" t="s">
        <v>89</v>
      </c>
      <c r="AV175" s="13" t="s">
        <v>87</v>
      </c>
      <c r="AW175" s="13" t="s">
        <v>41</v>
      </c>
      <c r="AX175" s="13" t="s">
        <v>80</v>
      </c>
      <c r="AY175" s="264" t="s">
        <v>298</v>
      </c>
    </row>
    <row r="176" s="14" customFormat="1">
      <c r="A176" s="14"/>
      <c r="B176" s="265"/>
      <c r="C176" s="266"/>
      <c r="D176" s="250" t="s">
        <v>609</v>
      </c>
      <c r="E176" s="267" t="s">
        <v>35</v>
      </c>
      <c r="F176" s="268" t="s">
        <v>3949</v>
      </c>
      <c r="G176" s="266"/>
      <c r="H176" s="269">
        <v>0.078</v>
      </c>
      <c r="I176" s="270"/>
      <c r="J176" s="266"/>
      <c r="K176" s="266"/>
      <c r="L176" s="271"/>
      <c r="M176" s="272"/>
      <c r="N176" s="273"/>
      <c r="O176" s="273"/>
      <c r="P176" s="273"/>
      <c r="Q176" s="273"/>
      <c r="R176" s="273"/>
      <c r="S176" s="273"/>
      <c r="T176" s="274"/>
      <c r="U176" s="14"/>
      <c r="V176" s="14"/>
      <c r="W176" s="14"/>
      <c r="X176" s="14"/>
      <c r="Y176" s="14"/>
      <c r="Z176" s="14"/>
      <c r="AA176" s="14"/>
      <c r="AB176" s="14"/>
      <c r="AC176" s="14"/>
      <c r="AD176" s="14"/>
      <c r="AE176" s="14"/>
      <c r="AT176" s="275" t="s">
        <v>609</v>
      </c>
      <c r="AU176" s="275" t="s">
        <v>89</v>
      </c>
      <c r="AV176" s="14" t="s">
        <v>89</v>
      </c>
      <c r="AW176" s="14" t="s">
        <v>41</v>
      </c>
      <c r="AX176" s="14" t="s">
        <v>87</v>
      </c>
      <c r="AY176" s="275" t="s">
        <v>298</v>
      </c>
    </row>
    <row r="177" s="2" customFormat="1" ht="21.75" customHeight="1">
      <c r="A177" s="41"/>
      <c r="B177" s="42"/>
      <c r="C177" s="217" t="s">
        <v>367</v>
      </c>
      <c r="D177" s="217" t="s">
        <v>301</v>
      </c>
      <c r="E177" s="218" t="s">
        <v>3950</v>
      </c>
      <c r="F177" s="219" t="s">
        <v>3951</v>
      </c>
      <c r="G177" s="220" t="s">
        <v>606</v>
      </c>
      <c r="H177" s="221">
        <v>1.343</v>
      </c>
      <c r="I177" s="222"/>
      <c r="J177" s="223">
        <f>ROUND(I177*H177,2)</f>
        <v>0</v>
      </c>
      <c r="K177" s="219" t="s">
        <v>551</v>
      </c>
      <c r="L177" s="47"/>
      <c r="M177" s="224" t="s">
        <v>35</v>
      </c>
      <c r="N177" s="225" t="s">
        <v>51</v>
      </c>
      <c r="O177" s="87"/>
      <c r="P177" s="226">
        <f>O177*H177</f>
        <v>0</v>
      </c>
      <c r="Q177" s="226">
        <v>0</v>
      </c>
      <c r="R177" s="226">
        <f>Q177*H177</f>
        <v>0</v>
      </c>
      <c r="S177" s="226">
        <v>0</v>
      </c>
      <c r="T177" s="227">
        <f>S177*H177</f>
        <v>0</v>
      </c>
      <c r="U177" s="41"/>
      <c r="V177" s="41"/>
      <c r="W177" s="41"/>
      <c r="X177" s="41"/>
      <c r="Y177" s="41"/>
      <c r="Z177" s="41"/>
      <c r="AA177" s="41"/>
      <c r="AB177" s="41"/>
      <c r="AC177" s="41"/>
      <c r="AD177" s="41"/>
      <c r="AE177" s="41"/>
      <c r="AR177" s="228" t="s">
        <v>100</v>
      </c>
      <c r="AT177" s="228" t="s">
        <v>301</v>
      </c>
      <c r="AU177" s="228" t="s">
        <v>89</v>
      </c>
      <c r="AY177" s="19" t="s">
        <v>298</v>
      </c>
      <c r="BE177" s="229">
        <f>IF(N177="základní",J177,0)</f>
        <v>0</v>
      </c>
      <c r="BF177" s="229">
        <f>IF(N177="snížená",J177,0)</f>
        <v>0</v>
      </c>
      <c r="BG177" s="229">
        <f>IF(N177="zákl. přenesená",J177,0)</f>
        <v>0</v>
      </c>
      <c r="BH177" s="229">
        <f>IF(N177="sníž. přenesená",J177,0)</f>
        <v>0</v>
      </c>
      <c r="BI177" s="229">
        <f>IF(N177="nulová",J177,0)</f>
        <v>0</v>
      </c>
      <c r="BJ177" s="19" t="s">
        <v>87</v>
      </c>
      <c r="BK177" s="229">
        <f>ROUND(I177*H177,2)</f>
        <v>0</v>
      </c>
      <c r="BL177" s="19" t="s">
        <v>100</v>
      </c>
      <c r="BM177" s="228" t="s">
        <v>3952</v>
      </c>
    </row>
    <row r="178" s="2" customFormat="1">
      <c r="A178" s="41"/>
      <c r="B178" s="42"/>
      <c r="C178" s="43"/>
      <c r="D178" s="245" t="s">
        <v>553</v>
      </c>
      <c r="E178" s="43"/>
      <c r="F178" s="246" t="s">
        <v>3953</v>
      </c>
      <c r="G178" s="43"/>
      <c r="H178" s="43"/>
      <c r="I178" s="247"/>
      <c r="J178" s="43"/>
      <c r="K178" s="43"/>
      <c r="L178" s="47"/>
      <c r="M178" s="248"/>
      <c r="N178" s="249"/>
      <c r="O178" s="87"/>
      <c r="P178" s="87"/>
      <c r="Q178" s="87"/>
      <c r="R178" s="87"/>
      <c r="S178" s="87"/>
      <c r="T178" s="88"/>
      <c r="U178" s="41"/>
      <c r="V178" s="41"/>
      <c r="W178" s="41"/>
      <c r="X178" s="41"/>
      <c r="Y178" s="41"/>
      <c r="Z178" s="41"/>
      <c r="AA178" s="41"/>
      <c r="AB178" s="41"/>
      <c r="AC178" s="41"/>
      <c r="AD178" s="41"/>
      <c r="AE178" s="41"/>
      <c r="AT178" s="19" t="s">
        <v>553</v>
      </c>
      <c r="AU178" s="19" t="s">
        <v>89</v>
      </c>
    </row>
    <row r="179" s="13" customFormat="1">
      <c r="A179" s="13"/>
      <c r="B179" s="255"/>
      <c r="C179" s="256"/>
      <c r="D179" s="250" t="s">
        <v>609</v>
      </c>
      <c r="E179" s="257" t="s">
        <v>35</v>
      </c>
      <c r="F179" s="258" t="s">
        <v>3954</v>
      </c>
      <c r="G179" s="256"/>
      <c r="H179" s="257" t="s">
        <v>35</v>
      </c>
      <c r="I179" s="259"/>
      <c r="J179" s="256"/>
      <c r="K179" s="256"/>
      <c r="L179" s="260"/>
      <c r="M179" s="261"/>
      <c r="N179" s="262"/>
      <c r="O179" s="262"/>
      <c r="P179" s="262"/>
      <c r="Q179" s="262"/>
      <c r="R179" s="262"/>
      <c r="S179" s="262"/>
      <c r="T179" s="263"/>
      <c r="U179" s="13"/>
      <c r="V179" s="13"/>
      <c r="W179" s="13"/>
      <c r="X179" s="13"/>
      <c r="Y179" s="13"/>
      <c r="Z179" s="13"/>
      <c r="AA179" s="13"/>
      <c r="AB179" s="13"/>
      <c r="AC179" s="13"/>
      <c r="AD179" s="13"/>
      <c r="AE179" s="13"/>
      <c r="AT179" s="264" t="s">
        <v>609</v>
      </c>
      <c r="AU179" s="264" t="s">
        <v>89</v>
      </c>
      <c r="AV179" s="13" t="s">
        <v>87</v>
      </c>
      <c r="AW179" s="13" t="s">
        <v>41</v>
      </c>
      <c r="AX179" s="13" t="s">
        <v>80</v>
      </c>
      <c r="AY179" s="264" t="s">
        <v>298</v>
      </c>
    </row>
    <row r="180" s="14" customFormat="1">
      <c r="A180" s="14"/>
      <c r="B180" s="265"/>
      <c r="C180" s="266"/>
      <c r="D180" s="250" t="s">
        <v>609</v>
      </c>
      <c r="E180" s="267" t="s">
        <v>35</v>
      </c>
      <c r="F180" s="268" t="s">
        <v>3955</v>
      </c>
      <c r="G180" s="266"/>
      <c r="H180" s="269">
        <v>0.57599999999999996</v>
      </c>
      <c r="I180" s="270"/>
      <c r="J180" s="266"/>
      <c r="K180" s="266"/>
      <c r="L180" s="271"/>
      <c r="M180" s="272"/>
      <c r="N180" s="273"/>
      <c r="O180" s="273"/>
      <c r="P180" s="273"/>
      <c r="Q180" s="273"/>
      <c r="R180" s="273"/>
      <c r="S180" s="273"/>
      <c r="T180" s="274"/>
      <c r="U180" s="14"/>
      <c r="V180" s="14"/>
      <c r="W180" s="14"/>
      <c r="X180" s="14"/>
      <c r="Y180" s="14"/>
      <c r="Z180" s="14"/>
      <c r="AA180" s="14"/>
      <c r="AB180" s="14"/>
      <c r="AC180" s="14"/>
      <c r="AD180" s="14"/>
      <c r="AE180" s="14"/>
      <c r="AT180" s="275" t="s">
        <v>609</v>
      </c>
      <c r="AU180" s="275" t="s">
        <v>89</v>
      </c>
      <c r="AV180" s="14" t="s">
        <v>89</v>
      </c>
      <c r="AW180" s="14" t="s">
        <v>41</v>
      </c>
      <c r="AX180" s="14" t="s">
        <v>80</v>
      </c>
      <c r="AY180" s="275" t="s">
        <v>298</v>
      </c>
    </row>
    <row r="181" s="14" customFormat="1">
      <c r="A181" s="14"/>
      <c r="B181" s="265"/>
      <c r="C181" s="266"/>
      <c r="D181" s="250" t="s">
        <v>609</v>
      </c>
      <c r="E181" s="267" t="s">
        <v>35</v>
      </c>
      <c r="F181" s="268" t="s">
        <v>3956</v>
      </c>
      <c r="G181" s="266"/>
      <c r="H181" s="269">
        <v>0.76700000000000002</v>
      </c>
      <c r="I181" s="270"/>
      <c r="J181" s="266"/>
      <c r="K181" s="266"/>
      <c r="L181" s="271"/>
      <c r="M181" s="272"/>
      <c r="N181" s="273"/>
      <c r="O181" s="273"/>
      <c r="P181" s="273"/>
      <c r="Q181" s="273"/>
      <c r="R181" s="273"/>
      <c r="S181" s="273"/>
      <c r="T181" s="274"/>
      <c r="U181" s="14"/>
      <c r="V181" s="14"/>
      <c r="W181" s="14"/>
      <c r="X181" s="14"/>
      <c r="Y181" s="14"/>
      <c r="Z181" s="14"/>
      <c r="AA181" s="14"/>
      <c r="AB181" s="14"/>
      <c r="AC181" s="14"/>
      <c r="AD181" s="14"/>
      <c r="AE181" s="14"/>
      <c r="AT181" s="275" t="s">
        <v>609</v>
      </c>
      <c r="AU181" s="275" t="s">
        <v>89</v>
      </c>
      <c r="AV181" s="14" t="s">
        <v>89</v>
      </c>
      <c r="AW181" s="14" t="s">
        <v>41</v>
      </c>
      <c r="AX181" s="14" t="s">
        <v>80</v>
      </c>
      <c r="AY181" s="275" t="s">
        <v>298</v>
      </c>
    </row>
    <row r="182" s="15" customFormat="1">
      <c r="A182" s="15"/>
      <c r="B182" s="276"/>
      <c r="C182" s="277"/>
      <c r="D182" s="250" t="s">
        <v>609</v>
      </c>
      <c r="E182" s="278" t="s">
        <v>35</v>
      </c>
      <c r="F182" s="279" t="s">
        <v>612</v>
      </c>
      <c r="G182" s="277"/>
      <c r="H182" s="280">
        <v>1.343</v>
      </c>
      <c r="I182" s="281"/>
      <c r="J182" s="277"/>
      <c r="K182" s="277"/>
      <c r="L182" s="282"/>
      <c r="M182" s="283"/>
      <c r="N182" s="284"/>
      <c r="O182" s="284"/>
      <c r="P182" s="284"/>
      <c r="Q182" s="284"/>
      <c r="R182" s="284"/>
      <c r="S182" s="284"/>
      <c r="T182" s="285"/>
      <c r="U182" s="15"/>
      <c r="V182" s="15"/>
      <c r="W182" s="15"/>
      <c r="X182" s="15"/>
      <c r="Y182" s="15"/>
      <c r="Z182" s="15"/>
      <c r="AA182" s="15"/>
      <c r="AB182" s="15"/>
      <c r="AC182" s="15"/>
      <c r="AD182" s="15"/>
      <c r="AE182" s="15"/>
      <c r="AT182" s="286" t="s">
        <v>609</v>
      </c>
      <c r="AU182" s="286" t="s">
        <v>89</v>
      </c>
      <c r="AV182" s="15" t="s">
        <v>100</v>
      </c>
      <c r="AW182" s="15" t="s">
        <v>41</v>
      </c>
      <c r="AX182" s="15" t="s">
        <v>87</v>
      </c>
      <c r="AY182" s="286" t="s">
        <v>298</v>
      </c>
    </row>
    <row r="183" s="2" customFormat="1" ht="21.75" customHeight="1">
      <c r="A183" s="41"/>
      <c r="B183" s="42"/>
      <c r="C183" s="217" t="s">
        <v>371</v>
      </c>
      <c r="D183" s="217" t="s">
        <v>301</v>
      </c>
      <c r="E183" s="218" t="s">
        <v>3957</v>
      </c>
      <c r="F183" s="219" t="s">
        <v>3958</v>
      </c>
      <c r="G183" s="220" t="s">
        <v>606</v>
      </c>
      <c r="H183" s="221">
        <v>1.343</v>
      </c>
      <c r="I183" s="222"/>
      <c r="J183" s="223">
        <f>ROUND(I183*H183,2)</f>
        <v>0</v>
      </c>
      <c r="K183" s="219" t="s">
        <v>551</v>
      </c>
      <c r="L183" s="47"/>
      <c r="M183" s="224" t="s">
        <v>35</v>
      </c>
      <c r="N183" s="225" t="s">
        <v>51</v>
      </c>
      <c r="O183" s="87"/>
      <c r="P183" s="226">
        <f>O183*H183</f>
        <v>0</v>
      </c>
      <c r="Q183" s="226">
        <v>0</v>
      </c>
      <c r="R183" s="226">
        <f>Q183*H183</f>
        <v>0</v>
      </c>
      <c r="S183" s="226">
        <v>0</v>
      </c>
      <c r="T183" s="227">
        <f>S183*H183</f>
        <v>0</v>
      </c>
      <c r="U183" s="41"/>
      <c r="V183" s="41"/>
      <c r="W183" s="41"/>
      <c r="X183" s="41"/>
      <c r="Y183" s="41"/>
      <c r="Z183" s="41"/>
      <c r="AA183" s="41"/>
      <c r="AB183" s="41"/>
      <c r="AC183" s="41"/>
      <c r="AD183" s="41"/>
      <c r="AE183" s="41"/>
      <c r="AR183" s="228" t="s">
        <v>100</v>
      </c>
      <c r="AT183" s="228" t="s">
        <v>301</v>
      </c>
      <c r="AU183" s="228" t="s">
        <v>89</v>
      </c>
      <c r="AY183" s="19" t="s">
        <v>298</v>
      </c>
      <c r="BE183" s="229">
        <f>IF(N183="základní",J183,0)</f>
        <v>0</v>
      </c>
      <c r="BF183" s="229">
        <f>IF(N183="snížená",J183,0)</f>
        <v>0</v>
      </c>
      <c r="BG183" s="229">
        <f>IF(N183="zákl. přenesená",J183,0)</f>
        <v>0</v>
      </c>
      <c r="BH183" s="229">
        <f>IF(N183="sníž. přenesená",J183,0)</f>
        <v>0</v>
      </c>
      <c r="BI183" s="229">
        <f>IF(N183="nulová",J183,0)</f>
        <v>0</v>
      </c>
      <c r="BJ183" s="19" t="s">
        <v>87</v>
      </c>
      <c r="BK183" s="229">
        <f>ROUND(I183*H183,2)</f>
        <v>0</v>
      </c>
      <c r="BL183" s="19" t="s">
        <v>100</v>
      </c>
      <c r="BM183" s="228" t="s">
        <v>3959</v>
      </c>
    </row>
    <row r="184" s="2" customFormat="1">
      <c r="A184" s="41"/>
      <c r="B184" s="42"/>
      <c r="C184" s="43"/>
      <c r="D184" s="245" t="s">
        <v>553</v>
      </c>
      <c r="E184" s="43"/>
      <c r="F184" s="246" t="s">
        <v>3960</v>
      </c>
      <c r="G184" s="43"/>
      <c r="H184" s="43"/>
      <c r="I184" s="247"/>
      <c r="J184" s="43"/>
      <c r="K184" s="43"/>
      <c r="L184" s="47"/>
      <c r="M184" s="248"/>
      <c r="N184" s="249"/>
      <c r="O184" s="87"/>
      <c r="P184" s="87"/>
      <c r="Q184" s="87"/>
      <c r="R184" s="87"/>
      <c r="S184" s="87"/>
      <c r="T184" s="88"/>
      <c r="U184" s="41"/>
      <c r="V184" s="41"/>
      <c r="W184" s="41"/>
      <c r="X184" s="41"/>
      <c r="Y184" s="41"/>
      <c r="Z184" s="41"/>
      <c r="AA184" s="41"/>
      <c r="AB184" s="41"/>
      <c r="AC184" s="41"/>
      <c r="AD184" s="41"/>
      <c r="AE184" s="41"/>
      <c r="AT184" s="19" t="s">
        <v>553</v>
      </c>
      <c r="AU184" s="19" t="s">
        <v>89</v>
      </c>
    </row>
    <row r="185" s="2" customFormat="1" ht="24.15" customHeight="1">
      <c r="A185" s="41"/>
      <c r="B185" s="42"/>
      <c r="C185" s="217" t="s">
        <v>375</v>
      </c>
      <c r="D185" s="217" t="s">
        <v>301</v>
      </c>
      <c r="E185" s="218" t="s">
        <v>3961</v>
      </c>
      <c r="F185" s="219" t="s">
        <v>3962</v>
      </c>
      <c r="G185" s="220" t="s">
        <v>606</v>
      </c>
      <c r="H185" s="221">
        <v>1.0560000000000001</v>
      </c>
      <c r="I185" s="222"/>
      <c r="J185" s="223">
        <f>ROUND(I185*H185,2)</f>
        <v>0</v>
      </c>
      <c r="K185" s="219" t="s">
        <v>551</v>
      </c>
      <c r="L185" s="47"/>
      <c r="M185" s="224" t="s">
        <v>35</v>
      </c>
      <c r="N185" s="225" t="s">
        <v>51</v>
      </c>
      <c r="O185" s="87"/>
      <c r="P185" s="226">
        <f>O185*H185</f>
        <v>0</v>
      </c>
      <c r="Q185" s="226">
        <v>0</v>
      </c>
      <c r="R185" s="226">
        <f>Q185*H185</f>
        <v>0</v>
      </c>
      <c r="S185" s="226">
        <v>0</v>
      </c>
      <c r="T185" s="227">
        <f>S185*H185</f>
        <v>0</v>
      </c>
      <c r="U185" s="41"/>
      <c r="V185" s="41"/>
      <c r="W185" s="41"/>
      <c r="X185" s="41"/>
      <c r="Y185" s="41"/>
      <c r="Z185" s="41"/>
      <c r="AA185" s="41"/>
      <c r="AB185" s="41"/>
      <c r="AC185" s="41"/>
      <c r="AD185" s="41"/>
      <c r="AE185" s="41"/>
      <c r="AR185" s="228" t="s">
        <v>100</v>
      </c>
      <c r="AT185" s="228" t="s">
        <v>301</v>
      </c>
      <c r="AU185" s="228" t="s">
        <v>89</v>
      </c>
      <c r="AY185" s="19" t="s">
        <v>298</v>
      </c>
      <c r="BE185" s="229">
        <f>IF(N185="základní",J185,0)</f>
        <v>0</v>
      </c>
      <c r="BF185" s="229">
        <f>IF(N185="snížená",J185,0)</f>
        <v>0</v>
      </c>
      <c r="BG185" s="229">
        <f>IF(N185="zákl. přenesená",J185,0)</f>
        <v>0</v>
      </c>
      <c r="BH185" s="229">
        <f>IF(N185="sníž. přenesená",J185,0)</f>
        <v>0</v>
      </c>
      <c r="BI185" s="229">
        <f>IF(N185="nulová",J185,0)</f>
        <v>0</v>
      </c>
      <c r="BJ185" s="19" t="s">
        <v>87</v>
      </c>
      <c r="BK185" s="229">
        <f>ROUND(I185*H185,2)</f>
        <v>0</v>
      </c>
      <c r="BL185" s="19" t="s">
        <v>100</v>
      </c>
      <c r="BM185" s="228" t="s">
        <v>3963</v>
      </c>
    </row>
    <row r="186" s="2" customFormat="1">
      <c r="A186" s="41"/>
      <c r="B186" s="42"/>
      <c r="C186" s="43"/>
      <c r="D186" s="245" t="s">
        <v>553</v>
      </c>
      <c r="E186" s="43"/>
      <c r="F186" s="246" t="s">
        <v>3964</v>
      </c>
      <c r="G186" s="43"/>
      <c r="H186" s="43"/>
      <c r="I186" s="247"/>
      <c r="J186" s="43"/>
      <c r="K186" s="43"/>
      <c r="L186" s="47"/>
      <c r="M186" s="248"/>
      <c r="N186" s="249"/>
      <c r="O186" s="87"/>
      <c r="P186" s="87"/>
      <c r="Q186" s="87"/>
      <c r="R186" s="87"/>
      <c r="S186" s="87"/>
      <c r="T186" s="88"/>
      <c r="U186" s="41"/>
      <c r="V186" s="41"/>
      <c r="W186" s="41"/>
      <c r="X186" s="41"/>
      <c r="Y186" s="41"/>
      <c r="Z186" s="41"/>
      <c r="AA186" s="41"/>
      <c r="AB186" s="41"/>
      <c r="AC186" s="41"/>
      <c r="AD186" s="41"/>
      <c r="AE186" s="41"/>
      <c r="AT186" s="19" t="s">
        <v>553</v>
      </c>
      <c r="AU186" s="19" t="s">
        <v>89</v>
      </c>
    </row>
    <row r="187" s="13" customFormat="1">
      <c r="A187" s="13"/>
      <c r="B187" s="255"/>
      <c r="C187" s="256"/>
      <c r="D187" s="250" t="s">
        <v>609</v>
      </c>
      <c r="E187" s="257" t="s">
        <v>35</v>
      </c>
      <c r="F187" s="258" t="s">
        <v>3965</v>
      </c>
      <c r="G187" s="256"/>
      <c r="H187" s="257" t="s">
        <v>35</v>
      </c>
      <c r="I187" s="259"/>
      <c r="J187" s="256"/>
      <c r="K187" s="256"/>
      <c r="L187" s="260"/>
      <c r="M187" s="261"/>
      <c r="N187" s="262"/>
      <c r="O187" s="262"/>
      <c r="P187" s="262"/>
      <c r="Q187" s="262"/>
      <c r="R187" s="262"/>
      <c r="S187" s="262"/>
      <c r="T187" s="263"/>
      <c r="U187" s="13"/>
      <c r="V187" s="13"/>
      <c r="W187" s="13"/>
      <c r="X187" s="13"/>
      <c r="Y187" s="13"/>
      <c r="Z187" s="13"/>
      <c r="AA187" s="13"/>
      <c r="AB187" s="13"/>
      <c r="AC187" s="13"/>
      <c r="AD187" s="13"/>
      <c r="AE187" s="13"/>
      <c r="AT187" s="264" t="s">
        <v>609</v>
      </c>
      <c r="AU187" s="264" t="s">
        <v>89</v>
      </c>
      <c r="AV187" s="13" t="s">
        <v>87</v>
      </c>
      <c r="AW187" s="13" t="s">
        <v>41</v>
      </c>
      <c r="AX187" s="13" t="s">
        <v>80</v>
      </c>
      <c r="AY187" s="264" t="s">
        <v>298</v>
      </c>
    </row>
    <row r="188" s="14" customFormat="1">
      <c r="A188" s="14"/>
      <c r="B188" s="265"/>
      <c r="C188" s="266"/>
      <c r="D188" s="250" t="s">
        <v>609</v>
      </c>
      <c r="E188" s="267" t="s">
        <v>35</v>
      </c>
      <c r="F188" s="268" t="s">
        <v>3966</v>
      </c>
      <c r="G188" s="266"/>
      <c r="H188" s="269">
        <v>1.0560000000000001</v>
      </c>
      <c r="I188" s="270"/>
      <c r="J188" s="266"/>
      <c r="K188" s="266"/>
      <c r="L188" s="271"/>
      <c r="M188" s="272"/>
      <c r="N188" s="273"/>
      <c r="O188" s="273"/>
      <c r="P188" s="273"/>
      <c r="Q188" s="273"/>
      <c r="R188" s="273"/>
      <c r="S188" s="273"/>
      <c r="T188" s="274"/>
      <c r="U188" s="14"/>
      <c r="V188" s="14"/>
      <c r="W188" s="14"/>
      <c r="X188" s="14"/>
      <c r="Y188" s="14"/>
      <c r="Z188" s="14"/>
      <c r="AA188" s="14"/>
      <c r="AB188" s="14"/>
      <c r="AC188" s="14"/>
      <c r="AD188" s="14"/>
      <c r="AE188" s="14"/>
      <c r="AT188" s="275" t="s">
        <v>609</v>
      </c>
      <c r="AU188" s="275" t="s">
        <v>89</v>
      </c>
      <c r="AV188" s="14" t="s">
        <v>89</v>
      </c>
      <c r="AW188" s="14" t="s">
        <v>41</v>
      </c>
      <c r="AX188" s="14" t="s">
        <v>87</v>
      </c>
      <c r="AY188" s="275" t="s">
        <v>298</v>
      </c>
    </row>
    <row r="189" s="2" customFormat="1" ht="21.75" customHeight="1">
      <c r="A189" s="41"/>
      <c r="B189" s="42"/>
      <c r="C189" s="217" t="s">
        <v>7</v>
      </c>
      <c r="D189" s="217" t="s">
        <v>301</v>
      </c>
      <c r="E189" s="218" t="s">
        <v>3967</v>
      </c>
      <c r="F189" s="219" t="s">
        <v>3925</v>
      </c>
      <c r="G189" s="220" t="s">
        <v>606</v>
      </c>
      <c r="H189" s="221">
        <v>1.0560000000000001</v>
      </c>
      <c r="I189" s="222"/>
      <c r="J189" s="223">
        <f>ROUND(I189*H189,2)</f>
        <v>0</v>
      </c>
      <c r="K189" s="219" t="s">
        <v>551</v>
      </c>
      <c r="L189" s="47"/>
      <c r="M189" s="224" t="s">
        <v>35</v>
      </c>
      <c r="N189" s="225" t="s">
        <v>51</v>
      </c>
      <c r="O189" s="87"/>
      <c r="P189" s="226">
        <f>O189*H189</f>
        <v>0</v>
      </c>
      <c r="Q189" s="226">
        <v>0</v>
      </c>
      <c r="R189" s="226">
        <f>Q189*H189</f>
        <v>0</v>
      </c>
      <c r="S189" s="226">
        <v>0</v>
      </c>
      <c r="T189" s="227">
        <f>S189*H189</f>
        <v>0</v>
      </c>
      <c r="U189" s="41"/>
      <c r="V189" s="41"/>
      <c r="W189" s="41"/>
      <c r="X189" s="41"/>
      <c r="Y189" s="41"/>
      <c r="Z189" s="41"/>
      <c r="AA189" s="41"/>
      <c r="AB189" s="41"/>
      <c r="AC189" s="41"/>
      <c r="AD189" s="41"/>
      <c r="AE189" s="41"/>
      <c r="AR189" s="228" t="s">
        <v>100</v>
      </c>
      <c r="AT189" s="228" t="s">
        <v>301</v>
      </c>
      <c r="AU189" s="228" t="s">
        <v>89</v>
      </c>
      <c r="AY189" s="19" t="s">
        <v>298</v>
      </c>
      <c r="BE189" s="229">
        <f>IF(N189="základní",J189,0)</f>
        <v>0</v>
      </c>
      <c r="BF189" s="229">
        <f>IF(N189="snížená",J189,0)</f>
        <v>0</v>
      </c>
      <c r="BG189" s="229">
        <f>IF(N189="zákl. přenesená",J189,0)</f>
        <v>0</v>
      </c>
      <c r="BH189" s="229">
        <f>IF(N189="sníž. přenesená",J189,0)</f>
        <v>0</v>
      </c>
      <c r="BI189" s="229">
        <f>IF(N189="nulová",J189,0)</f>
        <v>0</v>
      </c>
      <c r="BJ189" s="19" t="s">
        <v>87</v>
      </c>
      <c r="BK189" s="229">
        <f>ROUND(I189*H189,2)</f>
        <v>0</v>
      </c>
      <c r="BL189" s="19" t="s">
        <v>100</v>
      </c>
      <c r="BM189" s="228" t="s">
        <v>3968</v>
      </c>
    </row>
    <row r="190" s="2" customFormat="1">
      <c r="A190" s="41"/>
      <c r="B190" s="42"/>
      <c r="C190" s="43"/>
      <c r="D190" s="245" t="s">
        <v>553</v>
      </c>
      <c r="E190" s="43"/>
      <c r="F190" s="246" t="s">
        <v>3969</v>
      </c>
      <c r="G190" s="43"/>
      <c r="H190" s="43"/>
      <c r="I190" s="247"/>
      <c r="J190" s="43"/>
      <c r="K190" s="43"/>
      <c r="L190" s="47"/>
      <c r="M190" s="248"/>
      <c r="N190" s="249"/>
      <c r="O190" s="87"/>
      <c r="P190" s="87"/>
      <c r="Q190" s="87"/>
      <c r="R190" s="87"/>
      <c r="S190" s="87"/>
      <c r="T190" s="88"/>
      <c r="U190" s="41"/>
      <c r="V190" s="41"/>
      <c r="W190" s="41"/>
      <c r="X190" s="41"/>
      <c r="Y190" s="41"/>
      <c r="Z190" s="41"/>
      <c r="AA190" s="41"/>
      <c r="AB190" s="41"/>
      <c r="AC190" s="41"/>
      <c r="AD190" s="41"/>
      <c r="AE190" s="41"/>
      <c r="AT190" s="19" t="s">
        <v>553</v>
      </c>
      <c r="AU190" s="19" t="s">
        <v>89</v>
      </c>
    </row>
    <row r="191" s="12" customFormat="1" ht="22.8" customHeight="1">
      <c r="A191" s="12"/>
      <c r="B191" s="201"/>
      <c r="C191" s="202"/>
      <c r="D191" s="203" t="s">
        <v>79</v>
      </c>
      <c r="E191" s="215" t="s">
        <v>100</v>
      </c>
      <c r="F191" s="215" t="s">
        <v>841</v>
      </c>
      <c r="G191" s="202"/>
      <c r="H191" s="202"/>
      <c r="I191" s="205"/>
      <c r="J191" s="216">
        <f>BK191</f>
        <v>0</v>
      </c>
      <c r="K191" s="202"/>
      <c r="L191" s="207"/>
      <c r="M191" s="208"/>
      <c r="N191" s="209"/>
      <c r="O191" s="209"/>
      <c r="P191" s="210">
        <f>SUM(P192:P206)</f>
        <v>0</v>
      </c>
      <c r="Q191" s="209"/>
      <c r="R191" s="210">
        <f>SUM(R192:R206)</f>
        <v>17.798136</v>
      </c>
      <c r="S191" s="209"/>
      <c r="T191" s="211">
        <f>SUM(T192:T206)</f>
        <v>0</v>
      </c>
      <c r="U191" s="12"/>
      <c r="V191" s="12"/>
      <c r="W191" s="12"/>
      <c r="X191" s="12"/>
      <c r="Y191" s="12"/>
      <c r="Z191" s="12"/>
      <c r="AA191" s="12"/>
      <c r="AB191" s="12"/>
      <c r="AC191" s="12"/>
      <c r="AD191" s="12"/>
      <c r="AE191" s="12"/>
      <c r="AR191" s="212" t="s">
        <v>87</v>
      </c>
      <c r="AT191" s="213" t="s">
        <v>79</v>
      </c>
      <c r="AU191" s="213" t="s">
        <v>87</v>
      </c>
      <c r="AY191" s="212" t="s">
        <v>298</v>
      </c>
      <c r="BK191" s="214">
        <f>SUM(BK192:BK206)</f>
        <v>0</v>
      </c>
    </row>
    <row r="192" s="2" customFormat="1" ht="16.5" customHeight="1">
      <c r="A192" s="41"/>
      <c r="B192" s="42"/>
      <c r="C192" s="217" t="s">
        <v>382</v>
      </c>
      <c r="D192" s="217" t="s">
        <v>301</v>
      </c>
      <c r="E192" s="218" t="s">
        <v>3970</v>
      </c>
      <c r="F192" s="219" t="s">
        <v>3971</v>
      </c>
      <c r="G192" s="220" t="s">
        <v>658</v>
      </c>
      <c r="H192" s="221">
        <v>25.283999999999999</v>
      </c>
      <c r="I192" s="222"/>
      <c r="J192" s="223">
        <f>ROUND(I192*H192,2)</f>
        <v>0</v>
      </c>
      <c r="K192" s="219" t="s">
        <v>551</v>
      </c>
      <c r="L192" s="47"/>
      <c r="M192" s="224" t="s">
        <v>35</v>
      </c>
      <c r="N192" s="225" t="s">
        <v>51</v>
      </c>
      <c r="O192" s="87"/>
      <c r="P192" s="226">
        <f>O192*H192</f>
        <v>0</v>
      </c>
      <c r="Q192" s="226">
        <v>0</v>
      </c>
      <c r="R192" s="226">
        <f>Q192*H192</f>
        <v>0</v>
      </c>
      <c r="S192" s="226">
        <v>0</v>
      </c>
      <c r="T192" s="227">
        <f>S192*H192</f>
        <v>0</v>
      </c>
      <c r="U192" s="41"/>
      <c r="V192" s="41"/>
      <c r="W192" s="41"/>
      <c r="X192" s="41"/>
      <c r="Y192" s="41"/>
      <c r="Z192" s="41"/>
      <c r="AA192" s="41"/>
      <c r="AB192" s="41"/>
      <c r="AC192" s="41"/>
      <c r="AD192" s="41"/>
      <c r="AE192" s="41"/>
      <c r="AR192" s="228" t="s">
        <v>100</v>
      </c>
      <c r="AT192" s="228" t="s">
        <v>301</v>
      </c>
      <c r="AU192" s="228" t="s">
        <v>89</v>
      </c>
      <c r="AY192" s="19" t="s">
        <v>298</v>
      </c>
      <c r="BE192" s="229">
        <f>IF(N192="základní",J192,0)</f>
        <v>0</v>
      </c>
      <c r="BF192" s="229">
        <f>IF(N192="snížená",J192,0)</f>
        <v>0</v>
      </c>
      <c r="BG192" s="229">
        <f>IF(N192="zákl. přenesená",J192,0)</f>
        <v>0</v>
      </c>
      <c r="BH192" s="229">
        <f>IF(N192="sníž. přenesená",J192,0)</f>
        <v>0</v>
      </c>
      <c r="BI192" s="229">
        <f>IF(N192="nulová",J192,0)</f>
        <v>0</v>
      </c>
      <c r="BJ192" s="19" t="s">
        <v>87</v>
      </c>
      <c r="BK192" s="229">
        <f>ROUND(I192*H192,2)</f>
        <v>0</v>
      </c>
      <c r="BL192" s="19" t="s">
        <v>100</v>
      </c>
      <c r="BM192" s="228" t="s">
        <v>3972</v>
      </c>
    </row>
    <row r="193" s="2" customFormat="1">
      <c r="A193" s="41"/>
      <c r="B193" s="42"/>
      <c r="C193" s="43"/>
      <c r="D193" s="245" t="s">
        <v>553</v>
      </c>
      <c r="E193" s="43"/>
      <c r="F193" s="246" t="s">
        <v>3973</v>
      </c>
      <c r="G193" s="43"/>
      <c r="H193" s="43"/>
      <c r="I193" s="247"/>
      <c r="J193" s="43"/>
      <c r="K193" s="43"/>
      <c r="L193" s="47"/>
      <c r="M193" s="248"/>
      <c r="N193" s="249"/>
      <c r="O193" s="87"/>
      <c r="P193" s="87"/>
      <c r="Q193" s="87"/>
      <c r="R193" s="87"/>
      <c r="S193" s="87"/>
      <c r="T193" s="88"/>
      <c r="U193" s="41"/>
      <c r="V193" s="41"/>
      <c r="W193" s="41"/>
      <c r="X193" s="41"/>
      <c r="Y193" s="41"/>
      <c r="Z193" s="41"/>
      <c r="AA193" s="41"/>
      <c r="AB193" s="41"/>
      <c r="AC193" s="41"/>
      <c r="AD193" s="41"/>
      <c r="AE193" s="41"/>
      <c r="AT193" s="19" t="s">
        <v>553</v>
      </c>
      <c r="AU193" s="19" t="s">
        <v>89</v>
      </c>
    </row>
    <row r="194" s="13" customFormat="1">
      <c r="A194" s="13"/>
      <c r="B194" s="255"/>
      <c r="C194" s="256"/>
      <c r="D194" s="250" t="s">
        <v>609</v>
      </c>
      <c r="E194" s="257" t="s">
        <v>35</v>
      </c>
      <c r="F194" s="258" t="s">
        <v>3974</v>
      </c>
      <c r="G194" s="256"/>
      <c r="H194" s="257" t="s">
        <v>35</v>
      </c>
      <c r="I194" s="259"/>
      <c r="J194" s="256"/>
      <c r="K194" s="256"/>
      <c r="L194" s="260"/>
      <c r="M194" s="261"/>
      <c r="N194" s="262"/>
      <c r="O194" s="262"/>
      <c r="P194" s="262"/>
      <c r="Q194" s="262"/>
      <c r="R194" s="262"/>
      <c r="S194" s="262"/>
      <c r="T194" s="263"/>
      <c r="U194" s="13"/>
      <c r="V194" s="13"/>
      <c r="W194" s="13"/>
      <c r="X194" s="13"/>
      <c r="Y194" s="13"/>
      <c r="Z194" s="13"/>
      <c r="AA194" s="13"/>
      <c r="AB194" s="13"/>
      <c r="AC194" s="13"/>
      <c r="AD194" s="13"/>
      <c r="AE194" s="13"/>
      <c r="AT194" s="264" t="s">
        <v>609</v>
      </c>
      <c r="AU194" s="264" t="s">
        <v>89</v>
      </c>
      <c r="AV194" s="13" t="s">
        <v>87</v>
      </c>
      <c r="AW194" s="13" t="s">
        <v>41</v>
      </c>
      <c r="AX194" s="13" t="s">
        <v>80</v>
      </c>
      <c r="AY194" s="264" t="s">
        <v>298</v>
      </c>
    </row>
    <row r="195" s="14" customFormat="1">
      <c r="A195" s="14"/>
      <c r="B195" s="265"/>
      <c r="C195" s="266"/>
      <c r="D195" s="250" t="s">
        <v>609</v>
      </c>
      <c r="E195" s="267" t="s">
        <v>35</v>
      </c>
      <c r="F195" s="268" t="s">
        <v>3975</v>
      </c>
      <c r="G195" s="266"/>
      <c r="H195" s="269">
        <v>25.283999999999999</v>
      </c>
      <c r="I195" s="270"/>
      <c r="J195" s="266"/>
      <c r="K195" s="266"/>
      <c r="L195" s="271"/>
      <c r="M195" s="272"/>
      <c r="N195" s="273"/>
      <c r="O195" s="273"/>
      <c r="P195" s="273"/>
      <c r="Q195" s="273"/>
      <c r="R195" s="273"/>
      <c r="S195" s="273"/>
      <c r="T195" s="274"/>
      <c r="U195" s="14"/>
      <c r="V195" s="14"/>
      <c r="W195" s="14"/>
      <c r="X195" s="14"/>
      <c r="Y195" s="14"/>
      <c r="Z195" s="14"/>
      <c r="AA195" s="14"/>
      <c r="AB195" s="14"/>
      <c r="AC195" s="14"/>
      <c r="AD195" s="14"/>
      <c r="AE195" s="14"/>
      <c r="AT195" s="275" t="s">
        <v>609</v>
      </c>
      <c r="AU195" s="275" t="s">
        <v>89</v>
      </c>
      <c r="AV195" s="14" t="s">
        <v>89</v>
      </c>
      <c r="AW195" s="14" t="s">
        <v>41</v>
      </c>
      <c r="AX195" s="14" t="s">
        <v>87</v>
      </c>
      <c r="AY195" s="275" t="s">
        <v>298</v>
      </c>
    </row>
    <row r="196" s="2" customFormat="1" ht="16.5" customHeight="1">
      <c r="A196" s="41"/>
      <c r="B196" s="42"/>
      <c r="C196" s="217" t="s">
        <v>387</v>
      </c>
      <c r="D196" s="217" t="s">
        <v>301</v>
      </c>
      <c r="E196" s="218" t="s">
        <v>3976</v>
      </c>
      <c r="F196" s="219" t="s">
        <v>3977</v>
      </c>
      <c r="G196" s="220" t="s">
        <v>606</v>
      </c>
      <c r="H196" s="221">
        <v>1.5620000000000001</v>
      </c>
      <c r="I196" s="222"/>
      <c r="J196" s="223">
        <f>ROUND(I196*H196,2)</f>
        <v>0</v>
      </c>
      <c r="K196" s="219" t="s">
        <v>551</v>
      </c>
      <c r="L196" s="47"/>
      <c r="M196" s="224" t="s">
        <v>35</v>
      </c>
      <c r="N196" s="225" t="s">
        <v>51</v>
      </c>
      <c r="O196" s="87"/>
      <c r="P196" s="226">
        <f>O196*H196</f>
        <v>0</v>
      </c>
      <c r="Q196" s="226">
        <v>0</v>
      </c>
      <c r="R196" s="226">
        <f>Q196*H196</f>
        <v>0</v>
      </c>
      <c r="S196" s="226">
        <v>0</v>
      </c>
      <c r="T196" s="227">
        <f>S196*H196</f>
        <v>0</v>
      </c>
      <c r="U196" s="41"/>
      <c r="V196" s="41"/>
      <c r="W196" s="41"/>
      <c r="X196" s="41"/>
      <c r="Y196" s="41"/>
      <c r="Z196" s="41"/>
      <c r="AA196" s="41"/>
      <c r="AB196" s="41"/>
      <c r="AC196" s="41"/>
      <c r="AD196" s="41"/>
      <c r="AE196" s="41"/>
      <c r="AR196" s="228" t="s">
        <v>100</v>
      </c>
      <c r="AT196" s="228" t="s">
        <v>301</v>
      </c>
      <c r="AU196" s="228" t="s">
        <v>89</v>
      </c>
      <c r="AY196" s="19" t="s">
        <v>298</v>
      </c>
      <c r="BE196" s="229">
        <f>IF(N196="základní",J196,0)</f>
        <v>0</v>
      </c>
      <c r="BF196" s="229">
        <f>IF(N196="snížená",J196,0)</f>
        <v>0</v>
      </c>
      <c r="BG196" s="229">
        <f>IF(N196="zákl. přenesená",J196,0)</f>
        <v>0</v>
      </c>
      <c r="BH196" s="229">
        <f>IF(N196="sníž. přenesená",J196,0)</f>
        <v>0</v>
      </c>
      <c r="BI196" s="229">
        <f>IF(N196="nulová",J196,0)</f>
        <v>0</v>
      </c>
      <c r="BJ196" s="19" t="s">
        <v>87</v>
      </c>
      <c r="BK196" s="229">
        <f>ROUND(I196*H196,2)</f>
        <v>0</v>
      </c>
      <c r="BL196" s="19" t="s">
        <v>100</v>
      </c>
      <c r="BM196" s="228" t="s">
        <v>3978</v>
      </c>
    </row>
    <row r="197" s="2" customFormat="1">
      <c r="A197" s="41"/>
      <c r="B197" s="42"/>
      <c r="C197" s="43"/>
      <c r="D197" s="245" t="s">
        <v>553</v>
      </c>
      <c r="E197" s="43"/>
      <c r="F197" s="246" t="s">
        <v>3979</v>
      </c>
      <c r="G197" s="43"/>
      <c r="H197" s="43"/>
      <c r="I197" s="247"/>
      <c r="J197" s="43"/>
      <c r="K197" s="43"/>
      <c r="L197" s="47"/>
      <c r="M197" s="248"/>
      <c r="N197" s="249"/>
      <c r="O197" s="87"/>
      <c r="P197" s="87"/>
      <c r="Q197" s="87"/>
      <c r="R197" s="87"/>
      <c r="S197" s="87"/>
      <c r="T197" s="88"/>
      <c r="U197" s="41"/>
      <c r="V197" s="41"/>
      <c r="W197" s="41"/>
      <c r="X197" s="41"/>
      <c r="Y197" s="41"/>
      <c r="Z197" s="41"/>
      <c r="AA197" s="41"/>
      <c r="AB197" s="41"/>
      <c r="AC197" s="41"/>
      <c r="AD197" s="41"/>
      <c r="AE197" s="41"/>
      <c r="AT197" s="19" t="s">
        <v>553</v>
      </c>
      <c r="AU197" s="19" t="s">
        <v>89</v>
      </c>
    </row>
    <row r="198" s="13" customFormat="1">
      <c r="A198" s="13"/>
      <c r="B198" s="255"/>
      <c r="C198" s="256"/>
      <c r="D198" s="250" t="s">
        <v>609</v>
      </c>
      <c r="E198" s="257" t="s">
        <v>35</v>
      </c>
      <c r="F198" s="258" t="s">
        <v>3980</v>
      </c>
      <c r="G198" s="256"/>
      <c r="H198" s="257" t="s">
        <v>35</v>
      </c>
      <c r="I198" s="259"/>
      <c r="J198" s="256"/>
      <c r="K198" s="256"/>
      <c r="L198" s="260"/>
      <c r="M198" s="261"/>
      <c r="N198" s="262"/>
      <c r="O198" s="262"/>
      <c r="P198" s="262"/>
      <c r="Q198" s="262"/>
      <c r="R198" s="262"/>
      <c r="S198" s="262"/>
      <c r="T198" s="263"/>
      <c r="U198" s="13"/>
      <c r="V198" s="13"/>
      <c r="W198" s="13"/>
      <c r="X198" s="13"/>
      <c r="Y198" s="13"/>
      <c r="Z198" s="13"/>
      <c r="AA198" s="13"/>
      <c r="AB198" s="13"/>
      <c r="AC198" s="13"/>
      <c r="AD198" s="13"/>
      <c r="AE198" s="13"/>
      <c r="AT198" s="264" t="s">
        <v>609</v>
      </c>
      <c r="AU198" s="264" t="s">
        <v>89</v>
      </c>
      <c r="AV198" s="13" t="s">
        <v>87</v>
      </c>
      <c r="AW198" s="13" t="s">
        <v>41</v>
      </c>
      <c r="AX198" s="13" t="s">
        <v>80</v>
      </c>
      <c r="AY198" s="264" t="s">
        <v>298</v>
      </c>
    </row>
    <row r="199" s="14" customFormat="1">
      <c r="A199" s="14"/>
      <c r="B199" s="265"/>
      <c r="C199" s="266"/>
      <c r="D199" s="250" t="s">
        <v>609</v>
      </c>
      <c r="E199" s="267" t="s">
        <v>35</v>
      </c>
      <c r="F199" s="268" t="s">
        <v>3981</v>
      </c>
      <c r="G199" s="266"/>
      <c r="H199" s="269">
        <v>1.5620000000000001</v>
      </c>
      <c r="I199" s="270"/>
      <c r="J199" s="266"/>
      <c r="K199" s="266"/>
      <c r="L199" s="271"/>
      <c r="M199" s="272"/>
      <c r="N199" s="273"/>
      <c r="O199" s="273"/>
      <c r="P199" s="273"/>
      <c r="Q199" s="273"/>
      <c r="R199" s="273"/>
      <c r="S199" s="273"/>
      <c r="T199" s="274"/>
      <c r="U199" s="14"/>
      <c r="V199" s="14"/>
      <c r="W199" s="14"/>
      <c r="X199" s="14"/>
      <c r="Y199" s="14"/>
      <c r="Z199" s="14"/>
      <c r="AA199" s="14"/>
      <c r="AB199" s="14"/>
      <c r="AC199" s="14"/>
      <c r="AD199" s="14"/>
      <c r="AE199" s="14"/>
      <c r="AT199" s="275" t="s">
        <v>609</v>
      </c>
      <c r="AU199" s="275" t="s">
        <v>89</v>
      </c>
      <c r="AV199" s="14" t="s">
        <v>89</v>
      </c>
      <c r="AW199" s="14" t="s">
        <v>41</v>
      </c>
      <c r="AX199" s="14" t="s">
        <v>87</v>
      </c>
      <c r="AY199" s="275" t="s">
        <v>298</v>
      </c>
    </row>
    <row r="200" s="2" customFormat="1" ht="33" customHeight="1">
      <c r="A200" s="41"/>
      <c r="B200" s="42"/>
      <c r="C200" s="217" t="s">
        <v>391</v>
      </c>
      <c r="D200" s="217" t="s">
        <v>301</v>
      </c>
      <c r="E200" s="218" t="s">
        <v>3982</v>
      </c>
      <c r="F200" s="219" t="s">
        <v>3983</v>
      </c>
      <c r="G200" s="220" t="s">
        <v>658</v>
      </c>
      <c r="H200" s="221">
        <v>22.800000000000001</v>
      </c>
      <c r="I200" s="222"/>
      <c r="J200" s="223">
        <f>ROUND(I200*H200,2)</f>
        <v>0</v>
      </c>
      <c r="K200" s="219" t="s">
        <v>551</v>
      </c>
      <c r="L200" s="47"/>
      <c r="M200" s="224" t="s">
        <v>35</v>
      </c>
      <c r="N200" s="225" t="s">
        <v>51</v>
      </c>
      <c r="O200" s="87"/>
      <c r="P200" s="226">
        <f>O200*H200</f>
        <v>0</v>
      </c>
      <c r="Q200" s="226">
        <v>0.78061999999999998</v>
      </c>
      <c r="R200" s="226">
        <f>Q200*H200</f>
        <v>17.798136</v>
      </c>
      <c r="S200" s="226">
        <v>0</v>
      </c>
      <c r="T200" s="227">
        <f>S200*H200</f>
        <v>0</v>
      </c>
      <c r="U200" s="41"/>
      <c r="V200" s="41"/>
      <c r="W200" s="41"/>
      <c r="X200" s="41"/>
      <c r="Y200" s="41"/>
      <c r="Z200" s="41"/>
      <c r="AA200" s="41"/>
      <c r="AB200" s="41"/>
      <c r="AC200" s="41"/>
      <c r="AD200" s="41"/>
      <c r="AE200" s="41"/>
      <c r="AR200" s="228" t="s">
        <v>100</v>
      </c>
      <c r="AT200" s="228" t="s">
        <v>301</v>
      </c>
      <c r="AU200" s="228" t="s">
        <v>89</v>
      </c>
      <c r="AY200" s="19" t="s">
        <v>298</v>
      </c>
      <c r="BE200" s="229">
        <f>IF(N200="základní",J200,0)</f>
        <v>0</v>
      </c>
      <c r="BF200" s="229">
        <f>IF(N200="snížená",J200,0)</f>
        <v>0</v>
      </c>
      <c r="BG200" s="229">
        <f>IF(N200="zákl. přenesená",J200,0)</f>
        <v>0</v>
      </c>
      <c r="BH200" s="229">
        <f>IF(N200="sníž. přenesená",J200,0)</f>
        <v>0</v>
      </c>
      <c r="BI200" s="229">
        <f>IF(N200="nulová",J200,0)</f>
        <v>0</v>
      </c>
      <c r="BJ200" s="19" t="s">
        <v>87</v>
      </c>
      <c r="BK200" s="229">
        <f>ROUND(I200*H200,2)</f>
        <v>0</v>
      </c>
      <c r="BL200" s="19" t="s">
        <v>100</v>
      </c>
      <c r="BM200" s="228" t="s">
        <v>3984</v>
      </c>
    </row>
    <row r="201" s="2" customFormat="1">
      <c r="A201" s="41"/>
      <c r="B201" s="42"/>
      <c r="C201" s="43"/>
      <c r="D201" s="245" t="s">
        <v>553</v>
      </c>
      <c r="E201" s="43"/>
      <c r="F201" s="246" t="s">
        <v>3985</v>
      </c>
      <c r="G201" s="43"/>
      <c r="H201" s="43"/>
      <c r="I201" s="247"/>
      <c r="J201" s="43"/>
      <c r="K201" s="43"/>
      <c r="L201" s="47"/>
      <c r="M201" s="248"/>
      <c r="N201" s="249"/>
      <c r="O201" s="87"/>
      <c r="P201" s="87"/>
      <c r="Q201" s="87"/>
      <c r="R201" s="87"/>
      <c r="S201" s="87"/>
      <c r="T201" s="88"/>
      <c r="U201" s="41"/>
      <c r="V201" s="41"/>
      <c r="W201" s="41"/>
      <c r="X201" s="41"/>
      <c r="Y201" s="41"/>
      <c r="Z201" s="41"/>
      <c r="AA201" s="41"/>
      <c r="AB201" s="41"/>
      <c r="AC201" s="41"/>
      <c r="AD201" s="41"/>
      <c r="AE201" s="41"/>
      <c r="AT201" s="19" t="s">
        <v>553</v>
      </c>
      <c r="AU201" s="19" t="s">
        <v>89</v>
      </c>
    </row>
    <row r="202" s="13" customFormat="1">
      <c r="A202" s="13"/>
      <c r="B202" s="255"/>
      <c r="C202" s="256"/>
      <c r="D202" s="250" t="s">
        <v>609</v>
      </c>
      <c r="E202" s="257" t="s">
        <v>35</v>
      </c>
      <c r="F202" s="258" t="s">
        <v>3986</v>
      </c>
      <c r="G202" s="256"/>
      <c r="H202" s="257" t="s">
        <v>35</v>
      </c>
      <c r="I202" s="259"/>
      <c r="J202" s="256"/>
      <c r="K202" s="256"/>
      <c r="L202" s="260"/>
      <c r="M202" s="261"/>
      <c r="N202" s="262"/>
      <c r="O202" s="262"/>
      <c r="P202" s="262"/>
      <c r="Q202" s="262"/>
      <c r="R202" s="262"/>
      <c r="S202" s="262"/>
      <c r="T202" s="263"/>
      <c r="U202" s="13"/>
      <c r="V202" s="13"/>
      <c r="W202" s="13"/>
      <c r="X202" s="13"/>
      <c r="Y202" s="13"/>
      <c r="Z202" s="13"/>
      <c r="AA202" s="13"/>
      <c r="AB202" s="13"/>
      <c r="AC202" s="13"/>
      <c r="AD202" s="13"/>
      <c r="AE202" s="13"/>
      <c r="AT202" s="264" t="s">
        <v>609</v>
      </c>
      <c r="AU202" s="264" t="s">
        <v>89</v>
      </c>
      <c r="AV202" s="13" t="s">
        <v>87</v>
      </c>
      <c r="AW202" s="13" t="s">
        <v>41</v>
      </c>
      <c r="AX202" s="13" t="s">
        <v>80</v>
      </c>
      <c r="AY202" s="264" t="s">
        <v>298</v>
      </c>
    </row>
    <row r="203" s="13" customFormat="1">
      <c r="A203" s="13"/>
      <c r="B203" s="255"/>
      <c r="C203" s="256"/>
      <c r="D203" s="250" t="s">
        <v>609</v>
      </c>
      <c r="E203" s="257" t="s">
        <v>35</v>
      </c>
      <c r="F203" s="258" t="s">
        <v>3987</v>
      </c>
      <c r="G203" s="256"/>
      <c r="H203" s="257" t="s">
        <v>35</v>
      </c>
      <c r="I203" s="259"/>
      <c r="J203" s="256"/>
      <c r="K203" s="256"/>
      <c r="L203" s="260"/>
      <c r="M203" s="261"/>
      <c r="N203" s="262"/>
      <c r="O203" s="262"/>
      <c r="P203" s="262"/>
      <c r="Q203" s="262"/>
      <c r="R203" s="262"/>
      <c r="S203" s="262"/>
      <c r="T203" s="263"/>
      <c r="U203" s="13"/>
      <c r="V203" s="13"/>
      <c r="W203" s="13"/>
      <c r="X203" s="13"/>
      <c r="Y203" s="13"/>
      <c r="Z203" s="13"/>
      <c r="AA203" s="13"/>
      <c r="AB203" s="13"/>
      <c r="AC203" s="13"/>
      <c r="AD203" s="13"/>
      <c r="AE203" s="13"/>
      <c r="AT203" s="264" t="s">
        <v>609</v>
      </c>
      <c r="AU203" s="264" t="s">
        <v>89</v>
      </c>
      <c r="AV203" s="13" t="s">
        <v>87</v>
      </c>
      <c r="AW203" s="13" t="s">
        <v>41</v>
      </c>
      <c r="AX203" s="13" t="s">
        <v>80</v>
      </c>
      <c r="AY203" s="264" t="s">
        <v>298</v>
      </c>
    </row>
    <row r="204" s="14" customFormat="1">
      <c r="A204" s="14"/>
      <c r="B204" s="265"/>
      <c r="C204" s="266"/>
      <c r="D204" s="250" t="s">
        <v>609</v>
      </c>
      <c r="E204" s="267" t="s">
        <v>35</v>
      </c>
      <c r="F204" s="268" t="s">
        <v>3988</v>
      </c>
      <c r="G204" s="266"/>
      <c r="H204" s="269">
        <v>11.4</v>
      </c>
      <c r="I204" s="270"/>
      <c r="J204" s="266"/>
      <c r="K204" s="266"/>
      <c r="L204" s="271"/>
      <c r="M204" s="272"/>
      <c r="N204" s="273"/>
      <c r="O204" s="273"/>
      <c r="P204" s="273"/>
      <c r="Q204" s="273"/>
      <c r="R204" s="273"/>
      <c r="S204" s="273"/>
      <c r="T204" s="274"/>
      <c r="U204" s="14"/>
      <c r="V204" s="14"/>
      <c r="W204" s="14"/>
      <c r="X204" s="14"/>
      <c r="Y204" s="14"/>
      <c r="Z204" s="14"/>
      <c r="AA204" s="14"/>
      <c r="AB204" s="14"/>
      <c r="AC204" s="14"/>
      <c r="AD204" s="14"/>
      <c r="AE204" s="14"/>
      <c r="AT204" s="275" t="s">
        <v>609</v>
      </c>
      <c r="AU204" s="275" t="s">
        <v>89</v>
      </c>
      <c r="AV204" s="14" t="s">
        <v>89</v>
      </c>
      <c r="AW204" s="14" t="s">
        <v>41</v>
      </c>
      <c r="AX204" s="14" t="s">
        <v>80</v>
      </c>
      <c r="AY204" s="275" t="s">
        <v>298</v>
      </c>
    </row>
    <row r="205" s="14" customFormat="1">
      <c r="A205" s="14"/>
      <c r="B205" s="265"/>
      <c r="C205" s="266"/>
      <c r="D205" s="250" t="s">
        <v>609</v>
      </c>
      <c r="E205" s="267" t="s">
        <v>35</v>
      </c>
      <c r="F205" s="268" t="s">
        <v>3989</v>
      </c>
      <c r="G205" s="266"/>
      <c r="H205" s="269">
        <v>11.4</v>
      </c>
      <c r="I205" s="270"/>
      <c r="J205" s="266"/>
      <c r="K205" s="266"/>
      <c r="L205" s="271"/>
      <c r="M205" s="272"/>
      <c r="N205" s="273"/>
      <c r="O205" s="273"/>
      <c r="P205" s="273"/>
      <c r="Q205" s="273"/>
      <c r="R205" s="273"/>
      <c r="S205" s="273"/>
      <c r="T205" s="274"/>
      <c r="U205" s="14"/>
      <c r="V205" s="14"/>
      <c r="W205" s="14"/>
      <c r="X205" s="14"/>
      <c r="Y205" s="14"/>
      <c r="Z205" s="14"/>
      <c r="AA205" s="14"/>
      <c r="AB205" s="14"/>
      <c r="AC205" s="14"/>
      <c r="AD205" s="14"/>
      <c r="AE205" s="14"/>
      <c r="AT205" s="275" t="s">
        <v>609</v>
      </c>
      <c r="AU205" s="275" t="s">
        <v>89</v>
      </c>
      <c r="AV205" s="14" t="s">
        <v>89</v>
      </c>
      <c r="AW205" s="14" t="s">
        <v>41</v>
      </c>
      <c r="AX205" s="14" t="s">
        <v>80</v>
      </c>
      <c r="AY205" s="275" t="s">
        <v>298</v>
      </c>
    </row>
    <row r="206" s="15" customFormat="1">
      <c r="A206" s="15"/>
      <c r="B206" s="276"/>
      <c r="C206" s="277"/>
      <c r="D206" s="250" t="s">
        <v>609</v>
      </c>
      <c r="E206" s="278" t="s">
        <v>35</v>
      </c>
      <c r="F206" s="279" t="s">
        <v>612</v>
      </c>
      <c r="G206" s="277"/>
      <c r="H206" s="280">
        <v>22.800000000000001</v>
      </c>
      <c r="I206" s="281"/>
      <c r="J206" s="277"/>
      <c r="K206" s="277"/>
      <c r="L206" s="282"/>
      <c r="M206" s="283"/>
      <c r="N206" s="284"/>
      <c r="O206" s="284"/>
      <c r="P206" s="284"/>
      <c r="Q206" s="284"/>
      <c r="R206" s="284"/>
      <c r="S206" s="284"/>
      <c r="T206" s="285"/>
      <c r="U206" s="15"/>
      <c r="V206" s="15"/>
      <c r="W206" s="15"/>
      <c r="X206" s="15"/>
      <c r="Y206" s="15"/>
      <c r="Z206" s="15"/>
      <c r="AA206" s="15"/>
      <c r="AB206" s="15"/>
      <c r="AC206" s="15"/>
      <c r="AD206" s="15"/>
      <c r="AE206" s="15"/>
      <c r="AT206" s="286" t="s">
        <v>609</v>
      </c>
      <c r="AU206" s="286" t="s">
        <v>89</v>
      </c>
      <c r="AV206" s="15" t="s">
        <v>100</v>
      </c>
      <c r="AW206" s="15" t="s">
        <v>41</v>
      </c>
      <c r="AX206" s="15" t="s">
        <v>87</v>
      </c>
      <c r="AY206" s="286" t="s">
        <v>298</v>
      </c>
    </row>
    <row r="207" s="12" customFormat="1" ht="22.8" customHeight="1">
      <c r="A207" s="12"/>
      <c r="B207" s="201"/>
      <c r="C207" s="202"/>
      <c r="D207" s="203" t="s">
        <v>79</v>
      </c>
      <c r="E207" s="215" t="s">
        <v>332</v>
      </c>
      <c r="F207" s="215" t="s">
        <v>626</v>
      </c>
      <c r="G207" s="202"/>
      <c r="H207" s="202"/>
      <c r="I207" s="205"/>
      <c r="J207" s="216">
        <f>BK207</f>
        <v>0</v>
      </c>
      <c r="K207" s="202"/>
      <c r="L207" s="207"/>
      <c r="M207" s="208"/>
      <c r="N207" s="209"/>
      <c r="O207" s="209"/>
      <c r="P207" s="210">
        <f>SUM(P208:P242)</f>
        <v>0</v>
      </c>
      <c r="Q207" s="209"/>
      <c r="R207" s="210">
        <f>SUM(R208:R242)</f>
        <v>52.276769999999999</v>
      </c>
      <c r="S207" s="209"/>
      <c r="T207" s="211">
        <f>SUM(T208:T242)</f>
        <v>81.632999999999996</v>
      </c>
      <c r="U207" s="12"/>
      <c r="V207" s="12"/>
      <c r="W207" s="12"/>
      <c r="X207" s="12"/>
      <c r="Y207" s="12"/>
      <c r="Z207" s="12"/>
      <c r="AA207" s="12"/>
      <c r="AB207" s="12"/>
      <c r="AC207" s="12"/>
      <c r="AD207" s="12"/>
      <c r="AE207" s="12"/>
      <c r="AR207" s="212" t="s">
        <v>87</v>
      </c>
      <c r="AT207" s="213" t="s">
        <v>79</v>
      </c>
      <c r="AU207" s="213" t="s">
        <v>87</v>
      </c>
      <c r="AY207" s="212" t="s">
        <v>298</v>
      </c>
      <c r="BK207" s="214">
        <f>SUM(BK208:BK242)</f>
        <v>0</v>
      </c>
    </row>
    <row r="208" s="2" customFormat="1" ht="16.5" customHeight="1">
      <c r="A208" s="41"/>
      <c r="B208" s="42"/>
      <c r="C208" s="217" t="s">
        <v>395</v>
      </c>
      <c r="D208" s="217" t="s">
        <v>301</v>
      </c>
      <c r="E208" s="218" t="s">
        <v>3990</v>
      </c>
      <c r="F208" s="219" t="s">
        <v>3991</v>
      </c>
      <c r="G208" s="220" t="s">
        <v>304</v>
      </c>
      <c r="H208" s="221">
        <v>9.8000000000000007</v>
      </c>
      <c r="I208" s="222"/>
      <c r="J208" s="223">
        <f>ROUND(I208*H208,2)</f>
        <v>0</v>
      </c>
      <c r="K208" s="219" t="s">
        <v>551</v>
      </c>
      <c r="L208" s="47"/>
      <c r="M208" s="224" t="s">
        <v>35</v>
      </c>
      <c r="N208" s="225" t="s">
        <v>51</v>
      </c>
      <c r="O208" s="87"/>
      <c r="P208" s="226">
        <f>O208*H208</f>
        <v>0</v>
      </c>
      <c r="Q208" s="226">
        <v>2.7045300000000001</v>
      </c>
      <c r="R208" s="226">
        <f>Q208*H208</f>
        <v>26.504394000000001</v>
      </c>
      <c r="S208" s="226">
        <v>0</v>
      </c>
      <c r="T208" s="227">
        <f>S208*H208</f>
        <v>0</v>
      </c>
      <c r="U208" s="41"/>
      <c r="V208" s="41"/>
      <c r="W208" s="41"/>
      <c r="X208" s="41"/>
      <c r="Y208" s="41"/>
      <c r="Z208" s="41"/>
      <c r="AA208" s="41"/>
      <c r="AB208" s="41"/>
      <c r="AC208" s="41"/>
      <c r="AD208" s="41"/>
      <c r="AE208" s="41"/>
      <c r="AR208" s="228" t="s">
        <v>100</v>
      </c>
      <c r="AT208" s="228" t="s">
        <v>301</v>
      </c>
      <c r="AU208" s="228" t="s">
        <v>89</v>
      </c>
      <c r="AY208" s="19" t="s">
        <v>298</v>
      </c>
      <c r="BE208" s="229">
        <f>IF(N208="základní",J208,0)</f>
        <v>0</v>
      </c>
      <c r="BF208" s="229">
        <f>IF(N208="snížená",J208,0)</f>
        <v>0</v>
      </c>
      <c r="BG208" s="229">
        <f>IF(N208="zákl. přenesená",J208,0)</f>
        <v>0</v>
      </c>
      <c r="BH208" s="229">
        <f>IF(N208="sníž. přenesená",J208,0)</f>
        <v>0</v>
      </c>
      <c r="BI208" s="229">
        <f>IF(N208="nulová",J208,0)</f>
        <v>0</v>
      </c>
      <c r="BJ208" s="19" t="s">
        <v>87</v>
      </c>
      <c r="BK208" s="229">
        <f>ROUND(I208*H208,2)</f>
        <v>0</v>
      </c>
      <c r="BL208" s="19" t="s">
        <v>100</v>
      </c>
      <c r="BM208" s="228" t="s">
        <v>3992</v>
      </c>
    </row>
    <row r="209" s="2" customFormat="1">
      <c r="A209" s="41"/>
      <c r="B209" s="42"/>
      <c r="C209" s="43"/>
      <c r="D209" s="245" t="s">
        <v>553</v>
      </c>
      <c r="E209" s="43"/>
      <c r="F209" s="246" t="s">
        <v>3993</v>
      </c>
      <c r="G209" s="43"/>
      <c r="H209" s="43"/>
      <c r="I209" s="247"/>
      <c r="J209" s="43"/>
      <c r="K209" s="43"/>
      <c r="L209" s="47"/>
      <c r="M209" s="248"/>
      <c r="N209" s="249"/>
      <c r="O209" s="87"/>
      <c r="P209" s="87"/>
      <c r="Q209" s="87"/>
      <c r="R209" s="87"/>
      <c r="S209" s="87"/>
      <c r="T209" s="88"/>
      <c r="U209" s="41"/>
      <c r="V209" s="41"/>
      <c r="W209" s="41"/>
      <c r="X209" s="41"/>
      <c r="Y209" s="41"/>
      <c r="Z209" s="41"/>
      <c r="AA209" s="41"/>
      <c r="AB209" s="41"/>
      <c r="AC209" s="41"/>
      <c r="AD209" s="41"/>
      <c r="AE209" s="41"/>
      <c r="AT209" s="19" t="s">
        <v>553</v>
      </c>
      <c r="AU209" s="19" t="s">
        <v>89</v>
      </c>
    </row>
    <row r="210" s="14" customFormat="1">
      <c r="A210" s="14"/>
      <c r="B210" s="265"/>
      <c r="C210" s="266"/>
      <c r="D210" s="250" t="s">
        <v>609</v>
      </c>
      <c r="E210" s="267" t="s">
        <v>35</v>
      </c>
      <c r="F210" s="268" t="s">
        <v>3994</v>
      </c>
      <c r="G210" s="266"/>
      <c r="H210" s="269">
        <v>9.8000000000000007</v>
      </c>
      <c r="I210" s="270"/>
      <c r="J210" s="266"/>
      <c r="K210" s="266"/>
      <c r="L210" s="271"/>
      <c r="M210" s="272"/>
      <c r="N210" s="273"/>
      <c r="O210" s="273"/>
      <c r="P210" s="273"/>
      <c r="Q210" s="273"/>
      <c r="R210" s="273"/>
      <c r="S210" s="273"/>
      <c r="T210" s="274"/>
      <c r="U210" s="14"/>
      <c r="V210" s="14"/>
      <c r="W210" s="14"/>
      <c r="X210" s="14"/>
      <c r="Y210" s="14"/>
      <c r="Z210" s="14"/>
      <c r="AA210" s="14"/>
      <c r="AB210" s="14"/>
      <c r="AC210" s="14"/>
      <c r="AD210" s="14"/>
      <c r="AE210" s="14"/>
      <c r="AT210" s="275" t="s">
        <v>609</v>
      </c>
      <c r="AU210" s="275" t="s">
        <v>89</v>
      </c>
      <c r="AV210" s="14" t="s">
        <v>89</v>
      </c>
      <c r="AW210" s="14" t="s">
        <v>41</v>
      </c>
      <c r="AX210" s="14" t="s">
        <v>87</v>
      </c>
      <c r="AY210" s="275" t="s">
        <v>298</v>
      </c>
    </row>
    <row r="211" s="2" customFormat="1" ht="16.5" customHeight="1">
      <c r="A211" s="41"/>
      <c r="B211" s="42"/>
      <c r="C211" s="230" t="s">
        <v>400</v>
      </c>
      <c r="D211" s="230" t="s">
        <v>474</v>
      </c>
      <c r="E211" s="231" t="s">
        <v>3995</v>
      </c>
      <c r="F211" s="232" t="s">
        <v>3996</v>
      </c>
      <c r="G211" s="233" t="s">
        <v>1173</v>
      </c>
      <c r="H211" s="234">
        <v>6</v>
      </c>
      <c r="I211" s="235"/>
      <c r="J211" s="236">
        <f>ROUND(I211*H211,2)</f>
        <v>0</v>
      </c>
      <c r="K211" s="232" t="s">
        <v>3997</v>
      </c>
      <c r="L211" s="237"/>
      <c r="M211" s="238" t="s">
        <v>35</v>
      </c>
      <c r="N211" s="239" t="s">
        <v>51</v>
      </c>
      <c r="O211" s="87"/>
      <c r="P211" s="226">
        <f>O211*H211</f>
        <v>0</v>
      </c>
      <c r="Q211" s="226">
        <v>2.3769999999999998</v>
      </c>
      <c r="R211" s="226">
        <f>Q211*H211</f>
        <v>14.261999999999999</v>
      </c>
      <c r="S211" s="226">
        <v>0</v>
      </c>
      <c r="T211" s="227">
        <f>S211*H211</f>
        <v>0</v>
      </c>
      <c r="U211" s="41"/>
      <c r="V211" s="41"/>
      <c r="W211" s="41"/>
      <c r="X211" s="41"/>
      <c r="Y211" s="41"/>
      <c r="Z211" s="41"/>
      <c r="AA211" s="41"/>
      <c r="AB211" s="41"/>
      <c r="AC211" s="41"/>
      <c r="AD211" s="41"/>
      <c r="AE211" s="41"/>
      <c r="AR211" s="228" t="s">
        <v>328</v>
      </c>
      <c r="AT211" s="228" t="s">
        <v>474</v>
      </c>
      <c r="AU211" s="228" t="s">
        <v>89</v>
      </c>
      <c r="AY211" s="19" t="s">
        <v>298</v>
      </c>
      <c r="BE211" s="229">
        <f>IF(N211="základní",J211,0)</f>
        <v>0</v>
      </c>
      <c r="BF211" s="229">
        <f>IF(N211="snížená",J211,0)</f>
        <v>0</v>
      </c>
      <c r="BG211" s="229">
        <f>IF(N211="zákl. přenesená",J211,0)</f>
        <v>0</v>
      </c>
      <c r="BH211" s="229">
        <f>IF(N211="sníž. přenesená",J211,0)</f>
        <v>0</v>
      </c>
      <c r="BI211" s="229">
        <f>IF(N211="nulová",J211,0)</f>
        <v>0</v>
      </c>
      <c r="BJ211" s="19" t="s">
        <v>87</v>
      </c>
      <c r="BK211" s="229">
        <f>ROUND(I211*H211,2)</f>
        <v>0</v>
      </c>
      <c r="BL211" s="19" t="s">
        <v>100</v>
      </c>
      <c r="BM211" s="228" t="s">
        <v>3998</v>
      </c>
    </row>
    <row r="212" s="13" customFormat="1">
      <c r="A212" s="13"/>
      <c r="B212" s="255"/>
      <c r="C212" s="256"/>
      <c r="D212" s="250" t="s">
        <v>609</v>
      </c>
      <c r="E212" s="257" t="s">
        <v>35</v>
      </c>
      <c r="F212" s="258" t="s">
        <v>2923</v>
      </c>
      <c r="G212" s="256"/>
      <c r="H212" s="257" t="s">
        <v>35</v>
      </c>
      <c r="I212" s="259"/>
      <c r="J212" s="256"/>
      <c r="K212" s="256"/>
      <c r="L212" s="260"/>
      <c r="M212" s="261"/>
      <c r="N212" s="262"/>
      <c r="O212" s="262"/>
      <c r="P212" s="262"/>
      <c r="Q212" s="262"/>
      <c r="R212" s="262"/>
      <c r="S212" s="262"/>
      <c r="T212" s="263"/>
      <c r="U212" s="13"/>
      <c r="V212" s="13"/>
      <c r="W212" s="13"/>
      <c r="X212" s="13"/>
      <c r="Y212" s="13"/>
      <c r="Z212" s="13"/>
      <c r="AA212" s="13"/>
      <c r="AB212" s="13"/>
      <c r="AC212" s="13"/>
      <c r="AD212" s="13"/>
      <c r="AE212" s="13"/>
      <c r="AT212" s="264" t="s">
        <v>609</v>
      </c>
      <c r="AU212" s="264" t="s">
        <v>89</v>
      </c>
      <c r="AV212" s="13" t="s">
        <v>87</v>
      </c>
      <c r="AW212" s="13" t="s">
        <v>41</v>
      </c>
      <c r="AX212" s="13" t="s">
        <v>80</v>
      </c>
      <c r="AY212" s="264" t="s">
        <v>298</v>
      </c>
    </row>
    <row r="213" s="14" customFormat="1">
      <c r="A213" s="14"/>
      <c r="B213" s="265"/>
      <c r="C213" s="266"/>
      <c r="D213" s="250" t="s">
        <v>609</v>
      </c>
      <c r="E213" s="267" t="s">
        <v>35</v>
      </c>
      <c r="F213" s="268" t="s">
        <v>3999</v>
      </c>
      <c r="G213" s="266"/>
      <c r="H213" s="269">
        <v>6</v>
      </c>
      <c r="I213" s="270"/>
      <c r="J213" s="266"/>
      <c r="K213" s="266"/>
      <c r="L213" s="271"/>
      <c r="M213" s="272"/>
      <c r="N213" s="273"/>
      <c r="O213" s="273"/>
      <c r="P213" s="273"/>
      <c r="Q213" s="273"/>
      <c r="R213" s="273"/>
      <c r="S213" s="273"/>
      <c r="T213" s="274"/>
      <c r="U213" s="14"/>
      <c r="V213" s="14"/>
      <c r="W213" s="14"/>
      <c r="X213" s="14"/>
      <c r="Y213" s="14"/>
      <c r="Z213" s="14"/>
      <c r="AA213" s="14"/>
      <c r="AB213" s="14"/>
      <c r="AC213" s="14"/>
      <c r="AD213" s="14"/>
      <c r="AE213" s="14"/>
      <c r="AT213" s="275" t="s">
        <v>609</v>
      </c>
      <c r="AU213" s="275" t="s">
        <v>89</v>
      </c>
      <c r="AV213" s="14" t="s">
        <v>89</v>
      </c>
      <c r="AW213" s="14" t="s">
        <v>41</v>
      </c>
      <c r="AX213" s="14" t="s">
        <v>80</v>
      </c>
      <c r="AY213" s="275" t="s">
        <v>298</v>
      </c>
    </row>
    <row r="214" s="15" customFormat="1">
      <c r="A214" s="15"/>
      <c r="B214" s="276"/>
      <c r="C214" s="277"/>
      <c r="D214" s="250" t="s">
        <v>609</v>
      </c>
      <c r="E214" s="278" t="s">
        <v>35</v>
      </c>
      <c r="F214" s="279" t="s">
        <v>612</v>
      </c>
      <c r="G214" s="277"/>
      <c r="H214" s="280">
        <v>6</v>
      </c>
      <c r="I214" s="281"/>
      <c r="J214" s="277"/>
      <c r="K214" s="277"/>
      <c r="L214" s="282"/>
      <c r="M214" s="283"/>
      <c r="N214" s="284"/>
      <c r="O214" s="284"/>
      <c r="P214" s="284"/>
      <c r="Q214" s="284"/>
      <c r="R214" s="284"/>
      <c r="S214" s="284"/>
      <c r="T214" s="285"/>
      <c r="U214" s="15"/>
      <c r="V214" s="15"/>
      <c r="W214" s="15"/>
      <c r="X214" s="15"/>
      <c r="Y214" s="15"/>
      <c r="Z214" s="15"/>
      <c r="AA214" s="15"/>
      <c r="AB214" s="15"/>
      <c r="AC214" s="15"/>
      <c r="AD214" s="15"/>
      <c r="AE214" s="15"/>
      <c r="AT214" s="286" t="s">
        <v>609</v>
      </c>
      <c r="AU214" s="286" t="s">
        <v>89</v>
      </c>
      <c r="AV214" s="15" t="s">
        <v>100</v>
      </c>
      <c r="AW214" s="15" t="s">
        <v>41</v>
      </c>
      <c r="AX214" s="15" t="s">
        <v>87</v>
      </c>
      <c r="AY214" s="286" t="s">
        <v>298</v>
      </c>
    </row>
    <row r="215" s="2" customFormat="1" ht="16.5" customHeight="1">
      <c r="A215" s="41"/>
      <c r="B215" s="42"/>
      <c r="C215" s="230" t="s">
        <v>404</v>
      </c>
      <c r="D215" s="230" t="s">
        <v>474</v>
      </c>
      <c r="E215" s="231" t="s">
        <v>4000</v>
      </c>
      <c r="F215" s="232" t="s">
        <v>4001</v>
      </c>
      <c r="G215" s="233" t="s">
        <v>1173</v>
      </c>
      <c r="H215" s="234">
        <v>2</v>
      </c>
      <c r="I215" s="235"/>
      <c r="J215" s="236">
        <f>ROUND(I215*H215,2)</f>
        <v>0</v>
      </c>
      <c r="K215" s="232" t="s">
        <v>3997</v>
      </c>
      <c r="L215" s="237"/>
      <c r="M215" s="238" t="s">
        <v>35</v>
      </c>
      <c r="N215" s="239" t="s">
        <v>51</v>
      </c>
      <c r="O215" s="87"/>
      <c r="P215" s="226">
        <f>O215*H215</f>
        <v>0</v>
      </c>
      <c r="Q215" s="226">
        <v>3.5299999999999998</v>
      </c>
      <c r="R215" s="226">
        <f>Q215*H215</f>
        <v>7.0599999999999996</v>
      </c>
      <c r="S215" s="226">
        <v>0</v>
      </c>
      <c r="T215" s="227">
        <f>S215*H215</f>
        <v>0</v>
      </c>
      <c r="U215" s="41"/>
      <c r="V215" s="41"/>
      <c r="W215" s="41"/>
      <c r="X215" s="41"/>
      <c r="Y215" s="41"/>
      <c r="Z215" s="41"/>
      <c r="AA215" s="41"/>
      <c r="AB215" s="41"/>
      <c r="AC215" s="41"/>
      <c r="AD215" s="41"/>
      <c r="AE215" s="41"/>
      <c r="AR215" s="228" t="s">
        <v>328</v>
      </c>
      <c r="AT215" s="228" t="s">
        <v>474</v>
      </c>
      <c r="AU215" s="228" t="s">
        <v>89</v>
      </c>
      <c r="AY215" s="19" t="s">
        <v>298</v>
      </c>
      <c r="BE215" s="229">
        <f>IF(N215="základní",J215,0)</f>
        <v>0</v>
      </c>
      <c r="BF215" s="229">
        <f>IF(N215="snížená",J215,0)</f>
        <v>0</v>
      </c>
      <c r="BG215" s="229">
        <f>IF(N215="zákl. přenesená",J215,0)</f>
        <v>0</v>
      </c>
      <c r="BH215" s="229">
        <f>IF(N215="sníž. přenesená",J215,0)</f>
        <v>0</v>
      </c>
      <c r="BI215" s="229">
        <f>IF(N215="nulová",J215,0)</f>
        <v>0</v>
      </c>
      <c r="BJ215" s="19" t="s">
        <v>87</v>
      </c>
      <c r="BK215" s="229">
        <f>ROUND(I215*H215,2)</f>
        <v>0</v>
      </c>
      <c r="BL215" s="19" t="s">
        <v>100</v>
      </c>
      <c r="BM215" s="228" t="s">
        <v>4002</v>
      </c>
    </row>
    <row r="216" s="13" customFormat="1">
      <c r="A216" s="13"/>
      <c r="B216" s="255"/>
      <c r="C216" s="256"/>
      <c r="D216" s="250" t="s">
        <v>609</v>
      </c>
      <c r="E216" s="257" t="s">
        <v>35</v>
      </c>
      <c r="F216" s="258" t="s">
        <v>2923</v>
      </c>
      <c r="G216" s="256"/>
      <c r="H216" s="257" t="s">
        <v>35</v>
      </c>
      <c r="I216" s="259"/>
      <c r="J216" s="256"/>
      <c r="K216" s="256"/>
      <c r="L216" s="260"/>
      <c r="M216" s="261"/>
      <c r="N216" s="262"/>
      <c r="O216" s="262"/>
      <c r="P216" s="262"/>
      <c r="Q216" s="262"/>
      <c r="R216" s="262"/>
      <c r="S216" s="262"/>
      <c r="T216" s="263"/>
      <c r="U216" s="13"/>
      <c r="V216" s="13"/>
      <c r="W216" s="13"/>
      <c r="X216" s="13"/>
      <c r="Y216" s="13"/>
      <c r="Z216" s="13"/>
      <c r="AA216" s="13"/>
      <c r="AB216" s="13"/>
      <c r="AC216" s="13"/>
      <c r="AD216" s="13"/>
      <c r="AE216" s="13"/>
      <c r="AT216" s="264" t="s">
        <v>609</v>
      </c>
      <c r="AU216" s="264" t="s">
        <v>89</v>
      </c>
      <c r="AV216" s="13" t="s">
        <v>87</v>
      </c>
      <c r="AW216" s="13" t="s">
        <v>41</v>
      </c>
      <c r="AX216" s="13" t="s">
        <v>80</v>
      </c>
      <c r="AY216" s="264" t="s">
        <v>298</v>
      </c>
    </row>
    <row r="217" s="14" customFormat="1">
      <c r="A217" s="14"/>
      <c r="B217" s="265"/>
      <c r="C217" s="266"/>
      <c r="D217" s="250" t="s">
        <v>609</v>
      </c>
      <c r="E217" s="267" t="s">
        <v>35</v>
      </c>
      <c r="F217" s="268" t="s">
        <v>4003</v>
      </c>
      <c r="G217" s="266"/>
      <c r="H217" s="269">
        <v>2</v>
      </c>
      <c r="I217" s="270"/>
      <c r="J217" s="266"/>
      <c r="K217" s="266"/>
      <c r="L217" s="271"/>
      <c r="M217" s="272"/>
      <c r="N217" s="273"/>
      <c r="O217" s="273"/>
      <c r="P217" s="273"/>
      <c r="Q217" s="273"/>
      <c r="R217" s="273"/>
      <c r="S217" s="273"/>
      <c r="T217" s="274"/>
      <c r="U217" s="14"/>
      <c r="V217" s="14"/>
      <c r="W217" s="14"/>
      <c r="X217" s="14"/>
      <c r="Y217" s="14"/>
      <c r="Z217" s="14"/>
      <c r="AA217" s="14"/>
      <c r="AB217" s="14"/>
      <c r="AC217" s="14"/>
      <c r="AD217" s="14"/>
      <c r="AE217" s="14"/>
      <c r="AT217" s="275" t="s">
        <v>609</v>
      </c>
      <c r="AU217" s="275" t="s">
        <v>89</v>
      </c>
      <c r="AV217" s="14" t="s">
        <v>89</v>
      </c>
      <c r="AW217" s="14" t="s">
        <v>41</v>
      </c>
      <c r="AX217" s="14" t="s">
        <v>87</v>
      </c>
      <c r="AY217" s="275" t="s">
        <v>298</v>
      </c>
    </row>
    <row r="218" s="2" customFormat="1" ht="21.75" customHeight="1">
      <c r="A218" s="41"/>
      <c r="B218" s="42"/>
      <c r="C218" s="217" t="s">
        <v>408</v>
      </c>
      <c r="D218" s="217" t="s">
        <v>301</v>
      </c>
      <c r="E218" s="218" t="s">
        <v>2662</v>
      </c>
      <c r="F218" s="219" t="s">
        <v>2663</v>
      </c>
      <c r="G218" s="220" t="s">
        <v>304</v>
      </c>
      <c r="H218" s="221">
        <v>30.800000000000001</v>
      </c>
      <c r="I218" s="222"/>
      <c r="J218" s="223">
        <f>ROUND(I218*H218,2)</f>
        <v>0</v>
      </c>
      <c r="K218" s="219" t="s">
        <v>551</v>
      </c>
      <c r="L218" s="47"/>
      <c r="M218" s="224" t="s">
        <v>35</v>
      </c>
      <c r="N218" s="225" t="s">
        <v>51</v>
      </c>
      <c r="O218" s="87"/>
      <c r="P218" s="226">
        <f>O218*H218</f>
        <v>0</v>
      </c>
      <c r="Q218" s="226">
        <v>0.00017000000000000001</v>
      </c>
      <c r="R218" s="226">
        <f>Q218*H218</f>
        <v>0.0052360000000000002</v>
      </c>
      <c r="S218" s="226">
        <v>0</v>
      </c>
      <c r="T218" s="227">
        <f>S218*H218</f>
        <v>0</v>
      </c>
      <c r="U218" s="41"/>
      <c r="V218" s="41"/>
      <c r="W218" s="41"/>
      <c r="X218" s="41"/>
      <c r="Y218" s="41"/>
      <c r="Z218" s="41"/>
      <c r="AA218" s="41"/>
      <c r="AB218" s="41"/>
      <c r="AC218" s="41"/>
      <c r="AD218" s="41"/>
      <c r="AE218" s="41"/>
      <c r="AR218" s="228" t="s">
        <v>100</v>
      </c>
      <c r="AT218" s="228" t="s">
        <v>301</v>
      </c>
      <c r="AU218" s="228" t="s">
        <v>89</v>
      </c>
      <c r="AY218" s="19" t="s">
        <v>298</v>
      </c>
      <c r="BE218" s="229">
        <f>IF(N218="základní",J218,0)</f>
        <v>0</v>
      </c>
      <c r="BF218" s="229">
        <f>IF(N218="snížená",J218,0)</f>
        <v>0</v>
      </c>
      <c r="BG218" s="229">
        <f>IF(N218="zákl. přenesená",J218,0)</f>
        <v>0</v>
      </c>
      <c r="BH218" s="229">
        <f>IF(N218="sníž. přenesená",J218,0)</f>
        <v>0</v>
      </c>
      <c r="BI218" s="229">
        <f>IF(N218="nulová",J218,0)</f>
        <v>0</v>
      </c>
      <c r="BJ218" s="19" t="s">
        <v>87</v>
      </c>
      <c r="BK218" s="229">
        <f>ROUND(I218*H218,2)</f>
        <v>0</v>
      </c>
      <c r="BL218" s="19" t="s">
        <v>100</v>
      </c>
      <c r="BM218" s="228" t="s">
        <v>4004</v>
      </c>
    </row>
    <row r="219" s="2" customFormat="1">
      <c r="A219" s="41"/>
      <c r="B219" s="42"/>
      <c r="C219" s="43"/>
      <c r="D219" s="245" t="s">
        <v>553</v>
      </c>
      <c r="E219" s="43"/>
      <c r="F219" s="246" t="s">
        <v>2665</v>
      </c>
      <c r="G219" s="43"/>
      <c r="H219" s="43"/>
      <c r="I219" s="247"/>
      <c r="J219" s="43"/>
      <c r="K219" s="43"/>
      <c r="L219" s="47"/>
      <c r="M219" s="248"/>
      <c r="N219" s="249"/>
      <c r="O219" s="87"/>
      <c r="P219" s="87"/>
      <c r="Q219" s="87"/>
      <c r="R219" s="87"/>
      <c r="S219" s="87"/>
      <c r="T219" s="88"/>
      <c r="U219" s="41"/>
      <c r="V219" s="41"/>
      <c r="W219" s="41"/>
      <c r="X219" s="41"/>
      <c r="Y219" s="41"/>
      <c r="Z219" s="41"/>
      <c r="AA219" s="41"/>
      <c r="AB219" s="41"/>
      <c r="AC219" s="41"/>
      <c r="AD219" s="41"/>
      <c r="AE219" s="41"/>
      <c r="AT219" s="19" t="s">
        <v>553</v>
      </c>
      <c r="AU219" s="19" t="s">
        <v>89</v>
      </c>
    </row>
    <row r="220" s="13" customFormat="1">
      <c r="A220" s="13"/>
      <c r="B220" s="255"/>
      <c r="C220" s="256"/>
      <c r="D220" s="250" t="s">
        <v>609</v>
      </c>
      <c r="E220" s="257" t="s">
        <v>35</v>
      </c>
      <c r="F220" s="258" t="s">
        <v>4005</v>
      </c>
      <c r="G220" s="256"/>
      <c r="H220" s="257" t="s">
        <v>35</v>
      </c>
      <c r="I220" s="259"/>
      <c r="J220" s="256"/>
      <c r="K220" s="256"/>
      <c r="L220" s="260"/>
      <c r="M220" s="261"/>
      <c r="N220" s="262"/>
      <c r="O220" s="262"/>
      <c r="P220" s="262"/>
      <c r="Q220" s="262"/>
      <c r="R220" s="262"/>
      <c r="S220" s="262"/>
      <c r="T220" s="263"/>
      <c r="U220" s="13"/>
      <c r="V220" s="13"/>
      <c r="W220" s="13"/>
      <c r="X220" s="13"/>
      <c r="Y220" s="13"/>
      <c r="Z220" s="13"/>
      <c r="AA220" s="13"/>
      <c r="AB220" s="13"/>
      <c r="AC220" s="13"/>
      <c r="AD220" s="13"/>
      <c r="AE220" s="13"/>
      <c r="AT220" s="264" t="s">
        <v>609</v>
      </c>
      <c r="AU220" s="264" t="s">
        <v>89</v>
      </c>
      <c r="AV220" s="13" t="s">
        <v>87</v>
      </c>
      <c r="AW220" s="13" t="s">
        <v>41</v>
      </c>
      <c r="AX220" s="13" t="s">
        <v>80</v>
      </c>
      <c r="AY220" s="264" t="s">
        <v>298</v>
      </c>
    </row>
    <row r="221" s="14" customFormat="1">
      <c r="A221" s="14"/>
      <c r="B221" s="265"/>
      <c r="C221" s="266"/>
      <c r="D221" s="250" t="s">
        <v>609</v>
      </c>
      <c r="E221" s="267" t="s">
        <v>35</v>
      </c>
      <c r="F221" s="268" t="s">
        <v>4006</v>
      </c>
      <c r="G221" s="266"/>
      <c r="H221" s="269">
        <v>30.800000000000001</v>
      </c>
      <c r="I221" s="270"/>
      <c r="J221" s="266"/>
      <c r="K221" s="266"/>
      <c r="L221" s="271"/>
      <c r="M221" s="272"/>
      <c r="N221" s="273"/>
      <c r="O221" s="273"/>
      <c r="P221" s="273"/>
      <c r="Q221" s="273"/>
      <c r="R221" s="273"/>
      <c r="S221" s="273"/>
      <c r="T221" s="274"/>
      <c r="U221" s="14"/>
      <c r="V221" s="14"/>
      <c r="W221" s="14"/>
      <c r="X221" s="14"/>
      <c r="Y221" s="14"/>
      <c r="Z221" s="14"/>
      <c r="AA221" s="14"/>
      <c r="AB221" s="14"/>
      <c r="AC221" s="14"/>
      <c r="AD221" s="14"/>
      <c r="AE221" s="14"/>
      <c r="AT221" s="275" t="s">
        <v>609</v>
      </c>
      <c r="AU221" s="275" t="s">
        <v>89</v>
      </c>
      <c r="AV221" s="14" t="s">
        <v>89</v>
      </c>
      <c r="AW221" s="14" t="s">
        <v>41</v>
      </c>
      <c r="AX221" s="14" t="s">
        <v>87</v>
      </c>
      <c r="AY221" s="275" t="s">
        <v>298</v>
      </c>
    </row>
    <row r="222" s="2" customFormat="1" ht="16.5" customHeight="1">
      <c r="A222" s="41"/>
      <c r="B222" s="42"/>
      <c r="C222" s="217" t="s">
        <v>412</v>
      </c>
      <c r="D222" s="217" t="s">
        <v>301</v>
      </c>
      <c r="E222" s="218" t="s">
        <v>4007</v>
      </c>
      <c r="F222" s="219" t="s">
        <v>4008</v>
      </c>
      <c r="G222" s="220" t="s">
        <v>315</v>
      </c>
      <c r="H222" s="221">
        <v>2</v>
      </c>
      <c r="I222" s="222"/>
      <c r="J222" s="223">
        <f>ROUND(I222*H222,2)</f>
        <v>0</v>
      </c>
      <c r="K222" s="219" t="s">
        <v>551</v>
      </c>
      <c r="L222" s="47"/>
      <c r="M222" s="224" t="s">
        <v>35</v>
      </c>
      <c r="N222" s="225" t="s">
        <v>51</v>
      </c>
      <c r="O222" s="87"/>
      <c r="P222" s="226">
        <f>O222*H222</f>
        <v>0</v>
      </c>
      <c r="Q222" s="226">
        <v>0.0064900000000000001</v>
      </c>
      <c r="R222" s="226">
        <f>Q222*H222</f>
        <v>0.01298</v>
      </c>
      <c r="S222" s="226">
        <v>0</v>
      </c>
      <c r="T222" s="227">
        <f>S222*H222</f>
        <v>0</v>
      </c>
      <c r="U222" s="41"/>
      <c r="V222" s="41"/>
      <c r="W222" s="41"/>
      <c r="X222" s="41"/>
      <c r="Y222" s="41"/>
      <c r="Z222" s="41"/>
      <c r="AA222" s="41"/>
      <c r="AB222" s="41"/>
      <c r="AC222" s="41"/>
      <c r="AD222" s="41"/>
      <c r="AE222" s="41"/>
      <c r="AR222" s="228" t="s">
        <v>100</v>
      </c>
      <c r="AT222" s="228" t="s">
        <v>301</v>
      </c>
      <c r="AU222" s="228" t="s">
        <v>89</v>
      </c>
      <c r="AY222" s="19" t="s">
        <v>298</v>
      </c>
      <c r="BE222" s="229">
        <f>IF(N222="základní",J222,0)</f>
        <v>0</v>
      </c>
      <c r="BF222" s="229">
        <f>IF(N222="snížená",J222,0)</f>
        <v>0</v>
      </c>
      <c r="BG222" s="229">
        <f>IF(N222="zákl. přenesená",J222,0)</f>
        <v>0</v>
      </c>
      <c r="BH222" s="229">
        <f>IF(N222="sníž. přenesená",J222,0)</f>
        <v>0</v>
      </c>
      <c r="BI222" s="229">
        <f>IF(N222="nulová",J222,0)</f>
        <v>0</v>
      </c>
      <c r="BJ222" s="19" t="s">
        <v>87</v>
      </c>
      <c r="BK222" s="229">
        <f>ROUND(I222*H222,2)</f>
        <v>0</v>
      </c>
      <c r="BL222" s="19" t="s">
        <v>100</v>
      </c>
      <c r="BM222" s="228" t="s">
        <v>4009</v>
      </c>
    </row>
    <row r="223" s="2" customFormat="1">
      <c r="A223" s="41"/>
      <c r="B223" s="42"/>
      <c r="C223" s="43"/>
      <c r="D223" s="245" t="s">
        <v>553</v>
      </c>
      <c r="E223" s="43"/>
      <c r="F223" s="246" t="s">
        <v>4010</v>
      </c>
      <c r="G223" s="43"/>
      <c r="H223" s="43"/>
      <c r="I223" s="247"/>
      <c r="J223" s="43"/>
      <c r="K223" s="43"/>
      <c r="L223" s="47"/>
      <c r="M223" s="248"/>
      <c r="N223" s="249"/>
      <c r="O223" s="87"/>
      <c r="P223" s="87"/>
      <c r="Q223" s="87"/>
      <c r="R223" s="87"/>
      <c r="S223" s="87"/>
      <c r="T223" s="88"/>
      <c r="U223" s="41"/>
      <c r="V223" s="41"/>
      <c r="W223" s="41"/>
      <c r="X223" s="41"/>
      <c r="Y223" s="41"/>
      <c r="Z223" s="41"/>
      <c r="AA223" s="41"/>
      <c r="AB223" s="41"/>
      <c r="AC223" s="41"/>
      <c r="AD223" s="41"/>
      <c r="AE223" s="41"/>
      <c r="AT223" s="19" t="s">
        <v>553</v>
      </c>
      <c r="AU223" s="19" t="s">
        <v>89</v>
      </c>
    </row>
    <row r="224" s="13" customFormat="1">
      <c r="A224" s="13"/>
      <c r="B224" s="255"/>
      <c r="C224" s="256"/>
      <c r="D224" s="250" t="s">
        <v>609</v>
      </c>
      <c r="E224" s="257" t="s">
        <v>35</v>
      </c>
      <c r="F224" s="258" t="s">
        <v>2923</v>
      </c>
      <c r="G224" s="256"/>
      <c r="H224" s="257" t="s">
        <v>35</v>
      </c>
      <c r="I224" s="259"/>
      <c r="J224" s="256"/>
      <c r="K224" s="256"/>
      <c r="L224" s="260"/>
      <c r="M224" s="261"/>
      <c r="N224" s="262"/>
      <c r="O224" s="262"/>
      <c r="P224" s="262"/>
      <c r="Q224" s="262"/>
      <c r="R224" s="262"/>
      <c r="S224" s="262"/>
      <c r="T224" s="263"/>
      <c r="U224" s="13"/>
      <c r="V224" s="13"/>
      <c r="W224" s="13"/>
      <c r="X224" s="13"/>
      <c r="Y224" s="13"/>
      <c r="Z224" s="13"/>
      <c r="AA224" s="13"/>
      <c r="AB224" s="13"/>
      <c r="AC224" s="13"/>
      <c r="AD224" s="13"/>
      <c r="AE224" s="13"/>
      <c r="AT224" s="264" t="s">
        <v>609</v>
      </c>
      <c r="AU224" s="264" t="s">
        <v>89</v>
      </c>
      <c r="AV224" s="13" t="s">
        <v>87</v>
      </c>
      <c r="AW224" s="13" t="s">
        <v>41</v>
      </c>
      <c r="AX224" s="13" t="s">
        <v>80</v>
      </c>
      <c r="AY224" s="264" t="s">
        <v>298</v>
      </c>
    </row>
    <row r="225" s="14" customFormat="1">
      <c r="A225" s="14"/>
      <c r="B225" s="265"/>
      <c r="C225" s="266"/>
      <c r="D225" s="250" t="s">
        <v>609</v>
      </c>
      <c r="E225" s="267" t="s">
        <v>35</v>
      </c>
      <c r="F225" s="268" t="s">
        <v>4011</v>
      </c>
      <c r="G225" s="266"/>
      <c r="H225" s="269">
        <v>2</v>
      </c>
      <c r="I225" s="270"/>
      <c r="J225" s="266"/>
      <c r="K225" s="266"/>
      <c r="L225" s="271"/>
      <c r="M225" s="272"/>
      <c r="N225" s="273"/>
      <c r="O225" s="273"/>
      <c r="P225" s="273"/>
      <c r="Q225" s="273"/>
      <c r="R225" s="273"/>
      <c r="S225" s="273"/>
      <c r="T225" s="274"/>
      <c r="U225" s="14"/>
      <c r="V225" s="14"/>
      <c r="W225" s="14"/>
      <c r="X225" s="14"/>
      <c r="Y225" s="14"/>
      <c r="Z225" s="14"/>
      <c r="AA225" s="14"/>
      <c r="AB225" s="14"/>
      <c r="AC225" s="14"/>
      <c r="AD225" s="14"/>
      <c r="AE225" s="14"/>
      <c r="AT225" s="275" t="s">
        <v>609</v>
      </c>
      <c r="AU225" s="275" t="s">
        <v>89</v>
      </c>
      <c r="AV225" s="14" t="s">
        <v>89</v>
      </c>
      <c r="AW225" s="14" t="s">
        <v>41</v>
      </c>
      <c r="AX225" s="14" t="s">
        <v>87</v>
      </c>
      <c r="AY225" s="275" t="s">
        <v>298</v>
      </c>
    </row>
    <row r="226" s="2" customFormat="1" ht="16.5" customHeight="1">
      <c r="A226" s="41"/>
      <c r="B226" s="42"/>
      <c r="C226" s="217" t="s">
        <v>416</v>
      </c>
      <c r="D226" s="217" t="s">
        <v>301</v>
      </c>
      <c r="E226" s="218" t="s">
        <v>3607</v>
      </c>
      <c r="F226" s="219" t="s">
        <v>3608</v>
      </c>
      <c r="G226" s="220" t="s">
        <v>606</v>
      </c>
      <c r="H226" s="221">
        <v>16.280000000000001</v>
      </c>
      <c r="I226" s="222"/>
      <c r="J226" s="223">
        <f>ROUND(I226*H226,2)</f>
        <v>0</v>
      </c>
      <c r="K226" s="219" t="s">
        <v>551</v>
      </c>
      <c r="L226" s="47"/>
      <c r="M226" s="224" t="s">
        <v>35</v>
      </c>
      <c r="N226" s="225" t="s">
        <v>51</v>
      </c>
      <c r="O226" s="87"/>
      <c r="P226" s="226">
        <f>O226*H226</f>
        <v>0</v>
      </c>
      <c r="Q226" s="226">
        <v>0.12</v>
      </c>
      <c r="R226" s="226">
        <f>Q226*H226</f>
        <v>1.9536</v>
      </c>
      <c r="S226" s="226">
        <v>2.2000000000000002</v>
      </c>
      <c r="T226" s="227">
        <f>S226*H226</f>
        <v>35.816000000000003</v>
      </c>
      <c r="U226" s="41"/>
      <c r="V226" s="41"/>
      <c r="W226" s="41"/>
      <c r="X226" s="41"/>
      <c r="Y226" s="41"/>
      <c r="Z226" s="41"/>
      <c r="AA226" s="41"/>
      <c r="AB226" s="41"/>
      <c r="AC226" s="41"/>
      <c r="AD226" s="41"/>
      <c r="AE226" s="41"/>
      <c r="AR226" s="228" t="s">
        <v>100</v>
      </c>
      <c r="AT226" s="228" t="s">
        <v>301</v>
      </c>
      <c r="AU226" s="228" t="s">
        <v>89</v>
      </c>
      <c r="AY226" s="19" t="s">
        <v>298</v>
      </c>
      <c r="BE226" s="229">
        <f>IF(N226="základní",J226,0)</f>
        <v>0</v>
      </c>
      <c r="BF226" s="229">
        <f>IF(N226="snížená",J226,0)</f>
        <v>0</v>
      </c>
      <c r="BG226" s="229">
        <f>IF(N226="zákl. přenesená",J226,0)</f>
        <v>0</v>
      </c>
      <c r="BH226" s="229">
        <f>IF(N226="sníž. přenesená",J226,0)</f>
        <v>0</v>
      </c>
      <c r="BI226" s="229">
        <f>IF(N226="nulová",J226,0)</f>
        <v>0</v>
      </c>
      <c r="BJ226" s="19" t="s">
        <v>87</v>
      </c>
      <c r="BK226" s="229">
        <f>ROUND(I226*H226,2)</f>
        <v>0</v>
      </c>
      <c r="BL226" s="19" t="s">
        <v>100</v>
      </c>
      <c r="BM226" s="228" t="s">
        <v>4012</v>
      </c>
    </row>
    <row r="227" s="2" customFormat="1">
      <c r="A227" s="41"/>
      <c r="B227" s="42"/>
      <c r="C227" s="43"/>
      <c r="D227" s="245" t="s">
        <v>553</v>
      </c>
      <c r="E227" s="43"/>
      <c r="F227" s="246" t="s">
        <v>3610</v>
      </c>
      <c r="G227" s="43"/>
      <c r="H227" s="43"/>
      <c r="I227" s="247"/>
      <c r="J227" s="43"/>
      <c r="K227" s="43"/>
      <c r="L227" s="47"/>
      <c r="M227" s="248"/>
      <c r="N227" s="249"/>
      <c r="O227" s="87"/>
      <c r="P227" s="87"/>
      <c r="Q227" s="87"/>
      <c r="R227" s="87"/>
      <c r="S227" s="87"/>
      <c r="T227" s="88"/>
      <c r="U227" s="41"/>
      <c r="V227" s="41"/>
      <c r="W227" s="41"/>
      <c r="X227" s="41"/>
      <c r="Y227" s="41"/>
      <c r="Z227" s="41"/>
      <c r="AA227" s="41"/>
      <c r="AB227" s="41"/>
      <c r="AC227" s="41"/>
      <c r="AD227" s="41"/>
      <c r="AE227" s="41"/>
      <c r="AT227" s="19" t="s">
        <v>553</v>
      </c>
      <c r="AU227" s="19" t="s">
        <v>89</v>
      </c>
    </row>
    <row r="228" s="13" customFormat="1">
      <c r="A228" s="13"/>
      <c r="B228" s="255"/>
      <c r="C228" s="256"/>
      <c r="D228" s="250" t="s">
        <v>609</v>
      </c>
      <c r="E228" s="257" t="s">
        <v>35</v>
      </c>
      <c r="F228" s="258" t="s">
        <v>4013</v>
      </c>
      <c r="G228" s="256"/>
      <c r="H228" s="257" t="s">
        <v>35</v>
      </c>
      <c r="I228" s="259"/>
      <c r="J228" s="256"/>
      <c r="K228" s="256"/>
      <c r="L228" s="260"/>
      <c r="M228" s="261"/>
      <c r="N228" s="262"/>
      <c r="O228" s="262"/>
      <c r="P228" s="262"/>
      <c r="Q228" s="262"/>
      <c r="R228" s="262"/>
      <c r="S228" s="262"/>
      <c r="T228" s="263"/>
      <c r="U228" s="13"/>
      <c r="V228" s="13"/>
      <c r="W228" s="13"/>
      <c r="X228" s="13"/>
      <c r="Y228" s="13"/>
      <c r="Z228" s="13"/>
      <c r="AA228" s="13"/>
      <c r="AB228" s="13"/>
      <c r="AC228" s="13"/>
      <c r="AD228" s="13"/>
      <c r="AE228" s="13"/>
      <c r="AT228" s="264" t="s">
        <v>609</v>
      </c>
      <c r="AU228" s="264" t="s">
        <v>89</v>
      </c>
      <c r="AV228" s="13" t="s">
        <v>87</v>
      </c>
      <c r="AW228" s="13" t="s">
        <v>41</v>
      </c>
      <c r="AX228" s="13" t="s">
        <v>80</v>
      </c>
      <c r="AY228" s="264" t="s">
        <v>298</v>
      </c>
    </row>
    <row r="229" s="14" customFormat="1">
      <c r="A229" s="14"/>
      <c r="B229" s="265"/>
      <c r="C229" s="266"/>
      <c r="D229" s="250" t="s">
        <v>609</v>
      </c>
      <c r="E229" s="267" t="s">
        <v>35</v>
      </c>
      <c r="F229" s="268" t="s">
        <v>4014</v>
      </c>
      <c r="G229" s="266"/>
      <c r="H229" s="269">
        <v>16.280000000000001</v>
      </c>
      <c r="I229" s="270"/>
      <c r="J229" s="266"/>
      <c r="K229" s="266"/>
      <c r="L229" s="271"/>
      <c r="M229" s="272"/>
      <c r="N229" s="273"/>
      <c r="O229" s="273"/>
      <c r="P229" s="273"/>
      <c r="Q229" s="273"/>
      <c r="R229" s="273"/>
      <c r="S229" s="273"/>
      <c r="T229" s="274"/>
      <c r="U229" s="14"/>
      <c r="V229" s="14"/>
      <c r="W229" s="14"/>
      <c r="X229" s="14"/>
      <c r="Y229" s="14"/>
      <c r="Z229" s="14"/>
      <c r="AA229" s="14"/>
      <c r="AB229" s="14"/>
      <c r="AC229" s="14"/>
      <c r="AD229" s="14"/>
      <c r="AE229" s="14"/>
      <c r="AT229" s="275" t="s">
        <v>609</v>
      </c>
      <c r="AU229" s="275" t="s">
        <v>89</v>
      </c>
      <c r="AV229" s="14" t="s">
        <v>89</v>
      </c>
      <c r="AW229" s="14" t="s">
        <v>41</v>
      </c>
      <c r="AX229" s="14" t="s">
        <v>87</v>
      </c>
      <c r="AY229" s="275" t="s">
        <v>298</v>
      </c>
    </row>
    <row r="230" s="2" customFormat="1" ht="16.5" customHeight="1">
      <c r="A230" s="41"/>
      <c r="B230" s="42"/>
      <c r="C230" s="217" t="s">
        <v>420</v>
      </c>
      <c r="D230" s="217" t="s">
        <v>301</v>
      </c>
      <c r="E230" s="218" t="s">
        <v>3042</v>
      </c>
      <c r="F230" s="219" t="s">
        <v>3043</v>
      </c>
      <c r="G230" s="220" t="s">
        <v>606</v>
      </c>
      <c r="H230" s="221">
        <v>17.77</v>
      </c>
      <c r="I230" s="222"/>
      <c r="J230" s="223">
        <f>ROUND(I230*H230,2)</f>
        <v>0</v>
      </c>
      <c r="K230" s="219" t="s">
        <v>551</v>
      </c>
      <c r="L230" s="47"/>
      <c r="M230" s="224" t="s">
        <v>35</v>
      </c>
      <c r="N230" s="225" t="s">
        <v>51</v>
      </c>
      <c r="O230" s="87"/>
      <c r="P230" s="226">
        <f>O230*H230</f>
        <v>0</v>
      </c>
      <c r="Q230" s="226">
        <v>0.12</v>
      </c>
      <c r="R230" s="226">
        <f>Q230*H230</f>
        <v>2.1324000000000001</v>
      </c>
      <c r="S230" s="226">
        <v>2.2000000000000002</v>
      </c>
      <c r="T230" s="227">
        <f>S230*H230</f>
        <v>39.094000000000001</v>
      </c>
      <c r="U230" s="41"/>
      <c r="V230" s="41"/>
      <c r="W230" s="41"/>
      <c r="X230" s="41"/>
      <c r="Y230" s="41"/>
      <c r="Z230" s="41"/>
      <c r="AA230" s="41"/>
      <c r="AB230" s="41"/>
      <c r="AC230" s="41"/>
      <c r="AD230" s="41"/>
      <c r="AE230" s="41"/>
      <c r="AR230" s="228" t="s">
        <v>100</v>
      </c>
      <c r="AT230" s="228" t="s">
        <v>301</v>
      </c>
      <c r="AU230" s="228" t="s">
        <v>89</v>
      </c>
      <c r="AY230" s="19" t="s">
        <v>298</v>
      </c>
      <c r="BE230" s="229">
        <f>IF(N230="základní",J230,0)</f>
        <v>0</v>
      </c>
      <c r="BF230" s="229">
        <f>IF(N230="snížená",J230,0)</f>
        <v>0</v>
      </c>
      <c r="BG230" s="229">
        <f>IF(N230="zákl. přenesená",J230,0)</f>
        <v>0</v>
      </c>
      <c r="BH230" s="229">
        <f>IF(N230="sníž. přenesená",J230,0)</f>
        <v>0</v>
      </c>
      <c r="BI230" s="229">
        <f>IF(N230="nulová",J230,0)</f>
        <v>0</v>
      </c>
      <c r="BJ230" s="19" t="s">
        <v>87</v>
      </c>
      <c r="BK230" s="229">
        <f>ROUND(I230*H230,2)</f>
        <v>0</v>
      </c>
      <c r="BL230" s="19" t="s">
        <v>100</v>
      </c>
      <c r="BM230" s="228" t="s">
        <v>4015</v>
      </c>
    </row>
    <row r="231" s="2" customFormat="1">
      <c r="A231" s="41"/>
      <c r="B231" s="42"/>
      <c r="C231" s="43"/>
      <c r="D231" s="245" t="s">
        <v>553</v>
      </c>
      <c r="E231" s="43"/>
      <c r="F231" s="246" t="s">
        <v>3045</v>
      </c>
      <c r="G231" s="43"/>
      <c r="H231" s="43"/>
      <c r="I231" s="247"/>
      <c r="J231" s="43"/>
      <c r="K231" s="43"/>
      <c r="L231" s="47"/>
      <c r="M231" s="248"/>
      <c r="N231" s="249"/>
      <c r="O231" s="87"/>
      <c r="P231" s="87"/>
      <c r="Q231" s="87"/>
      <c r="R231" s="87"/>
      <c r="S231" s="87"/>
      <c r="T231" s="88"/>
      <c r="U231" s="41"/>
      <c r="V231" s="41"/>
      <c r="W231" s="41"/>
      <c r="X231" s="41"/>
      <c r="Y231" s="41"/>
      <c r="Z231" s="41"/>
      <c r="AA231" s="41"/>
      <c r="AB231" s="41"/>
      <c r="AC231" s="41"/>
      <c r="AD231" s="41"/>
      <c r="AE231" s="41"/>
      <c r="AT231" s="19" t="s">
        <v>553</v>
      </c>
      <c r="AU231" s="19" t="s">
        <v>89</v>
      </c>
    </row>
    <row r="232" s="13" customFormat="1">
      <c r="A232" s="13"/>
      <c r="B232" s="255"/>
      <c r="C232" s="256"/>
      <c r="D232" s="250" t="s">
        <v>609</v>
      </c>
      <c r="E232" s="257" t="s">
        <v>35</v>
      </c>
      <c r="F232" s="258" t="s">
        <v>4016</v>
      </c>
      <c r="G232" s="256"/>
      <c r="H232" s="257" t="s">
        <v>35</v>
      </c>
      <c r="I232" s="259"/>
      <c r="J232" s="256"/>
      <c r="K232" s="256"/>
      <c r="L232" s="260"/>
      <c r="M232" s="261"/>
      <c r="N232" s="262"/>
      <c r="O232" s="262"/>
      <c r="P232" s="262"/>
      <c r="Q232" s="262"/>
      <c r="R232" s="262"/>
      <c r="S232" s="262"/>
      <c r="T232" s="263"/>
      <c r="U232" s="13"/>
      <c r="V232" s="13"/>
      <c r="W232" s="13"/>
      <c r="X232" s="13"/>
      <c r="Y232" s="13"/>
      <c r="Z232" s="13"/>
      <c r="AA232" s="13"/>
      <c r="AB232" s="13"/>
      <c r="AC232" s="13"/>
      <c r="AD232" s="13"/>
      <c r="AE232" s="13"/>
      <c r="AT232" s="264" t="s">
        <v>609</v>
      </c>
      <c r="AU232" s="264" t="s">
        <v>89</v>
      </c>
      <c r="AV232" s="13" t="s">
        <v>87</v>
      </c>
      <c r="AW232" s="13" t="s">
        <v>41</v>
      </c>
      <c r="AX232" s="13" t="s">
        <v>80</v>
      </c>
      <c r="AY232" s="264" t="s">
        <v>298</v>
      </c>
    </row>
    <row r="233" s="14" customFormat="1">
      <c r="A233" s="14"/>
      <c r="B233" s="265"/>
      <c r="C233" s="266"/>
      <c r="D233" s="250" t="s">
        <v>609</v>
      </c>
      <c r="E233" s="267" t="s">
        <v>35</v>
      </c>
      <c r="F233" s="268" t="s">
        <v>4017</v>
      </c>
      <c r="G233" s="266"/>
      <c r="H233" s="269">
        <v>14.4</v>
      </c>
      <c r="I233" s="270"/>
      <c r="J233" s="266"/>
      <c r="K233" s="266"/>
      <c r="L233" s="271"/>
      <c r="M233" s="272"/>
      <c r="N233" s="273"/>
      <c r="O233" s="273"/>
      <c r="P233" s="273"/>
      <c r="Q233" s="273"/>
      <c r="R233" s="273"/>
      <c r="S233" s="273"/>
      <c r="T233" s="274"/>
      <c r="U233" s="14"/>
      <c r="V233" s="14"/>
      <c r="W233" s="14"/>
      <c r="X233" s="14"/>
      <c r="Y233" s="14"/>
      <c r="Z233" s="14"/>
      <c r="AA233" s="14"/>
      <c r="AB233" s="14"/>
      <c r="AC233" s="14"/>
      <c r="AD233" s="14"/>
      <c r="AE233" s="14"/>
      <c r="AT233" s="275" t="s">
        <v>609</v>
      </c>
      <c r="AU233" s="275" t="s">
        <v>89</v>
      </c>
      <c r="AV233" s="14" t="s">
        <v>89</v>
      </c>
      <c r="AW233" s="14" t="s">
        <v>41</v>
      </c>
      <c r="AX233" s="14" t="s">
        <v>80</v>
      </c>
      <c r="AY233" s="275" t="s">
        <v>298</v>
      </c>
    </row>
    <row r="234" s="13" customFormat="1">
      <c r="A234" s="13"/>
      <c r="B234" s="255"/>
      <c r="C234" s="256"/>
      <c r="D234" s="250" t="s">
        <v>609</v>
      </c>
      <c r="E234" s="257" t="s">
        <v>35</v>
      </c>
      <c r="F234" s="258" t="s">
        <v>4018</v>
      </c>
      <c r="G234" s="256"/>
      <c r="H234" s="257" t="s">
        <v>35</v>
      </c>
      <c r="I234" s="259"/>
      <c r="J234" s="256"/>
      <c r="K234" s="256"/>
      <c r="L234" s="260"/>
      <c r="M234" s="261"/>
      <c r="N234" s="262"/>
      <c r="O234" s="262"/>
      <c r="P234" s="262"/>
      <c r="Q234" s="262"/>
      <c r="R234" s="262"/>
      <c r="S234" s="262"/>
      <c r="T234" s="263"/>
      <c r="U234" s="13"/>
      <c r="V234" s="13"/>
      <c r="W234" s="13"/>
      <c r="X234" s="13"/>
      <c r="Y234" s="13"/>
      <c r="Z234" s="13"/>
      <c r="AA234" s="13"/>
      <c r="AB234" s="13"/>
      <c r="AC234" s="13"/>
      <c r="AD234" s="13"/>
      <c r="AE234" s="13"/>
      <c r="AT234" s="264" t="s">
        <v>609</v>
      </c>
      <c r="AU234" s="264" t="s">
        <v>89</v>
      </c>
      <c r="AV234" s="13" t="s">
        <v>87</v>
      </c>
      <c r="AW234" s="13" t="s">
        <v>41</v>
      </c>
      <c r="AX234" s="13" t="s">
        <v>80</v>
      </c>
      <c r="AY234" s="264" t="s">
        <v>298</v>
      </c>
    </row>
    <row r="235" s="14" customFormat="1">
      <c r="A235" s="14"/>
      <c r="B235" s="265"/>
      <c r="C235" s="266"/>
      <c r="D235" s="250" t="s">
        <v>609</v>
      </c>
      <c r="E235" s="267" t="s">
        <v>35</v>
      </c>
      <c r="F235" s="268" t="s">
        <v>4019</v>
      </c>
      <c r="G235" s="266"/>
      <c r="H235" s="269">
        <v>3.3700000000000001</v>
      </c>
      <c r="I235" s="270"/>
      <c r="J235" s="266"/>
      <c r="K235" s="266"/>
      <c r="L235" s="271"/>
      <c r="M235" s="272"/>
      <c r="N235" s="273"/>
      <c r="O235" s="273"/>
      <c r="P235" s="273"/>
      <c r="Q235" s="273"/>
      <c r="R235" s="273"/>
      <c r="S235" s="273"/>
      <c r="T235" s="274"/>
      <c r="U235" s="14"/>
      <c r="V235" s="14"/>
      <c r="W235" s="14"/>
      <c r="X235" s="14"/>
      <c r="Y235" s="14"/>
      <c r="Z235" s="14"/>
      <c r="AA235" s="14"/>
      <c r="AB235" s="14"/>
      <c r="AC235" s="14"/>
      <c r="AD235" s="14"/>
      <c r="AE235" s="14"/>
      <c r="AT235" s="275" t="s">
        <v>609</v>
      </c>
      <c r="AU235" s="275" t="s">
        <v>89</v>
      </c>
      <c r="AV235" s="14" t="s">
        <v>89</v>
      </c>
      <c r="AW235" s="14" t="s">
        <v>41</v>
      </c>
      <c r="AX235" s="14" t="s">
        <v>80</v>
      </c>
      <c r="AY235" s="275" t="s">
        <v>298</v>
      </c>
    </row>
    <row r="236" s="15" customFormat="1">
      <c r="A236" s="15"/>
      <c r="B236" s="276"/>
      <c r="C236" s="277"/>
      <c r="D236" s="250" t="s">
        <v>609</v>
      </c>
      <c r="E236" s="278" t="s">
        <v>35</v>
      </c>
      <c r="F236" s="279" t="s">
        <v>612</v>
      </c>
      <c r="G236" s="277"/>
      <c r="H236" s="280">
        <v>17.77</v>
      </c>
      <c r="I236" s="281"/>
      <c r="J236" s="277"/>
      <c r="K236" s="277"/>
      <c r="L236" s="282"/>
      <c r="M236" s="283"/>
      <c r="N236" s="284"/>
      <c r="O236" s="284"/>
      <c r="P236" s="284"/>
      <c r="Q236" s="284"/>
      <c r="R236" s="284"/>
      <c r="S236" s="284"/>
      <c r="T236" s="285"/>
      <c r="U236" s="15"/>
      <c r="V236" s="15"/>
      <c r="W236" s="15"/>
      <c r="X236" s="15"/>
      <c r="Y236" s="15"/>
      <c r="Z236" s="15"/>
      <c r="AA236" s="15"/>
      <c r="AB236" s="15"/>
      <c r="AC236" s="15"/>
      <c r="AD236" s="15"/>
      <c r="AE236" s="15"/>
      <c r="AT236" s="286" t="s">
        <v>609</v>
      </c>
      <c r="AU236" s="286" t="s">
        <v>89</v>
      </c>
      <c r="AV236" s="15" t="s">
        <v>100</v>
      </c>
      <c r="AW236" s="15" t="s">
        <v>41</v>
      </c>
      <c r="AX236" s="15" t="s">
        <v>87</v>
      </c>
      <c r="AY236" s="286" t="s">
        <v>298</v>
      </c>
    </row>
    <row r="237" s="2" customFormat="1" ht="16.5" customHeight="1">
      <c r="A237" s="41"/>
      <c r="B237" s="42"/>
      <c r="C237" s="217" t="s">
        <v>424</v>
      </c>
      <c r="D237" s="217" t="s">
        <v>301</v>
      </c>
      <c r="E237" s="218" t="s">
        <v>4020</v>
      </c>
      <c r="F237" s="219" t="s">
        <v>4021</v>
      </c>
      <c r="G237" s="220" t="s">
        <v>606</v>
      </c>
      <c r="H237" s="221">
        <v>2.7000000000000002</v>
      </c>
      <c r="I237" s="222"/>
      <c r="J237" s="223">
        <f>ROUND(I237*H237,2)</f>
        <v>0</v>
      </c>
      <c r="K237" s="219" t="s">
        <v>551</v>
      </c>
      <c r="L237" s="47"/>
      <c r="M237" s="224" t="s">
        <v>35</v>
      </c>
      <c r="N237" s="225" t="s">
        <v>51</v>
      </c>
      <c r="O237" s="87"/>
      <c r="P237" s="226">
        <f>O237*H237</f>
        <v>0</v>
      </c>
      <c r="Q237" s="226">
        <v>0.12</v>
      </c>
      <c r="R237" s="226">
        <f>Q237*H237</f>
        <v>0.32400000000000001</v>
      </c>
      <c r="S237" s="226">
        <v>2.4900000000000002</v>
      </c>
      <c r="T237" s="227">
        <f>S237*H237</f>
        <v>6.7230000000000008</v>
      </c>
      <c r="U237" s="41"/>
      <c r="V237" s="41"/>
      <c r="W237" s="41"/>
      <c r="X237" s="41"/>
      <c r="Y237" s="41"/>
      <c r="Z237" s="41"/>
      <c r="AA237" s="41"/>
      <c r="AB237" s="41"/>
      <c r="AC237" s="41"/>
      <c r="AD237" s="41"/>
      <c r="AE237" s="41"/>
      <c r="AR237" s="228" t="s">
        <v>100</v>
      </c>
      <c r="AT237" s="228" t="s">
        <v>301</v>
      </c>
      <c r="AU237" s="228" t="s">
        <v>89</v>
      </c>
      <c r="AY237" s="19" t="s">
        <v>298</v>
      </c>
      <c r="BE237" s="229">
        <f>IF(N237="základní",J237,0)</f>
        <v>0</v>
      </c>
      <c r="BF237" s="229">
        <f>IF(N237="snížená",J237,0)</f>
        <v>0</v>
      </c>
      <c r="BG237" s="229">
        <f>IF(N237="zákl. přenesená",J237,0)</f>
        <v>0</v>
      </c>
      <c r="BH237" s="229">
        <f>IF(N237="sníž. přenesená",J237,0)</f>
        <v>0</v>
      </c>
      <c r="BI237" s="229">
        <f>IF(N237="nulová",J237,0)</f>
        <v>0</v>
      </c>
      <c r="BJ237" s="19" t="s">
        <v>87</v>
      </c>
      <c r="BK237" s="229">
        <f>ROUND(I237*H237,2)</f>
        <v>0</v>
      </c>
      <c r="BL237" s="19" t="s">
        <v>100</v>
      </c>
      <c r="BM237" s="228" t="s">
        <v>4022</v>
      </c>
    </row>
    <row r="238" s="2" customFormat="1">
      <c r="A238" s="41"/>
      <c r="B238" s="42"/>
      <c r="C238" s="43"/>
      <c r="D238" s="245" t="s">
        <v>553</v>
      </c>
      <c r="E238" s="43"/>
      <c r="F238" s="246" t="s">
        <v>4023</v>
      </c>
      <c r="G238" s="43"/>
      <c r="H238" s="43"/>
      <c r="I238" s="247"/>
      <c r="J238" s="43"/>
      <c r="K238" s="43"/>
      <c r="L238" s="47"/>
      <c r="M238" s="248"/>
      <c r="N238" s="249"/>
      <c r="O238" s="87"/>
      <c r="P238" s="87"/>
      <c r="Q238" s="87"/>
      <c r="R238" s="87"/>
      <c r="S238" s="87"/>
      <c r="T238" s="88"/>
      <c r="U238" s="41"/>
      <c r="V238" s="41"/>
      <c r="W238" s="41"/>
      <c r="X238" s="41"/>
      <c r="Y238" s="41"/>
      <c r="Z238" s="41"/>
      <c r="AA238" s="41"/>
      <c r="AB238" s="41"/>
      <c r="AC238" s="41"/>
      <c r="AD238" s="41"/>
      <c r="AE238" s="41"/>
      <c r="AT238" s="19" t="s">
        <v>553</v>
      </c>
      <c r="AU238" s="19" t="s">
        <v>89</v>
      </c>
    </row>
    <row r="239" s="14" customFormat="1">
      <c r="A239" s="14"/>
      <c r="B239" s="265"/>
      <c r="C239" s="266"/>
      <c r="D239" s="250" t="s">
        <v>609</v>
      </c>
      <c r="E239" s="267" t="s">
        <v>35</v>
      </c>
      <c r="F239" s="268" t="s">
        <v>4024</v>
      </c>
      <c r="G239" s="266"/>
      <c r="H239" s="269">
        <v>2.7000000000000002</v>
      </c>
      <c r="I239" s="270"/>
      <c r="J239" s="266"/>
      <c r="K239" s="266"/>
      <c r="L239" s="271"/>
      <c r="M239" s="272"/>
      <c r="N239" s="273"/>
      <c r="O239" s="273"/>
      <c r="P239" s="273"/>
      <c r="Q239" s="273"/>
      <c r="R239" s="273"/>
      <c r="S239" s="273"/>
      <c r="T239" s="274"/>
      <c r="U239" s="14"/>
      <c r="V239" s="14"/>
      <c r="W239" s="14"/>
      <c r="X239" s="14"/>
      <c r="Y239" s="14"/>
      <c r="Z239" s="14"/>
      <c r="AA239" s="14"/>
      <c r="AB239" s="14"/>
      <c r="AC239" s="14"/>
      <c r="AD239" s="14"/>
      <c r="AE239" s="14"/>
      <c r="AT239" s="275" t="s">
        <v>609</v>
      </c>
      <c r="AU239" s="275" t="s">
        <v>89</v>
      </c>
      <c r="AV239" s="14" t="s">
        <v>89</v>
      </c>
      <c r="AW239" s="14" t="s">
        <v>41</v>
      </c>
      <c r="AX239" s="14" t="s">
        <v>87</v>
      </c>
      <c r="AY239" s="275" t="s">
        <v>298</v>
      </c>
    </row>
    <row r="240" s="2" customFormat="1" ht="16.5" customHeight="1">
      <c r="A240" s="41"/>
      <c r="B240" s="42"/>
      <c r="C240" s="217" t="s">
        <v>428</v>
      </c>
      <c r="D240" s="217" t="s">
        <v>301</v>
      </c>
      <c r="E240" s="218" t="s">
        <v>4025</v>
      </c>
      <c r="F240" s="219" t="s">
        <v>4026</v>
      </c>
      <c r="G240" s="220" t="s">
        <v>315</v>
      </c>
      <c r="H240" s="221">
        <v>8</v>
      </c>
      <c r="I240" s="222"/>
      <c r="J240" s="223">
        <f>ROUND(I240*H240,2)</f>
        <v>0</v>
      </c>
      <c r="K240" s="219" t="s">
        <v>551</v>
      </c>
      <c r="L240" s="47"/>
      <c r="M240" s="224" t="s">
        <v>35</v>
      </c>
      <c r="N240" s="225" t="s">
        <v>51</v>
      </c>
      <c r="O240" s="87"/>
      <c r="P240" s="226">
        <f>O240*H240</f>
        <v>0</v>
      </c>
      <c r="Q240" s="226">
        <v>0.0027699999999999999</v>
      </c>
      <c r="R240" s="226">
        <f>Q240*H240</f>
        <v>0.022159999999999999</v>
      </c>
      <c r="S240" s="226">
        <v>0</v>
      </c>
      <c r="T240" s="227">
        <f>S240*H240</f>
        <v>0</v>
      </c>
      <c r="U240" s="41"/>
      <c r="V240" s="41"/>
      <c r="W240" s="41"/>
      <c r="X240" s="41"/>
      <c r="Y240" s="41"/>
      <c r="Z240" s="41"/>
      <c r="AA240" s="41"/>
      <c r="AB240" s="41"/>
      <c r="AC240" s="41"/>
      <c r="AD240" s="41"/>
      <c r="AE240" s="41"/>
      <c r="AR240" s="228" t="s">
        <v>100</v>
      </c>
      <c r="AT240" s="228" t="s">
        <v>301</v>
      </c>
      <c r="AU240" s="228" t="s">
        <v>89</v>
      </c>
      <c r="AY240" s="19" t="s">
        <v>298</v>
      </c>
      <c r="BE240" s="229">
        <f>IF(N240="základní",J240,0)</f>
        <v>0</v>
      </c>
      <c r="BF240" s="229">
        <f>IF(N240="snížená",J240,0)</f>
        <v>0</v>
      </c>
      <c r="BG240" s="229">
        <f>IF(N240="zákl. přenesená",J240,0)</f>
        <v>0</v>
      </c>
      <c r="BH240" s="229">
        <f>IF(N240="sníž. přenesená",J240,0)</f>
        <v>0</v>
      </c>
      <c r="BI240" s="229">
        <f>IF(N240="nulová",J240,0)</f>
        <v>0</v>
      </c>
      <c r="BJ240" s="19" t="s">
        <v>87</v>
      </c>
      <c r="BK240" s="229">
        <f>ROUND(I240*H240,2)</f>
        <v>0</v>
      </c>
      <c r="BL240" s="19" t="s">
        <v>100</v>
      </c>
      <c r="BM240" s="228" t="s">
        <v>4027</v>
      </c>
    </row>
    <row r="241" s="2" customFormat="1">
      <c r="A241" s="41"/>
      <c r="B241" s="42"/>
      <c r="C241" s="43"/>
      <c r="D241" s="245" t="s">
        <v>553</v>
      </c>
      <c r="E241" s="43"/>
      <c r="F241" s="246" t="s">
        <v>4028</v>
      </c>
      <c r="G241" s="43"/>
      <c r="H241" s="43"/>
      <c r="I241" s="247"/>
      <c r="J241" s="43"/>
      <c r="K241" s="43"/>
      <c r="L241" s="47"/>
      <c r="M241" s="248"/>
      <c r="N241" s="249"/>
      <c r="O241" s="87"/>
      <c r="P241" s="87"/>
      <c r="Q241" s="87"/>
      <c r="R241" s="87"/>
      <c r="S241" s="87"/>
      <c r="T241" s="88"/>
      <c r="U241" s="41"/>
      <c r="V241" s="41"/>
      <c r="W241" s="41"/>
      <c r="X241" s="41"/>
      <c r="Y241" s="41"/>
      <c r="Z241" s="41"/>
      <c r="AA241" s="41"/>
      <c r="AB241" s="41"/>
      <c r="AC241" s="41"/>
      <c r="AD241" s="41"/>
      <c r="AE241" s="41"/>
      <c r="AT241" s="19" t="s">
        <v>553</v>
      </c>
      <c r="AU241" s="19" t="s">
        <v>89</v>
      </c>
    </row>
    <row r="242" s="14" customFormat="1">
      <c r="A242" s="14"/>
      <c r="B242" s="265"/>
      <c r="C242" s="266"/>
      <c r="D242" s="250" t="s">
        <v>609</v>
      </c>
      <c r="E242" s="267" t="s">
        <v>35</v>
      </c>
      <c r="F242" s="268" t="s">
        <v>4029</v>
      </c>
      <c r="G242" s="266"/>
      <c r="H242" s="269">
        <v>8</v>
      </c>
      <c r="I242" s="270"/>
      <c r="J242" s="266"/>
      <c r="K242" s="266"/>
      <c r="L242" s="271"/>
      <c r="M242" s="272"/>
      <c r="N242" s="273"/>
      <c r="O242" s="273"/>
      <c r="P242" s="273"/>
      <c r="Q242" s="273"/>
      <c r="R242" s="273"/>
      <c r="S242" s="273"/>
      <c r="T242" s="274"/>
      <c r="U242" s="14"/>
      <c r="V242" s="14"/>
      <c r="W242" s="14"/>
      <c r="X242" s="14"/>
      <c r="Y242" s="14"/>
      <c r="Z242" s="14"/>
      <c r="AA242" s="14"/>
      <c r="AB242" s="14"/>
      <c r="AC242" s="14"/>
      <c r="AD242" s="14"/>
      <c r="AE242" s="14"/>
      <c r="AT242" s="275" t="s">
        <v>609</v>
      </c>
      <c r="AU242" s="275" t="s">
        <v>89</v>
      </c>
      <c r="AV242" s="14" t="s">
        <v>89</v>
      </c>
      <c r="AW242" s="14" t="s">
        <v>41</v>
      </c>
      <c r="AX242" s="14" t="s">
        <v>87</v>
      </c>
      <c r="AY242" s="275" t="s">
        <v>298</v>
      </c>
    </row>
    <row r="243" s="12" customFormat="1" ht="22.8" customHeight="1">
      <c r="A243" s="12"/>
      <c r="B243" s="201"/>
      <c r="C243" s="202"/>
      <c r="D243" s="203" t="s">
        <v>79</v>
      </c>
      <c r="E243" s="215" t="s">
        <v>1837</v>
      </c>
      <c r="F243" s="215" t="s">
        <v>1838</v>
      </c>
      <c r="G243" s="202"/>
      <c r="H243" s="202"/>
      <c r="I243" s="205"/>
      <c r="J243" s="216">
        <f>BK243</f>
        <v>0</v>
      </c>
      <c r="K243" s="202"/>
      <c r="L243" s="207"/>
      <c r="M243" s="208"/>
      <c r="N243" s="209"/>
      <c r="O243" s="209"/>
      <c r="P243" s="210">
        <f>SUM(P244:P257)</f>
        <v>0</v>
      </c>
      <c r="Q243" s="209"/>
      <c r="R243" s="210">
        <f>SUM(R244:R257)</f>
        <v>0</v>
      </c>
      <c r="S243" s="209"/>
      <c r="T243" s="211">
        <f>SUM(T244:T257)</f>
        <v>0</v>
      </c>
      <c r="U243" s="12"/>
      <c r="V243" s="12"/>
      <c r="W243" s="12"/>
      <c r="X243" s="12"/>
      <c r="Y243" s="12"/>
      <c r="Z243" s="12"/>
      <c r="AA243" s="12"/>
      <c r="AB243" s="12"/>
      <c r="AC243" s="12"/>
      <c r="AD243" s="12"/>
      <c r="AE243" s="12"/>
      <c r="AR243" s="212" t="s">
        <v>87</v>
      </c>
      <c r="AT243" s="213" t="s">
        <v>79</v>
      </c>
      <c r="AU243" s="213" t="s">
        <v>87</v>
      </c>
      <c r="AY243" s="212" t="s">
        <v>298</v>
      </c>
      <c r="BK243" s="214">
        <f>SUM(BK244:BK257)</f>
        <v>0</v>
      </c>
    </row>
    <row r="244" s="2" customFormat="1" ht="21.75" customHeight="1">
      <c r="A244" s="41"/>
      <c r="B244" s="42"/>
      <c r="C244" s="217" t="s">
        <v>432</v>
      </c>
      <c r="D244" s="217" t="s">
        <v>301</v>
      </c>
      <c r="E244" s="218" t="s">
        <v>629</v>
      </c>
      <c r="F244" s="219" t="s">
        <v>630</v>
      </c>
      <c r="G244" s="220" t="s">
        <v>594</v>
      </c>
      <c r="H244" s="221">
        <v>81.632999999999996</v>
      </c>
      <c r="I244" s="222"/>
      <c r="J244" s="223">
        <f>ROUND(I244*H244,2)</f>
        <v>0</v>
      </c>
      <c r="K244" s="219" t="s">
        <v>551</v>
      </c>
      <c r="L244" s="47"/>
      <c r="M244" s="224" t="s">
        <v>35</v>
      </c>
      <c r="N244" s="225" t="s">
        <v>51</v>
      </c>
      <c r="O244" s="87"/>
      <c r="P244" s="226">
        <f>O244*H244</f>
        <v>0</v>
      </c>
      <c r="Q244" s="226">
        <v>0</v>
      </c>
      <c r="R244" s="226">
        <f>Q244*H244</f>
        <v>0</v>
      </c>
      <c r="S244" s="226">
        <v>0</v>
      </c>
      <c r="T244" s="227">
        <f>S244*H244</f>
        <v>0</v>
      </c>
      <c r="U244" s="41"/>
      <c r="V244" s="41"/>
      <c r="W244" s="41"/>
      <c r="X244" s="41"/>
      <c r="Y244" s="41"/>
      <c r="Z244" s="41"/>
      <c r="AA244" s="41"/>
      <c r="AB244" s="41"/>
      <c r="AC244" s="41"/>
      <c r="AD244" s="41"/>
      <c r="AE244" s="41"/>
      <c r="AR244" s="228" t="s">
        <v>100</v>
      </c>
      <c r="AT244" s="228" t="s">
        <v>301</v>
      </c>
      <c r="AU244" s="228" t="s">
        <v>89</v>
      </c>
      <c r="AY244" s="19" t="s">
        <v>298</v>
      </c>
      <c r="BE244" s="229">
        <f>IF(N244="základní",J244,0)</f>
        <v>0</v>
      </c>
      <c r="BF244" s="229">
        <f>IF(N244="snížená",J244,0)</f>
        <v>0</v>
      </c>
      <c r="BG244" s="229">
        <f>IF(N244="zákl. přenesená",J244,0)</f>
        <v>0</v>
      </c>
      <c r="BH244" s="229">
        <f>IF(N244="sníž. přenesená",J244,0)</f>
        <v>0</v>
      </c>
      <c r="BI244" s="229">
        <f>IF(N244="nulová",J244,0)</f>
        <v>0</v>
      </c>
      <c r="BJ244" s="19" t="s">
        <v>87</v>
      </c>
      <c r="BK244" s="229">
        <f>ROUND(I244*H244,2)</f>
        <v>0</v>
      </c>
      <c r="BL244" s="19" t="s">
        <v>100</v>
      </c>
      <c r="BM244" s="228" t="s">
        <v>4030</v>
      </c>
    </row>
    <row r="245" s="2" customFormat="1">
      <c r="A245" s="41"/>
      <c r="B245" s="42"/>
      <c r="C245" s="43"/>
      <c r="D245" s="245" t="s">
        <v>553</v>
      </c>
      <c r="E245" s="43"/>
      <c r="F245" s="246" t="s">
        <v>632</v>
      </c>
      <c r="G245" s="43"/>
      <c r="H245" s="43"/>
      <c r="I245" s="247"/>
      <c r="J245" s="43"/>
      <c r="K245" s="43"/>
      <c r="L245" s="47"/>
      <c r="M245" s="248"/>
      <c r="N245" s="249"/>
      <c r="O245" s="87"/>
      <c r="P245" s="87"/>
      <c r="Q245" s="87"/>
      <c r="R245" s="87"/>
      <c r="S245" s="87"/>
      <c r="T245" s="88"/>
      <c r="U245" s="41"/>
      <c r="V245" s="41"/>
      <c r="W245" s="41"/>
      <c r="X245" s="41"/>
      <c r="Y245" s="41"/>
      <c r="Z245" s="41"/>
      <c r="AA245" s="41"/>
      <c r="AB245" s="41"/>
      <c r="AC245" s="41"/>
      <c r="AD245" s="41"/>
      <c r="AE245" s="41"/>
      <c r="AT245" s="19" t="s">
        <v>553</v>
      </c>
      <c r="AU245" s="19" t="s">
        <v>89</v>
      </c>
    </row>
    <row r="246" s="2" customFormat="1" ht="24.15" customHeight="1">
      <c r="A246" s="41"/>
      <c r="B246" s="42"/>
      <c r="C246" s="217" t="s">
        <v>436</v>
      </c>
      <c r="D246" s="217" t="s">
        <v>301</v>
      </c>
      <c r="E246" s="218" t="s">
        <v>633</v>
      </c>
      <c r="F246" s="219" t="s">
        <v>634</v>
      </c>
      <c r="G246" s="220" t="s">
        <v>594</v>
      </c>
      <c r="H246" s="221">
        <v>1551.027</v>
      </c>
      <c r="I246" s="222"/>
      <c r="J246" s="223">
        <f>ROUND(I246*H246,2)</f>
        <v>0</v>
      </c>
      <c r="K246" s="219" t="s">
        <v>551</v>
      </c>
      <c r="L246" s="47"/>
      <c r="M246" s="224" t="s">
        <v>35</v>
      </c>
      <c r="N246" s="225" t="s">
        <v>51</v>
      </c>
      <c r="O246" s="87"/>
      <c r="P246" s="226">
        <f>O246*H246</f>
        <v>0</v>
      </c>
      <c r="Q246" s="226">
        <v>0</v>
      </c>
      <c r="R246" s="226">
        <f>Q246*H246</f>
        <v>0</v>
      </c>
      <c r="S246" s="226">
        <v>0</v>
      </c>
      <c r="T246" s="227">
        <f>S246*H246</f>
        <v>0</v>
      </c>
      <c r="U246" s="41"/>
      <c r="V246" s="41"/>
      <c r="W246" s="41"/>
      <c r="X246" s="41"/>
      <c r="Y246" s="41"/>
      <c r="Z246" s="41"/>
      <c r="AA246" s="41"/>
      <c r="AB246" s="41"/>
      <c r="AC246" s="41"/>
      <c r="AD246" s="41"/>
      <c r="AE246" s="41"/>
      <c r="AR246" s="228" t="s">
        <v>100</v>
      </c>
      <c r="AT246" s="228" t="s">
        <v>301</v>
      </c>
      <c r="AU246" s="228" t="s">
        <v>89</v>
      </c>
      <c r="AY246" s="19" t="s">
        <v>298</v>
      </c>
      <c r="BE246" s="229">
        <f>IF(N246="základní",J246,0)</f>
        <v>0</v>
      </c>
      <c r="BF246" s="229">
        <f>IF(N246="snížená",J246,0)</f>
        <v>0</v>
      </c>
      <c r="BG246" s="229">
        <f>IF(N246="zákl. přenesená",J246,0)</f>
        <v>0</v>
      </c>
      <c r="BH246" s="229">
        <f>IF(N246="sníž. přenesená",J246,0)</f>
        <v>0</v>
      </c>
      <c r="BI246" s="229">
        <f>IF(N246="nulová",J246,0)</f>
        <v>0</v>
      </c>
      <c r="BJ246" s="19" t="s">
        <v>87</v>
      </c>
      <c r="BK246" s="229">
        <f>ROUND(I246*H246,2)</f>
        <v>0</v>
      </c>
      <c r="BL246" s="19" t="s">
        <v>100</v>
      </c>
      <c r="BM246" s="228" t="s">
        <v>4031</v>
      </c>
    </row>
    <row r="247" s="2" customFormat="1">
      <c r="A247" s="41"/>
      <c r="B247" s="42"/>
      <c r="C247" s="43"/>
      <c r="D247" s="245" t="s">
        <v>553</v>
      </c>
      <c r="E247" s="43"/>
      <c r="F247" s="246" t="s">
        <v>636</v>
      </c>
      <c r="G247" s="43"/>
      <c r="H247" s="43"/>
      <c r="I247" s="247"/>
      <c r="J247" s="43"/>
      <c r="K247" s="43"/>
      <c r="L247" s="47"/>
      <c r="M247" s="248"/>
      <c r="N247" s="249"/>
      <c r="O247" s="87"/>
      <c r="P247" s="87"/>
      <c r="Q247" s="87"/>
      <c r="R247" s="87"/>
      <c r="S247" s="87"/>
      <c r="T247" s="88"/>
      <c r="U247" s="41"/>
      <c r="V247" s="41"/>
      <c r="W247" s="41"/>
      <c r="X247" s="41"/>
      <c r="Y247" s="41"/>
      <c r="Z247" s="41"/>
      <c r="AA247" s="41"/>
      <c r="AB247" s="41"/>
      <c r="AC247" s="41"/>
      <c r="AD247" s="41"/>
      <c r="AE247" s="41"/>
      <c r="AT247" s="19" t="s">
        <v>553</v>
      </c>
      <c r="AU247" s="19" t="s">
        <v>89</v>
      </c>
    </row>
    <row r="248" s="13" customFormat="1">
      <c r="A248" s="13"/>
      <c r="B248" s="255"/>
      <c r="C248" s="256"/>
      <c r="D248" s="250" t="s">
        <v>609</v>
      </c>
      <c r="E248" s="257" t="s">
        <v>35</v>
      </c>
      <c r="F248" s="258" t="s">
        <v>4032</v>
      </c>
      <c r="G248" s="256"/>
      <c r="H248" s="257" t="s">
        <v>35</v>
      </c>
      <c r="I248" s="259"/>
      <c r="J248" s="256"/>
      <c r="K248" s="256"/>
      <c r="L248" s="260"/>
      <c r="M248" s="261"/>
      <c r="N248" s="262"/>
      <c r="O248" s="262"/>
      <c r="P248" s="262"/>
      <c r="Q248" s="262"/>
      <c r="R248" s="262"/>
      <c r="S248" s="262"/>
      <c r="T248" s="263"/>
      <c r="U248" s="13"/>
      <c r="V248" s="13"/>
      <c r="W248" s="13"/>
      <c r="X248" s="13"/>
      <c r="Y248" s="13"/>
      <c r="Z248" s="13"/>
      <c r="AA248" s="13"/>
      <c r="AB248" s="13"/>
      <c r="AC248" s="13"/>
      <c r="AD248" s="13"/>
      <c r="AE248" s="13"/>
      <c r="AT248" s="264" t="s">
        <v>609</v>
      </c>
      <c r="AU248" s="264" t="s">
        <v>89</v>
      </c>
      <c r="AV248" s="13" t="s">
        <v>87</v>
      </c>
      <c r="AW248" s="13" t="s">
        <v>41</v>
      </c>
      <c r="AX248" s="13" t="s">
        <v>80</v>
      </c>
      <c r="AY248" s="264" t="s">
        <v>298</v>
      </c>
    </row>
    <row r="249" s="14" customFormat="1">
      <c r="A249" s="14"/>
      <c r="B249" s="265"/>
      <c r="C249" s="266"/>
      <c r="D249" s="250" t="s">
        <v>609</v>
      </c>
      <c r="E249" s="267" t="s">
        <v>35</v>
      </c>
      <c r="F249" s="268" t="s">
        <v>4033</v>
      </c>
      <c r="G249" s="266"/>
      <c r="H249" s="269">
        <v>1551.027</v>
      </c>
      <c r="I249" s="270"/>
      <c r="J249" s="266"/>
      <c r="K249" s="266"/>
      <c r="L249" s="271"/>
      <c r="M249" s="272"/>
      <c r="N249" s="273"/>
      <c r="O249" s="273"/>
      <c r="P249" s="273"/>
      <c r="Q249" s="273"/>
      <c r="R249" s="273"/>
      <c r="S249" s="273"/>
      <c r="T249" s="274"/>
      <c r="U249" s="14"/>
      <c r="V249" s="14"/>
      <c r="W249" s="14"/>
      <c r="X249" s="14"/>
      <c r="Y249" s="14"/>
      <c r="Z249" s="14"/>
      <c r="AA249" s="14"/>
      <c r="AB249" s="14"/>
      <c r="AC249" s="14"/>
      <c r="AD249" s="14"/>
      <c r="AE249" s="14"/>
      <c r="AT249" s="275" t="s">
        <v>609</v>
      </c>
      <c r="AU249" s="275" t="s">
        <v>89</v>
      </c>
      <c r="AV249" s="14" t="s">
        <v>89</v>
      </c>
      <c r="AW249" s="14" t="s">
        <v>41</v>
      </c>
      <c r="AX249" s="14" t="s">
        <v>87</v>
      </c>
      <c r="AY249" s="275" t="s">
        <v>298</v>
      </c>
    </row>
    <row r="250" s="2" customFormat="1" ht="24.15" customHeight="1">
      <c r="A250" s="41"/>
      <c r="B250" s="42"/>
      <c r="C250" s="217" t="s">
        <v>440</v>
      </c>
      <c r="D250" s="217" t="s">
        <v>301</v>
      </c>
      <c r="E250" s="218" t="s">
        <v>4034</v>
      </c>
      <c r="F250" s="219" t="s">
        <v>1852</v>
      </c>
      <c r="G250" s="220" t="s">
        <v>594</v>
      </c>
      <c r="H250" s="221">
        <v>74.909999999999997</v>
      </c>
      <c r="I250" s="222"/>
      <c r="J250" s="223">
        <f>ROUND(I250*H250,2)</f>
        <v>0</v>
      </c>
      <c r="K250" s="219" t="s">
        <v>551</v>
      </c>
      <c r="L250" s="47"/>
      <c r="M250" s="224" t="s">
        <v>35</v>
      </c>
      <c r="N250" s="225" t="s">
        <v>51</v>
      </c>
      <c r="O250" s="87"/>
      <c r="P250" s="226">
        <f>O250*H250</f>
        <v>0</v>
      </c>
      <c r="Q250" s="226">
        <v>0</v>
      </c>
      <c r="R250" s="226">
        <f>Q250*H250</f>
        <v>0</v>
      </c>
      <c r="S250" s="226">
        <v>0</v>
      </c>
      <c r="T250" s="227">
        <f>S250*H250</f>
        <v>0</v>
      </c>
      <c r="U250" s="41"/>
      <c r="V250" s="41"/>
      <c r="W250" s="41"/>
      <c r="X250" s="41"/>
      <c r="Y250" s="41"/>
      <c r="Z250" s="41"/>
      <c r="AA250" s="41"/>
      <c r="AB250" s="41"/>
      <c r="AC250" s="41"/>
      <c r="AD250" s="41"/>
      <c r="AE250" s="41"/>
      <c r="AR250" s="228" t="s">
        <v>100</v>
      </c>
      <c r="AT250" s="228" t="s">
        <v>301</v>
      </c>
      <c r="AU250" s="228" t="s">
        <v>89</v>
      </c>
      <c r="AY250" s="19" t="s">
        <v>298</v>
      </c>
      <c r="BE250" s="229">
        <f>IF(N250="základní",J250,0)</f>
        <v>0</v>
      </c>
      <c r="BF250" s="229">
        <f>IF(N250="snížená",J250,0)</f>
        <v>0</v>
      </c>
      <c r="BG250" s="229">
        <f>IF(N250="zákl. přenesená",J250,0)</f>
        <v>0</v>
      </c>
      <c r="BH250" s="229">
        <f>IF(N250="sníž. přenesená",J250,0)</f>
        <v>0</v>
      </c>
      <c r="BI250" s="229">
        <f>IF(N250="nulová",J250,0)</f>
        <v>0</v>
      </c>
      <c r="BJ250" s="19" t="s">
        <v>87</v>
      </c>
      <c r="BK250" s="229">
        <f>ROUND(I250*H250,2)</f>
        <v>0</v>
      </c>
      <c r="BL250" s="19" t="s">
        <v>100</v>
      </c>
      <c r="BM250" s="228" t="s">
        <v>4035</v>
      </c>
    </row>
    <row r="251" s="2" customFormat="1">
      <c r="A251" s="41"/>
      <c r="B251" s="42"/>
      <c r="C251" s="43"/>
      <c r="D251" s="245" t="s">
        <v>553</v>
      </c>
      <c r="E251" s="43"/>
      <c r="F251" s="246" t="s">
        <v>4036</v>
      </c>
      <c r="G251" s="43"/>
      <c r="H251" s="43"/>
      <c r="I251" s="247"/>
      <c r="J251" s="43"/>
      <c r="K251" s="43"/>
      <c r="L251" s="47"/>
      <c r="M251" s="248"/>
      <c r="N251" s="249"/>
      <c r="O251" s="87"/>
      <c r="P251" s="87"/>
      <c r="Q251" s="87"/>
      <c r="R251" s="87"/>
      <c r="S251" s="87"/>
      <c r="T251" s="88"/>
      <c r="U251" s="41"/>
      <c r="V251" s="41"/>
      <c r="W251" s="41"/>
      <c r="X251" s="41"/>
      <c r="Y251" s="41"/>
      <c r="Z251" s="41"/>
      <c r="AA251" s="41"/>
      <c r="AB251" s="41"/>
      <c r="AC251" s="41"/>
      <c r="AD251" s="41"/>
      <c r="AE251" s="41"/>
      <c r="AT251" s="19" t="s">
        <v>553</v>
      </c>
      <c r="AU251" s="19" t="s">
        <v>89</v>
      </c>
    </row>
    <row r="252" s="14" customFormat="1">
      <c r="A252" s="14"/>
      <c r="B252" s="265"/>
      <c r="C252" s="266"/>
      <c r="D252" s="250" t="s">
        <v>609</v>
      </c>
      <c r="E252" s="267" t="s">
        <v>35</v>
      </c>
      <c r="F252" s="268" t="s">
        <v>4037</v>
      </c>
      <c r="G252" s="266"/>
      <c r="H252" s="269">
        <v>35.816000000000003</v>
      </c>
      <c r="I252" s="270"/>
      <c r="J252" s="266"/>
      <c r="K252" s="266"/>
      <c r="L252" s="271"/>
      <c r="M252" s="272"/>
      <c r="N252" s="273"/>
      <c r="O252" s="273"/>
      <c r="P252" s="273"/>
      <c r="Q252" s="273"/>
      <c r="R252" s="273"/>
      <c r="S252" s="273"/>
      <c r="T252" s="274"/>
      <c r="U252" s="14"/>
      <c r="V252" s="14"/>
      <c r="W252" s="14"/>
      <c r="X252" s="14"/>
      <c r="Y252" s="14"/>
      <c r="Z252" s="14"/>
      <c r="AA252" s="14"/>
      <c r="AB252" s="14"/>
      <c r="AC252" s="14"/>
      <c r="AD252" s="14"/>
      <c r="AE252" s="14"/>
      <c r="AT252" s="275" t="s">
        <v>609</v>
      </c>
      <c r="AU252" s="275" t="s">
        <v>89</v>
      </c>
      <c r="AV252" s="14" t="s">
        <v>89</v>
      </c>
      <c r="AW252" s="14" t="s">
        <v>41</v>
      </c>
      <c r="AX252" s="14" t="s">
        <v>80</v>
      </c>
      <c r="AY252" s="275" t="s">
        <v>298</v>
      </c>
    </row>
    <row r="253" s="14" customFormat="1">
      <c r="A253" s="14"/>
      <c r="B253" s="265"/>
      <c r="C253" s="266"/>
      <c r="D253" s="250" t="s">
        <v>609</v>
      </c>
      <c r="E253" s="267" t="s">
        <v>35</v>
      </c>
      <c r="F253" s="268" t="s">
        <v>4038</v>
      </c>
      <c r="G253" s="266"/>
      <c r="H253" s="269">
        <v>39.094000000000001</v>
      </c>
      <c r="I253" s="270"/>
      <c r="J253" s="266"/>
      <c r="K253" s="266"/>
      <c r="L253" s="271"/>
      <c r="M253" s="272"/>
      <c r="N253" s="273"/>
      <c r="O253" s="273"/>
      <c r="P253" s="273"/>
      <c r="Q253" s="273"/>
      <c r="R253" s="273"/>
      <c r="S253" s="273"/>
      <c r="T253" s="274"/>
      <c r="U253" s="14"/>
      <c r="V253" s="14"/>
      <c r="W253" s="14"/>
      <c r="X253" s="14"/>
      <c r="Y253" s="14"/>
      <c r="Z253" s="14"/>
      <c r="AA253" s="14"/>
      <c r="AB253" s="14"/>
      <c r="AC253" s="14"/>
      <c r="AD253" s="14"/>
      <c r="AE253" s="14"/>
      <c r="AT253" s="275" t="s">
        <v>609</v>
      </c>
      <c r="AU253" s="275" t="s">
        <v>89</v>
      </c>
      <c r="AV253" s="14" t="s">
        <v>89</v>
      </c>
      <c r="AW253" s="14" t="s">
        <v>41</v>
      </c>
      <c r="AX253" s="14" t="s">
        <v>80</v>
      </c>
      <c r="AY253" s="275" t="s">
        <v>298</v>
      </c>
    </row>
    <row r="254" s="15" customFormat="1">
      <c r="A254" s="15"/>
      <c r="B254" s="276"/>
      <c r="C254" s="277"/>
      <c r="D254" s="250" t="s">
        <v>609</v>
      </c>
      <c r="E254" s="278" t="s">
        <v>35</v>
      </c>
      <c r="F254" s="279" t="s">
        <v>612</v>
      </c>
      <c r="G254" s="277"/>
      <c r="H254" s="280">
        <v>74.909999999999997</v>
      </c>
      <c r="I254" s="281"/>
      <c r="J254" s="277"/>
      <c r="K254" s="277"/>
      <c r="L254" s="282"/>
      <c r="M254" s="283"/>
      <c r="N254" s="284"/>
      <c r="O254" s="284"/>
      <c r="P254" s="284"/>
      <c r="Q254" s="284"/>
      <c r="R254" s="284"/>
      <c r="S254" s="284"/>
      <c r="T254" s="285"/>
      <c r="U254" s="15"/>
      <c r="V254" s="15"/>
      <c r="W254" s="15"/>
      <c r="X254" s="15"/>
      <c r="Y254" s="15"/>
      <c r="Z254" s="15"/>
      <c r="AA254" s="15"/>
      <c r="AB254" s="15"/>
      <c r="AC254" s="15"/>
      <c r="AD254" s="15"/>
      <c r="AE254" s="15"/>
      <c r="AT254" s="286" t="s">
        <v>609</v>
      </c>
      <c r="AU254" s="286" t="s">
        <v>89</v>
      </c>
      <c r="AV254" s="15" t="s">
        <v>100</v>
      </c>
      <c r="AW254" s="15" t="s">
        <v>41</v>
      </c>
      <c r="AX254" s="15" t="s">
        <v>87</v>
      </c>
      <c r="AY254" s="286" t="s">
        <v>298</v>
      </c>
    </row>
    <row r="255" s="2" customFormat="1" ht="24.15" customHeight="1">
      <c r="A255" s="41"/>
      <c r="B255" s="42"/>
      <c r="C255" s="217" t="s">
        <v>444</v>
      </c>
      <c r="D255" s="217" t="s">
        <v>301</v>
      </c>
      <c r="E255" s="218" t="s">
        <v>4039</v>
      </c>
      <c r="F255" s="219" t="s">
        <v>2008</v>
      </c>
      <c r="G255" s="220" t="s">
        <v>594</v>
      </c>
      <c r="H255" s="221">
        <v>6.7229999999999999</v>
      </c>
      <c r="I255" s="222"/>
      <c r="J255" s="223">
        <f>ROUND(I255*H255,2)</f>
        <v>0</v>
      </c>
      <c r="K255" s="219" t="s">
        <v>551</v>
      </c>
      <c r="L255" s="47"/>
      <c r="M255" s="224" t="s">
        <v>35</v>
      </c>
      <c r="N255" s="225" t="s">
        <v>51</v>
      </c>
      <c r="O255" s="87"/>
      <c r="P255" s="226">
        <f>O255*H255</f>
        <v>0</v>
      </c>
      <c r="Q255" s="226">
        <v>0</v>
      </c>
      <c r="R255" s="226">
        <f>Q255*H255</f>
        <v>0</v>
      </c>
      <c r="S255" s="226">
        <v>0</v>
      </c>
      <c r="T255" s="227">
        <f>S255*H255</f>
        <v>0</v>
      </c>
      <c r="U255" s="41"/>
      <c r="V255" s="41"/>
      <c r="W255" s="41"/>
      <c r="X255" s="41"/>
      <c r="Y255" s="41"/>
      <c r="Z255" s="41"/>
      <c r="AA255" s="41"/>
      <c r="AB255" s="41"/>
      <c r="AC255" s="41"/>
      <c r="AD255" s="41"/>
      <c r="AE255" s="41"/>
      <c r="AR255" s="228" t="s">
        <v>100</v>
      </c>
      <c r="AT255" s="228" t="s">
        <v>301</v>
      </c>
      <c r="AU255" s="228" t="s">
        <v>89</v>
      </c>
      <c r="AY255" s="19" t="s">
        <v>298</v>
      </c>
      <c r="BE255" s="229">
        <f>IF(N255="základní",J255,0)</f>
        <v>0</v>
      </c>
      <c r="BF255" s="229">
        <f>IF(N255="snížená",J255,0)</f>
        <v>0</v>
      </c>
      <c r="BG255" s="229">
        <f>IF(N255="zákl. přenesená",J255,0)</f>
        <v>0</v>
      </c>
      <c r="BH255" s="229">
        <f>IF(N255="sníž. přenesená",J255,0)</f>
        <v>0</v>
      </c>
      <c r="BI255" s="229">
        <f>IF(N255="nulová",J255,0)</f>
        <v>0</v>
      </c>
      <c r="BJ255" s="19" t="s">
        <v>87</v>
      </c>
      <c r="BK255" s="229">
        <f>ROUND(I255*H255,2)</f>
        <v>0</v>
      </c>
      <c r="BL255" s="19" t="s">
        <v>100</v>
      </c>
      <c r="BM255" s="228" t="s">
        <v>4040</v>
      </c>
    </row>
    <row r="256" s="2" customFormat="1">
      <c r="A256" s="41"/>
      <c r="B256" s="42"/>
      <c r="C256" s="43"/>
      <c r="D256" s="245" t="s">
        <v>553</v>
      </c>
      <c r="E256" s="43"/>
      <c r="F256" s="246" t="s">
        <v>4041</v>
      </c>
      <c r="G256" s="43"/>
      <c r="H256" s="43"/>
      <c r="I256" s="247"/>
      <c r="J256" s="43"/>
      <c r="K256" s="43"/>
      <c r="L256" s="47"/>
      <c r="M256" s="248"/>
      <c r="N256" s="249"/>
      <c r="O256" s="87"/>
      <c r="P256" s="87"/>
      <c r="Q256" s="87"/>
      <c r="R256" s="87"/>
      <c r="S256" s="87"/>
      <c r="T256" s="88"/>
      <c r="U256" s="41"/>
      <c r="V256" s="41"/>
      <c r="W256" s="41"/>
      <c r="X256" s="41"/>
      <c r="Y256" s="41"/>
      <c r="Z256" s="41"/>
      <c r="AA256" s="41"/>
      <c r="AB256" s="41"/>
      <c r="AC256" s="41"/>
      <c r="AD256" s="41"/>
      <c r="AE256" s="41"/>
      <c r="AT256" s="19" t="s">
        <v>553</v>
      </c>
      <c r="AU256" s="19" t="s">
        <v>89</v>
      </c>
    </row>
    <row r="257" s="14" customFormat="1">
      <c r="A257" s="14"/>
      <c r="B257" s="265"/>
      <c r="C257" s="266"/>
      <c r="D257" s="250" t="s">
        <v>609</v>
      </c>
      <c r="E257" s="267" t="s">
        <v>35</v>
      </c>
      <c r="F257" s="268" t="s">
        <v>4042</v>
      </c>
      <c r="G257" s="266"/>
      <c r="H257" s="269">
        <v>6.7229999999999999</v>
      </c>
      <c r="I257" s="270"/>
      <c r="J257" s="266"/>
      <c r="K257" s="266"/>
      <c r="L257" s="271"/>
      <c r="M257" s="272"/>
      <c r="N257" s="273"/>
      <c r="O257" s="273"/>
      <c r="P257" s="273"/>
      <c r="Q257" s="273"/>
      <c r="R257" s="273"/>
      <c r="S257" s="273"/>
      <c r="T257" s="274"/>
      <c r="U257" s="14"/>
      <c r="V257" s="14"/>
      <c r="W257" s="14"/>
      <c r="X257" s="14"/>
      <c r="Y257" s="14"/>
      <c r="Z257" s="14"/>
      <c r="AA257" s="14"/>
      <c r="AB257" s="14"/>
      <c r="AC257" s="14"/>
      <c r="AD257" s="14"/>
      <c r="AE257" s="14"/>
      <c r="AT257" s="275" t="s">
        <v>609</v>
      </c>
      <c r="AU257" s="275" t="s">
        <v>89</v>
      </c>
      <c r="AV257" s="14" t="s">
        <v>89</v>
      </c>
      <c r="AW257" s="14" t="s">
        <v>41</v>
      </c>
      <c r="AX257" s="14" t="s">
        <v>87</v>
      </c>
      <c r="AY257" s="275" t="s">
        <v>298</v>
      </c>
    </row>
    <row r="258" s="12" customFormat="1" ht="22.8" customHeight="1">
      <c r="A258" s="12"/>
      <c r="B258" s="201"/>
      <c r="C258" s="202"/>
      <c r="D258" s="203" t="s">
        <v>79</v>
      </c>
      <c r="E258" s="215" t="s">
        <v>1864</v>
      </c>
      <c r="F258" s="215" t="s">
        <v>1865</v>
      </c>
      <c r="G258" s="202"/>
      <c r="H258" s="202"/>
      <c r="I258" s="205"/>
      <c r="J258" s="216">
        <f>BK258</f>
        <v>0</v>
      </c>
      <c r="K258" s="202"/>
      <c r="L258" s="207"/>
      <c r="M258" s="208"/>
      <c r="N258" s="209"/>
      <c r="O258" s="209"/>
      <c r="P258" s="210">
        <f>SUM(P259:P263)</f>
        <v>0</v>
      </c>
      <c r="Q258" s="209"/>
      <c r="R258" s="210">
        <f>SUM(R259:R263)</f>
        <v>0</v>
      </c>
      <c r="S258" s="209"/>
      <c r="T258" s="211">
        <f>SUM(T259:T263)</f>
        <v>0</v>
      </c>
      <c r="U258" s="12"/>
      <c r="V258" s="12"/>
      <c r="W258" s="12"/>
      <c r="X258" s="12"/>
      <c r="Y258" s="12"/>
      <c r="Z258" s="12"/>
      <c r="AA258" s="12"/>
      <c r="AB258" s="12"/>
      <c r="AC258" s="12"/>
      <c r="AD258" s="12"/>
      <c r="AE258" s="12"/>
      <c r="AR258" s="212" t="s">
        <v>87</v>
      </c>
      <c r="AT258" s="213" t="s">
        <v>79</v>
      </c>
      <c r="AU258" s="213" t="s">
        <v>87</v>
      </c>
      <c r="AY258" s="212" t="s">
        <v>298</v>
      </c>
      <c r="BK258" s="214">
        <f>SUM(BK259:BK263)</f>
        <v>0</v>
      </c>
    </row>
    <row r="259" s="2" customFormat="1" ht="16.5" customHeight="1">
      <c r="A259" s="41"/>
      <c r="B259" s="42"/>
      <c r="C259" s="217" t="s">
        <v>448</v>
      </c>
      <c r="D259" s="217" t="s">
        <v>301</v>
      </c>
      <c r="E259" s="218" t="s">
        <v>1866</v>
      </c>
      <c r="F259" s="219" t="s">
        <v>1867</v>
      </c>
      <c r="G259" s="220" t="s">
        <v>594</v>
      </c>
      <c r="H259" s="221">
        <v>340.28899999999999</v>
      </c>
      <c r="I259" s="222"/>
      <c r="J259" s="223">
        <f>ROUND(I259*H259,2)</f>
        <v>0</v>
      </c>
      <c r="K259" s="219" t="s">
        <v>551</v>
      </c>
      <c r="L259" s="47"/>
      <c r="M259" s="224" t="s">
        <v>35</v>
      </c>
      <c r="N259" s="225" t="s">
        <v>51</v>
      </c>
      <c r="O259" s="87"/>
      <c r="P259" s="226">
        <f>O259*H259</f>
        <v>0</v>
      </c>
      <c r="Q259" s="226">
        <v>0</v>
      </c>
      <c r="R259" s="226">
        <f>Q259*H259</f>
        <v>0</v>
      </c>
      <c r="S259" s="226">
        <v>0</v>
      </c>
      <c r="T259" s="227">
        <f>S259*H259</f>
        <v>0</v>
      </c>
      <c r="U259" s="41"/>
      <c r="V259" s="41"/>
      <c r="W259" s="41"/>
      <c r="X259" s="41"/>
      <c r="Y259" s="41"/>
      <c r="Z259" s="41"/>
      <c r="AA259" s="41"/>
      <c r="AB259" s="41"/>
      <c r="AC259" s="41"/>
      <c r="AD259" s="41"/>
      <c r="AE259" s="41"/>
      <c r="AR259" s="228" t="s">
        <v>100</v>
      </c>
      <c r="AT259" s="228" t="s">
        <v>301</v>
      </c>
      <c r="AU259" s="228" t="s">
        <v>89</v>
      </c>
      <c r="AY259" s="19" t="s">
        <v>298</v>
      </c>
      <c r="BE259" s="229">
        <f>IF(N259="základní",J259,0)</f>
        <v>0</v>
      </c>
      <c r="BF259" s="229">
        <f>IF(N259="snížená",J259,0)</f>
        <v>0</v>
      </c>
      <c r="BG259" s="229">
        <f>IF(N259="zákl. přenesená",J259,0)</f>
        <v>0</v>
      </c>
      <c r="BH259" s="229">
        <f>IF(N259="sníž. přenesená",J259,0)</f>
        <v>0</v>
      </c>
      <c r="BI259" s="229">
        <f>IF(N259="nulová",J259,0)</f>
        <v>0</v>
      </c>
      <c r="BJ259" s="19" t="s">
        <v>87</v>
      </c>
      <c r="BK259" s="229">
        <f>ROUND(I259*H259,2)</f>
        <v>0</v>
      </c>
      <c r="BL259" s="19" t="s">
        <v>100</v>
      </c>
      <c r="BM259" s="228" t="s">
        <v>4043</v>
      </c>
    </row>
    <row r="260" s="2" customFormat="1">
      <c r="A260" s="41"/>
      <c r="B260" s="42"/>
      <c r="C260" s="43"/>
      <c r="D260" s="245" t="s">
        <v>553</v>
      </c>
      <c r="E260" s="43"/>
      <c r="F260" s="246" t="s">
        <v>1869</v>
      </c>
      <c r="G260" s="43"/>
      <c r="H260" s="43"/>
      <c r="I260" s="247"/>
      <c r="J260" s="43"/>
      <c r="K260" s="43"/>
      <c r="L260" s="47"/>
      <c r="M260" s="248"/>
      <c r="N260" s="249"/>
      <c r="O260" s="87"/>
      <c r="P260" s="87"/>
      <c r="Q260" s="87"/>
      <c r="R260" s="87"/>
      <c r="S260" s="87"/>
      <c r="T260" s="88"/>
      <c r="U260" s="41"/>
      <c r="V260" s="41"/>
      <c r="W260" s="41"/>
      <c r="X260" s="41"/>
      <c r="Y260" s="41"/>
      <c r="Z260" s="41"/>
      <c r="AA260" s="41"/>
      <c r="AB260" s="41"/>
      <c r="AC260" s="41"/>
      <c r="AD260" s="41"/>
      <c r="AE260" s="41"/>
      <c r="AT260" s="19" t="s">
        <v>553</v>
      </c>
      <c r="AU260" s="19" t="s">
        <v>89</v>
      </c>
    </row>
    <row r="261" s="2" customFormat="1" ht="24.15" customHeight="1">
      <c r="A261" s="41"/>
      <c r="B261" s="42"/>
      <c r="C261" s="217" t="s">
        <v>452</v>
      </c>
      <c r="D261" s="217" t="s">
        <v>301</v>
      </c>
      <c r="E261" s="218" t="s">
        <v>2758</v>
      </c>
      <c r="F261" s="219" t="s">
        <v>2759</v>
      </c>
      <c r="G261" s="220" t="s">
        <v>594</v>
      </c>
      <c r="H261" s="221">
        <v>5104.335</v>
      </c>
      <c r="I261" s="222"/>
      <c r="J261" s="223">
        <f>ROUND(I261*H261,2)</f>
        <v>0</v>
      </c>
      <c r="K261" s="219" t="s">
        <v>551</v>
      </c>
      <c r="L261" s="47"/>
      <c r="M261" s="224" t="s">
        <v>35</v>
      </c>
      <c r="N261" s="225" t="s">
        <v>51</v>
      </c>
      <c r="O261" s="87"/>
      <c r="P261" s="226">
        <f>O261*H261</f>
        <v>0</v>
      </c>
      <c r="Q261" s="226">
        <v>0</v>
      </c>
      <c r="R261" s="226">
        <f>Q261*H261</f>
        <v>0</v>
      </c>
      <c r="S261" s="226">
        <v>0</v>
      </c>
      <c r="T261" s="227">
        <f>S261*H261</f>
        <v>0</v>
      </c>
      <c r="U261" s="41"/>
      <c r="V261" s="41"/>
      <c r="W261" s="41"/>
      <c r="X261" s="41"/>
      <c r="Y261" s="41"/>
      <c r="Z261" s="41"/>
      <c r="AA261" s="41"/>
      <c r="AB261" s="41"/>
      <c r="AC261" s="41"/>
      <c r="AD261" s="41"/>
      <c r="AE261" s="41"/>
      <c r="AR261" s="228" t="s">
        <v>100</v>
      </c>
      <c r="AT261" s="228" t="s">
        <v>301</v>
      </c>
      <c r="AU261" s="228" t="s">
        <v>89</v>
      </c>
      <c r="AY261" s="19" t="s">
        <v>298</v>
      </c>
      <c r="BE261" s="229">
        <f>IF(N261="základní",J261,0)</f>
        <v>0</v>
      </c>
      <c r="BF261" s="229">
        <f>IF(N261="snížená",J261,0)</f>
        <v>0</v>
      </c>
      <c r="BG261" s="229">
        <f>IF(N261="zákl. přenesená",J261,0)</f>
        <v>0</v>
      </c>
      <c r="BH261" s="229">
        <f>IF(N261="sníž. přenesená",J261,0)</f>
        <v>0</v>
      </c>
      <c r="BI261" s="229">
        <f>IF(N261="nulová",J261,0)</f>
        <v>0</v>
      </c>
      <c r="BJ261" s="19" t="s">
        <v>87</v>
      </c>
      <c r="BK261" s="229">
        <f>ROUND(I261*H261,2)</f>
        <v>0</v>
      </c>
      <c r="BL261" s="19" t="s">
        <v>100</v>
      </c>
      <c r="BM261" s="228" t="s">
        <v>4044</v>
      </c>
    </row>
    <row r="262" s="2" customFormat="1">
      <c r="A262" s="41"/>
      <c r="B262" s="42"/>
      <c r="C262" s="43"/>
      <c r="D262" s="245" t="s">
        <v>553</v>
      </c>
      <c r="E262" s="43"/>
      <c r="F262" s="246" t="s">
        <v>2761</v>
      </c>
      <c r="G262" s="43"/>
      <c r="H262" s="43"/>
      <c r="I262" s="247"/>
      <c r="J262" s="43"/>
      <c r="K262" s="43"/>
      <c r="L262" s="47"/>
      <c r="M262" s="248"/>
      <c r="N262" s="249"/>
      <c r="O262" s="87"/>
      <c r="P262" s="87"/>
      <c r="Q262" s="87"/>
      <c r="R262" s="87"/>
      <c r="S262" s="87"/>
      <c r="T262" s="88"/>
      <c r="U262" s="41"/>
      <c r="V262" s="41"/>
      <c r="W262" s="41"/>
      <c r="X262" s="41"/>
      <c r="Y262" s="41"/>
      <c r="Z262" s="41"/>
      <c r="AA262" s="41"/>
      <c r="AB262" s="41"/>
      <c r="AC262" s="41"/>
      <c r="AD262" s="41"/>
      <c r="AE262" s="41"/>
      <c r="AT262" s="19" t="s">
        <v>553</v>
      </c>
      <c r="AU262" s="19" t="s">
        <v>89</v>
      </c>
    </row>
    <row r="263" s="14" customFormat="1">
      <c r="A263" s="14"/>
      <c r="B263" s="265"/>
      <c r="C263" s="266"/>
      <c r="D263" s="250" t="s">
        <v>609</v>
      </c>
      <c r="E263" s="267" t="s">
        <v>35</v>
      </c>
      <c r="F263" s="268" t="s">
        <v>4045</v>
      </c>
      <c r="G263" s="266"/>
      <c r="H263" s="269">
        <v>5104.335</v>
      </c>
      <c r="I263" s="270"/>
      <c r="J263" s="266"/>
      <c r="K263" s="266"/>
      <c r="L263" s="271"/>
      <c r="M263" s="272"/>
      <c r="N263" s="273"/>
      <c r="O263" s="273"/>
      <c r="P263" s="273"/>
      <c r="Q263" s="273"/>
      <c r="R263" s="273"/>
      <c r="S263" s="273"/>
      <c r="T263" s="274"/>
      <c r="U263" s="14"/>
      <c r="V263" s="14"/>
      <c r="W263" s="14"/>
      <c r="X263" s="14"/>
      <c r="Y263" s="14"/>
      <c r="Z263" s="14"/>
      <c r="AA263" s="14"/>
      <c r="AB263" s="14"/>
      <c r="AC263" s="14"/>
      <c r="AD263" s="14"/>
      <c r="AE263" s="14"/>
      <c r="AT263" s="275" t="s">
        <v>609</v>
      </c>
      <c r="AU263" s="275" t="s">
        <v>89</v>
      </c>
      <c r="AV263" s="14" t="s">
        <v>89</v>
      </c>
      <c r="AW263" s="14" t="s">
        <v>41</v>
      </c>
      <c r="AX263" s="14" t="s">
        <v>87</v>
      </c>
      <c r="AY263" s="275" t="s">
        <v>298</v>
      </c>
    </row>
    <row r="264" s="12" customFormat="1" ht="25.92" customHeight="1">
      <c r="A264" s="12"/>
      <c r="B264" s="201"/>
      <c r="C264" s="202"/>
      <c r="D264" s="203" t="s">
        <v>79</v>
      </c>
      <c r="E264" s="204" t="s">
        <v>296</v>
      </c>
      <c r="F264" s="204" t="s">
        <v>297</v>
      </c>
      <c r="G264" s="202"/>
      <c r="H264" s="202"/>
      <c r="I264" s="205"/>
      <c r="J264" s="206">
        <f>BK264</f>
        <v>0</v>
      </c>
      <c r="K264" s="202"/>
      <c r="L264" s="207"/>
      <c r="M264" s="208"/>
      <c r="N264" s="209"/>
      <c r="O264" s="209"/>
      <c r="P264" s="210">
        <f>P265</f>
        <v>0</v>
      </c>
      <c r="Q264" s="209"/>
      <c r="R264" s="210">
        <f>R265</f>
        <v>0.047</v>
      </c>
      <c r="S264" s="209"/>
      <c r="T264" s="211">
        <f>T265</f>
        <v>0</v>
      </c>
      <c r="U264" s="12"/>
      <c r="V264" s="12"/>
      <c r="W264" s="12"/>
      <c r="X264" s="12"/>
      <c r="Y264" s="12"/>
      <c r="Z264" s="12"/>
      <c r="AA264" s="12"/>
      <c r="AB264" s="12"/>
      <c r="AC264" s="12"/>
      <c r="AD264" s="12"/>
      <c r="AE264" s="12"/>
      <c r="AR264" s="212" t="s">
        <v>89</v>
      </c>
      <c r="AT264" s="213" t="s">
        <v>79</v>
      </c>
      <c r="AU264" s="213" t="s">
        <v>80</v>
      </c>
      <c r="AY264" s="212" t="s">
        <v>298</v>
      </c>
      <c r="BK264" s="214">
        <f>BK265</f>
        <v>0</v>
      </c>
    </row>
    <row r="265" s="12" customFormat="1" ht="22.8" customHeight="1">
      <c r="A265" s="12"/>
      <c r="B265" s="201"/>
      <c r="C265" s="202"/>
      <c r="D265" s="203" t="s">
        <v>79</v>
      </c>
      <c r="E265" s="215" t="s">
        <v>2177</v>
      </c>
      <c r="F265" s="215" t="s">
        <v>2178</v>
      </c>
      <c r="G265" s="202"/>
      <c r="H265" s="202"/>
      <c r="I265" s="205"/>
      <c r="J265" s="216">
        <f>BK265</f>
        <v>0</v>
      </c>
      <c r="K265" s="202"/>
      <c r="L265" s="207"/>
      <c r="M265" s="208"/>
      <c r="N265" s="209"/>
      <c r="O265" s="209"/>
      <c r="P265" s="210">
        <f>SUM(P266:P281)</f>
        <v>0</v>
      </c>
      <c r="Q265" s="209"/>
      <c r="R265" s="210">
        <f>SUM(R266:R281)</f>
        <v>0.047</v>
      </c>
      <c r="S265" s="209"/>
      <c r="T265" s="211">
        <f>SUM(T266:T281)</f>
        <v>0</v>
      </c>
      <c r="U265" s="12"/>
      <c r="V265" s="12"/>
      <c r="W265" s="12"/>
      <c r="X265" s="12"/>
      <c r="Y265" s="12"/>
      <c r="Z265" s="12"/>
      <c r="AA265" s="12"/>
      <c r="AB265" s="12"/>
      <c r="AC265" s="12"/>
      <c r="AD265" s="12"/>
      <c r="AE265" s="12"/>
      <c r="AR265" s="212" t="s">
        <v>89</v>
      </c>
      <c r="AT265" s="213" t="s">
        <v>79</v>
      </c>
      <c r="AU265" s="213" t="s">
        <v>87</v>
      </c>
      <c r="AY265" s="212" t="s">
        <v>298</v>
      </c>
      <c r="BK265" s="214">
        <f>SUM(BK266:BK281)</f>
        <v>0</v>
      </c>
    </row>
    <row r="266" s="2" customFormat="1" ht="21.75" customHeight="1">
      <c r="A266" s="41"/>
      <c r="B266" s="42"/>
      <c r="C266" s="217" t="s">
        <v>456</v>
      </c>
      <c r="D266" s="217" t="s">
        <v>301</v>
      </c>
      <c r="E266" s="218" t="s">
        <v>2779</v>
      </c>
      <c r="F266" s="219" t="s">
        <v>2780</v>
      </c>
      <c r="G266" s="220" t="s">
        <v>658</v>
      </c>
      <c r="H266" s="221">
        <v>47.299999999999997</v>
      </c>
      <c r="I266" s="222"/>
      <c r="J266" s="223">
        <f>ROUND(I266*H266,2)</f>
        <v>0</v>
      </c>
      <c r="K266" s="219" t="s">
        <v>551</v>
      </c>
      <c r="L266" s="47"/>
      <c r="M266" s="224" t="s">
        <v>35</v>
      </c>
      <c r="N266" s="225" t="s">
        <v>51</v>
      </c>
      <c r="O266" s="87"/>
      <c r="P266" s="226">
        <f>O266*H266</f>
        <v>0</v>
      </c>
      <c r="Q266" s="226">
        <v>0</v>
      </c>
      <c r="R266" s="226">
        <f>Q266*H266</f>
        <v>0</v>
      </c>
      <c r="S266" s="226">
        <v>0</v>
      </c>
      <c r="T266" s="227">
        <f>S266*H266</f>
        <v>0</v>
      </c>
      <c r="U266" s="41"/>
      <c r="V266" s="41"/>
      <c r="W266" s="41"/>
      <c r="X266" s="41"/>
      <c r="Y266" s="41"/>
      <c r="Z266" s="41"/>
      <c r="AA266" s="41"/>
      <c r="AB266" s="41"/>
      <c r="AC266" s="41"/>
      <c r="AD266" s="41"/>
      <c r="AE266" s="41"/>
      <c r="AR266" s="228" t="s">
        <v>359</v>
      </c>
      <c r="AT266" s="228" t="s">
        <v>301</v>
      </c>
      <c r="AU266" s="228" t="s">
        <v>89</v>
      </c>
      <c r="AY266" s="19" t="s">
        <v>298</v>
      </c>
      <c r="BE266" s="229">
        <f>IF(N266="základní",J266,0)</f>
        <v>0</v>
      </c>
      <c r="BF266" s="229">
        <f>IF(N266="snížená",J266,0)</f>
        <v>0</v>
      </c>
      <c r="BG266" s="229">
        <f>IF(N266="zákl. přenesená",J266,0)</f>
        <v>0</v>
      </c>
      <c r="BH266" s="229">
        <f>IF(N266="sníž. přenesená",J266,0)</f>
        <v>0</v>
      </c>
      <c r="BI266" s="229">
        <f>IF(N266="nulová",J266,0)</f>
        <v>0</v>
      </c>
      <c r="BJ266" s="19" t="s">
        <v>87</v>
      </c>
      <c r="BK266" s="229">
        <f>ROUND(I266*H266,2)</f>
        <v>0</v>
      </c>
      <c r="BL266" s="19" t="s">
        <v>359</v>
      </c>
      <c r="BM266" s="228" t="s">
        <v>4046</v>
      </c>
    </row>
    <row r="267" s="2" customFormat="1">
      <c r="A267" s="41"/>
      <c r="B267" s="42"/>
      <c r="C267" s="43"/>
      <c r="D267" s="245" t="s">
        <v>553</v>
      </c>
      <c r="E267" s="43"/>
      <c r="F267" s="246" t="s">
        <v>2782</v>
      </c>
      <c r="G267" s="43"/>
      <c r="H267" s="43"/>
      <c r="I267" s="247"/>
      <c r="J267" s="43"/>
      <c r="K267" s="43"/>
      <c r="L267" s="47"/>
      <c r="M267" s="248"/>
      <c r="N267" s="249"/>
      <c r="O267" s="87"/>
      <c r="P267" s="87"/>
      <c r="Q267" s="87"/>
      <c r="R267" s="87"/>
      <c r="S267" s="87"/>
      <c r="T267" s="88"/>
      <c r="U267" s="41"/>
      <c r="V267" s="41"/>
      <c r="W267" s="41"/>
      <c r="X267" s="41"/>
      <c r="Y267" s="41"/>
      <c r="Z267" s="41"/>
      <c r="AA267" s="41"/>
      <c r="AB267" s="41"/>
      <c r="AC267" s="41"/>
      <c r="AD267" s="41"/>
      <c r="AE267" s="41"/>
      <c r="AT267" s="19" t="s">
        <v>553</v>
      </c>
      <c r="AU267" s="19" t="s">
        <v>89</v>
      </c>
    </row>
    <row r="268" s="13" customFormat="1">
      <c r="A268" s="13"/>
      <c r="B268" s="255"/>
      <c r="C268" s="256"/>
      <c r="D268" s="250" t="s">
        <v>609</v>
      </c>
      <c r="E268" s="257" t="s">
        <v>35</v>
      </c>
      <c r="F268" s="258" t="s">
        <v>2923</v>
      </c>
      <c r="G268" s="256"/>
      <c r="H268" s="257" t="s">
        <v>35</v>
      </c>
      <c r="I268" s="259"/>
      <c r="J268" s="256"/>
      <c r="K268" s="256"/>
      <c r="L268" s="260"/>
      <c r="M268" s="261"/>
      <c r="N268" s="262"/>
      <c r="O268" s="262"/>
      <c r="P268" s="262"/>
      <c r="Q268" s="262"/>
      <c r="R268" s="262"/>
      <c r="S268" s="262"/>
      <c r="T268" s="263"/>
      <c r="U268" s="13"/>
      <c r="V268" s="13"/>
      <c r="W268" s="13"/>
      <c r="X268" s="13"/>
      <c r="Y268" s="13"/>
      <c r="Z268" s="13"/>
      <c r="AA268" s="13"/>
      <c r="AB268" s="13"/>
      <c r="AC268" s="13"/>
      <c r="AD268" s="13"/>
      <c r="AE268" s="13"/>
      <c r="AT268" s="264" t="s">
        <v>609</v>
      </c>
      <c r="AU268" s="264" t="s">
        <v>89</v>
      </c>
      <c r="AV268" s="13" t="s">
        <v>87</v>
      </c>
      <c r="AW268" s="13" t="s">
        <v>41</v>
      </c>
      <c r="AX268" s="13" t="s">
        <v>80</v>
      </c>
      <c r="AY268" s="264" t="s">
        <v>298</v>
      </c>
    </row>
    <row r="269" s="13" customFormat="1">
      <c r="A269" s="13"/>
      <c r="B269" s="255"/>
      <c r="C269" s="256"/>
      <c r="D269" s="250" t="s">
        <v>609</v>
      </c>
      <c r="E269" s="257" t="s">
        <v>35</v>
      </c>
      <c r="F269" s="258" t="s">
        <v>4047</v>
      </c>
      <c r="G269" s="256"/>
      <c r="H269" s="257" t="s">
        <v>35</v>
      </c>
      <c r="I269" s="259"/>
      <c r="J269" s="256"/>
      <c r="K269" s="256"/>
      <c r="L269" s="260"/>
      <c r="M269" s="261"/>
      <c r="N269" s="262"/>
      <c r="O269" s="262"/>
      <c r="P269" s="262"/>
      <c r="Q269" s="262"/>
      <c r="R269" s="262"/>
      <c r="S269" s="262"/>
      <c r="T269" s="263"/>
      <c r="U269" s="13"/>
      <c r="V269" s="13"/>
      <c r="W269" s="13"/>
      <c r="X269" s="13"/>
      <c r="Y269" s="13"/>
      <c r="Z269" s="13"/>
      <c r="AA269" s="13"/>
      <c r="AB269" s="13"/>
      <c r="AC269" s="13"/>
      <c r="AD269" s="13"/>
      <c r="AE269" s="13"/>
      <c r="AT269" s="264" t="s">
        <v>609</v>
      </c>
      <c r="AU269" s="264" t="s">
        <v>89</v>
      </c>
      <c r="AV269" s="13" t="s">
        <v>87</v>
      </c>
      <c r="AW269" s="13" t="s">
        <v>41</v>
      </c>
      <c r="AX269" s="13" t="s">
        <v>80</v>
      </c>
      <c r="AY269" s="264" t="s">
        <v>298</v>
      </c>
    </row>
    <row r="270" s="14" customFormat="1">
      <c r="A270" s="14"/>
      <c r="B270" s="265"/>
      <c r="C270" s="266"/>
      <c r="D270" s="250" t="s">
        <v>609</v>
      </c>
      <c r="E270" s="267" t="s">
        <v>35</v>
      </c>
      <c r="F270" s="268" t="s">
        <v>4048</v>
      </c>
      <c r="G270" s="266"/>
      <c r="H270" s="269">
        <v>47.299999999999997</v>
      </c>
      <c r="I270" s="270"/>
      <c r="J270" s="266"/>
      <c r="K270" s="266"/>
      <c r="L270" s="271"/>
      <c r="M270" s="272"/>
      <c r="N270" s="273"/>
      <c r="O270" s="273"/>
      <c r="P270" s="273"/>
      <c r="Q270" s="273"/>
      <c r="R270" s="273"/>
      <c r="S270" s="273"/>
      <c r="T270" s="274"/>
      <c r="U270" s="14"/>
      <c r="V270" s="14"/>
      <c r="W270" s="14"/>
      <c r="X270" s="14"/>
      <c r="Y270" s="14"/>
      <c r="Z270" s="14"/>
      <c r="AA270" s="14"/>
      <c r="AB270" s="14"/>
      <c r="AC270" s="14"/>
      <c r="AD270" s="14"/>
      <c r="AE270" s="14"/>
      <c r="AT270" s="275" t="s">
        <v>609</v>
      </c>
      <c r="AU270" s="275" t="s">
        <v>89</v>
      </c>
      <c r="AV270" s="14" t="s">
        <v>89</v>
      </c>
      <c r="AW270" s="14" t="s">
        <v>41</v>
      </c>
      <c r="AX270" s="14" t="s">
        <v>87</v>
      </c>
      <c r="AY270" s="275" t="s">
        <v>298</v>
      </c>
    </row>
    <row r="271" s="2" customFormat="1" ht="16.5" customHeight="1">
      <c r="A271" s="41"/>
      <c r="B271" s="42"/>
      <c r="C271" s="230" t="s">
        <v>460</v>
      </c>
      <c r="D271" s="230" t="s">
        <v>474</v>
      </c>
      <c r="E271" s="231" t="s">
        <v>2788</v>
      </c>
      <c r="F271" s="232" t="s">
        <v>2789</v>
      </c>
      <c r="G271" s="233" t="s">
        <v>594</v>
      </c>
      <c r="H271" s="234">
        <v>0.014</v>
      </c>
      <c r="I271" s="235"/>
      <c r="J271" s="236">
        <f>ROUND(I271*H271,2)</f>
        <v>0</v>
      </c>
      <c r="K271" s="232" t="s">
        <v>551</v>
      </c>
      <c r="L271" s="237"/>
      <c r="M271" s="238" t="s">
        <v>35</v>
      </c>
      <c r="N271" s="239" t="s">
        <v>51</v>
      </c>
      <c r="O271" s="87"/>
      <c r="P271" s="226">
        <f>O271*H271</f>
        <v>0</v>
      </c>
      <c r="Q271" s="226">
        <v>1</v>
      </c>
      <c r="R271" s="226">
        <f>Q271*H271</f>
        <v>0.014</v>
      </c>
      <c r="S271" s="226">
        <v>0</v>
      </c>
      <c r="T271" s="227">
        <f>S271*H271</f>
        <v>0</v>
      </c>
      <c r="U271" s="41"/>
      <c r="V271" s="41"/>
      <c r="W271" s="41"/>
      <c r="X271" s="41"/>
      <c r="Y271" s="41"/>
      <c r="Z271" s="41"/>
      <c r="AA271" s="41"/>
      <c r="AB271" s="41"/>
      <c r="AC271" s="41"/>
      <c r="AD271" s="41"/>
      <c r="AE271" s="41"/>
      <c r="AR271" s="228" t="s">
        <v>424</v>
      </c>
      <c r="AT271" s="228" t="s">
        <v>474</v>
      </c>
      <c r="AU271" s="228" t="s">
        <v>89</v>
      </c>
      <c r="AY271" s="19" t="s">
        <v>298</v>
      </c>
      <c r="BE271" s="229">
        <f>IF(N271="základní",J271,0)</f>
        <v>0</v>
      </c>
      <c r="BF271" s="229">
        <f>IF(N271="snížená",J271,0)</f>
        <v>0</v>
      </c>
      <c r="BG271" s="229">
        <f>IF(N271="zákl. přenesená",J271,0)</f>
        <v>0</v>
      </c>
      <c r="BH271" s="229">
        <f>IF(N271="sníž. přenesená",J271,0)</f>
        <v>0</v>
      </c>
      <c r="BI271" s="229">
        <f>IF(N271="nulová",J271,0)</f>
        <v>0</v>
      </c>
      <c r="BJ271" s="19" t="s">
        <v>87</v>
      </c>
      <c r="BK271" s="229">
        <f>ROUND(I271*H271,2)</f>
        <v>0</v>
      </c>
      <c r="BL271" s="19" t="s">
        <v>359</v>
      </c>
      <c r="BM271" s="228" t="s">
        <v>4049</v>
      </c>
    </row>
    <row r="272" s="14" customFormat="1">
      <c r="A272" s="14"/>
      <c r="B272" s="265"/>
      <c r="C272" s="266"/>
      <c r="D272" s="250" t="s">
        <v>609</v>
      </c>
      <c r="E272" s="267" t="s">
        <v>35</v>
      </c>
      <c r="F272" s="268" t="s">
        <v>4050</v>
      </c>
      <c r="G272" s="266"/>
      <c r="H272" s="269">
        <v>0.014</v>
      </c>
      <c r="I272" s="270"/>
      <c r="J272" s="266"/>
      <c r="K272" s="266"/>
      <c r="L272" s="271"/>
      <c r="M272" s="272"/>
      <c r="N272" s="273"/>
      <c r="O272" s="273"/>
      <c r="P272" s="273"/>
      <c r="Q272" s="273"/>
      <c r="R272" s="273"/>
      <c r="S272" s="273"/>
      <c r="T272" s="274"/>
      <c r="U272" s="14"/>
      <c r="V272" s="14"/>
      <c r="W272" s="14"/>
      <c r="X272" s="14"/>
      <c r="Y272" s="14"/>
      <c r="Z272" s="14"/>
      <c r="AA272" s="14"/>
      <c r="AB272" s="14"/>
      <c r="AC272" s="14"/>
      <c r="AD272" s="14"/>
      <c r="AE272" s="14"/>
      <c r="AT272" s="275" t="s">
        <v>609</v>
      </c>
      <c r="AU272" s="275" t="s">
        <v>89</v>
      </c>
      <c r="AV272" s="14" t="s">
        <v>89</v>
      </c>
      <c r="AW272" s="14" t="s">
        <v>41</v>
      </c>
      <c r="AX272" s="14" t="s">
        <v>87</v>
      </c>
      <c r="AY272" s="275" t="s">
        <v>298</v>
      </c>
    </row>
    <row r="273" s="2" customFormat="1" ht="24.15" customHeight="1">
      <c r="A273" s="41"/>
      <c r="B273" s="42"/>
      <c r="C273" s="217" t="s">
        <v>464</v>
      </c>
      <c r="D273" s="217" t="s">
        <v>301</v>
      </c>
      <c r="E273" s="218" t="s">
        <v>4051</v>
      </c>
      <c r="F273" s="219" t="s">
        <v>4052</v>
      </c>
      <c r="G273" s="220" t="s">
        <v>658</v>
      </c>
      <c r="H273" s="221">
        <v>47.299999999999997</v>
      </c>
      <c r="I273" s="222"/>
      <c r="J273" s="223">
        <f>ROUND(I273*H273,2)</f>
        <v>0</v>
      </c>
      <c r="K273" s="219" t="s">
        <v>551</v>
      </c>
      <c r="L273" s="47"/>
      <c r="M273" s="224" t="s">
        <v>35</v>
      </c>
      <c r="N273" s="225" t="s">
        <v>51</v>
      </c>
      <c r="O273" s="87"/>
      <c r="P273" s="226">
        <f>O273*H273</f>
        <v>0</v>
      </c>
      <c r="Q273" s="226">
        <v>0</v>
      </c>
      <c r="R273" s="226">
        <f>Q273*H273</f>
        <v>0</v>
      </c>
      <c r="S273" s="226">
        <v>0</v>
      </c>
      <c r="T273" s="227">
        <f>S273*H273</f>
        <v>0</v>
      </c>
      <c r="U273" s="41"/>
      <c r="V273" s="41"/>
      <c r="W273" s="41"/>
      <c r="X273" s="41"/>
      <c r="Y273" s="41"/>
      <c r="Z273" s="41"/>
      <c r="AA273" s="41"/>
      <c r="AB273" s="41"/>
      <c r="AC273" s="41"/>
      <c r="AD273" s="41"/>
      <c r="AE273" s="41"/>
      <c r="AR273" s="228" t="s">
        <v>359</v>
      </c>
      <c r="AT273" s="228" t="s">
        <v>301</v>
      </c>
      <c r="AU273" s="228" t="s">
        <v>89</v>
      </c>
      <c r="AY273" s="19" t="s">
        <v>298</v>
      </c>
      <c r="BE273" s="229">
        <f>IF(N273="základní",J273,0)</f>
        <v>0</v>
      </c>
      <c r="BF273" s="229">
        <f>IF(N273="snížená",J273,0)</f>
        <v>0</v>
      </c>
      <c r="BG273" s="229">
        <f>IF(N273="zákl. přenesená",J273,0)</f>
        <v>0</v>
      </c>
      <c r="BH273" s="229">
        <f>IF(N273="sníž. přenesená",J273,0)</f>
        <v>0</v>
      </c>
      <c r="BI273" s="229">
        <f>IF(N273="nulová",J273,0)</f>
        <v>0</v>
      </c>
      <c r="BJ273" s="19" t="s">
        <v>87</v>
      </c>
      <c r="BK273" s="229">
        <f>ROUND(I273*H273,2)</f>
        <v>0</v>
      </c>
      <c r="BL273" s="19" t="s">
        <v>359</v>
      </c>
      <c r="BM273" s="228" t="s">
        <v>4053</v>
      </c>
    </row>
    <row r="274" s="2" customFormat="1">
      <c r="A274" s="41"/>
      <c r="B274" s="42"/>
      <c r="C274" s="43"/>
      <c r="D274" s="245" t="s">
        <v>553</v>
      </c>
      <c r="E274" s="43"/>
      <c r="F274" s="246" t="s">
        <v>4054</v>
      </c>
      <c r="G274" s="43"/>
      <c r="H274" s="43"/>
      <c r="I274" s="247"/>
      <c r="J274" s="43"/>
      <c r="K274" s="43"/>
      <c r="L274" s="47"/>
      <c r="M274" s="248"/>
      <c r="N274" s="249"/>
      <c r="O274" s="87"/>
      <c r="P274" s="87"/>
      <c r="Q274" s="87"/>
      <c r="R274" s="87"/>
      <c r="S274" s="87"/>
      <c r="T274" s="88"/>
      <c r="U274" s="41"/>
      <c r="V274" s="41"/>
      <c r="W274" s="41"/>
      <c r="X274" s="41"/>
      <c r="Y274" s="41"/>
      <c r="Z274" s="41"/>
      <c r="AA274" s="41"/>
      <c r="AB274" s="41"/>
      <c r="AC274" s="41"/>
      <c r="AD274" s="41"/>
      <c r="AE274" s="41"/>
      <c r="AT274" s="19" t="s">
        <v>553</v>
      </c>
      <c r="AU274" s="19" t="s">
        <v>89</v>
      </c>
    </row>
    <row r="275" s="13" customFormat="1">
      <c r="A275" s="13"/>
      <c r="B275" s="255"/>
      <c r="C275" s="256"/>
      <c r="D275" s="250" t="s">
        <v>609</v>
      </c>
      <c r="E275" s="257" t="s">
        <v>35</v>
      </c>
      <c r="F275" s="258" t="s">
        <v>2923</v>
      </c>
      <c r="G275" s="256"/>
      <c r="H275" s="257" t="s">
        <v>35</v>
      </c>
      <c r="I275" s="259"/>
      <c r="J275" s="256"/>
      <c r="K275" s="256"/>
      <c r="L275" s="260"/>
      <c r="M275" s="261"/>
      <c r="N275" s="262"/>
      <c r="O275" s="262"/>
      <c r="P275" s="262"/>
      <c r="Q275" s="262"/>
      <c r="R275" s="262"/>
      <c r="S275" s="262"/>
      <c r="T275" s="263"/>
      <c r="U275" s="13"/>
      <c r="V275" s="13"/>
      <c r="W275" s="13"/>
      <c r="X275" s="13"/>
      <c r="Y275" s="13"/>
      <c r="Z275" s="13"/>
      <c r="AA275" s="13"/>
      <c r="AB275" s="13"/>
      <c r="AC275" s="13"/>
      <c r="AD275" s="13"/>
      <c r="AE275" s="13"/>
      <c r="AT275" s="264" t="s">
        <v>609</v>
      </c>
      <c r="AU275" s="264" t="s">
        <v>89</v>
      </c>
      <c r="AV275" s="13" t="s">
        <v>87</v>
      </c>
      <c r="AW275" s="13" t="s">
        <v>41</v>
      </c>
      <c r="AX275" s="13" t="s">
        <v>80</v>
      </c>
      <c r="AY275" s="264" t="s">
        <v>298</v>
      </c>
    </row>
    <row r="276" s="13" customFormat="1">
      <c r="A276" s="13"/>
      <c r="B276" s="255"/>
      <c r="C276" s="256"/>
      <c r="D276" s="250" t="s">
        <v>609</v>
      </c>
      <c r="E276" s="257" t="s">
        <v>35</v>
      </c>
      <c r="F276" s="258" t="s">
        <v>4055</v>
      </c>
      <c r="G276" s="256"/>
      <c r="H276" s="257" t="s">
        <v>35</v>
      </c>
      <c r="I276" s="259"/>
      <c r="J276" s="256"/>
      <c r="K276" s="256"/>
      <c r="L276" s="260"/>
      <c r="M276" s="261"/>
      <c r="N276" s="262"/>
      <c r="O276" s="262"/>
      <c r="P276" s="262"/>
      <c r="Q276" s="262"/>
      <c r="R276" s="262"/>
      <c r="S276" s="262"/>
      <c r="T276" s="263"/>
      <c r="U276" s="13"/>
      <c r="V276" s="13"/>
      <c r="W276" s="13"/>
      <c r="X276" s="13"/>
      <c r="Y276" s="13"/>
      <c r="Z276" s="13"/>
      <c r="AA276" s="13"/>
      <c r="AB276" s="13"/>
      <c r="AC276" s="13"/>
      <c r="AD276" s="13"/>
      <c r="AE276" s="13"/>
      <c r="AT276" s="264" t="s">
        <v>609</v>
      </c>
      <c r="AU276" s="264" t="s">
        <v>89</v>
      </c>
      <c r="AV276" s="13" t="s">
        <v>87</v>
      </c>
      <c r="AW276" s="13" t="s">
        <v>41</v>
      </c>
      <c r="AX276" s="13" t="s">
        <v>80</v>
      </c>
      <c r="AY276" s="264" t="s">
        <v>298</v>
      </c>
    </row>
    <row r="277" s="14" customFormat="1">
      <c r="A277" s="14"/>
      <c r="B277" s="265"/>
      <c r="C277" s="266"/>
      <c r="D277" s="250" t="s">
        <v>609</v>
      </c>
      <c r="E277" s="267" t="s">
        <v>35</v>
      </c>
      <c r="F277" s="268" t="s">
        <v>4048</v>
      </c>
      <c r="G277" s="266"/>
      <c r="H277" s="269">
        <v>47.299999999999997</v>
      </c>
      <c r="I277" s="270"/>
      <c r="J277" s="266"/>
      <c r="K277" s="266"/>
      <c r="L277" s="271"/>
      <c r="M277" s="272"/>
      <c r="N277" s="273"/>
      <c r="O277" s="273"/>
      <c r="P277" s="273"/>
      <c r="Q277" s="273"/>
      <c r="R277" s="273"/>
      <c r="S277" s="273"/>
      <c r="T277" s="274"/>
      <c r="U277" s="14"/>
      <c r="V277" s="14"/>
      <c r="W277" s="14"/>
      <c r="X277" s="14"/>
      <c r="Y277" s="14"/>
      <c r="Z277" s="14"/>
      <c r="AA277" s="14"/>
      <c r="AB277" s="14"/>
      <c r="AC277" s="14"/>
      <c r="AD277" s="14"/>
      <c r="AE277" s="14"/>
      <c r="AT277" s="275" t="s">
        <v>609</v>
      </c>
      <c r="AU277" s="275" t="s">
        <v>89</v>
      </c>
      <c r="AV277" s="14" t="s">
        <v>89</v>
      </c>
      <c r="AW277" s="14" t="s">
        <v>41</v>
      </c>
      <c r="AX277" s="14" t="s">
        <v>87</v>
      </c>
      <c r="AY277" s="275" t="s">
        <v>298</v>
      </c>
    </row>
    <row r="278" s="2" customFormat="1" ht="16.5" customHeight="1">
      <c r="A278" s="41"/>
      <c r="B278" s="42"/>
      <c r="C278" s="230" t="s">
        <v>468</v>
      </c>
      <c r="D278" s="230" t="s">
        <v>474</v>
      </c>
      <c r="E278" s="231" t="s">
        <v>4056</v>
      </c>
      <c r="F278" s="232" t="s">
        <v>4057</v>
      </c>
      <c r="G278" s="233" t="s">
        <v>594</v>
      </c>
      <c r="H278" s="234">
        <v>0.033000000000000002</v>
      </c>
      <c r="I278" s="235"/>
      <c r="J278" s="236">
        <f>ROUND(I278*H278,2)</f>
        <v>0</v>
      </c>
      <c r="K278" s="232" t="s">
        <v>551</v>
      </c>
      <c r="L278" s="237"/>
      <c r="M278" s="238" t="s">
        <v>35</v>
      </c>
      <c r="N278" s="239" t="s">
        <v>51</v>
      </c>
      <c r="O278" s="87"/>
      <c r="P278" s="226">
        <f>O278*H278</f>
        <v>0</v>
      </c>
      <c r="Q278" s="226">
        <v>1</v>
      </c>
      <c r="R278" s="226">
        <f>Q278*H278</f>
        <v>0.033000000000000002</v>
      </c>
      <c r="S278" s="226">
        <v>0</v>
      </c>
      <c r="T278" s="227">
        <f>S278*H278</f>
        <v>0</v>
      </c>
      <c r="U278" s="41"/>
      <c r="V278" s="41"/>
      <c r="W278" s="41"/>
      <c r="X278" s="41"/>
      <c r="Y278" s="41"/>
      <c r="Z278" s="41"/>
      <c r="AA278" s="41"/>
      <c r="AB278" s="41"/>
      <c r="AC278" s="41"/>
      <c r="AD278" s="41"/>
      <c r="AE278" s="41"/>
      <c r="AR278" s="228" t="s">
        <v>424</v>
      </c>
      <c r="AT278" s="228" t="s">
        <v>474</v>
      </c>
      <c r="AU278" s="228" t="s">
        <v>89</v>
      </c>
      <c r="AY278" s="19" t="s">
        <v>298</v>
      </c>
      <c r="BE278" s="229">
        <f>IF(N278="základní",J278,0)</f>
        <v>0</v>
      </c>
      <c r="BF278" s="229">
        <f>IF(N278="snížená",J278,0)</f>
        <v>0</v>
      </c>
      <c r="BG278" s="229">
        <f>IF(N278="zákl. přenesená",J278,0)</f>
        <v>0</v>
      </c>
      <c r="BH278" s="229">
        <f>IF(N278="sníž. přenesená",J278,0)</f>
        <v>0</v>
      </c>
      <c r="BI278" s="229">
        <f>IF(N278="nulová",J278,0)</f>
        <v>0</v>
      </c>
      <c r="BJ278" s="19" t="s">
        <v>87</v>
      </c>
      <c r="BK278" s="229">
        <f>ROUND(I278*H278,2)</f>
        <v>0</v>
      </c>
      <c r="BL278" s="19" t="s">
        <v>359</v>
      </c>
      <c r="BM278" s="228" t="s">
        <v>4058</v>
      </c>
    </row>
    <row r="279" s="14" customFormat="1">
      <c r="A279" s="14"/>
      <c r="B279" s="265"/>
      <c r="C279" s="266"/>
      <c r="D279" s="250" t="s">
        <v>609</v>
      </c>
      <c r="E279" s="267" t="s">
        <v>35</v>
      </c>
      <c r="F279" s="268" t="s">
        <v>4059</v>
      </c>
      <c r="G279" s="266"/>
      <c r="H279" s="269">
        <v>0.033000000000000002</v>
      </c>
      <c r="I279" s="270"/>
      <c r="J279" s="266"/>
      <c r="K279" s="266"/>
      <c r="L279" s="271"/>
      <c r="M279" s="272"/>
      <c r="N279" s="273"/>
      <c r="O279" s="273"/>
      <c r="P279" s="273"/>
      <c r="Q279" s="273"/>
      <c r="R279" s="273"/>
      <c r="S279" s="273"/>
      <c r="T279" s="274"/>
      <c r="U279" s="14"/>
      <c r="V279" s="14"/>
      <c r="W279" s="14"/>
      <c r="X279" s="14"/>
      <c r="Y279" s="14"/>
      <c r="Z279" s="14"/>
      <c r="AA279" s="14"/>
      <c r="AB279" s="14"/>
      <c r="AC279" s="14"/>
      <c r="AD279" s="14"/>
      <c r="AE279" s="14"/>
      <c r="AT279" s="275" t="s">
        <v>609</v>
      </c>
      <c r="AU279" s="275" t="s">
        <v>89</v>
      </c>
      <c r="AV279" s="14" t="s">
        <v>89</v>
      </c>
      <c r="AW279" s="14" t="s">
        <v>41</v>
      </c>
      <c r="AX279" s="14" t="s">
        <v>87</v>
      </c>
      <c r="AY279" s="275" t="s">
        <v>298</v>
      </c>
    </row>
    <row r="280" s="2" customFormat="1" ht="24.15" customHeight="1">
      <c r="A280" s="41"/>
      <c r="B280" s="42"/>
      <c r="C280" s="217" t="s">
        <v>473</v>
      </c>
      <c r="D280" s="217" t="s">
        <v>301</v>
      </c>
      <c r="E280" s="218" t="s">
        <v>2192</v>
      </c>
      <c r="F280" s="219" t="s">
        <v>2193</v>
      </c>
      <c r="G280" s="220" t="s">
        <v>594</v>
      </c>
      <c r="H280" s="221">
        <v>0.047</v>
      </c>
      <c r="I280" s="222"/>
      <c r="J280" s="223">
        <f>ROUND(I280*H280,2)</f>
        <v>0</v>
      </c>
      <c r="K280" s="219" t="s">
        <v>551</v>
      </c>
      <c r="L280" s="47"/>
      <c r="M280" s="224" t="s">
        <v>35</v>
      </c>
      <c r="N280" s="225" t="s">
        <v>51</v>
      </c>
      <c r="O280" s="87"/>
      <c r="P280" s="226">
        <f>O280*H280</f>
        <v>0</v>
      </c>
      <c r="Q280" s="226">
        <v>0</v>
      </c>
      <c r="R280" s="226">
        <f>Q280*H280</f>
        <v>0</v>
      </c>
      <c r="S280" s="226">
        <v>0</v>
      </c>
      <c r="T280" s="227">
        <f>S280*H280</f>
        <v>0</v>
      </c>
      <c r="U280" s="41"/>
      <c r="V280" s="41"/>
      <c r="W280" s="41"/>
      <c r="X280" s="41"/>
      <c r="Y280" s="41"/>
      <c r="Z280" s="41"/>
      <c r="AA280" s="41"/>
      <c r="AB280" s="41"/>
      <c r="AC280" s="41"/>
      <c r="AD280" s="41"/>
      <c r="AE280" s="41"/>
      <c r="AR280" s="228" t="s">
        <v>359</v>
      </c>
      <c r="AT280" s="228" t="s">
        <v>301</v>
      </c>
      <c r="AU280" s="228" t="s">
        <v>89</v>
      </c>
      <c r="AY280" s="19" t="s">
        <v>298</v>
      </c>
      <c r="BE280" s="229">
        <f>IF(N280="základní",J280,0)</f>
        <v>0</v>
      </c>
      <c r="BF280" s="229">
        <f>IF(N280="snížená",J280,0)</f>
        <v>0</v>
      </c>
      <c r="BG280" s="229">
        <f>IF(N280="zákl. přenesená",J280,0)</f>
        <v>0</v>
      </c>
      <c r="BH280" s="229">
        <f>IF(N280="sníž. přenesená",J280,0)</f>
        <v>0</v>
      </c>
      <c r="BI280" s="229">
        <f>IF(N280="nulová",J280,0)</f>
        <v>0</v>
      </c>
      <c r="BJ280" s="19" t="s">
        <v>87</v>
      </c>
      <c r="BK280" s="229">
        <f>ROUND(I280*H280,2)</f>
        <v>0</v>
      </c>
      <c r="BL280" s="19" t="s">
        <v>359</v>
      </c>
      <c r="BM280" s="228" t="s">
        <v>4060</v>
      </c>
    </row>
    <row r="281" s="2" customFormat="1">
      <c r="A281" s="41"/>
      <c r="B281" s="42"/>
      <c r="C281" s="43"/>
      <c r="D281" s="245" t="s">
        <v>553</v>
      </c>
      <c r="E281" s="43"/>
      <c r="F281" s="246" t="s">
        <v>2195</v>
      </c>
      <c r="G281" s="43"/>
      <c r="H281" s="43"/>
      <c r="I281" s="247"/>
      <c r="J281" s="43"/>
      <c r="K281" s="43"/>
      <c r="L281" s="47"/>
      <c r="M281" s="252"/>
      <c r="N281" s="253"/>
      <c r="O281" s="242"/>
      <c r="P281" s="242"/>
      <c r="Q281" s="242"/>
      <c r="R281" s="242"/>
      <c r="S281" s="242"/>
      <c r="T281" s="254"/>
      <c r="U281" s="41"/>
      <c r="V281" s="41"/>
      <c r="W281" s="41"/>
      <c r="X281" s="41"/>
      <c r="Y281" s="41"/>
      <c r="Z281" s="41"/>
      <c r="AA281" s="41"/>
      <c r="AB281" s="41"/>
      <c r="AC281" s="41"/>
      <c r="AD281" s="41"/>
      <c r="AE281" s="41"/>
      <c r="AT281" s="19" t="s">
        <v>553</v>
      </c>
      <c r="AU281" s="19" t="s">
        <v>89</v>
      </c>
    </row>
    <row r="282" s="2" customFormat="1" ht="6.96" customHeight="1">
      <c r="A282" s="41"/>
      <c r="B282" s="62"/>
      <c r="C282" s="63"/>
      <c r="D282" s="63"/>
      <c r="E282" s="63"/>
      <c r="F282" s="63"/>
      <c r="G282" s="63"/>
      <c r="H282" s="63"/>
      <c r="I282" s="63"/>
      <c r="J282" s="63"/>
      <c r="K282" s="63"/>
      <c r="L282" s="47"/>
      <c r="M282" s="41"/>
      <c r="O282" s="41"/>
      <c r="P282" s="41"/>
      <c r="Q282" s="41"/>
      <c r="R282" s="41"/>
      <c r="S282" s="41"/>
      <c r="T282" s="41"/>
      <c r="U282" s="41"/>
      <c r="V282" s="41"/>
      <c r="W282" s="41"/>
      <c r="X282" s="41"/>
      <c r="Y282" s="41"/>
      <c r="Z282" s="41"/>
      <c r="AA282" s="41"/>
      <c r="AB282" s="41"/>
      <c r="AC282" s="41"/>
      <c r="AD282" s="41"/>
      <c r="AE282" s="41"/>
    </row>
  </sheetData>
  <sheetProtection sheet="1" autoFilter="0" formatColumns="0" formatRows="0" objects="1" scenarios="1" spinCount="100000" saltValue="XltEyAHPbk7e0jjeWTr7sc/G+JU3H/k3Uwx1Od5kDCjb7SCP0tK3J1d+vSXeiB+DMSIk+2IjgX7desqra/WflQ==" hashValue="Fuzy4oqcicMBR/wnyWi0Ga+c/60WnPyu2eJ0n2VhcIyHIelXCwNP/i5ujVxnQ0NqQgs6BbJLmi0/pz+XYrqOOA==" algorithmName="SHA-512" password="CC35"/>
  <autoFilter ref="C99:K281"/>
  <mergeCells count="15">
    <mergeCell ref="E7:H7"/>
    <mergeCell ref="E11:H11"/>
    <mergeCell ref="E9:H9"/>
    <mergeCell ref="E13:H13"/>
    <mergeCell ref="E22:H22"/>
    <mergeCell ref="E31:H31"/>
    <mergeCell ref="E52:H52"/>
    <mergeCell ref="E56:H56"/>
    <mergeCell ref="E54:H54"/>
    <mergeCell ref="E58:H58"/>
    <mergeCell ref="E86:H86"/>
    <mergeCell ref="E90:H90"/>
    <mergeCell ref="E88:H88"/>
    <mergeCell ref="E92:H92"/>
    <mergeCell ref="L2:V2"/>
  </mergeCells>
  <hyperlinks>
    <hyperlink ref="F104" r:id="rId1" display="https://podminky.urs.cz/item/CS_URS_2023_01/111251102"/>
    <hyperlink ref="F108" r:id="rId2" display="https://podminky.urs.cz/item/CS_URS_2023_01/111301111"/>
    <hyperlink ref="F113" r:id="rId3" display="https://podminky.urs.cz/item/CS_URS_2023_01/131151202"/>
    <hyperlink ref="F119" r:id="rId4" display="https://podminky.urs.cz/item/CS_URS_2023_01/162301501"/>
    <hyperlink ref="F122" r:id="rId5" display="https://podminky.urs.cz/item/CS_URS_2023_01/162301981"/>
    <hyperlink ref="F126" r:id="rId6" display="https://podminky.urs.cz/item/CS_URS_2023_01/162751117"/>
    <hyperlink ref="F133" r:id="rId7" display="https://podminky.urs.cz/item/CS_URS_2023_01/162751119"/>
    <hyperlink ref="F137" r:id="rId8" display="https://podminky.urs.cz/item/CS_URS_2023_01/171201221"/>
    <hyperlink ref="F141" r:id="rId9" display="https://podminky.urs.cz/item/CS_URS_2023_01/171251201"/>
    <hyperlink ref="F145" r:id="rId10" display="https://podminky.urs.cz/item/CS_URS_2023_01/174151101"/>
    <hyperlink ref="F153" r:id="rId11" display="https://podminky.urs.cz/item/CS_URS_2023_01/273321116"/>
    <hyperlink ref="F161" r:id="rId12" display="https://podminky.urs.cz/item/CS_URS_2023_01/273321191"/>
    <hyperlink ref="F163" r:id="rId13" display="https://podminky.urs.cz/item/CS_URS_2023_01/273354111"/>
    <hyperlink ref="F167" r:id="rId14" display="https://podminky.urs.cz/item/CS_URS_2023_01/273354211"/>
    <hyperlink ref="F170" r:id="rId15" display="https://podminky.urs.cz/item/CS_URS_2023_01/273361116"/>
    <hyperlink ref="F174" r:id="rId16" display="https://podminky.urs.cz/item/CS_URS_2023_01/273361412"/>
    <hyperlink ref="F178" r:id="rId17" display="https://podminky.urs.cz/item/CS_URS_2023_01/274311125"/>
    <hyperlink ref="F184" r:id="rId18" display="https://podminky.urs.cz/item/CS_URS_2023_01/274311191"/>
    <hyperlink ref="F186" r:id="rId19" display="https://podminky.urs.cz/item/CS_URS_2023_01/274321117"/>
    <hyperlink ref="F190" r:id="rId20" display="https://podminky.urs.cz/item/CS_URS_2023_01/274321191"/>
    <hyperlink ref="F193" r:id="rId21" display="https://podminky.urs.cz/item/CS_URS_2023_01/451315124"/>
    <hyperlink ref="F197" r:id="rId22" display="https://podminky.urs.cz/item/CS_URS_2023_01/457311114"/>
    <hyperlink ref="F201" r:id="rId23" display="https://podminky.urs.cz/item/CS_URS_2023_01/465511511"/>
    <hyperlink ref="F209" r:id="rId24" display="https://podminky.urs.cz/item/CS_URS_2023_01/919521210"/>
    <hyperlink ref="F219" r:id="rId25" display="https://podminky.urs.cz/item/CS_URS_2023_01/931994142"/>
    <hyperlink ref="F223" r:id="rId26" display="https://podminky.urs.cz/item/CS_URS_2023_01/936942211"/>
    <hyperlink ref="F227" r:id="rId27" display="https://podminky.urs.cz/item/CS_URS_2023_01/961041211"/>
    <hyperlink ref="F231" r:id="rId28" display="https://podminky.urs.cz/item/CS_URS_2023_01/962041211"/>
    <hyperlink ref="F238" r:id="rId29" display="https://podminky.urs.cz/item/CS_URS_2023_01/963021112"/>
    <hyperlink ref="F241" r:id="rId30" display="https://podminky.urs.cz/item/CS_URS_2023_01/992114111"/>
    <hyperlink ref="F245" r:id="rId31" display="https://podminky.urs.cz/item/CS_URS_2023_01/997013501"/>
    <hyperlink ref="F247" r:id="rId32" display="https://podminky.urs.cz/item/CS_URS_2023_01/997013509"/>
    <hyperlink ref="F251" r:id="rId33" display="https://podminky.urs.cz/item/CS_URS_2023_01/997013601"/>
    <hyperlink ref="F256" r:id="rId34" display="https://podminky.urs.cz/item/CS_URS_2023_01/997221873"/>
    <hyperlink ref="F260" r:id="rId35" display="https://podminky.urs.cz/item/CS_URS_2023_01/998241021"/>
    <hyperlink ref="F262" r:id="rId36" display="https://podminky.urs.cz/item/CS_URS_2023_01/998241025"/>
    <hyperlink ref="F267" r:id="rId37" display="https://podminky.urs.cz/item/CS_URS_2023_01/711111001"/>
    <hyperlink ref="F274" r:id="rId38" display="https://podminky.urs.cz/item/CS_URS_2023_01/711111052"/>
    <hyperlink ref="F281" r:id="rId39" display="https://podminky.urs.cz/item/CS_URS_2023_01/998711101"/>
  </hyperlinks>
  <pageMargins left="0.39375" right="0.39375" top="0.39375" bottom="0.39375" header="0" footer="0"/>
  <pageSetup paperSize="9" orientation="landscape" blackAndWhite="1" fitToHeight="100"/>
  <headerFooter>
    <oddFooter>&amp;CStrana &amp;P z &amp;N</oddFooter>
  </headerFooter>
  <drawing r:id="rId40"/>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229</v>
      </c>
    </row>
    <row r="3" s="1" customFormat="1" ht="6.96" customHeight="1">
      <c r="B3" s="142"/>
      <c r="C3" s="143"/>
      <c r="D3" s="143"/>
      <c r="E3" s="143"/>
      <c r="F3" s="143"/>
      <c r="G3" s="143"/>
      <c r="H3" s="143"/>
      <c r="I3" s="143"/>
      <c r="J3" s="143"/>
      <c r="K3" s="143"/>
      <c r="L3" s="22"/>
      <c r="AT3" s="19" t="s">
        <v>89</v>
      </c>
    </row>
    <row r="4" s="1" customFormat="1" ht="24.96" customHeight="1">
      <c r="B4" s="22"/>
      <c r="D4" s="144" t="s">
        <v>269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Oprava trati v úseku Kunovice - Veselí nad Moravou</v>
      </c>
      <c r="F7" s="146"/>
      <c r="G7" s="146"/>
      <c r="H7" s="146"/>
      <c r="L7" s="22"/>
    </row>
    <row r="8">
      <c r="B8" s="22"/>
      <c r="D8" s="146" t="s">
        <v>270</v>
      </c>
      <c r="L8" s="22"/>
    </row>
    <row r="9" s="1" customFormat="1" ht="16.5" customHeight="1">
      <c r="B9" s="22"/>
      <c r="E9" s="147" t="s">
        <v>1001</v>
      </c>
      <c r="F9" s="1"/>
      <c r="G9" s="1"/>
      <c r="H9" s="1"/>
      <c r="L9" s="22"/>
    </row>
    <row r="10" s="1" customFormat="1" ht="12" customHeight="1">
      <c r="B10" s="22"/>
      <c r="D10" s="146" t="s">
        <v>272</v>
      </c>
      <c r="L10" s="22"/>
    </row>
    <row r="11" s="2" customFormat="1" ht="16.5" customHeight="1">
      <c r="A11" s="41"/>
      <c r="B11" s="47"/>
      <c r="C11" s="41"/>
      <c r="D11" s="41"/>
      <c r="E11" s="148" t="s">
        <v>1002</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2211</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4061</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35</v>
      </c>
      <c r="G15" s="41"/>
      <c r="H15" s="41"/>
      <c r="I15" s="146" t="s">
        <v>20</v>
      </c>
      <c r="J15" s="136" t="s">
        <v>35</v>
      </c>
      <c r="K15" s="41"/>
      <c r="L15" s="149"/>
      <c r="S15" s="41"/>
      <c r="T15" s="41"/>
      <c r="U15" s="41"/>
      <c r="V15" s="41"/>
      <c r="W15" s="41"/>
      <c r="X15" s="41"/>
      <c r="Y15" s="41"/>
      <c r="Z15" s="41"/>
      <c r="AA15" s="41"/>
      <c r="AB15" s="41"/>
      <c r="AC15" s="41"/>
      <c r="AD15" s="41"/>
      <c r="AE15" s="41"/>
    </row>
    <row r="16" s="2" customFormat="1" ht="12" customHeight="1">
      <c r="A16" s="41"/>
      <c r="B16" s="47"/>
      <c r="C16" s="41"/>
      <c r="D16" s="146" t="s">
        <v>22</v>
      </c>
      <c r="E16" s="41"/>
      <c r="F16" s="136" t="s">
        <v>2478</v>
      </c>
      <c r="G16" s="41"/>
      <c r="H16" s="41"/>
      <c r="I16" s="146" t="s">
        <v>24</v>
      </c>
      <c r="J16" s="151" t="str">
        <f>'Rekapitulace stavby'!AN8</f>
        <v>13. 4. 2021</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30</v>
      </c>
      <c r="E18" s="41"/>
      <c r="F18" s="41"/>
      <c r="G18" s="41"/>
      <c r="H18" s="41"/>
      <c r="I18" s="146" t="s">
        <v>31</v>
      </c>
      <c r="J18" s="136" t="s">
        <v>2479</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
        <v>2480</v>
      </c>
      <c r="F19" s="41"/>
      <c r="G19" s="41"/>
      <c r="H19" s="41"/>
      <c r="I19" s="146" t="s">
        <v>34</v>
      </c>
      <c r="J19" s="136" t="s">
        <v>2481</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36</v>
      </c>
      <c r="E21" s="41"/>
      <c r="F21" s="41"/>
      <c r="G21" s="41"/>
      <c r="H21" s="41"/>
      <c r="I21" s="146" t="s">
        <v>31</v>
      </c>
      <c r="J21" s="35"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6"/>
      <c r="G22" s="136"/>
      <c r="H22" s="136"/>
      <c r="I22" s="146" t="s">
        <v>34</v>
      </c>
      <c r="J22" s="35"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38</v>
      </c>
      <c r="E24" s="41"/>
      <c r="F24" s="41"/>
      <c r="G24" s="41"/>
      <c r="H24" s="41"/>
      <c r="I24" s="146" t="s">
        <v>31</v>
      </c>
      <c r="J24" s="136" t="s">
        <v>2482</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
        <v>2483</v>
      </c>
      <c r="F25" s="41"/>
      <c r="G25" s="41"/>
      <c r="H25" s="41"/>
      <c r="I25" s="146" t="s">
        <v>34</v>
      </c>
      <c r="J25" s="136" t="s">
        <v>2484</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42</v>
      </c>
      <c r="E27" s="41"/>
      <c r="F27" s="41"/>
      <c r="G27" s="41"/>
      <c r="H27" s="41"/>
      <c r="I27" s="146" t="s">
        <v>31</v>
      </c>
      <c r="J27" s="136" t="s">
        <v>35</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
        <v>2485</v>
      </c>
      <c r="F28" s="41"/>
      <c r="G28" s="41"/>
      <c r="H28" s="41"/>
      <c r="I28" s="146" t="s">
        <v>34</v>
      </c>
      <c r="J28" s="136" t="s">
        <v>35</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44</v>
      </c>
      <c r="E30" s="41"/>
      <c r="F30" s="41"/>
      <c r="G30" s="41"/>
      <c r="H30" s="41"/>
      <c r="I30" s="41"/>
      <c r="J30" s="41"/>
      <c r="K30" s="41"/>
      <c r="L30" s="149"/>
      <c r="S30" s="41"/>
      <c r="T30" s="41"/>
      <c r="U30" s="41"/>
      <c r="V30" s="41"/>
      <c r="W30" s="41"/>
      <c r="X30" s="41"/>
      <c r="Y30" s="41"/>
      <c r="Z30" s="41"/>
      <c r="AA30" s="41"/>
      <c r="AB30" s="41"/>
      <c r="AC30" s="41"/>
      <c r="AD30" s="41"/>
      <c r="AE30" s="41"/>
    </row>
    <row r="31" s="8" customFormat="1" ht="23.25" customHeight="1">
      <c r="A31" s="152"/>
      <c r="B31" s="153"/>
      <c r="C31" s="152"/>
      <c r="D31" s="152"/>
      <c r="E31" s="154" t="s">
        <v>45</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46</v>
      </c>
      <c r="E34" s="41"/>
      <c r="F34" s="41"/>
      <c r="G34" s="41"/>
      <c r="H34" s="41"/>
      <c r="I34" s="41"/>
      <c r="J34" s="158">
        <f>ROUND(J97,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48</v>
      </c>
      <c r="G36" s="41"/>
      <c r="H36" s="41"/>
      <c r="I36" s="159" t="s">
        <v>47</v>
      </c>
      <c r="J36" s="159" t="s">
        <v>49</v>
      </c>
      <c r="K36" s="41"/>
      <c r="L36" s="149"/>
      <c r="S36" s="41"/>
      <c r="T36" s="41"/>
      <c r="U36" s="41"/>
      <c r="V36" s="41"/>
      <c r="W36" s="41"/>
      <c r="X36" s="41"/>
      <c r="Y36" s="41"/>
      <c r="Z36" s="41"/>
      <c r="AA36" s="41"/>
      <c r="AB36" s="41"/>
      <c r="AC36" s="41"/>
      <c r="AD36" s="41"/>
      <c r="AE36" s="41"/>
    </row>
    <row r="37" s="2" customFormat="1" ht="14.4" customHeight="1">
      <c r="A37" s="41"/>
      <c r="B37" s="47"/>
      <c r="C37" s="41"/>
      <c r="D37" s="148" t="s">
        <v>50</v>
      </c>
      <c r="E37" s="146" t="s">
        <v>51</v>
      </c>
      <c r="F37" s="160">
        <f>ROUND((SUM(BE97:BE232)),  2)</f>
        <v>0</v>
      </c>
      <c r="G37" s="41"/>
      <c r="H37" s="41"/>
      <c r="I37" s="161">
        <v>0.20999999999999999</v>
      </c>
      <c r="J37" s="160">
        <f>ROUND(((SUM(BE97:BE232))*I37),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52</v>
      </c>
      <c r="F38" s="160">
        <f>ROUND((SUM(BF97:BF232)),  2)</f>
        <v>0</v>
      </c>
      <c r="G38" s="41"/>
      <c r="H38" s="41"/>
      <c r="I38" s="161">
        <v>0.14999999999999999</v>
      </c>
      <c r="J38" s="160">
        <f>ROUND(((SUM(BF97:BF232))*I38),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53</v>
      </c>
      <c r="F39" s="160">
        <f>ROUND((SUM(BG97:BG232)),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54</v>
      </c>
      <c r="F40" s="160">
        <f>ROUND((SUM(BH97:BH232)),  2)</f>
        <v>0</v>
      </c>
      <c r="G40" s="41"/>
      <c r="H40" s="41"/>
      <c r="I40" s="161">
        <v>0.14999999999999999</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55</v>
      </c>
      <c r="F41" s="160">
        <f>ROUND((SUM(BI97:BI232)),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56</v>
      </c>
      <c r="E43" s="164"/>
      <c r="F43" s="164"/>
      <c r="G43" s="165" t="s">
        <v>57</v>
      </c>
      <c r="H43" s="166" t="s">
        <v>58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5" t="s">
        <v>277</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Oprava trati v úseku Kunovice - Veselí nad Moravou</v>
      </c>
      <c r="F52" s="34"/>
      <c r="G52" s="34"/>
      <c r="H52" s="34"/>
      <c r="I52" s="43"/>
      <c r="J52" s="43"/>
      <c r="K52" s="43"/>
      <c r="L52" s="149"/>
      <c r="S52" s="41"/>
      <c r="T52" s="41"/>
      <c r="U52" s="41"/>
      <c r="V52" s="41"/>
      <c r="W52" s="41"/>
      <c r="X52" s="41"/>
      <c r="Y52" s="41"/>
      <c r="Z52" s="41"/>
      <c r="AA52" s="41"/>
      <c r="AB52" s="41"/>
      <c r="AC52" s="41"/>
      <c r="AD52" s="41"/>
      <c r="AE52" s="41"/>
    </row>
    <row r="53" s="1" customFormat="1" ht="12" customHeight="1">
      <c r="B53" s="23"/>
      <c r="C53" s="34" t="s">
        <v>270</v>
      </c>
      <c r="D53" s="24"/>
      <c r="E53" s="24"/>
      <c r="F53" s="24"/>
      <c r="G53" s="24"/>
      <c r="H53" s="24"/>
      <c r="I53" s="24"/>
      <c r="J53" s="24"/>
      <c r="K53" s="24"/>
      <c r="L53" s="22"/>
    </row>
    <row r="54" s="1" customFormat="1" ht="16.5" customHeight="1">
      <c r="B54" s="23"/>
      <c r="C54" s="24"/>
      <c r="D54" s="24"/>
      <c r="E54" s="173" t="s">
        <v>1001</v>
      </c>
      <c r="F54" s="24"/>
      <c r="G54" s="24"/>
      <c r="H54" s="24"/>
      <c r="I54" s="24"/>
      <c r="J54" s="24"/>
      <c r="K54" s="24"/>
      <c r="L54" s="22"/>
    </row>
    <row r="55" s="1" customFormat="1" ht="12" customHeight="1">
      <c r="B55" s="23"/>
      <c r="C55" s="34" t="s">
        <v>272</v>
      </c>
      <c r="D55" s="24"/>
      <c r="E55" s="24"/>
      <c r="F55" s="24"/>
      <c r="G55" s="24"/>
      <c r="H55" s="24"/>
      <c r="I55" s="24"/>
      <c r="J55" s="24"/>
      <c r="K55" s="24"/>
      <c r="L55" s="22"/>
    </row>
    <row r="56" s="2" customFormat="1" ht="16.5" customHeight="1">
      <c r="A56" s="41"/>
      <c r="B56" s="42"/>
      <c r="C56" s="43"/>
      <c r="D56" s="43"/>
      <c r="E56" s="174" t="s">
        <v>1002</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4" t="s">
        <v>2211</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SO 11-21-04 - Propustek v km 98,729</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Kunovice/Veselí n. Moravou</v>
      </c>
      <c r="G60" s="43"/>
      <c r="H60" s="43"/>
      <c r="I60" s="34" t="s">
        <v>24</v>
      </c>
      <c r="J60" s="75" t="str">
        <f>IF(J16="","",J16)</f>
        <v>13. 4. 2021</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25.65" customHeight="1">
      <c r="A62" s="41"/>
      <c r="B62" s="42"/>
      <c r="C62" s="34" t="s">
        <v>30</v>
      </c>
      <c r="D62" s="43"/>
      <c r="E62" s="43"/>
      <c r="F62" s="29" t="str">
        <f>E19</f>
        <v>Správa železnic, státní organizace</v>
      </c>
      <c r="G62" s="43"/>
      <c r="H62" s="43"/>
      <c r="I62" s="34" t="s">
        <v>38</v>
      </c>
      <c r="J62" s="39" t="str">
        <f>E25</f>
        <v>Moravia Consult Olomouc a.s.</v>
      </c>
      <c r="K62" s="43"/>
      <c r="L62" s="149"/>
      <c r="S62" s="41"/>
      <c r="T62" s="41"/>
      <c r="U62" s="41"/>
      <c r="V62" s="41"/>
      <c r="W62" s="41"/>
      <c r="X62" s="41"/>
      <c r="Y62" s="41"/>
      <c r="Z62" s="41"/>
      <c r="AA62" s="41"/>
      <c r="AB62" s="41"/>
      <c r="AC62" s="41"/>
      <c r="AD62" s="41"/>
      <c r="AE62" s="41"/>
    </row>
    <row r="63" s="2" customFormat="1" ht="25.65" customHeight="1">
      <c r="A63" s="41"/>
      <c r="B63" s="42"/>
      <c r="C63" s="34" t="s">
        <v>36</v>
      </c>
      <c r="D63" s="43"/>
      <c r="E63" s="43"/>
      <c r="F63" s="29" t="str">
        <f>IF(E22="","",E22)</f>
        <v>Vyplň údaj</v>
      </c>
      <c r="G63" s="43"/>
      <c r="H63" s="43"/>
      <c r="I63" s="34" t="s">
        <v>42</v>
      </c>
      <c r="J63" s="39" t="str">
        <f>E28</f>
        <v>Ing. et Ing. Ondřej Suk</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278</v>
      </c>
      <c r="D65" s="176"/>
      <c r="E65" s="176"/>
      <c r="F65" s="176"/>
      <c r="G65" s="176"/>
      <c r="H65" s="176"/>
      <c r="I65" s="176"/>
      <c r="J65" s="177" t="s">
        <v>279</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78</v>
      </c>
      <c r="D67" s="43"/>
      <c r="E67" s="43"/>
      <c r="F67" s="43"/>
      <c r="G67" s="43"/>
      <c r="H67" s="43"/>
      <c r="I67" s="43"/>
      <c r="J67" s="105">
        <f>J97</f>
        <v>0</v>
      </c>
      <c r="K67" s="43"/>
      <c r="L67" s="149"/>
      <c r="S67" s="41"/>
      <c r="T67" s="41"/>
      <c r="U67" s="41"/>
      <c r="V67" s="41"/>
      <c r="W67" s="41"/>
      <c r="X67" s="41"/>
      <c r="Y67" s="41"/>
      <c r="Z67" s="41"/>
      <c r="AA67" s="41"/>
      <c r="AB67" s="41"/>
      <c r="AC67" s="41"/>
      <c r="AD67" s="41"/>
      <c r="AE67" s="41"/>
      <c r="AU67" s="19" t="s">
        <v>280</v>
      </c>
    </row>
    <row r="68" s="9" customFormat="1" ht="24.96" customHeight="1">
      <c r="A68" s="9"/>
      <c r="B68" s="179"/>
      <c r="C68" s="180"/>
      <c r="D68" s="181" t="s">
        <v>598</v>
      </c>
      <c r="E68" s="182"/>
      <c r="F68" s="182"/>
      <c r="G68" s="182"/>
      <c r="H68" s="182"/>
      <c r="I68" s="182"/>
      <c r="J68" s="183">
        <f>J98</f>
        <v>0</v>
      </c>
      <c r="K68" s="180"/>
      <c r="L68" s="184"/>
      <c r="S68" s="9"/>
      <c r="T68" s="9"/>
      <c r="U68" s="9"/>
      <c r="V68" s="9"/>
      <c r="W68" s="9"/>
      <c r="X68" s="9"/>
      <c r="Y68" s="9"/>
      <c r="Z68" s="9"/>
      <c r="AA68" s="9"/>
      <c r="AB68" s="9"/>
      <c r="AC68" s="9"/>
      <c r="AD68" s="9"/>
      <c r="AE68" s="9"/>
    </row>
    <row r="69" s="10" customFormat="1" ht="19.92" customHeight="1">
      <c r="A69" s="10"/>
      <c r="B69" s="185"/>
      <c r="C69" s="127"/>
      <c r="D69" s="186" t="s">
        <v>599</v>
      </c>
      <c r="E69" s="187"/>
      <c r="F69" s="187"/>
      <c r="G69" s="187"/>
      <c r="H69" s="187"/>
      <c r="I69" s="187"/>
      <c r="J69" s="188">
        <f>J99</f>
        <v>0</v>
      </c>
      <c r="K69" s="127"/>
      <c r="L69" s="189"/>
      <c r="S69" s="10"/>
      <c r="T69" s="10"/>
      <c r="U69" s="10"/>
      <c r="V69" s="10"/>
      <c r="W69" s="10"/>
      <c r="X69" s="10"/>
      <c r="Y69" s="10"/>
      <c r="Z69" s="10"/>
      <c r="AA69" s="10"/>
      <c r="AB69" s="10"/>
      <c r="AC69" s="10"/>
      <c r="AD69" s="10"/>
      <c r="AE69" s="10"/>
    </row>
    <row r="70" s="10" customFormat="1" ht="19.92" customHeight="1">
      <c r="A70" s="10"/>
      <c r="B70" s="185"/>
      <c r="C70" s="127"/>
      <c r="D70" s="186" t="s">
        <v>1536</v>
      </c>
      <c r="E70" s="187"/>
      <c r="F70" s="187"/>
      <c r="G70" s="187"/>
      <c r="H70" s="187"/>
      <c r="I70" s="187"/>
      <c r="J70" s="188">
        <f>J140</f>
        <v>0</v>
      </c>
      <c r="K70" s="127"/>
      <c r="L70" s="189"/>
      <c r="S70" s="10"/>
      <c r="T70" s="10"/>
      <c r="U70" s="10"/>
      <c r="V70" s="10"/>
      <c r="W70" s="10"/>
      <c r="X70" s="10"/>
      <c r="Y70" s="10"/>
      <c r="Z70" s="10"/>
      <c r="AA70" s="10"/>
      <c r="AB70" s="10"/>
      <c r="AC70" s="10"/>
      <c r="AD70" s="10"/>
      <c r="AE70" s="10"/>
    </row>
    <row r="71" s="10" customFormat="1" ht="19.92" customHeight="1">
      <c r="A71" s="10"/>
      <c r="B71" s="185"/>
      <c r="C71" s="127"/>
      <c r="D71" s="186" t="s">
        <v>600</v>
      </c>
      <c r="E71" s="187"/>
      <c r="F71" s="187"/>
      <c r="G71" s="187"/>
      <c r="H71" s="187"/>
      <c r="I71" s="187"/>
      <c r="J71" s="188">
        <f>J150</f>
        <v>0</v>
      </c>
      <c r="K71" s="127"/>
      <c r="L71" s="189"/>
      <c r="S71" s="10"/>
      <c r="T71" s="10"/>
      <c r="U71" s="10"/>
      <c r="V71" s="10"/>
      <c r="W71" s="10"/>
      <c r="X71" s="10"/>
      <c r="Y71" s="10"/>
      <c r="Z71" s="10"/>
      <c r="AA71" s="10"/>
      <c r="AB71" s="10"/>
      <c r="AC71" s="10"/>
      <c r="AD71" s="10"/>
      <c r="AE71" s="10"/>
    </row>
    <row r="72" s="10" customFormat="1" ht="19.92" customHeight="1">
      <c r="A72" s="10"/>
      <c r="B72" s="185"/>
      <c r="C72" s="127"/>
      <c r="D72" s="186" t="s">
        <v>1539</v>
      </c>
      <c r="E72" s="187"/>
      <c r="F72" s="187"/>
      <c r="G72" s="187"/>
      <c r="H72" s="187"/>
      <c r="I72" s="187"/>
      <c r="J72" s="188">
        <f>J212</f>
        <v>0</v>
      </c>
      <c r="K72" s="127"/>
      <c r="L72" s="189"/>
      <c r="S72" s="10"/>
      <c r="T72" s="10"/>
      <c r="U72" s="10"/>
      <c r="V72" s="10"/>
      <c r="W72" s="10"/>
      <c r="X72" s="10"/>
      <c r="Y72" s="10"/>
      <c r="Z72" s="10"/>
      <c r="AA72" s="10"/>
      <c r="AB72" s="10"/>
      <c r="AC72" s="10"/>
      <c r="AD72" s="10"/>
      <c r="AE72" s="10"/>
    </row>
    <row r="73" s="10" customFormat="1" ht="19.92" customHeight="1">
      <c r="A73" s="10"/>
      <c r="B73" s="185"/>
      <c r="C73" s="127"/>
      <c r="D73" s="186" t="s">
        <v>1540</v>
      </c>
      <c r="E73" s="187"/>
      <c r="F73" s="187"/>
      <c r="G73" s="187"/>
      <c r="H73" s="187"/>
      <c r="I73" s="187"/>
      <c r="J73" s="188">
        <f>J227</f>
        <v>0</v>
      </c>
      <c r="K73" s="127"/>
      <c r="L73" s="189"/>
      <c r="S73" s="10"/>
      <c r="T73" s="10"/>
      <c r="U73" s="10"/>
      <c r="V73" s="10"/>
      <c r="W73" s="10"/>
      <c r="X73" s="10"/>
      <c r="Y73" s="10"/>
      <c r="Z73" s="10"/>
      <c r="AA73" s="10"/>
      <c r="AB73" s="10"/>
      <c r="AC73" s="10"/>
      <c r="AD73" s="10"/>
      <c r="AE73" s="10"/>
    </row>
    <row r="74" s="2" customFormat="1" ht="21.84" customHeight="1">
      <c r="A74" s="41"/>
      <c r="B74" s="42"/>
      <c r="C74" s="43"/>
      <c r="D74" s="43"/>
      <c r="E74" s="43"/>
      <c r="F74" s="43"/>
      <c r="G74" s="43"/>
      <c r="H74" s="43"/>
      <c r="I74" s="43"/>
      <c r="J74" s="43"/>
      <c r="K74" s="43"/>
      <c r="L74" s="149"/>
      <c r="S74" s="41"/>
      <c r="T74" s="41"/>
      <c r="U74" s="41"/>
      <c r="V74" s="41"/>
      <c r="W74" s="41"/>
      <c r="X74" s="41"/>
      <c r="Y74" s="41"/>
      <c r="Z74" s="41"/>
      <c r="AA74" s="41"/>
      <c r="AB74" s="41"/>
      <c r="AC74" s="41"/>
      <c r="AD74" s="41"/>
      <c r="AE74" s="41"/>
    </row>
    <row r="75" s="2" customFormat="1" ht="6.96" customHeight="1">
      <c r="A75" s="41"/>
      <c r="B75" s="62"/>
      <c r="C75" s="63"/>
      <c r="D75" s="63"/>
      <c r="E75" s="63"/>
      <c r="F75" s="63"/>
      <c r="G75" s="63"/>
      <c r="H75" s="63"/>
      <c r="I75" s="63"/>
      <c r="J75" s="63"/>
      <c r="K75" s="63"/>
      <c r="L75" s="149"/>
      <c r="S75" s="41"/>
      <c r="T75" s="41"/>
      <c r="U75" s="41"/>
      <c r="V75" s="41"/>
      <c r="W75" s="41"/>
      <c r="X75" s="41"/>
      <c r="Y75" s="41"/>
      <c r="Z75" s="41"/>
      <c r="AA75" s="41"/>
      <c r="AB75" s="41"/>
      <c r="AC75" s="41"/>
      <c r="AD75" s="41"/>
      <c r="AE75" s="41"/>
    </row>
    <row r="79" s="2" customFormat="1" ht="6.96" customHeight="1">
      <c r="A79" s="41"/>
      <c r="B79" s="64"/>
      <c r="C79" s="65"/>
      <c r="D79" s="65"/>
      <c r="E79" s="65"/>
      <c r="F79" s="65"/>
      <c r="G79" s="65"/>
      <c r="H79" s="65"/>
      <c r="I79" s="65"/>
      <c r="J79" s="65"/>
      <c r="K79" s="65"/>
      <c r="L79" s="149"/>
      <c r="S79" s="41"/>
      <c r="T79" s="41"/>
      <c r="U79" s="41"/>
      <c r="V79" s="41"/>
      <c r="W79" s="41"/>
      <c r="X79" s="41"/>
      <c r="Y79" s="41"/>
      <c r="Z79" s="41"/>
      <c r="AA79" s="41"/>
      <c r="AB79" s="41"/>
      <c r="AC79" s="41"/>
      <c r="AD79" s="41"/>
      <c r="AE79" s="41"/>
    </row>
    <row r="80" s="2" customFormat="1" ht="24.96" customHeight="1">
      <c r="A80" s="41"/>
      <c r="B80" s="42"/>
      <c r="C80" s="25" t="s">
        <v>283</v>
      </c>
      <c r="D80" s="43"/>
      <c r="E80" s="43"/>
      <c r="F80" s="43"/>
      <c r="G80" s="43"/>
      <c r="H80" s="43"/>
      <c r="I80" s="43"/>
      <c r="J80" s="43"/>
      <c r="K80" s="43"/>
      <c r="L80" s="149"/>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9"/>
      <c r="S81" s="41"/>
      <c r="T81" s="41"/>
      <c r="U81" s="41"/>
      <c r="V81" s="41"/>
      <c r="W81" s="41"/>
      <c r="X81" s="41"/>
      <c r="Y81" s="41"/>
      <c r="Z81" s="41"/>
      <c r="AA81" s="41"/>
      <c r="AB81" s="41"/>
      <c r="AC81" s="41"/>
      <c r="AD81" s="41"/>
      <c r="AE81" s="41"/>
    </row>
    <row r="82" s="2" customFormat="1" ht="12" customHeight="1">
      <c r="A82" s="41"/>
      <c r="B82" s="42"/>
      <c r="C82" s="34" t="s">
        <v>16</v>
      </c>
      <c r="D82" s="43"/>
      <c r="E82" s="43"/>
      <c r="F82" s="43"/>
      <c r="G82" s="43"/>
      <c r="H82" s="43"/>
      <c r="I82" s="43"/>
      <c r="J82" s="43"/>
      <c r="K82" s="43"/>
      <c r="L82" s="149"/>
      <c r="S82" s="41"/>
      <c r="T82" s="41"/>
      <c r="U82" s="41"/>
      <c r="V82" s="41"/>
      <c r="W82" s="41"/>
      <c r="X82" s="41"/>
      <c r="Y82" s="41"/>
      <c r="Z82" s="41"/>
      <c r="AA82" s="41"/>
      <c r="AB82" s="41"/>
      <c r="AC82" s="41"/>
      <c r="AD82" s="41"/>
      <c r="AE82" s="41"/>
    </row>
    <row r="83" s="2" customFormat="1" ht="16.5" customHeight="1">
      <c r="A83" s="41"/>
      <c r="B83" s="42"/>
      <c r="C83" s="43"/>
      <c r="D83" s="43"/>
      <c r="E83" s="173" t="str">
        <f>E7</f>
        <v>Oprava trati v úseku Kunovice - Veselí nad Moravou</v>
      </c>
      <c r="F83" s="34"/>
      <c r="G83" s="34"/>
      <c r="H83" s="34"/>
      <c r="I83" s="43"/>
      <c r="J83" s="43"/>
      <c r="K83" s="43"/>
      <c r="L83" s="149"/>
      <c r="S83" s="41"/>
      <c r="T83" s="41"/>
      <c r="U83" s="41"/>
      <c r="V83" s="41"/>
      <c r="W83" s="41"/>
      <c r="X83" s="41"/>
      <c r="Y83" s="41"/>
      <c r="Z83" s="41"/>
      <c r="AA83" s="41"/>
      <c r="AB83" s="41"/>
      <c r="AC83" s="41"/>
      <c r="AD83" s="41"/>
      <c r="AE83" s="41"/>
    </row>
    <row r="84" s="1" customFormat="1" ht="12" customHeight="1">
      <c r="B84" s="23"/>
      <c r="C84" s="34" t="s">
        <v>270</v>
      </c>
      <c r="D84" s="24"/>
      <c r="E84" s="24"/>
      <c r="F84" s="24"/>
      <c r="G84" s="24"/>
      <c r="H84" s="24"/>
      <c r="I84" s="24"/>
      <c r="J84" s="24"/>
      <c r="K84" s="24"/>
      <c r="L84" s="22"/>
    </row>
    <row r="85" s="1" customFormat="1" ht="16.5" customHeight="1">
      <c r="B85" s="23"/>
      <c r="C85" s="24"/>
      <c r="D85" s="24"/>
      <c r="E85" s="173" t="s">
        <v>1001</v>
      </c>
      <c r="F85" s="24"/>
      <c r="G85" s="24"/>
      <c r="H85" s="24"/>
      <c r="I85" s="24"/>
      <c r="J85" s="24"/>
      <c r="K85" s="24"/>
      <c r="L85" s="22"/>
    </row>
    <row r="86" s="1" customFormat="1" ht="12" customHeight="1">
      <c r="B86" s="23"/>
      <c r="C86" s="34" t="s">
        <v>272</v>
      </c>
      <c r="D86" s="24"/>
      <c r="E86" s="24"/>
      <c r="F86" s="24"/>
      <c r="G86" s="24"/>
      <c r="H86" s="24"/>
      <c r="I86" s="24"/>
      <c r="J86" s="24"/>
      <c r="K86" s="24"/>
      <c r="L86" s="22"/>
    </row>
    <row r="87" s="2" customFormat="1" ht="16.5" customHeight="1">
      <c r="A87" s="41"/>
      <c r="B87" s="42"/>
      <c r="C87" s="43"/>
      <c r="D87" s="43"/>
      <c r="E87" s="174" t="s">
        <v>1002</v>
      </c>
      <c r="F87" s="43"/>
      <c r="G87" s="43"/>
      <c r="H87" s="43"/>
      <c r="I87" s="43"/>
      <c r="J87" s="43"/>
      <c r="K87" s="43"/>
      <c r="L87" s="149"/>
      <c r="S87" s="41"/>
      <c r="T87" s="41"/>
      <c r="U87" s="41"/>
      <c r="V87" s="41"/>
      <c r="W87" s="41"/>
      <c r="X87" s="41"/>
      <c r="Y87" s="41"/>
      <c r="Z87" s="41"/>
      <c r="AA87" s="41"/>
      <c r="AB87" s="41"/>
      <c r="AC87" s="41"/>
      <c r="AD87" s="41"/>
      <c r="AE87" s="41"/>
    </row>
    <row r="88" s="2" customFormat="1" ht="12" customHeight="1">
      <c r="A88" s="41"/>
      <c r="B88" s="42"/>
      <c r="C88" s="34" t="s">
        <v>2211</v>
      </c>
      <c r="D88" s="43"/>
      <c r="E88" s="43"/>
      <c r="F88" s="43"/>
      <c r="G88" s="43"/>
      <c r="H88" s="43"/>
      <c r="I88" s="43"/>
      <c r="J88" s="43"/>
      <c r="K88" s="43"/>
      <c r="L88" s="149"/>
      <c r="S88" s="41"/>
      <c r="T88" s="41"/>
      <c r="U88" s="41"/>
      <c r="V88" s="41"/>
      <c r="W88" s="41"/>
      <c r="X88" s="41"/>
      <c r="Y88" s="41"/>
      <c r="Z88" s="41"/>
      <c r="AA88" s="41"/>
      <c r="AB88" s="41"/>
      <c r="AC88" s="41"/>
      <c r="AD88" s="41"/>
      <c r="AE88" s="41"/>
    </row>
    <row r="89" s="2" customFormat="1" ht="16.5" customHeight="1">
      <c r="A89" s="41"/>
      <c r="B89" s="42"/>
      <c r="C89" s="43"/>
      <c r="D89" s="43"/>
      <c r="E89" s="72" t="str">
        <f>E13</f>
        <v>SO 11-21-04 - Propustek v km 98,729</v>
      </c>
      <c r="F89" s="43"/>
      <c r="G89" s="43"/>
      <c r="H89" s="43"/>
      <c r="I89" s="43"/>
      <c r="J89" s="43"/>
      <c r="K89" s="43"/>
      <c r="L89" s="149"/>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9"/>
      <c r="S90" s="41"/>
      <c r="T90" s="41"/>
      <c r="U90" s="41"/>
      <c r="V90" s="41"/>
      <c r="W90" s="41"/>
      <c r="X90" s="41"/>
      <c r="Y90" s="41"/>
      <c r="Z90" s="41"/>
      <c r="AA90" s="41"/>
      <c r="AB90" s="41"/>
      <c r="AC90" s="41"/>
      <c r="AD90" s="41"/>
      <c r="AE90" s="41"/>
    </row>
    <row r="91" s="2" customFormat="1" ht="12" customHeight="1">
      <c r="A91" s="41"/>
      <c r="B91" s="42"/>
      <c r="C91" s="34" t="s">
        <v>22</v>
      </c>
      <c r="D91" s="43"/>
      <c r="E91" s="43"/>
      <c r="F91" s="29" t="str">
        <f>F16</f>
        <v>Kunovice/Veselí n. Moravou</v>
      </c>
      <c r="G91" s="43"/>
      <c r="H91" s="43"/>
      <c r="I91" s="34" t="s">
        <v>24</v>
      </c>
      <c r="J91" s="75" t="str">
        <f>IF(J16="","",J16)</f>
        <v>13. 4. 2021</v>
      </c>
      <c r="K91" s="43"/>
      <c r="L91" s="149"/>
      <c r="S91" s="41"/>
      <c r="T91" s="41"/>
      <c r="U91" s="41"/>
      <c r="V91" s="41"/>
      <c r="W91" s="41"/>
      <c r="X91" s="41"/>
      <c r="Y91" s="41"/>
      <c r="Z91" s="41"/>
      <c r="AA91" s="41"/>
      <c r="AB91" s="41"/>
      <c r="AC91" s="41"/>
      <c r="AD91" s="41"/>
      <c r="AE91" s="41"/>
    </row>
    <row r="92" s="2" customFormat="1" ht="6.96" customHeight="1">
      <c r="A92" s="41"/>
      <c r="B92" s="42"/>
      <c r="C92" s="43"/>
      <c r="D92" s="43"/>
      <c r="E92" s="43"/>
      <c r="F92" s="43"/>
      <c r="G92" s="43"/>
      <c r="H92" s="43"/>
      <c r="I92" s="43"/>
      <c r="J92" s="43"/>
      <c r="K92" s="43"/>
      <c r="L92" s="149"/>
      <c r="S92" s="41"/>
      <c r="T92" s="41"/>
      <c r="U92" s="41"/>
      <c r="V92" s="41"/>
      <c r="W92" s="41"/>
      <c r="X92" s="41"/>
      <c r="Y92" s="41"/>
      <c r="Z92" s="41"/>
      <c r="AA92" s="41"/>
      <c r="AB92" s="41"/>
      <c r="AC92" s="41"/>
      <c r="AD92" s="41"/>
      <c r="AE92" s="41"/>
    </row>
    <row r="93" s="2" customFormat="1" ht="25.65" customHeight="1">
      <c r="A93" s="41"/>
      <c r="B93" s="42"/>
      <c r="C93" s="34" t="s">
        <v>30</v>
      </c>
      <c r="D93" s="43"/>
      <c r="E93" s="43"/>
      <c r="F93" s="29" t="str">
        <f>E19</f>
        <v>Správa železnic, státní organizace</v>
      </c>
      <c r="G93" s="43"/>
      <c r="H93" s="43"/>
      <c r="I93" s="34" t="s">
        <v>38</v>
      </c>
      <c r="J93" s="39" t="str">
        <f>E25</f>
        <v>Moravia Consult Olomouc a.s.</v>
      </c>
      <c r="K93" s="43"/>
      <c r="L93" s="149"/>
      <c r="S93" s="41"/>
      <c r="T93" s="41"/>
      <c r="U93" s="41"/>
      <c r="V93" s="41"/>
      <c r="W93" s="41"/>
      <c r="X93" s="41"/>
      <c r="Y93" s="41"/>
      <c r="Z93" s="41"/>
      <c r="AA93" s="41"/>
      <c r="AB93" s="41"/>
      <c r="AC93" s="41"/>
      <c r="AD93" s="41"/>
      <c r="AE93" s="41"/>
    </row>
    <row r="94" s="2" customFormat="1" ht="25.65" customHeight="1">
      <c r="A94" s="41"/>
      <c r="B94" s="42"/>
      <c r="C94" s="34" t="s">
        <v>36</v>
      </c>
      <c r="D94" s="43"/>
      <c r="E94" s="43"/>
      <c r="F94" s="29" t="str">
        <f>IF(E22="","",E22)</f>
        <v>Vyplň údaj</v>
      </c>
      <c r="G94" s="43"/>
      <c r="H94" s="43"/>
      <c r="I94" s="34" t="s">
        <v>42</v>
      </c>
      <c r="J94" s="39" t="str">
        <f>E28</f>
        <v>Ing. et Ing. Ondřej Suk</v>
      </c>
      <c r="K94" s="43"/>
      <c r="L94" s="149"/>
      <c r="S94" s="41"/>
      <c r="T94" s="41"/>
      <c r="U94" s="41"/>
      <c r="V94" s="41"/>
      <c r="W94" s="41"/>
      <c r="X94" s="41"/>
      <c r="Y94" s="41"/>
      <c r="Z94" s="41"/>
      <c r="AA94" s="41"/>
      <c r="AB94" s="41"/>
      <c r="AC94" s="41"/>
      <c r="AD94" s="41"/>
      <c r="AE94" s="41"/>
    </row>
    <row r="95" s="2" customFormat="1" ht="10.32" customHeight="1">
      <c r="A95" s="41"/>
      <c r="B95" s="42"/>
      <c r="C95" s="43"/>
      <c r="D95" s="43"/>
      <c r="E95" s="43"/>
      <c r="F95" s="43"/>
      <c r="G95" s="43"/>
      <c r="H95" s="43"/>
      <c r="I95" s="43"/>
      <c r="J95" s="43"/>
      <c r="K95" s="43"/>
      <c r="L95" s="149"/>
      <c r="S95" s="41"/>
      <c r="T95" s="41"/>
      <c r="U95" s="41"/>
      <c r="V95" s="41"/>
      <c r="W95" s="41"/>
      <c r="X95" s="41"/>
      <c r="Y95" s="41"/>
      <c r="Z95" s="41"/>
      <c r="AA95" s="41"/>
      <c r="AB95" s="41"/>
      <c r="AC95" s="41"/>
      <c r="AD95" s="41"/>
      <c r="AE95" s="41"/>
    </row>
    <row r="96" s="11" customFormat="1" ht="29.28" customHeight="1">
      <c r="A96" s="190"/>
      <c r="B96" s="191"/>
      <c r="C96" s="192" t="s">
        <v>284</v>
      </c>
      <c r="D96" s="193" t="s">
        <v>65</v>
      </c>
      <c r="E96" s="193" t="s">
        <v>61</v>
      </c>
      <c r="F96" s="193" t="s">
        <v>62</v>
      </c>
      <c r="G96" s="193" t="s">
        <v>285</v>
      </c>
      <c r="H96" s="193" t="s">
        <v>286</v>
      </c>
      <c r="I96" s="193" t="s">
        <v>287</v>
      </c>
      <c r="J96" s="193" t="s">
        <v>279</v>
      </c>
      <c r="K96" s="194" t="s">
        <v>288</v>
      </c>
      <c r="L96" s="195"/>
      <c r="M96" s="95" t="s">
        <v>35</v>
      </c>
      <c r="N96" s="96" t="s">
        <v>50</v>
      </c>
      <c r="O96" s="96" t="s">
        <v>289</v>
      </c>
      <c r="P96" s="96" t="s">
        <v>290</v>
      </c>
      <c r="Q96" s="96" t="s">
        <v>291</v>
      </c>
      <c r="R96" s="96" t="s">
        <v>292</v>
      </c>
      <c r="S96" s="96" t="s">
        <v>293</v>
      </c>
      <c r="T96" s="97" t="s">
        <v>294</v>
      </c>
      <c r="U96" s="190"/>
      <c r="V96" s="190"/>
      <c r="W96" s="190"/>
      <c r="X96" s="190"/>
      <c r="Y96" s="190"/>
      <c r="Z96" s="190"/>
      <c r="AA96" s="190"/>
      <c r="AB96" s="190"/>
      <c r="AC96" s="190"/>
      <c r="AD96" s="190"/>
      <c r="AE96" s="190"/>
    </row>
    <row r="97" s="2" customFormat="1" ht="22.8" customHeight="1">
      <c r="A97" s="41"/>
      <c r="B97" s="42"/>
      <c r="C97" s="102" t="s">
        <v>295</v>
      </c>
      <c r="D97" s="43"/>
      <c r="E97" s="43"/>
      <c r="F97" s="43"/>
      <c r="G97" s="43"/>
      <c r="H97" s="43"/>
      <c r="I97" s="43"/>
      <c r="J97" s="196">
        <f>BK97</f>
        <v>0</v>
      </c>
      <c r="K97" s="43"/>
      <c r="L97" s="47"/>
      <c r="M97" s="98"/>
      <c r="N97" s="197"/>
      <c r="O97" s="99"/>
      <c r="P97" s="198">
        <f>P98</f>
        <v>0</v>
      </c>
      <c r="Q97" s="99"/>
      <c r="R97" s="198">
        <f>R98</f>
        <v>13.846862700000001</v>
      </c>
      <c r="S97" s="99"/>
      <c r="T97" s="199">
        <f>T98</f>
        <v>2.0273175999999999</v>
      </c>
      <c r="U97" s="41"/>
      <c r="V97" s="41"/>
      <c r="W97" s="41"/>
      <c r="X97" s="41"/>
      <c r="Y97" s="41"/>
      <c r="Z97" s="41"/>
      <c r="AA97" s="41"/>
      <c r="AB97" s="41"/>
      <c r="AC97" s="41"/>
      <c r="AD97" s="41"/>
      <c r="AE97" s="41"/>
      <c r="AT97" s="19" t="s">
        <v>79</v>
      </c>
      <c r="AU97" s="19" t="s">
        <v>280</v>
      </c>
      <c r="BK97" s="200">
        <f>BK98</f>
        <v>0</v>
      </c>
    </row>
    <row r="98" s="12" customFormat="1" ht="25.92" customHeight="1">
      <c r="A98" s="12"/>
      <c r="B98" s="201"/>
      <c r="C98" s="202"/>
      <c r="D98" s="203" t="s">
        <v>79</v>
      </c>
      <c r="E98" s="204" t="s">
        <v>602</v>
      </c>
      <c r="F98" s="204" t="s">
        <v>603</v>
      </c>
      <c r="G98" s="202"/>
      <c r="H98" s="202"/>
      <c r="I98" s="205"/>
      <c r="J98" s="206">
        <f>BK98</f>
        <v>0</v>
      </c>
      <c r="K98" s="202"/>
      <c r="L98" s="207"/>
      <c r="M98" s="208"/>
      <c r="N98" s="209"/>
      <c r="O98" s="209"/>
      <c r="P98" s="210">
        <f>P99+P140+P150+P212+P227</f>
        <v>0</v>
      </c>
      <c r="Q98" s="209"/>
      <c r="R98" s="210">
        <f>R99+R140+R150+R212+R227</f>
        <v>13.846862700000001</v>
      </c>
      <c r="S98" s="209"/>
      <c r="T98" s="211">
        <f>T99+T140+T150+T212+T227</f>
        <v>2.0273175999999999</v>
      </c>
      <c r="U98" s="12"/>
      <c r="V98" s="12"/>
      <c r="W98" s="12"/>
      <c r="X98" s="12"/>
      <c r="Y98" s="12"/>
      <c r="Z98" s="12"/>
      <c r="AA98" s="12"/>
      <c r="AB98" s="12"/>
      <c r="AC98" s="12"/>
      <c r="AD98" s="12"/>
      <c r="AE98" s="12"/>
      <c r="AR98" s="212" t="s">
        <v>87</v>
      </c>
      <c r="AT98" s="213" t="s">
        <v>79</v>
      </c>
      <c r="AU98" s="213" t="s">
        <v>80</v>
      </c>
      <c r="AY98" s="212" t="s">
        <v>298</v>
      </c>
      <c r="BK98" s="214">
        <f>BK99+BK140+BK150+BK212+BK227</f>
        <v>0</v>
      </c>
    </row>
    <row r="99" s="12" customFormat="1" ht="22.8" customHeight="1">
      <c r="A99" s="12"/>
      <c r="B99" s="201"/>
      <c r="C99" s="202"/>
      <c r="D99" s="203" t="s">
        <v>79</v>
      </c>
      <c r="E99" s="215" t="s">
        <v>87</v>
      </c>
      <c r="F99" s="215" t="s">
        <v>107</v>
      </c>
      <c r="G99" s="202"/>
      <c r="H99" s="202"/>
      <c r="I99" s="205"/>
      <c r="J99" s="216">
        <f>BK99</f>
        <v>0</v>
      </c>
      <c r="K99" s="202"/>
      <c r="L99" s="207"/>
      <c r="M99" s="208"/>
      <c r="N99" s="209"/>
      <c r="O99" s="209"/>
      <c r="P99" s="210">
        <f>SUM(P100:P139)</f>
        <v>0</v>
      </c>
      <c r="Q99" s="209"/>
      <c r="R99" s="210">
        <f>SUM(R100:R139)</f>
        <v>3.75</v>
      </c>
      <c r="S99" s="209"/>
      <c r="T99" s="211">
        <f>SUM(T100:T139)</f>
        <v>0</v>
      </c>
      <c r="U99" s="12"/>
      <c r="V99" s="12"/>
      <c r="W99" s="12"/>
      <c r="X99" s="12"/>
      <c r="Y99" s="12"/>
      <c r="Z99" s="12"/>
      <c r="AA99" s="12"/>
      <c r="AB99" s="12"/>
      <c r="AC99" s="12"/>
      <c r="AD99" s="12"/>
      <c r="AE99" s="12"/>
      <c r="AR99" s="212" t="s">
        <v>87</v>
      </c>
      <c r="AT99" s="213" t="s">
        <v>79</v>
      </c>
      <c r="AU99" s="213" t="s">
        <v>87</v>
      </c>
      <c r="AY99" s="212" t="s">
        <v>298</v>
      </c>
      <c r="BK99" s="214">
        <f>SUM(BK100:BK139)</f>
        <v>0</v>
      </c>
    </row>
    <row r="100" s="2" customFormat="1" ht="24.15" customHeight="1">
      <c r="A100" s="41"/>
      <c r="B100" s="42"/>
      <c r="C100" s="217" t="s">
        <v>87</v>
      </c>
      <c r="D100" s="217" t="s">
        <v>301</v>
      </c>
      <c r="E100" s="218" t="s">
        <v>4062</v>
      </c>
      <c r="F100" s="219" t="s">
        <v>4063</v>
      </c>
      <c r="G100" s="220" t="s">
        <v>606</v>
      </c>
      <c r="H100" s="221">
        <v>3</v>
      </c>
      <c r="I100" s="222"/>
      <c r="J100" s="223">
        <f>ROUND(I100*H100,2)</f>
        <v>0</v>
      </c>
      <c r="K100" s="219" t="s">
        <v>551</v>
      </c>
      <c r="L100" s="47"/>
      <c r="M100" s="224" t="s">
        <v>35</v>
      </c>
      <c r="N100" s="225" t="s">
        <v>51</v>
      </c>
      <c r="O100" s="87"/>
      <c r="P100" s="226">
        <f>O100*H100</f>
        <v>0</v>
      </c>
      <c r="Q100" s="226">
        <v>0</v>
      </c>
      <c r="R100" s="226">
        <f>Q100*H100</f>
        <v>0</v>
      </c>
      <c r="S100" s="226">
        <v>0</v>
      </c>
      <c r="T100" s="227">
        <f>S100*H100</f>
        <v>0</v>
      </c>
      <c r="U100" s="41"/>
      <c r="V100" s="41"/>
      <c r="W100" s="41"/>
      <c r="X100" s="41"/>
      <c r="Y100" s="41"/>
      <c r="Z100" s="41"/>
      <c r="AA100" s="41"/>
      <c r="AB100" s="41"/>
      <c r="AC100" s="41"/>
      <c r="AD100" s="41"/>
      <c r="AE100" s="41"/>
      <c r="AR100" s="228" t="s">
        <v>100</v>
      </c>
      <c r="AT100" s="228" t="s">
        <v>301</v>
      </c>
      <c r="AU100" s="228" t="s">
        <v>89</v>
      </c>
      <c r="AY100" s="19" t="s">
        <v>298</v>
      </c>
      <c r="BE100" s="229">
        <f>IF(N100="základní",J100,0)</f>
        <v>0</v>
      </c>
      <c r="BF100" s="229">
        <f>IF(N100="snížená",J100,0)</f>
        <v>0</v>
      </c>
      <c r="BG100" s="229">
        <f>IF(N100="zákl. přenesená",J100,0)</f>
        <v>0</v>
      </c>
      <c r="BH100" s="229">
        <f>IF(N100="sníž. přenesená",J100,0)</f>
        <v>0</v>
      </c>
      <c r="BI100" s="229">
        <f>IF(N100="nulová",J100,0)</f>
        <v>0</v>
      </c>
      <c r="BJ100" s="19" t="s">
        <v>87</v>
      </c>
      <c r="BK100" s="229">
        <f>ROUND(I100*H100,2)</f>
        <v>0</v>
      </c>
      <c r="BL100" s="19" t="s">
        <v>100</v>
      </c>
      <c r="BM100" s="228" t="s">
        <v>4064</v>
      </c>
    </row>
    <row r="101" s="2" customFormat="1">
      <c r="A101" s="41"/>
      <c r="B101" s="42"/>
      <c r="C101" s="43"/>
      <c r="D101" s="245" t="s">
        <v>553</v>
      </c>
      <c r="E101" s="43"/>
      <c r="F101" s="246" t="s">
        <v>4065</v>
      </c>
      <c r="G101" s="43"/>
      <c r="H101" s="43"/>
      <c r="I101" s="247"/>
      <c r="J101" s="43"/>
      <c r="K101" s="43"/>
      <c r="L101" s="47"/>
      <c r="M101" s="248"/>
      <c r="N101" s="249"/>
      <c r="O101" s="87"/>
      <c r="P101" s="87"/>
      <c r="Q101" s="87"/>
      <c r="R101" s="87"/>
      <c r="S101" s="87"/>
      <c r="T101" s="88"/>
      <c r="U101" s="41"/>
      <c r="V101" s="41"/>
      <c r="W101" s="41"/>
      <c r="X101" s="41"/>
      <c r="Y101" s="41"/>
      <c r="Z101" s="41"/>
      <c r="AA101" s="41"/>
      <c r="AB101" s="41"/>
      <c r="AC101" s="41"/>
      <c r="AD101" s="41"/>
      <c r="AE101" s="41"/>
      <c r="AT101" s="19" t="s">
        <v>553</v>
      </c>
      <c r="AU101" s="19" t="s">
        <v>89</v>
      </c>
    </row>
    <row r="102" s="13" customFormat="1">
      <c r="A102" s="13"/>
      <c r="B102" s="255"/>
      <c r="C102" s="256"/>
      <c r="D102" s="250" t="s">
        <v>609</v>
      </c>
      <c r="E102" s="257" t="s">
        <v>35</v>
      </c>
      <c r="F102" s="258" t="s">
        <v>2923</v>
      </c>
      <c r="G102" s="256"/>
      <c r="H102" s="257" t="s">
        <v>35</v>
      </c>
      <c r="I102" s="259"/>
      <c r="J102" s="256"/>
      <c r="K102" s="256"/>
      <c r="L102" s="260"/>
      <c r="M102" s="261"/>
      <c r="N102" s="262"/>
      <c r="O102" s="262"/>
      <c r="P102" s="262"/>
      <c r="Q102" s="262"/>
      <c r="R102" s="262"/>
      <c r="S102" s="262"/>
      <c r="T102" s="263"/>
      <c r="U102" s="13"/>
      <c r="V102" s="13"/>
      <c r="W102" s="13"/>
      <c r="X102" s="13"/>
      <c r="Y102" s="13"/>
      <c r="Z102" s="13"/>
      <c r="AA102" s="13"/>
      <c r="AB102" s="13"/>
      <c r="AC102" s="13"/>
      <c r="AD102" s="13"/>
      <c r="AE102" s="13"/>
      <c r="AT102" s="264" t="s">
        <v>609</v>
      </c>
      <c r="AU102" s="264" t="s">
        <v>89</v>
      </c>
      <c r="AV102" s="13" t="s">
        <v>87</v>
      </c>
      <c r="AW102" s="13" t="s">
        <v>41</v>
      </c>
      <c r="AX102" s="13" t="s">
        <v>80</v>
      </c>
      <c r="AY102" s="264" t="s">
        <v>298</v>
      </c>
    </row>
    <row r="103" s="13" customFormat="1">
      <c r="A103" s="13"/>
      <c r="B103" s="255"/>
      <c r="C103" s="256"/>
      <c r="D103" s="250" t="s">
        <v>609</v>
      </c>
      <c r="E103" s="257" t="s">
        <v>35</v>
      </c>
      <c r="F103" s="258" t="s">
        <v>4066</v>
      </c>
      <c r="G103" s="256"/>
      <c r="H103" s="257" t="s">
        <v>35</v>
      </c>
      <c r="I103" s="259"/>
      <c r="J103" s="256"/>
      <c r="K103" s="256"/>
      <c r="L103" s="260"/>
      <c r="M103" s="261"/>
      <c r="N103" s="262"/>
      <c r="O103" s="262"/>
      <c r="P103" s="262"/>
      <c r="Q103" s="262"/>
      <c r="R103" s="262"/>
      <c r="S103" s="262"/>
      <c r="T103" s="263"/>
      <c r="U103" s="13"/>
      <c r="V103" s="13"/>
      <c r="W103" s="13"/>
      <c r="X103" s="13"/>
      <c r="Y103" s="13"/>
      <c r="Z103" s="13"/>
      <c r="AA103" s="13"/>
      <c r="AB103" s="13"/>
      <c r="AC103" s="13"/>
      <c r="AD103" s="13"/>
      <c r="AE103" s="13"/>
      <c r="AT103" s="264" t="s">
        <v>609</v>
      </c>
      <c r="AU103" s="264" t="s">
        <v>89</v>
      </c>
      <c r="AV103" s="13" t="s">
        <v>87</v>
      </c>
      <c r="AW103" s="13" t="s">
        <v>41</v>
      </c>
      <c r="AX103" s="13" t="s">
        <v>80</v>
      </c>
      <c r="AY103" s="264" t="s">
        <v>298</v>
      </c>
    </row>
    <row r="104" s="14" customFormat="1">
      <c r="A104" s="14"/>
      <c r="B104" s="265"/>
      <c r="C104" s="266"/>
      <c r="D104" s="250" t="s">
        <v>609</v>
      </c>
      <c r="E104" s="267" t="s">
        <v>35</v>
      </c>
      <c r="F104" s="268" t="s">
        <v>4067</v>
      </c>
      <c r="G104" s="266"/>
      <c r="H104" s="269">
        <v>1.875</v>
      </c>
      <c r="I104" s="270"/>
      <c r="J104" s="266"/>
      <c r="K104" s="266"/>
      <c r="L104" s="271"/>
      <c r="M104" s="272"/>
      <c r="N104" s="273"/>
      <c r="O104" s="273"/>
      <c r="P104" s="273"/>
      <c r="Q104" s="273"/>
      <c r="R104" s="273"/>
      <c r="S104" s="273"/>
      <c r="T104" s="274"/>
      <c r="U104" s="14"/>
      <c r="V104" s="14"/>
      <c r="W104" s="14"/>
      <c r="X104" s="14"/>
      <c r="Y104" s="14"/>
      <c r="Z104" s="14"/>
      <c r="AA104" s="14"/>
      <c r="AB104" s="14"/>
      <c r="AC104" s="14"/>
      <c r="AD104" s="14"/>
      <c r="AE104" s="14"/>
      <c r="AT104" s="275" t="s">
        <v>609</v>
      </c>
      <c r="AU104" s="275" t="s">
        <v>89</v>
      </c>
      <c r="AV104" s="14" t="s">
        <v>89</v>
      </c>
      <c r="AW104" s="14" t="s">
        <v>41</v>
      </c>
      <c r="AX104" s="14" t="s">
        <v>80</v>
      </c>
      <c r="AY104" s="275" t="s">
        <v>298</v>
      </c>
    </row>
    <row r="105" s="13" customFormat="1">
      <c r="A105" s="13"/>
      <c r="B105" s="255"/>
      <c r="C105" s="256"/>
      <c r="D105" s="250" t="s">
        <v>609</v>
      </c>
      <c r="E105" s="257" t="s">
        <v>35</v>
      </c>
      <c r="F105" s="258" t="s">
        <v>4068</v>
      </c>
      <c r="G105" s="256"/>
      <c r="H105" s="257" t="s">
        <v>35</v>
      </c>
      <c r="I105" s="259"/>
      <c r="J105" s="256"/>
      <c r="K105" s="256"/>
      <c r="L105" s="260"/>
      <c r="M105" s="261"/>
      <c r="N105" s="262"/>
      <c r="O105" s="262"/>
      <c r="P105" s="262"/>
      <c r="Q105" s="262"/>
      <c r="R105" s="262"/>
      <c r="S105" s="262"/>
      <c r="T105" s="263"/>
      <c r="U105" s="13"/>
      <c r="V105" s="13"/>
      <c r="W105" s="13"/>
      <c r="X105" s="13"/>
      <c r="Y105" s="13"/>
      <c r="Z105" s="13"/>
      <c r="AA105" s="13"/>
      <c r="AB105" s="13"/>
      <c r="AC105" s="13"/>
      <c r="AD105" s="13"/>
      <c r="AE105" s="13"/>
      <c r="AT105" s="264" t="s">
        <v>609</v>
      </c>
      <c r="AU105" s="264" t="s">
        <v>89</v>
      </c>
      <c r="AV105" s="13" t="s">
        <v>87</v>
      </c>
      <c r="AW105" s="13" t="s">
        <v>41</v>
      </c>
      <c r="AX105" s="13" t="s">
        <v>80</v>
      </c>
      <c r="AY105" s="264" t="s">
        <v>298</v>
      </c>
    </row>
    <row r="106" s="14" customFormat="1">
      <c r="A106" s="14"/>
      <c r="B106" s="265"/>
      <c r="C106" s="266"/>
      <c r="D106" s="250" t="s">
        <v>609</v>
      </c>
      <c r="E106" s="267" t="s">
        <v>35</v>
      </c>
      <c r="F106" s="268" t="s">
        <v>4069</v>
      </c>
      <c r="G106" s="266"/>
      <c r="H106" s="269">
        <v>1.125</v>
      </c>
      <c r="I106" s="270"/>
      <c r="J106" s="266"/>
      <c r="K106" s="266"/>
      <c r="L106" s="271"/>
      <c r="M106" s="272"/>
      <c r="N106" s="273"/>
      <c r="O106" s="273"/>
      <c r="P106" s="273"/>
      <c r="Q106" s="273"/>
      <c r="R106" s="273"/>
      <c r="S106" s="273"/>
      <c r="T106" s="274"/>
      <c r="U106" s="14"/>
      <c r="V106" s="14"/>
      <c r="W106" s="14"/>
      <c r="X106" s="14"/>
      <c r="Y106" s="14"/>
      <c r="Z106" s="14"/>
      <c r="AA106" s="14"/>
      <c r="AB106" s="14"/>
      <c r="AC106" s="14"/>
      <c r="AD106" s="14"/>
      <c r="AE106" s="14"/>
      <c r="AT106" s="275" t="s">
        <v>609</v>
      </c>
      <c r="AU106" s="275" t="s">
        <v>89</v>
      </c>
      <c r="AV106" s="14" t="s">
        <v>89</v>
      </c>
      <c r="AW106" s="14" t="s">
        <v>41</v>
      </c>
      <c r="AX106" s="14" t="s">
        <v>80</v>
      </c>
      <c r="AY106" s="275" t="s">
        <v>298</v>
      </c>
    </row>
    <row r="107" s="15" customFormat="1">
      <c r="A107" s="15"/>
      <c r="B107" s="276"/>
      <c r="C107" s="277"/>
      <c r="D107" s="250" t="s">
        <v>609</v>
      </c>
      <c r="E107" s="278" t="s">
        <v>35</v>
      </c>
      <c r="F107" s="279" t="s">
        <v>612</v>
      </c>
      <c r="G107" s="277"/>
      <c r="H107" s="280">
        <v>3</v>
      </c>
      <c r="I107" s="281"/>
      <c r="J107" s="277"/>
      <c r="K107" s="277"/>
      <c r="L107" s="282"/>
      <c r="M107" s="283"/>
      <c r="N107" s="284"/>
      <c r="O107" s="284"/>
      <c r="P107" s="284"/>
      <c r="Q107" s="284"/>
      <c r="R107" s="284"/>
      <c r="S107" s="284"/>
      <c r="T107" s="285"/>
      <c r="U107" s="15"/>
      <c r="V107" s="15"/>
      <c r="W107" s="15"/>
      <c r="X107" s="15"/>
      <c r="Y107" s="15"/>
      <c r="Z107" s="15"/>
      <c r="AA107" s="15"/>
      <c r="AB107" s="15"/>
      <c r="AC107" s="15"/>
      <c r="AD107" s="15"/>
      <c r="AE107" s="15"/>
      <c r="AT107" s="286" t="s">
        <v>609</v>
      </c>
      <c r="AU107" s="286" t="s">
        <v>89</v>
      </c>
      <c r="AV107" s="15" t="s">
        <v>100</v>
      </c>
      <c r="AW107" s="15" t="s">
        <v>41</v>
      </c>
      <c r="AX107" s="15" t="s">
        <v>87</v>
      </c>
      <c r="AY107" s="286" t="s">
        <v>298</v>
      </c>
    </row>
    <row r="108" s="2" customFormat="1" ht="24.15" customHeight="1">
      <c r="A108" s="41"/>
      <c r="B108" s="42"/>
      <c r="C108" s="217" t="s">
        <v>89</v>
      </c>
      <c r="D108" s="217" t="s">
        <v>301</v>
      </c>
      <c r="E108" s="218" t="s">
        <v>4070</v>
      </c>
      <c r="F108" s="219" t="s">
        <v>4071</v>
      </c>
      <c r="G108" s="220" t="s">
        <v>606</v>
      </c>
      <c r="H108" s="221">
        <v>1.5</v>
      </c>
      <c r="I108" s="222"/>
      <c r="J108" s="223">
        <f>ROUND(I108*H108,2)</f>
        <v>0</v>
      </c>
      <c r="K108" s="219" t="s">
        <v>551</v>
      </c>
      <c r="L108" s="47"/>
      <c r="M108" s="224" t="s">
        <v>35</v>
      </c>
      <c r="N108" s="225" t="s">
        <v>51</v>
      </c>
      <c r="O108" s="87"/>
      <c r="P108" s="226">
        <f>O108*H108</f>
        <v>0</v>
      </c>
      <c r="Q108" s="226">
        <v>0</v>
      </c>
      <c r="R108" s="226">
        <f>Q108*H108</f>
        <v>0</v>
      </c>
      <c r="S108" s="226">
        <v>0</v>
      </c>
      <c r="T108" s="227">
        <f>S108*H108</f>
        <v>0</v>
      </c>
      <c r="U108" s="41"/>
      <c r="V108" s="41"/>
      <c r="W108" s="41"/>
      <c r="X108" s="41"/>
      <c r="Y108" s="41"/>
      <c r="Z108" s="41"/>
      <c r="AA108" s="41"/>
      <c r="AB108" s="41"/>
      <c r="AC108" s="41"/>
      <c r="AD108" s="41"/>
      <c r="AE108" s="41"/>
      <c r="AR108" s="228" t="s">
        <v>100</v>
      </c>
      <c r="AT108" s="228" t="s">
        <v>301</v>
      </c>
      <c r="AU108" s="228" t="s">
        <v>89</v>
      </c>
      <c r="AY108" s="19" t="s">
        <v>298</v>
      </c>
      <c r="BE108" s="229">
        <f>IF(N108="základní",J108,0)</f>
        <v>0</v>
      </c>
      <c r="BF108" s="229">
        <f>IF(N108="snížená",J108,0)</f>
        <v>0</v>
      </c>
      <c r="BG108" s="229">
        <f>IF(N108="zákl. přenesená",J108,0)</f>
        <v>0</v>
      </c>
      <c r="BH108" s="229">
        <f>IF(N108="sníž. přenesená",J108,0)</f>
        <v>0</v>
      </c>
      <c r="BI108" s="229">
        <f>IF(N108="nulová",J108,0)</f>
        <v>0</v>
      </c>
      <c r="BJ108" s="19" t="s">
        <v>87</v>
      </c>
      <c r="BK108" s="229">
        <f>ROUND(I108*H108,2)</f>
        <v>0</v>
      </c>
      <c r="BL108" s="19" t="s">
        <v>100</v>
      </c>
      <c r="BM108" s="228" t="s">
        <v>4072</v>
      </c>
    </row>
    <row r="109" s="2" customFormat="1">
      <c r="A109" s="41"/>
      <c r="B109" s="42"/>
      <c r="C109" s="43"/>
      <c r="D109" s="245" t="s">
        <v>553</v>
      </c>
      <c r="E109" s="43"/>
      <c r="F109" s="246" t="s">
        <v>4073</v>
      </c>
      <c r="G109" s="43"/>
      <c r="H109" s="43"/>
      <c r="I109" s="247"/>
      <c r="J109" s="43"/>
      <c r="K109" s="43"/>
      <c r="L109" s="47"/>
      <c r="M109" s="248"/>
      <c r="N109" s="249"/>
      <c r="O109" s="87"/>
      <c r="P109" s="87"/>
      <c r="Q109" s="87"/>
      <c r="R109" s="87"/>
      <c r="S109" s="87"/>
      <c r="T109" s="88"/>
      <c r="U109" s="41"/>
      <c r="V109" s="41"/>
      <c r="W109" s="41"/>
      <c r="X109" s="41"/>
      <c r="Y109" s="41"/>
      <c r="Z109" s="41"/>
      <c r="AA109" s="41"/>
      <c r="AB109" s="41"/>
      <c r="AC109" s="41"/>
      <c r="AD109" s="41"/>
      <c r="AE109" s="41"/>
      <c r="AT109" s="19" t="s">
        <v>553</v>
      </c>
      <c r="AU109" s="19" t="s">
        <v>89</v>
      </c>
    </row>
    <row r="110" s="13" customFormat="1">
      <c r="A110" s="13"/>
      <c r="B110" s="255"/>
      <c r="C110" s="256"/>
      <c r="D110" s="250" t="s">
        <v>609</v>
      </c>
      <c r="E110" s="257" t="s">
        <v>35</v>
      </c>
      <c r="F110" s="258" t="s">
        <v>2540</v>
      </c>
      <c r="G110" s="256"/>
      <c r="H110" s="257" t="s">
        <v>35</v>
      </c>
      <c r="I110" s="259"/>
      <c r="J110" s="256"/>
      <c r="K110" s="256"/>
      <c r="L110" s="260"/>
      <c r="M110" s="261"/>
      <c r="N110" s="262"/>
      <c r="O110" s="262"/>
      <c r="P110" s="262"/>
      <c r="Q110" s="262"/>
      <c r="R110" s="262"/>
      <c r="S110" s="262"/>
      <c r="T110" s="263"/>
      <c r="U110" s="13"/>
      <c r="V110" s="13"/>
      <c r="W110" s="13"/>
      <c r="X110" s="13"/>
      <c r="Y110" s="13"/>
      <c r="Z110" s="13"/>
      <c r="AA110" s="13"/>
      <c r="AB110" s="13"/>
      <c r="AC110" s="13"/>
      <c r="AD110" s="13"/>
      <c r="AE110" s="13"/>
      <c r="AT110" s="264" t="s">
        <v>609</v>
      </c>
      <c r="AU110" s="264" t="s">
        <v>89</v>
      </c>
      <c r="AV110" s="13" t="s">
        <v>87</v>
      </c>
      <c r="AW110" s="13" t="s">
        <v>41</v>
      </c>
      <c r="AX110" s="13" t="s">
        <v>80</v>
      </c>
      <c r="AY110" s="264" t="s">
        <v>298</v>
      </c>
    </row>
    <row r="111" s="13" customFormat="1">
      <c r="A111" s="13"/>
      <c r="B111" s="255"/>
      <c r="C111" s="256"/>
      <c r="D111" s="250" t="s">
        <v>609</v>
      </c>
      <c r="E111" s="257" t="s">
        <v>35</v>
      </c>
      <c r="F111" s="258" t="s">
        <v>4074</v>
      </c>
      <c r="G111" s="256"/>
      <c r="H111" s="257" t="s">
        <v>35</v>
      </c>
      <c r="I111" s="259"/>
      <c r="J111" s="256"/>
      <c r="K111" s="256"/>
      <c r="L111" s="260"/>
      <c r="M111" s="261"/>
      <c r="N111" s="262"/>
      <c r="O111" s="262"/>
      <c r="P111" s="262"/>
      <c r="Q111" s="262"/>
      <c r="R111" s="262"/>
      <c r="S111" s="262"/>
      <c r="T111" s="263"/>
      <c r="U111" s="13"/>
      <c r="V111" s="13"/>
      <c r="W111" s="13"/>
      <c r="X111" s="13"/>
      <c r="Y111" s="13"/>
      <c r="Z111" s="13"/>
      <c r="AA111" s="13"/>
      <c r="AB111" s="13"/>
      <c r="AC111" s="13"/>
      <c r="AD111" s="13"/>
      <c r="AE111" s="13"/>
      <c r="AT111" s="264" t="s">
        <v>609</v>
      </c>
      <c r="AU111" s="264" t="s">
        <v>89</v>
      </c>
      <c r="AV111" s="13" t="s">
        <v>87</v>
      </c>
      <c r="AW111" s="13" t="s">
        <v>41</v>
      </c>
      <c r="AX111" s="13" t="s">
        <v>80</v>
      </c>
      <c r="AY111" s="264" t="s">
        <v>298</v>
      </c>
    </row>
    <row r="112" s="14" customFormat="1">
      <c r="A112" s="14"/>
      <c r="B112" s="265"/>
      <c r="C112" s="266"/>
      <c r="D112" s="250" t="s">
        <v>609</v>
      </c>
      <c r="E112" s="267" t="s">
        <v>35</v>
      </c>
      <c r="F112" s="268" t="s">
        <v>4075</v>
      </c>
      <c r="G112" s="266"/>
      <c r="H112" s="269">
        <v>1.5</v>
      </c>
      <c r="I112" s="270"/>
      <c r="J112" s="266"/>
      <c r="K112" s="266"/>
      <c r="L112" s="271"/>
      <c r="M112" s="272"/>
      <c r="N112" s="273"/>
      <c r="O112" s="273"/>
      <c r="P112" s="273"/>
      <c r="Q112" s="273"/>
      <c r="R112" s="273"/>
      <c r="S112" s="273"/>
      <c r="T112" s="274"/>
      <c r="U112" s="14"/>
      <c r="V112" s="14"/>
      <c r="W112" s="14"/>
      <c r="X112" s="14"/>
      <c r="Y112" s="14"/>
      <c r="Z112" s="14"/>
      <c r="AA112" s="14"/>
      <c r="AB112" s="14"/>
      <c r="AC112" s="14"/>
      <c r="AD112" s="14"/>
      <c r="AE112" s="14"/>
      <c r="AT112" s="275" t="s">
        <v>609</v>
      </c>
      <c r="AU112" s="275" t="s">
        <v>89</v>
      </c>
      <c r="AV112" s="14" t="s">
        <v>89</v>
      </c>
      <c r="AW112" s="14" t="s">
        <v>41</v>
      </c>
      <c r="AX112" s="14" t="s">
        <v>87</v>
      </c>
      <c r="AY112" s="275" t="s">
        <v>298</v>
      </c>
    </row>
    <row r="113" s="2" customFormat="1" ht="37.8" customHeight="1">
      <c r="A113" s="41"/>
      <c r="B113" s="42"/>
      <c r="C113" s="217" t="s">
        <v>96</v>
      </c>
      <c r="D113" s="217" t="s">
        <v>301</v>
      </c>
      <c r="E113" s="218" t="s">
        <v>1998</v>
      </c>
      <c r="F113" s="219" t="s">
        <v>1999</v>
      </c>
      <c r="G113" s="220" t="s">
        <v>606</v>
      </c>
      <c r="H113" s="221">
        <v>4.5</v>
      </c>
      <c r="I113" s="222"/>
      <c r="J113" s="223">
        <f>ROUND(I113*H113,2)</f>
        <v>0</v>
      </c>
      <c r="K113" s="219" t="s">
        <v>551</v>
      </c>
      <c r="L113" s="47"/>
      <c r="M113" s="224" t="s">
        <v>35</v>
      </c>
      <c r="N113" s="225" t="s">
        <v>51</v>
      </c>
      <c r="O113" s="87"/>
      <c r="P113" s="226">
        <f>O113*H113</f>
        <v>0</v>
      </c>
      <c r="Q113" s="226">
        <v>0</v>
      </c>
      <c r="R113" s="226">
        <f>Q113*H113</f>
        <v>0</v>
      </c>
      <c r="S113" s="226">
        <v>0</v>
      </c>
      <c r="T113" s="227">
        <f>S113*H113</f>
        <v>0</v>
      </c>
      <c r="U113" s="41"/>
      <c r="V113" s="41"/>
      <c r="W113" s="41"/>
      <c r="X113" s="41"/>
      <c r="Y113" s="41"/>
      <c r="Z113" s="41"/>
      <c r="AA113" s="41"/>
      <c r="AB113" s="41"/>
      <c r="AC113" s="41"/>
      <c r="AD113" s="41"/>
      <c r="AE113" s="41"/>
      <c r="AR113" s="228" t="s">
        <v>100</v>
      </c>
      <c r="AT113" s="228" t="s">
        <v>301</v>
      </c>
      <c r="AU113" s="228" t="s">
        <v>89</v>
      </c>
      <c r="AY113" s="19" t="s">
        <v>298</v>
      </c>
      <c r="BE113" s="229">
        <f>IF(N113="základní",J113,0)</f>
        <v>0</v>
      </c>
      <c r="BF113" s="229">
        <f>IF(N113="snížená",J113,0)</f>
        <v>0</v>
      </c>
      <c r="BG113" s="229">
        <f>IF(N113="zákl. přenesená",J113,0)</f>
        <v>0</v>
      </c>
      <c r="BH113" s="229">
        <f>IF(N113="sníž. přenesená",J113,0)</f>
        <v>0</v>
      </c>
      <c r="BI113" s="229">
        <f>IF(N113="nulová",J113,0)</f>
        <v>0</v>
      </c>
      <c r="BJ113" s="19" t="s">
        <v>87</v>
      </c>
      <c r="BK113" s="229">
        <f>ROUND(I113*H113,2)</f>
        <v>0</v>
      </c>
      <c r="BL113" s="19" t="s">
        <v>100</v>
      </c>
      <c r="BM113" s="228" t="s">
        <v>4076</v>
      </c>
    </row>
    <row r="114" s="2" customFormat="1">
      <c r="A114" s="41"/>
      <c r="B114" s="42"/>
      <c r="C114" s="43"/>
      <c r="D114" s="245" t="s">
        <v>553</v>
      </c>
      <c r="E114" s="43"/>
      <c r="F114" s="246" t="s">
        <v>2001</v>
      </c>
      <c r="G114" s="43"/>
      <c r="H114" s="43"/>
      <c r="I114" s="247"/>
      <c r="J114" s="43"/>
      <c r="K114" s="43"/>
      <c r="L114" s="47"/>
      <c r="M114" s="248"/>
      <c r="N114" s="249"/>
      <c r="O114" s="87"/>
      <c r="P114" s="87"/>
      <c r="Q114" s="87"/>
      <c r="R114" s="87"/>
      <c r="S114" s="87"/>
      <c r="T114" s="88"/>
      <c r="U114" s="41"/>
      <c r="V114" s="41"/>
      <c r="W114" s="41"/>
      <c r="X114" s="41"/>
      <c r="Y114" s="41"/>
      <c r="Z114" s="41"/>
      <c r="AA114" s="41"/>
      <c r="AB114" s="41"/>
      <c r="AC114" s="41"/>
      <c r="AD114" s="41"/>
      <c r="AE114" s="41"/>
      <c r="AT114" s="19" t="s">
        <v>553</v>
      </c>
      <c r="AU114" s="19" t="s">
        <v>89</v>
      </c>
    </row>
    <row r="115" s="13" customFormat="1">
      <c r="A115" s="13"/>
      <c r="B115" s="255"/>
      <c r="C115" s="256"/>
      <c r="D115" s="250" t="s">
        <v>609</v>
      </c>
      <c r="E115" s="257" t="s">
        <v>35</v>
      </c>
      <c r="F115" s="258" t="s">
        <v>4077</v>
      </c>
      <c r="G115" s="256"/>
      <c r="H115" s="257" t="s">
        <v>35</v>
      </c>
      <c r="I115" s="259"/>
      <c r="J115" s="256"/>
      <c r="K115" s="256"/>
      <c r="L115" s="260"/>
      <c r="M115" s="261"/>
      <c r="N115" s="262"/>
      <c r="O115" s="262"/>
      <c r="P115" s="262"/>
      <c r="Q115" s="262"/>
      <c r="R115" s="262"/>
      <c r="S115" s="262"/>
      <c r="T115" s="263"/>
      <c r="U115" s="13"/>
      <c r="V115" s="13"/>
      <c r="W115" s="13"/>
      <c r="X115" s="13"/>
      <c r="Y115" s="13"/>
      <c r="Z115" s="13"/>
      <c r="AA115" s="13"/>
      <c r="AB115" s="13"/>
      <c r="AC115" s="13"/>
      <c r="AD115" s="13"/>
      <c r="AE115" s="13"/>
      <c r="AT115" s="264" t="s">
        <v>609</v>
      </c>
      <c r="AU115" s="264" t="s">
        <v>89</v>
      </c>
      <c r="AV115" s="13" t="s">
        <v>87</v>
      </c>
      <c r="AW115" s="13" t="s">
        <v>41</v>
      </c>
      <c r="AX115" s="13" t="s">
        <v>80</v>
      </c>
      <c r="AY115" s="264" t="s">
        <v>298</v>
      </c>
    </row>
    <row r="116" s="14" customFormat="1">
      <c r="A116" s="14"/>
      <c r="B116" s="265"/>
      <c r="C116" s="266"/>
      <c r="D116" s="250" t="s">
        <v>609</v>
      </c>
      <c r="E116" s="267" t="s">
        <v>35</v>
      </c>
      <c r="F116" s="268" t="s">
        <v>4078</v>
      </c>
      <c r="G116" s="266"/>
      <c r="H116" s="269">
        <v>1.5</v>
      </c>
      <c r="I116" s="270"/>
      <c r="J116" s="266"/>
      <c r="K116" s="266"/>
      <c r="L116" s="271"/>
      <c r="M116" s="272"/>
      <c r="N116" s="273"/>
      <c r="O116" s="273"/>
      <c r="P116" s="273"/>
      <c r="Q116" s="273"/>
      <c r="R116" s="273"/>
      <c r="S116" s="273"/>
      <c r="T116" s="274"/>
      <c r="U116" s="14"/>
      <c r="V116" s="14"/>
      <c r="W116" s="14"/>
      <c r="X116" s="14"/>
      <c r="Y116" s="14"/>
      <c r="Z116" s="14"/>
      <c r="AA116" s="14"/>
      <c r="AB116" s="14"/>
      <c r="AC116" s="14"/>
      <c r="AD116" s="14"/>
      <c r="AE116" s="14"/>
      <c r="AT116" s="275" t="s">
        <v>609</v>
      </c>
      <c r="AU116" s="275" t="s">
        <v>89</v>
      </c>
      <c r="AV116" s="14" t="s">
        <v>89</v>
      </c>
      <c r="AW116" s="14" t="s">
        <v>41</v>
      </c>
      <c r="AX116" s="14" t="s">
        <v>80</v>
      </c>
      <c r="AY116" s="275" t="s">
        <v>298</v>
      </c>
    </row>
    <row r="117" s="13" customFormat="1">
      <c r="A117" s="13"/>
      <c r="B117" s="255"/>
      <c r="C117" s="256"/>
      <c r="D117" s="250" t="s">
        <v>609</v>
      </c>
      <c r="E117" s="257" t="s">
        <v>35</v>
      </c>
      <c r="F117" s="258" t="s">
        <v>4079</v>
      </c>
      <c r="G117" s="256"/>
      <c r="H117" s="257" t="s">
        <v>35</v>
      </c>
      <c r="I117" s="259"/>
      <c r="J117" s="256"/>
      <c r="K117" s="256"/>
      <c r="L117" s="260"/>
      <c r="M117" s="261"/>
      <c r="N117" s="262"/>
      <c r="O117" s="262"/>
      <c r="P117" s="262"/>
      <c r="Q117" s="262"/>
      <c r="R117" s="262"/>
      <c r="S117" s="262"/>
      <c r="T117" s="263"/>
      <c r="U117" s="13"/>
      <c r="V117" s="13"/>
      <c r="W117" s="13"/>
      <c r="X117" s="13"/>
      <c r="Y117" s="13"/>
      <c r="Z117" s="13"/>
      <c r="AA117" s="13"/>
      <c r="AB117" s="13"/>
      <c r="AC117" s="13"/>
      <c r="AD117" s="13"/>
      <c r="AE117" s="13"/>
      <c r="AT117" s="264" t="s">
        <v>609</v>
      </c>
      <c r="AU117" s="264" t="s">
        <v>89</v>
      </c>
      <c r="AV117" s="13" t="s">
        <v>87</v>
      </c>
      <c r="AW117" s="13" t="s">
        <v>41</v>
      </c>
      <c r="AX117" s="13" t="s">
        <v>80</v>
      </c>
      <c r="AY117" s="264" t="s">
        <v>298</v>
      </c>
    </row>
    <row r="118" s="14" customFormat="1">
      <c r="A118" s="14"/>
      <c r="B118" s="265"/>
      <c r="C118" s="266"/>
      <c r="D118" s="250" t="s">
        <v>609</v>
      </c>
      <c r="E118" s="267" t="s">
        <v>35</v>
      </c>
      <c r="F118" s="268" t="s">
        <v>4080</v>
      </c>
      <c r="G118" s="266"/>
      <c r="H118" s="269">
        <v>3</v>
      </c>
      <c r="I118" s="270"/>
      <c r="J118" s="266"/>
      <c r="K118" s="266"/>
      <c r="L118" s="271"/>
      <c r="M118" s="272"/>
      <c r="N118" s="273"/>
      <c r="O118" s="273"/>
      <c r="P118" s="273"/>
      <c r="Q118" s="273"/>
      <c r="R118" s="273"/>
      <c r="S118" s="273"/>
      <c r="T118" s="274"/>
      <c r="U118" s="14"/>
      <c r="V118" s="14"/>
      <c r="W118" s="14"/>
      <c r="X118" s="14"/>
      <c r="Y118" s="14"/>
      <c r="Z118" s="14"/>
      <c r="AA118" s="14"/>
      <c r="AB118" s="14"/>
      <c r="AC118" s="14"/>
      <c r="AD118" s="14"/>
      <c r="AE118" s="14"/>
      <c r="AT118" s="275" t="s">
        <v>609</v>
      </c>
      <c r="AU118" s="275" t="s">
        <v>89</v>
      </c>
      <c r="AV118" s="14" t="s">
        <v>89</v>
      </c>
      <c r="AW118" s="14" t="s">
        <v>41</v>
      </c>
      <c r="AX118" s="14" t="s">
        <v>80</v>
      </c>
      <c r="AY118" s="275" t="s">
        <v>298</v>
      </c>
    </row>
    <row r="119" s="15" customFormat="1">
      <c r="A119" s="15"/>
      <c r="B119" s="276"/>
      <c r="C119" s="277"/>
      <c r="D119" s="250" t="s">
        <v>609</v>
      </c>
      <c r="E119" s="278" t="s">
        <v>35</v>
      </c>
      <c r="F119" s="279" t="s">
        <v>612</v>
      </c>
      <c r="G119" s="277"/>
      <c r="H119" s="280">
        <v>4.5</v>
      </c>
      <c r="I119" s="281"/>
      <c r="J119" s="277"/>
      <c r="K119" s="277"/>
      <c r="L119" s="282"/>
      <c r="M119" s="283"/>
      <c r="N119" s="284"/>
      <c r="O119" s="284"/>
      <c r="P119" s="284"/>
      <c r="Q119" s="284"/>
      <c r="R119" s="284"/>
      <c r="S119" s="284"/>
      <c r="T119" s="285"/>
      <c r="U119" s="15"/>
      <c r="V119" s="15"/>
      <c r="W119" s="15"/>
      <c r="X119" s="15"/>
      <c r="Y119" s="15"/>
      <c r="Z119" s="15"/>
      <c r="AA119" s="15"/>
      <c r="AB119" s="15"/>
      <c r="AC119" s="15"/>
      <c r="AD119" s="15"/>
      <c r="AE119" s="15"/>
      <c r="AT119" s="286" t="s">
        <v>609</v>
      </c>
      <c r="AU119" s="286" t="s">
        <v>89</v>
      </c>
      <c r="AV119" s="15" t="s">
        <v>100</v>
      </c>
      <c r="AW119" s="15" t="s">
        <v>41</v>
      </c>
      <c r="AX119" s="15" t="s">
        <v>87</v>
      </c>
      <c r="AY119" s="286" t="s">
        <v>298</v>
      </c>
    </row>
    <row r="120" s="2" customFormat="1" ht="37.8" customHeight="1">
      <c r="A120" s="41"/>
      <c r="B120" s="42"/>
      <c r="C120" s="217" t="s">
        <v>100</v>
      </c>
      <c r="D120" s="217" t="s">
        <v>301</v>
      </c>
      <c r="E120" s="218" t="s">
        <v>2002</v>
      </c>
      <c r="F120" s="219" t="s">
        <v>2003</v>
      </c>
      <c r="G120" s="220" t="s">
        <v>606</v>
      </c>
      <c r="H120" s="221">
        <v>45</v>
      </c>
      <c r="I120" s="222"/>
      <c r="J120" s="223">
        <f>ROUND(I120*H120,2)</f>
        <v>0</v>
      </c>
      <c r="K120" s="219" t="s">
        <v>551</v>
      </c>
      <c r="L120" s="47"/>
      <c r="M120" s="224" t="s">
        <v>35</v>
      </c>
      <c r="N120" s="225" t="s">
        <v>51</v>
      </c>
      <c r="O120" s="87"/>
      <c r="P120" s="226">
        <f>O120*H120</f>
        <v>0</v>
      </c>
      <c r="Q120" s="226">
        <v>0</v>
      </c>
      <c r="R120" s="226">
        <f>Q120*H120</f>
        <v>0</v>
      </c>
      <c r="S120" s="226">
        <v>0</v>
      </c>
      <c r="T120" s="227">
        <f>S120*H120</f>
        <v>0</v>
      </c>
      <c r="U120" s="41"/>
      <c r="V120" s="41"/>
      <c r="W120" s="41"/>
      <c r="X120" s="41"/>
      <c r="Y120" s="41"/>
      <c r="Z120" s="41"/>
      <c r="AA120" s="41"/>
      <c r="AB120" s="41"/>
      <c r="AC120" s="41"/>
      <c r="AD120" s="41"/>
      <c r="AE120" s="41"/>
      <c r="AR120" s="228" t="s">
        <v>100</v>
      </c>
      <c r="AT120" s="228" t="s">
        <v>301</v>
      </c>
      <c r="AU120" s="228" t="s">
        <v>89</v>
      </c>
      <c r="AY120" s="19" t="s">
        <v>298</v>
      </c>
      <c r="BE120" s="229">
        <f>IF(N120="základní",J120,0)</f>
        <v>0</v>
      </c>
      <c r="BF120" s="229">
        <f>IF(N120="snížená",J120,0)</f>
        <v>0</v>
      </c>
      <c r="BG120" s="229">
        <f>IF(N120="zákl. přenesená",J120,0)</f>
        <v>0</v>
      </c>
      <c r="BH120" s="229">
        <f>IF(N120="sníž. přenesená",J120,0)</f>
        <v>0</v>
      </c>
      <c r="BI120" s="229">
        <f>IF(N120="nulová",J120,0)</f>
        <v>0</v>
      </c>
      <c r="BJ120" s="19" t="s">
        <v>87</v>
      </c>
      <c r="BK120" s="229">
        <f>ROUND(I120*H120,2)</f>
        <v>0</v>
      </c>
      <c r="BL120" s="19" t="s">
        <v>100</v>
      </c>
      <c r="BM120" s="228" t="s">
        <v>4081</v>
      </c>
    </row>
    <row r="121" s="2" customFormat="1">
      <c r="A121" s="41"/>
      <c r="B121" s="42"/>
      <c r="C121" s="43"/>
      <c r="D121" s="245" t="s">
        <v>553</v>
      </c>
      <c r="E121" s="43"/>
      <c r="F121" s="246" t="s">
        <v>2005</v>
      </c>
      <c r="G121" s="43"/>
      <c r="H121" s="43"/>
      <c r="I121" s="247"/>
      <c r="J121" s="43"/>
      <c r="K121" s="43"/>
      <c r="L121" s="47"/>
      <c r="M121" s="248"/>
      <c r="N121" s="249"/>
      <c r="O121" s="87"/>
      <c r="P121" s="87"/>
      <c r="Q121" s="87"/>
      <c r="R121" s="87"/>
      <c r="S121" s="87"/>
      <c r="T121" s="88"/>
      <c r="U121" s="41"/>
      <c r="V121" s="41"/>
      <c r="W121" s="41"/>
      <c r="X121" s="41"/>
      <c r="Y121" s="41"/>
      <c r="Z121" s="41"/>
      <c r="AA121" s="41"/>
      <c r="AB121" s="41"/>
      <c r="AC121" s="41"/>
      <c r="AD121" s="41"/>
      <c r="AE121" s="41"/>
      <c r="AT121" s="19" t="s">
        <v>553</v>
      </c>
      <c r="AU121" s="19" t="s">
        <v>89</v>
      </c>
    </row>
    <row r="122" s="13" customFormat="1">
      <c r="A122" s="13"/>
      <c r="B122" s="255"/>
      <c r="C122" s="256"/>
      <c r="D122" s="250" t="s">
        <v>609</v>
      </c>
      <c r="E122" s="257" t="s">
        <v>35</v>
      </c>
      <c r="F122" s="258" t="s">
        <v>4079</v>
      </c>
      <c r="G122" s="256"/>
      <c r="H122" s="257" t="s">
        <v>35</v>
      </c>
      <c r="I122" s="259"/>
      <c r="J122" s="256"/>
      <c r="K122" s="256"/>
      <c r="L122" s="260"/>
      <c r="M122" s="261"/>
      <c r="N122" s="262"/>
      <c r="O122" s="262"/>
      <c r="P122" s="262"/>
      <c r="Q122" s="262"/>
      <c r="R122" s="262"/>
      <c r="S122" s="262"/>
      <c r="T122" s="263"/>
      <c r="U122" s="13"/>
      <c r="V122" s="13"/>
      <c r="W122" s="13"/>
      <c r="X122" s="13"/>
      <c r="Y122" s="13"/>
      <c r="Z122" s="13"/>
      <c r="AA122" s="13"/>
      <c r="AB122" s="13"/>
      <c r="AC122" s="13"/>
      <c r="AD122" s="13"/>
      <c r="AE122" s="13"/>
      <c r="AT122" s="264" t="s">
        <v>609</v>
      </c>
      <c r="AU122" s="264" t="s">
        <v>89</v>
      </c>
      <c r="AV122" s="13" t="s">
        <v>87</v>
      </c>
      <c r="AW122" s="13" t="s">
        <v>41</v>
      </c>
      <c r="AX122" s="13" t="s">
        <v>80</v>
      </c>
      <c r="AY122" s="264" t="s">
        <v>298</v>
      </c>
    </row>
    <row r="123" s="14" customFormat="1">
      <c r="A123" s="14"/>
      <c r="B123" s="265"/>
      <c r="C123" s="266"/>
      <c r="D123" s="250" t="s">
        <v>609</v>
      </c>
      <c r="E123" s="267" t="s">
        <v>35</v>
      </c>
      <c r="F123" s="268" t="s">
        <v>4082</v>
      </c>
      <c r="G123" s="266"/>
      <c r="H123" s="269">
        <v>45</v>
      </c>
      <c r="I123" s="270"/>
      <c r="J123" s="266"/>
      <c r="K123" s="266"/>
      <c r="L123" s="271"/>
      <c r="M123" s="272"/>
      <c r="N123" s="273"/>
      <c r="O123" s="273"/>
      <c r="P123" s="273"/>
      <c r="Q123" s="273"/>
      <c r="R123" s="273"/>
      <c r="S123" s="273"/>
      <c r="T123" s="274"/>
      <c r="U123" s="14"/>
      <c r="V123" s="14"/>
      <c r="W123" s="14"/>
      <c r="X123" s="14"/>
      <c r="Y123" s="14"/>
      <c r="Z123" s="14"/>
      <c r="AA123" s="14"/>
      <c r="AB123" s="14"/>
      <c r="AC123" s="14"/>
      <c r="AD123" s="14"/>
      <c r="AE123" s="14"/>
      <c r="AT123" s="275" t="s">
        <v>609</v>
      </c>
      <c r="AU123" s="275" t="s">
        <v>89</v>
      </c>
      <c r="AV123" s="14" t="s">
        <v>89</v>
      </c>
      <c r="AW123" s="14" t="s">
        <v>41</v>
      </c>
      <c r="AX123" s="14" t="s">
        <v>87</v>
      </c>
      <c r="AY123" s="275" t="s">
        <v>298</v>
      </c>
    </row>
    <row r="124" s="2" customFormat="1" ht="24.15" customHeight="1">
      <c r="A124" s="41"/>
      <c r="B124" s="42"/>
      <c r="C124" s="217" t="s">
        <v>104</v>
      </c>
      <c r="D124" s="217" t="s">
        <v>301</v>
      </c>
      <c r="E124" s="218" t="s">
        <v>2518</v>
      </c>
      <c r="F124" s="219" t="s">
        <v>644</v>
      </c>
      <c r="G124" s="220" t="s">
        <v>594</v>
      </c>
      <c r="H124" s="221">
        <v>8.5500000000000007</v>
      </c>
      <c r="I124" s="222"/>
      <c r="J124" s="223">
        <f>ROUND(I124*H124,2)</f>
        <v>0</v>
      </c>
      <c r="K124" s="219" t="s">
        <v>551</v>
      </c>
      <c r="L124" s="47"/>
      <c r="M124" s="224" t="s">
        <v>35</v>
      </c>
      <c r="N124" s="225" t="s">
        <v>51</v>
      </c>
      <c r="O124" s="87"/>
      <c r="P124" s="226">
        <f>O124*H124</f>
        <v>0</v>
      </c>
      <c r="Q124" s="226">
        <v>0</v>
      </c>
      <c r="R124" s="226">
        <f>Q124*H124</f>
        <v>0</v>
      </c>
      <c r="S124" s="226">
        <v>0</v>
      </c>
      <c r="T124" s="227">
        <f>S124*H124</f>
        <v>0</v>
      </c>
      <c r="U124" s="41"/>
      <c r="V124" s="41"/>
      <c r="W124" s="41"/>
      <c r="X124" s="41"/>
      <c r="Y124" s="41"/>
      <c r="Z124" s="41"/>
      <c r="AA124" s="41"/>
      <c r="AB124" s="41"/>
      <c r="AC124" s="41"/>
      <c r="AD124" s="41"/>
      <c r="AE124" s="41"/>
      <c r="AR124" s="228" t="s">
        <v>100</v>
      </c>
      <c r="AT124" s="228" t="s">
        <v>301</v>
      </c>
      <c r="AU124" s="228" t="s">
        <v>89</v>
      </c>
      <c r="AY124" s="19" t="s">
        <v>298</v>
      </c>
      <c r="BE124" s="229">
        <f>IF(N124="základní",J124,0)</f>
        <v>0</v>
      </c>
      <c r="BF124" s="229">
        <f>IF(N124="snížená",J124,0)</f>
        <v>0</v>
      </c>
      <c r="BG124" s="229">
        <f>IF(N124="zákl. přenesená",J124,0)</f>
        <v>0</v>
      </c>
      <c r="BH124" s="229">
        <f>IF(N124="sníž. přenesená",J124,0)</f>
        <v>0</v>
      </c>
      <c r="BI124" s="229">
        <f>IF(N124="nulová",J124,0)</f>
        <v>0</v>
      </c>
      <c r="BJ124" s="19" t="s">
        <v>87</v>
      </c>
      <c r="BK124" s="229">
        <f>ROUND(I124*H124,2)</f>
        <v>0</v>
      </c>
      <c r="BL124" s="19" t="s">
        <v>100</v>
      </c>
      <c r="BM124" s="228" t="s">
        <v>4083</v>
      </c>
    </row>
    <row r="125" s="2" customFormat="1">
      <c r="A125" s="41"/>
      <c r="B125" s="42"/>
      <c r="C125" s="43"/>
      <c r="D125" s="245" t="s">
        <v>553</v>
      </c>
      <c r="E125" s="43"/>
      <c r="F125" s="246" t="s">
        <v>2520</v>
      </c>
      <c r="G125" s="43"/>
      <c r="H125" s="43"/>
      <c r="I125" s="247"/>
      <c r="J125" s="43"/>
      <c r="K125" s="43"/>
      <c r="L125" s="47"/>
      <c r="M125" s="248"/>
      <c r="N125" s="249"/>
      <c r="O125" s="87"/>
      <c r="P125" s="87"/>
      <c r="Q125" s="87"/>
      <c r="R125" s="87"/>
      <c r="S125" s="87"/>
      <c r="T125" s="88"/>
      <c r="U125" s="41"/>
      <c r="V125" s="41"/>
      <c r="W125" s="41"/>
      <c r="X125" s="41"/>
      <c r="Y125" s="41"/>
      <c r="Z125" s="41"/>
      <c r="AA125" s="41"/>
      <c r="AB125" s="41"/>
      <c r="AC125" s="41"/>
      <c r="AD125" s="41"/>
      <c r="AE125" s="41"/>
      <c r="AT125" s="19" t="s">
        <v>553</v>
      </c>
      <c r="AU125" s="19" t="s">
        <v>89</v>
      </c>
    </row>
    <row r="126" s="13" customFormat="1">
      <c r="A126" s="13"/>
      <c r="B126" s="255"/>
      <c r="C126" s="256"/>
      <c r="D126" s="250" t="s">
        <v>609</v>
      </c>
      <c r="E126" s="257" t="s">
        <v>35</v>
      </c>
      <c r="F126" s="258" t="s">
        <v>4079</v>
      </c>
      <c r="G126" s="256"/>
      <c r="H126" s="257" t="s">
        <v>35</v>
      </c>
      <c r="I126" s="259"/>
      <c r="J126" s="256"/>
      <c r="K126" s="256"/>
      <c r="L126" s="260"/>
      <c r="M126" s="261"/>
      <c r="N126" s="262"/>
      <c r="O126" s="262"/>
      <c r="P126" s="262"/>
      <c r="Q126" s="262"/>
      <c r="R126" s="262"/>
      <c r="S126" s="262"/>
      <c r="T126" s="263"/>
      <c r="U126" s="13"/>
      <c r="V126" s="13"/>
      <c r="W126" s="13"/>
      <c r="X126" s="13"/>
      <c r="Y126" s="13"/>
      <c r="Z126" s="13"/>
      <c r="AA126" s="13"/>
      <c r="AB126" s="13"/>
      <c r="AC126" s="13"/>
      <c r="AD126" s="13"/>
      <c r="AE126" s="13"/>
      <c r="AT126" s="264" t="s">
        <v>609</v>
      </c>
      <c r="AU126" s="264" t="s">
        <v>89</v>
      </c>
      <c r="AV126" s="13" t="s">
        <v>87</v>
      </c>
      <c r="AW126" s="13" t="s">
        <v>41</v>
      </c>
      <c r="AX126" s="13" t="s">
        <v>80</v>
      </c>
      <c r="AY126" s="264" t="s">
        <v>298</v>
      </c>
    </row>
    <row r="127" s="14" customFormat="1">
      <c r="A127" s="14"/>
      <c r="B127" s="265"/>
      <c r="C127" s="266"/>
      <c r="D127" s="250" t="s">
        <v>609</v>
      </c>
      <c r="E127" s="267" t="s">
        <v>35</v>
      </c>
      <c r="F127" s="268" t="s">
        <v>4084</v>
      </c>
      <c r="G127" s="266"/>
      <c r="H127" s="269">
        <v>8.5500000000000007</v>
      </c>
      <c r="I127" s="270"/>
      <c r="J127" s="266"/>
      <c r="K127" s="266"/>
      <c r="L127" s="271"/>
      <c r="M127" s="272"/>
      <c r="N127" s="273"/>
      <c r="O127" s="273"/>
      <c r="P127" s="273"/>
      <c r="Q127" s="273"/>
      <c r="R127" s="273"/>
      <c r="S127" s="273"/>
      <c r="T127" s="274"/>
      <c r="U127" s="14"/>
      <c r="V127" s="14"/>
      <c r="W127" s="14"/>
      <c r="X127" s="14"/>
      <c r="Y127" s="14"/>
      <c r="Z127" s="14"/>
      <c r="AA127" s="14"/>
      <c r="AB127" s="14"/>
      <c r="AC127" s="14"/>
      <c r="AD127" s="14"/>
      <c r="AE127" s="14"/>
      <c r="AT127" s="275" t="s">
        <v>609</v>
      </c>
      <c r="AU127" s="275" t="s">
        <v>89</v>
      </c>
      <c r="AV127" s="14" t="s">
        <v>89</v>
      </c>
      <c r="AW127" s="14" t="s">
        <v>41</v>
      </c>
      <c r="AX127" s="14" t="s">
        <v>87</v>
      </c>
      <c r="AY127" s="275" t="s">
        <v>298</v>
      </c>
    </row>
    <row r="128" s="2" customFormat="1" ht="24.15" customHeight="1">
      <c r="A128" s="41"/>
      <c r="B128" s="42"/>
      <c r="C128" s="217" t="s">
        <v>320</v>
      </c>
      <c r="D128" s="217" t="s">
        <v>301</v>
      </c>
      <c r="E128" s="218" t="s">
        <v>2523</v>
      </c>
      <c r="F128" s="219" t="s">
        <v>2524</v>
      </c>
      <c r="G128" s="220" t="s">
        <v>606</v>
      </c>
      <c r="H128" s="221">
        <v>4.5</v>
      </c>
      <c r="I128" s="222"/>
      <c r="J128" s="223">
        <f>ROUND(I128*H128,2)</f>
        <v>0</v>
      </c>
      <c r="K128" s="219" t="s">
        <v>551</v>
      </c>
      <c r="L128" s="47"/>
      <c r="M128" s="224" t="s">
        <v>35</v>
      </c>
      <c r="N128" s="225" t="s">
        <v>51</v>
      </c>
      <c r="O128" s="87"/>
      <c r="P128" s="226">
        <f>O128*H128</f>
        <v>0</v>
      </c>
      <c r="Q128" s="226">
        <v>0</v>
      </c>
      <c r="R128" s="226">
        <f>Q128*H128</f>
        <v>0</v>
      </c>
      <c r="S128" s="226">
        <v>0</v>
      </c>
      <c r="T128" s="227">
        <f>S128*H128</f>
        <v>0</v>
      </c>
      <c r="U128" s="41"/>
      <c r="V128" s="41"/>
      <c r="W128" s="41"/>
      <c r="X128" s="41"/>
      <c r="Y128" s="41"/>
      <c r="Z128" s="41"/>
      <c r="AA128" s="41"/>
      <c r="AB128" s="41"/>
      <c r="AC128" s="41"/>
      <c r="AD128" s="41"/>
      <c r="AE128" s="41"/>
      <c r="AR128" s="228" t="s">
        <v>100</v>
      </c>
      <c r="AT128" s="228" t="s">
        <v>301</v>
      </c>
      <c r="AU128" s="228" t="s">
        <v>89</v>
      </c>
      <c r="AY128" s="19" t="s">
        <v>298</v>
      </c>
      <c r="BE128" s="229">
        <f>IF(N128="základní",J128,0)</f>
        <v>0</v>
      </c>
      <c r="BF128" s="229">
        <f>IF(N128="snížená",J128,0)</f>
        <v>0</v>
      </c>
      <c r="BG128" s="229">
        <f>IF(N128="zákl. přenesená",J128,0)</f>
        <v>0</v>
      </c>
      <c r="BH128" s="229">
        <f>IF(N128="sníž. přenesená",J128,0)</f>
        <v>0</v>
      </c>
      <c r="BI128" s="229">
        <f>IF(N128="nulová",J128,0)</f>
        <v>0</v>
      </c>
      <c r="BJ128" s="19" t="s">
        <v>87</v>
      </c>
      <c r="BK128" s="229">
        <f>ROUND(I128*H128,2)</f>
        <v>0</v>
      </c>
      <c r="BL128" s="19" t="s">
        <v>100</v>
      </c>
      <c r="BM128" s="228" t="s">
        <v>4085</v>
      </c>
    </row>
    <row r="129" s="2" customFormat="1">
      <c r="A129" s="41"/>
      <c r="B129" s="42"/>
      <c r="C129" s="43"/>
      <c r="D129" s="245" t="s">
        <v>553</v>
      </c>
      <c r="E129" s="43"/>
      <c r="F129" s="246" t="s">
        <v>2526</v>
      </c>
      <c r="G129" s="43"/>
      <c r="H129" s="43"/>
      <c r="I129" s="247"/>
      <c r="J129" s="43"/>
      <c r="K129" s="43"/>
      <c r="L129" s="47"/>
      <c r="M129" s="248"/>
      <c r="N129" s="249"/>
      <c r="O129" s="87"/>
      <c r="P129" s="87"/>
      <c r="Q129" s="87"/>
      <c r="R129" s="87"/>
      <c r="S129" s="87"/>
      <c r="T129" s="88"/>
      <c r="U129" s="41"/>
      <c r="V129" s="41"/>
      <c r="W129" s="41"/>
      <c r="X129" s="41"/>
      <c r="Y129" s="41"/>
      <c r="Z129" s="41"/>
      <c r="AA129" s="41"/>
      <c r="AB129" s="41"/>
      <c r="AC129" s="41"/>
      <c r="AD129" s="41"/>
      <c r="AE129" s="41"/>
      <c r="AT129" s="19" t="s">
        <v>553</v>
      </c>
      <c r="AU129" s="19" t="s">
        <v>89</v>
      </c>
    </row>
    <row r="130" s="13" customFormat="1">
      <c r="A130" s="13"/>
      <c r="B130" s="255"/>
      <c r="C130" s="256"/>
      <c r="D130" s="250" t="s">
        <v>609</v>
      </c>
      <c r="E130" s="257" t="s">
        <v>35</v>
      </c>
      <c r="F130" s="258" t="s">
        <v>4079</v>
      </c>
      <c r="G130" s="256"/>
      <c r="H130" s="257" t="s">
        <v>35</v>
      </c>
      <c r="I130" s="259"/>
      <c r="J130" s="256"/>
      <c r="K130" s="256"/>
      <c r="L130" s="260"/>
      <c r="M130" s="261"/>
      <c r="N130" s="262"/>
      <c r="O130" s="262"/>
      <c r="P130" s="262"/>
      <c r="Q130" s="262"/>
      <c r="R130" s="262"/>
      <c r="S130" s="262"/>
      <c r="T130" s="263"/>
      <c r="U130" s="13"/>
      <c r="V130" s="13"/>
      <c r="W130" s="13"/>
      <c r="X130" s="13"/>
      <c r="Y130" s="13"/>
      <c r="Z130" s="13"/>
      <c r="AA130" s="13"/>
      <c r="AB130" s="13"/>
      <c r="AC130" s="13"/>
      <c r="AD130" s="13"/>
      <c r="AE130" s="13"/>
      <c r="AT130" s="264" t="s">
        <v>609</v>
      </c>
      <c r="AU130" s="264" t="s">
        <v>89</v>
      </c>
      <c r="AV130" s="13" t="s">
        <v>87</v>
      </c>
      <c r="AW130" s="13" t="s">
        <v>41</v>
      </c>
      <c r="AX130" s="13" t="s">
        <v>80</v>
      </c>
      <c r="AY130" s="264" t="s">
        <v>298</v>
      </c>
    </row>
    <row r="131" s="14" customFormat="1">
      <c r="A131" s="14"/>
      <c r="B131" s="265"/>
      <c r="C131" s="266"/>
      <c r="D131" s="250" t="s">
        <v>609</v>
      </c>
      <c r="E131" s="267" t="s">
        <v>35</v>
      </c>
      <c r="F131" s="268" t="s">
        <v>4086</v>
      </c>
      <c r="G131" s="266"/>
      <c r="H131" s="269">
        <v>4.5</v>
      </c>
      <c r="I131" s="270"/>
      <c r="J131" s="266"/>
      <c r="K131" s="266"/>
      <c r="L131" s="271"/>
      <c r="M131" s="272"/>
      <c r="N131" s="273"/>
      <c r="O131" s="273"/>
      <c r="P131" s="273"/>
      <c r="Q131" s="273"/>
      <c r="R131" s="273"/>
      <c r="S131" s="273"/>
      <c r="T131" s="274"/>
      <c r="U131" s="14"/>
      <c r="V131" s="14"/>
      <c r="W131" s="14"/>
      <c r="X131" s="14"/>
      <c r="Y131" s="14"/>
      <c r="Z131" s="14"/>
      <c r="AA131" s="14"/>
      <c r="AB131" s="14"/>
      <c r="AC131" s="14"/>
      <c r="AD131" s="14"/>
      <c r="AE131" s="14"/>
      <c r="AT131" s="275" t="s">
        <v>609</v>
      </c>
      <c r="AU131" s="275" t="s">
        <v>89</v>
      </c>
      <c r="AV131" s="14" t="s">
        <v>89</v>
      </c>
      <c r="AW131" s="14" t="s">
        <v>41</v>
      </c>
      <c r="AX131" s="14" t="s">
        <v>87</v>
      </c>
      <c r="AY131" s="275" t="s">
        <v>298</v>
      </c>
    </row>
    <row r="132" s="2" customFormat="1" ht="24.15" customHeight="1">
      <c r="A132" s="41"/>
      <c r="B132" s="42"/>
      <c r="C132" s="217" t="s">
        <v>324</v>
      </c>
      <c r="D132" s="217" t="s">
        <v>301</v>
      </c>
      <c r="E132" s="218" t="s">
        <v>1564</v>
      </c>
      <c r="F132" s="219" t="s">
        <v>1565</v>
      </c>
      <c r="G132" s="220" t="s">
        <v>606</v>
      </c>
      <c r="H132" s="221">
        <v>1.5</v>
      </c>
      <c r="I132" s="222"/>
      <c r="J132" s="223">
        <f>ROUND(I132*H132,2)</f>
        <v>0</v>
      </c>
      <c r="K132" s="219" t="s">
        <v>551</v>
      </c>
      <c r="L132" s="47"/>
      <c r="M132" s="224" t="s">
        <v>35</v>
      </c>
      <c r="N132" s="225" t="s">
        <v>51</v>
      </c>
      <c r="O132" s="87"/>
      <c r="P132" s="226">
        <f>O132*H132</f>
        <v>0</v>
      </c>
      <c r="Q132" s="226">
        <v>0</v>
      </c>
      <c r="R132" s="226">
        <f>Q132*H132</f>
        <v>0</v>
      </c>
      <c r="S132" s="226">
        <v>0</v>
      </c>
      <c r="T132" s="227">
        <f>S132*H132</f>
        <v>0</v>
      </c>
      <c r="U132" s="41"/>
      <c r="V132" s="41"/>
      <c r="W132" s="41"/>
      <c r="X132" s="41"/>
      <c r="Y132" s="41"/>
      <c r="Z132" s="41"/>
      <c r="AA132" s="41"/>
      <c r="AB132" s="41"/>
      <c r="AC132" s="41"/>
      <c r="AD132" s="41"/>
      <c r="AE132" s="41"/>
      <c r="AR132" s="228" t="s">
        <v>100</v>
      </c>
      <c r="AT132" s="228" t="s">
        <v>301</v>
      </c>
      <c r="AU132" s="228" t="s">
        <v>89</v>
      </c>
      <c r="AY132" s="19" t="s">
        <v>298</v>
      </c>
      <c r="BE132" s="229">
        <f>IF(N132="základní",J132,0)</f>
        <v>0</v>
      </c>
      <c r="BF132" s="229">
        <f>IF(N132="snížená",J132,0)</f>
        <v>0</v>
      </c>
      <c r="BG132" s="229">
        <f>IF(N132="zákl. přenesená",J132,0)</f>
        <v>0</v>
      </c>
      <c r="BH132" s="229">
        <f>IF(N132="sníž. přenesená",J132,0)</f>
        <v>0</v>
      </c>
      <c r="BI132" s="229">
        <f>IF(N132="nulová",J132,0)</f>
        <v>0</v>
      </c>
      <c r="BJ132" s="19" t="s">
        <v>87</v>
      </c>
      <c r="BK132" s="229">
        <f>ROUND(I132*H132,2)</f>
        <v>0</v>
      </c>
      <c r="BL132" s="19" t="s">
        <v>100</v>
      </c>
      <c r="BM132" s="228" t="s">
        <v>4087</v>
      </c>
    </row>
    <row r="133" s="2" customFormat="1">
      <c r="A133" s="41"/>
      <c r="B133" s="42"/>
      <c r="C133" s="43"/>
      <c r="D133" s="245" t="s">
        <v>553</v>
      </c>
      <c r="E133" s="43"/>
      <c r="F133" s="246" t="s">
        <v>1567</v>
      </c>
      <c r="G133" s="43"/>
      <c r="H133" s="43"/>
      <c r="I133" s="247"/>
      <c r="J133" s="43"/>
      <c r="K133" s="43"/>
      <c r="L133" s="47"/>
      <c r="M133" s="248"/>
      <c r="N133" s="249"/>
      <c r="O133" s="87"/>
      <c r="P133" s="87"/>
      <c r="Q133" s="87"/>
      <c r="R133" s="87"/>
      <c r="S133" s="87"/>
      <c r="T133" s="88"/>
      <c r="U133" s="41"/>
      <c r="V133" s="41"/>
      <c r="W133" s="41"/>
      <c r="X133" s="41"/>
      <c r="Y133" s="41"/>
      <c r="Z133" s="41"/>
      <c r="AA133" s="41"/>
      <c r="AB133" s="41"/>
      <c r="AC133" s="41"/>
      <c r="AD133" s="41"/>
      <c r="AE133" s="41"/>
      <c r="AT133" s="19" t="s">
        <v>553</v>
      </c>
      <c r="AU133" s="19" t="s">
        <v>89</v>
      </c>
    </row>
    <row r="134" s="13" customFormat="1">
      <c r="A134" s="13"/>
      <c r="B134" s="255"/>
      <c r="C134" s="256"/>
      <c r="D134" s="250" t="s">
        <v>609</v>
      </c>
      <c r="E134" s="257" t="s">
        <v>35</v>
      </c>
      <c r="F134" s="258" t="s">
        <v>4088</v>
      </c>
      <c r="G134" s="256"/>
      <c r="H134" s="257" t="s">
        <v>35</v>
      </c>
      <c r="I134" s="259"/>
      <c r="J134" s="256"/>
      <c r="K134" s="256"/>
      <c r="L134" s="260"/>
      <c r="M134" s="261"/>
      <c r="N134" s="262"/>
      <c r="O134" s="262"/>
      <c r="P134" s="262"/>
      <c r="Q134" s="262"/>
      <c r="R134" s="262"/>
      <c r="S134" s="262"/>
      <c r="T134" s="263"/>
      <c r="U134" s="13"/>
      <c r="V134" s="13"/>
      <c r="W134" s="13"/>
      <c r="X134" s="13"/>
      <c r="Y134" s="13"/>
      <c r="Z134" s="13"/>
      <c r="AA134" s="13"/>
      <c r="AB134" s="13"/>
      <c r="AC134" s="13"/>
      <c r="AD134" s="13"/>
      <c r="AE134" s="13"/>
      <c r="AT134" s="264" t="s">
        <v>609</v>
      </c>
      <c r="AU134" s="264" t="s">
        <v>89</v>
      </c>
      <c r="AV134" s="13" t="s">
        <v>87</v>
      </c>
      <c r="AW134" s="13" t="s">
        <v>41</v>
      </c>
      <c r="AX134" s="13" t="s">
        <v>80</v>
      </c>
      <c r="AY134" s="264" t="s">
        <v>298</v>
      </c>
    </row>
    <row r="135" s="13" customFormat="1">
      <c r="A135" s="13"/>
      <c r="B135" s="255"/>
      <c r="C135" s="256"/>
      <c r="D135" s="250" t="s">
        <v>609</v>
      </c>
      <c r="E135" s="257" t="s">
        <v>35</v>
      </c>
      <c r="F135" s="258" t="s">
        <v>4089</v>
      </c>
      <c r="G135" s="256"/>
      <c r="H135" s="257" t="s">
        <v>35</v>
      </c>
      <c r="I135" s="259"/>
      <c r="J135" s="256"/>
      <c r="K135" s="256"/>
      <c r="L135" s="260"/>
      <c r="M135" s="261"/>
      <c r="N135" s="262"/>
      <c r="O135" s="262"/>
      <c r="P135" s="262"/>
      <c r="Q135" s="262"/>
      <c r="R135" s="262"/>
      <c r="S135" s="262"/>
      <c r="T135" s="263"/>
      <c r="U135" s="13"/>
      <c r="V135" s="13"/>
      <c r="W135" s="13"/>
      <c r="X135" s="13"/>
      <c r="Y135" s="13"/>
      <c r="Z135" s="13"/>
      <c r="AA135" s="13"/>
      <c r="AB135" s="13"/>
      <c r="AC135" s="13"/>
      <c r="AD135" s="13"/>
      <c r="AE135" s="13"/>
      <c r="AT135" s="264" t="s">
        <v>609</v>
      </c>
      <c r="AU135" s="264" t="s">
        <v>89</v>
      </c>
      <c r="AV135" s="13" t="s">
        <v>87</v>
      </c>
      <c r="AW135" s="13" t="s">
        <v>41</v>
      </c>
      <c r="AX135" s="13" t="s">
        <v>80</v>
      </c>
      <c r="AY135" s="264" t="s">
        <v>298</v>
      </c>
    </row>
    <row r="136" s="14" customFormat="1">
      <c r="A136" s="14"/>
      <c r="B136" s="265"/>
      <c r="C136" s="266"/>
      <c r="D136" s="250" t="s">
        <v>609</v>
      </c>
      <c r="E136" s="267" t="s">
        <v>35</v>
      </c>
      <c r="F136" s="268" t="s">
        <v>4075</v>
      </c>
      <c r="G136" s="266"/>
      <c r="H136" s="269">
        <v>1.5</v>
      </c>
      <c r="I136" s="270"/>
      <c r="J136" s="266"/>
      <c r="K136" s="266"/>
      <c r="L136" s="271"/>
      <c r="M136" s="272"/>
      <c r="N136" s="273"/>
      <c r="O136" s="273"/>
      <c r="P136" s="273"/>
      <c r="Q136" s="273"/>
      <c r="R136" s="273"/>
      <c r="S136" s="273"/>
      <c r="T136" s="274"/>
      <c r="U136" s="14"/>
      <c r="V136" s="14"/>
      <c r="W136" s="14"/>
      <c r="X136" s="14"/>
      <c r="Y136" s="14"/>
      <c r="Z136" s="14"/>
      <c r="AA136" s="14"/>
      <c r="AB136" s="14"/>
      <c r="AC136" s="14"/>
      <c r="AD136" s="14"/>
      <c r="AE136" s="14"/>
      <c r="AT136" s="275" t="s">
        <v>609</v>
      </c>
      <c r="AU136" s="275" t="s">
        <v>89</v>
      </c>
      <c r="AV136" s="14" t="s">
        <v>89</v>
      </c>
      <c r="AW136" s="14" t="s">
        <v>41</v>
      </c>
      <c r="AX136" s="14" t="s">
        <v>87</v>
      </c>
      <c r="AY136" s="275" t="s">
        <v>298</v>
      </c>
    </row>
    <row r="137" s="2" customFormat="1" ht="16.5" customHeight="1">
      <c r="A137" s="41"/>
      <c r="B137" s="42"/>
      <c r="C137" s="230" t="s">
        <v>328</v>
      </c>
      <c r="D137" s="230" t="s">
        <v>474</v>
      </c>
      <c r="E137" s="231" t="s">
        <v>4090</v>
      </c>
      <c r="F137" s="232" t="s">
        <v>4091</v>
      </c>
      <c r="G137" s="233" t="s">
        <v>594</v>
      </c>
      <c r="H137" s="234">
        <v>3.75</v>
      </c>
      <c r="I137" s="235"/>
      <c r="J137" s="236">
        <f>ROUND(I137*H137,2)</f>
        <v>0</v>
      </c>
      <c r="K137" s="232" t="s">
        <v>551</v>
      </c>
      <c r="L137" s="237"/>
      <c r="M137" s="238" t="s">
        <v>35</v>
      </c>
      <c r="N137" s="239" t="s">
        <v>51</v>
      </c>
      <c r="O137" s="87"/>
      <c r="P137" s="226">
        <f>O137*H137</f>
        <v>0</v>
      </c>
      <c r="Q137" s="226">
        <v>1</v>
      </c>
      <c r="R137" s="226">
        <f>Q137*H137</f>
        <v>3.75</v>
      </c>
      <c r="S137" s="226">
        <v>0</v>
      </c>
      <c r="T137" s="227">
        <f>S137*H137</f>
        <v>0</v>
      </c>
      <c r="U137" s="41"/>
      <c r="V137" s="41"/>
      <c r="W137" s="41"/>
      <c r="X137" s="41"/>
      <c r="Y137" s="41"/>
      <c r="Z137" s="41"/>
      <c r="AA137" s="41"/>
      <c r="AB137" s="41"/>
      <c r="AC137" s="41"/>
      <c r="AD137" s="41"/>
      <c r="AE137" s="41"/>
      <c r="AR137" s="228" t="s">
        <v>328</v>
      </c>
      <c r="AT137" s="228" t="s">
        <v>474</v>
      </c>
      <c r="AU137" s="228" t="s">
        <v>89</v>
      </c>
      <c r="AY137" s="19" t="s">
        <v>298</v>
      </c>
      <c r="BE137" s="229">
        <f>IF(N137="základní",J137,0)</f>
        <v>0</v>
      </c>
      <c r="BF137" s="229">
        <f>IF(N137="snížená",J137,0)</f>
        <v>0</v>
      </c>
      <c r="BG137" s="229">
        <f>IF(N137="zákl. přenesená",J137,0)</f>
        <v>0</v>
      </c>
      <c r="BH137" s="229">
        <f>IF(N137="sníž. přenesená",J137,0)</f>
        <v>0</v>
      </c>
      <c r="BI137" s="229">
        <f>IF(N137="nulová",J137,0)</f>
        <v>0</v>
      </c>
      <c r="BJ137" s="19" t="s">
        <v>87</v>
      </c>
      <c r="BK137" s="229">
        <f>ROUND(I137*H137,2)</f>
        <v>0</v>
      </c>
      <c r="BL137" s="19" t="s">
        <v>100</v>
      </c>
      <c r="BM137" s="228" t="s">
        <v>4092</v>
      </c>
    </row>
    <row r="138" s="13" customFormat="1">
      <c r="A138" s="13"/>
      <c r="B138" s="255"/>
      <c r="C138" s="256"/>
      <c r="D138" s="250" t="s">
        <v>609</v>
      </c>
      <c r="E138" s="257" t="s">
        <v>35</v>
      </c>
      <c r="F138" s="258" t="s">
        <v>4093</v>
      </c>
      <c r="G138" s="256"/>
      <c r="H138" s="257" t="s">
        <v>35</v>
      </c>
      <c r="I138" s="259"/>
      <c r="J138" s="256"/>
      <c r="K138" s="256"/>
      <c r="L138" s="260"/>
      <c r="M138" s="261"/>
      <c r="N138" s="262"/>
      <c r="O138" s="262"/>
      <c r="P138" s="262"/>
      <c r="Q138" s="262"/>
      <c r="R138" s="262"/>
      <c r="S138" s="262"/>
      <c r="T138" s="263"/>
      <c r="U138" s="13"/>
      <c r="V138" s="13"/>
      <c r="W138" s="13"/>
      <c r="X138" s="13"/>
      <c r="Y138" s="13"/>
      <c r="Z138" s="13"/>
      <c r="AA138" s="13"/>
      <c r="AB138" s="13"/>
      <c r="AC138" s="13"/>
      <c r="AD138" s="13"/>
      <c r="AE138" s="13"/>
      <c r="AT138" s="264" t="s">
        <v>609</v>
      </c>
      <c r="AU138" s="264" t="s">
        <v>89</v>
      </c>
      <c r="AV138" s="13" t="s">
        <v>87</v>
      </c>
      <c r="AW138" s="13" t="s">
        <v>41</v>
      </c>
      <c r="AX138" s="13" t="s">
        <v>80</v>
      </c>
      <c r="AY138" s="264" t="s">
        <v>298</v>
      </c>
    </row>
    <row r="139" s="14" customFormat="1">
      <c r="A139" s="14"/>
      <c r="B139" s="265"/>
      <c r="C139" s="266"/>
      <c r="D139" s="250" t="s">
        <v>609</v>
      </c>
      <c r="E139" s="267" t="s">
        <v>35</v>
      </c>
      <c r="F139" s="268" t="s">
        <v>4094</v>
      </c>
      <c r="G139" s="266"/>
      <c r="H139" s="269">
        <v>3.75</v>
      </c>
      <c r="I139" s="270"/>
      <c r="J139" s="266"/>
      <c r="K139" s="266"/>
      <c r="L139" s="271"/>
      <c r="M139" s="272"/>
      <c r="N139" s="273"/>
      <c r="O139" s="273"/>
      <c r="P139" s="273"/>
      <c r="Q139" s="273"/>
      <c r="R139" s="273"/>
      <c r="S139" s="273"/>
      <c r="T139" s="274"/>
      <c r="U139" s="14"/>
      <c r="V139" s="14"/>
      <c r="W139" s="14"/>
      <c r="X139" s="14"/>
      <c r="Y139" s="14"/>
      <c r="Z139" s="14"/>
      <c r="AA139" s="14"/>
      <c r="AB139" s="14"/>
      <c r="AC139" s="14"/>
      <c r="AD139" s="14"/>
      <c r="AE139" s="14"/>
      <c r="AT139" s="275" t="s">
        <v>609</v>
      </c>
      <c r="AU139" s="275" t="s">
        <v>89</v>
      </c>
      <c r="AV139" s="14" t="s">
        <v>89</v>
      </c>
      <c r="AW139" s="14" t="s">
        <v>41</v>
      </c>
      <c r="AX139" s="14" t="s">
        <v>87</v>
      </c>
      <c r="AY139" s="275" t="s">
        <v>298</v>
      </c>
    </row>
    <row r="140" s="12" customFormat="1" ht="22.8" customHeight="1">
      <c r="A140" s="12"/>
      <c r="B140" s="201"/>
      <c r="C140" s="202"/>
      <c r="D140" s="203" t="s">
        <v>79</v>
      </c>
      <c r="E140" s="215" t="s">
        <v>100</v>
      </c>
      <c r="F140" s="215" t="s">
        <v>841</v>
      </c>
      <c r="G140" s="202"/>
      <c r="H140" s="202"/>
      <c r="I140" s="205"/>
      <c r="J140" s="216">
        <f>BK140</f>
        <v>0</v>
      </c>
      <c r="K140" s="202"/>
      <c r="L140" s="207"/>
      <c r="M140" s="208"/>
      <c r="N140" s="209"/>
      <c r="O140" s="209"/>
      <c r="P140" s="210">
        <f>SUM(P141:P149)</f>
        <v>0</v>
      </c>
      <c r="Q140" s="209"/>
      <c r="R140" s="210">
        <f>SUM(R141:R149)</f>
        <v>8.8800608000000008</v>
      </c>
      <c r="S140" s="209"/>
      <c r="T140" s="211">
        <f>SUM(T141:T149)</f>
        <v>0</v>
      </c>
      <c r="U140" s="12"/>
      <c r="V140" s="12"/>
      <c r="W140" s="12"/>
      <c r="X140" s="12"/>
      <c r="Y140" s="12"/>
      <c r="Z140" s="12"/>
      <c r="AA140" s="12"/>
      <c r="AB140" s="12"/>
      <c r="AC140" s="12"/>
      <c r="AD140" s="12"/>
      <c r="AE140" s="12"/>
      <c r="AR140" s="212" t="s">
        <v>87</v>
      </c>
      <c r="AT140" s="213" t="s">
        <v>79</v>
      </c>
      <c r="AU140" s="213" t="s">
        <v>87</v>
      </c>
      <c r="AY140" s="212" t="s">
        <v>298</v>
      </c>
      <c r="BK140" s="214">
        <f>SUM(BK141:BK149)</f>
        <v>0</v>
      </c>
    </row>
    <row r="141" s="2" customFormat="1" ht="33" customHeight="1">
      <c r="A141" s="41"/>
      <c r="B141" s="42"/>
      <c r="C141" s="217" t="s">
        <v>332</v>
      </c>
      <c r="D141" s="217" t="s">
        <v>301</v>
      </c>
      <c r="E141" s="218" t="s">
        <v>3982</v>
      </c>
      <c r="F141" s="219" t="s">
        <v>3983</v>
      </c>
      <c r="G141" s="220" t="s">
        <v>658</v>
      </c>
      <c r="H141" s="221">
        <v>1.6000000000000001</v>
      </c>
      <c r="I141" s="222"/>
      <c r="J141" s="223">
        <f>ROUND(I141*H141,2)</f>
        <v>0</v>
      </c>
      <c r="K141" s="219" t="s">
        <v>551</v>
      </c>
      <c r="L141" s="47"/>
      <c r="M141" s="224" t="s">
        <v>35</v>
      </c>
      <c r="N141" s="225" t="s">
        <v>51</v>
      </c>
      <c r="O141" s="87"/>
      <c r="P141" s="226">
        <f>O141*H141</f>
        <v>0</v>
      </c>
      <c r="Q141" s="226">
        <v>0.78061999999999998</v>
      </c>
      <c r="R141" s="226">
        <f>Q141*H141</f>
        <v>1.2489920000000001</v>
      </c>
      <c r="S141" s="226">
        <v>0</v>
      </c>
      <c r="T141" s="227">
        <f>S141*H141</f>
        <v>0</v>
      </c>
      <c r="U141" s="41"/>
      <c r="V141" s="41"/>
      <c r="W141" s="41"/>
      <c r="X141" s="41"/>
      <c r="Y141" s="41"/>
      <c r="Z141" s="41"/>
      <c r="AA141" s="41"/>
      <c r="AB141" s="41"/>
      <c r="AC141" s="41"/>
      <c r="AD141" s="41"/>
      <c r="AE141" s="41"/>
      <c r="AR141" s="228" t="s">
        <v>100</v>
      </c>
      <c r="AT141" s="228" t="s">
        <v>301</v>
      </c>
      <c r="AU141" s="228" t="s">
        <v>89</v>
      </c>
      <c r="AY141" s="19" t="s">
        <v>298</v>
      </c>
      <c r="BE141" s="229">
        <f>IF(N141="základní",J141,0)</f>
        <v>0</v>
      </c>
      <c r="BF141" s="229">
        <f>IF(N141="snížená",J141,0)</f>
        <v>0</v>
      </c>
      <c r="BG141" s="229">
        <f>IF(N141="zákl. přenesená",J141,0)</f>
        <v>0</v>
      </c>
      <c r="BH141" s="229">
        <f>IF(N141="sníž. přenesená",J141,0)</f>
        <v>0</v>
      </c>
      <c r="BI141" s="229">
        <f>IF(N141="nulová",J141,0)</f>
        <v>0</v>
      </c>
      <c r="BJ141" s="19" t="s">
        <v>87</v>
      </c>
      <c r="BK141" s="229">
        <f>ROUND(I141*H141,2)</f>
        <v>0</v>
      </c>
      <c r="BL141" s="19" t="s">
        <v>100</v>
      </c>
      <c r="BM141" s="228" t="s">
        <v>4095</v>
      </c>
    </row>
    <row r="142" s="2" customFormat="1">
      <c r="A142" s="41"/>
      <c r="B142" s="42"/>
      <c r="C142" s="43"/>
      <c r="D142" s="245" t="s">
        <v>553</v>
      </c>
      <c r="E142" s="43"/>
      <c r="F142" s="246" t="s">
        <v>3985</v>
      </c>
      <c r="G142" s="43"/>
      <c r="H142" s="43"/>
      <c r="I142" s="247"/>
      <c r="J142" s="43"/>
      <c r="K142" s="43"/>
      <c r="L142" s="47"/>
      <c r="M142" s="248"/>
      <c r="N142" s="249"/>
      <c r="O142" s="87"/>
      <c r="P142" s="87"/>
      <c r="Q142" s="87"/>
      <c r="R142" s="87"/>
      <c r="S142" s="87"/>
      <c r="T142" s="88"/>
      <c r="U142" s="41"/>
      <c r="V142" s="41"/>
      <c r="W142" s="41"/>
      <c r="X142" s="41"/>
      <c r="Y142" s="41"/>
      <c r="Z142" s="41"/>
      <c r="AA142" s="41"/>
      <c r="AB142" s="41"/>
      <c r="AC142" s="41"/>
      <c r="AD142" s="41"/>
      <c r="AE142" s="41"/>
      <c r="AT142" s="19" t="s">
        <v>553</v>
      </c>
      <c r="AU142" s="19" t="s">
        <v>89</v>
      </c>
    </row>
    <row r="143" s="13" customFormat="1">
      <c r="A143" s="13"/>
      <c r="B143" s="255"/>
      <c r="C143" s="256"/>
      <c r="D143" s="250" t="s">
        <v>609</v>
      </c>
      <c r="E143" s="257" t="s">
        <v>35</v>
      </c>
      <c r="F143" s="258" t="s">
        <v>4096</v>
      </c>
      <c r="G143" s="256"/>
      <c r="H143" s="257" t="s">
        <v>35</v>
      </c>
      <c r="I143" s="259"/>
      <c r="J143" s="256"/>
      <c r="K143" s="256"/>
      <c r="L143" s="260"/>
      <c r="M143" s="261"/>
      <c r="N143" s="262"/>
      <c r="O143" s="262"/>
      <c r="P143" s="262"/>
      <c r="Q143" s="262"/>
      <c r="R143" s="262"/>
      <c r="S143" s="262"/>
      <c r="T143" s="263"/>
      <c r="U143" s="13"/>
      <c r="V143" s="13"/>
      <c r="W143" s="13"/>
      <c r="X143" s="13"/>
      <c r="Y143" s="13"/>
      <c r="Z143" s="13"/>
      <c r="AA143" s="13"/>
      <c r="AB143" s="13"/>
      <c r="AC143" s="13"/>
      <c r="AD143" s="13"/>
      <c r="AE143" s="13"/>
      <c r="AT143" s="264" t="s">
        <v>609</v>
      </c>
      <c r="AU143" s="264" t="s">
        <v>89</v>
      </c>
      <c r="AV143" s="13" t="s">
        <v>87</v>
      </c>
      <c r="AW143" s="13" t="s">
        <v>41</v>
      </c>
      <c r="AX143" s="13" t="s">
        <v>80</v>
      </c>
      <c r="AY143" s="264" t="s">
        <v>298</v>
      </c>
    </row>
    <row r="144" s="14" customFormat="1">
      <c r="A144" s="14"/>
      <c r="B144" s="265"/>
      <c r="C144" s="266"/>
      <c r="D144" s="250" t="s">
        <v>609</v>
      </c>
      <c r="E144" s="267" t="s">
        <v>35</v>
      </c>
      <c r="F144" s="268" t="s">
        <v>4097</v>
      </c>
      <c r="G144" s="266"/>
      <c r="H144" s="269">
        <v>1.6000000000000001</v>
      </c>
      <c r="I144" s="270"/>
      <c r="J144" s="266"/>
      <c r="K144" s="266"/>
      <c r="L144" s="271"/>
      <c r="M144" s="272"/>
      <c r="N144" s="273"/>
      <c r="O144" s="273"/>
      <c r="P144" s="273"/>
      <c r="Q144" s="273"/>
      <c r="R144" s="273"/>
      <c r="S144" s="273"/>
      <c r="T144" s="274"/>
      <c r="U144" s="14"/>
      <c r="V144" s="14"/>
      <c r="W144" s="14"/>
      <c r="X144" s="14"/>
      <c r="Y144" s="14"/>
      <c r="Z144" s="14"/>
      <c r="AA144" s="14"/>
      <c r="AB144" s="14"/>
      <c r="AC144" s="14"/>
      <c r="AD144" s="14"/>
      <c r="AE144" s="14"/>
      <c r="AT144" s="275" t="s">
        <v>609</v>
      </c>
      <c r="AU144" s="275" t="s">
        <v>89</v>
      </c>
      <c r="AV144" s="14" t="s">
        <v>89</v>
      </c>
      <c r="AW144" s="14" t="s">
        <v>41</v>
      </c>
      <c r="AX144" s="14" t="s">
        <v>80</v>
      </c>
      <c r="AY144" s="275" t="s">
        <v>298</v>
      </c>
    </row>
    <row r="145" s="15" customFormat="1">
      <c r="A145" s="15"/>
      <c r="B145" s="276"/>
      <c r="C145" s="277"/>
      <c r="D145" s="250" t="s">
        <v>609</v>
      </c>
      <c r="E145" s="278" t="s">
        <v>35</v>
      </c>
      <c r="F145" s="279" t="s">
        <v>612</v>
      </c>
      <c r="G145" s="277"/>
      <c r="H145" s="280">
        <v>1.6000000000000001</v>
      </c>
      <c r="I145" s="281"/>
      <c r="J145" s="277"/>
      <c r="K145" s="277"/>
      <c r="L145" s="282"/>
      <c r="M145" s="283"/>
      <c r="N145" s="284"/>
      <c r="O145" s="284"/>
      <c r="P145" s="284"/>
      <c r="Q145" s="284"/>
      <c r="R145" s="284"/>
      <c r="S145" s="284"/>
      <c r="T145" s="285"/>
      <c r="U145" s="15"/>
      <c r="V145" s="15"/>
      <c r="W145" s="15"/>
      <c r="X145" s="15"/>
      <c r="Y145" s="15"/>
      <c r="Z145" s="15"/>
      <c r="AA145" s="15"/>
      <c r="AB145" s="15"/>
      <c r="AC145" s="15"/>
      <c r="AD145" s="15"/>
      <c r="AE145" s="15"/>
      <c r="AT145" s="286" t="s">
        <v>609</v>
      </c>
      <c r="AU145" s="286" t="s">
        <v>89</v>
      </c>
      <c r="AV145" s="15" t="s">
        <v>100</v>
      </c>
      <c r="AW145" s="15" t="s">
        <v>41</v>
      </c>
      <c r="AX145" s="15" t="s">
        <v>87</v>
      </c>
      <c r="AY145" s="286" t="s">
        <v>298</v>
      </c>
    </row>
    <row r="146" s="2" customFormat="1" ht="33" customHeight="1">
      <c r="A146" s="41"/>
      <c r="B146" s="42"/>
      <c r="C146" s="217" t="s">
        <v>336</v>
      </c>
      <c r="D146" s="217" t="s">
        <v>301</v>
      </c>
      <c r="E146" s="218" t="s">
        <v>4098</v>
      </c>
      <c r="F146" s="219" t="s">
        <v>4099</v>
      </c>
      <c r="G146" s="220" t="s">
        <v>658</v>
      </c>
      <c r="H146" s="221">
        <v>16.32</v>
      </c>
      <c r="I146" s="222"/>
      <c r="J146" s="223">
        <f>ROUND(I146*H146,2)</f>
        <v>0</v>
      </c>
      <c r="K146" s="219" t="s">
        <v>551</v>
      </c>
      <c r="L146" s="47"/>
      <c r="M146" s="224" t="s">
        <v>35</v>
      </c>
      <c r="N146" s="225" t="s">
        <v>51</v>
      </c>
      <c r="O146" s="87"/>
      <c r="P146" s="226">
        <f>O146*H146</f>
        <v>0</v>
      </c>
      <c r="Q146" s="226">
        <v>0.46759000000000001</v>
      </c>
      <c r="R146" s="226">
        <f>Q146*H146</f>
        <v>7.6310688000000004</v>
      </c>
      <c r="S146" s="226">
        <v>0</v>
      </c>
      <c r="T146" s="227">
        <f>S146*H146</f>
        <v>0</v>
      </c>
      <c r="U146" s="41"/>
      <c r="V146" s="41"/>
      <c r="W146" s="41"/>
      <c r="X146" s="41"/>
      <c r="Y146" s="41"/>
      <c r="Z146" s="41"/>
      <c r="AA146" s="41"/>
      <c r="AB146" s="41"/>
      <c r="AC146" s="41"/>
      <c r="AD146" s="41"/>
      <c r="AE146" s="41"/>
      <c r="AR146" s="228" t="s">
        <v>100</v>
      </c>
      <c r="AT146" s="228" t="s">
        <v>301</v>
      </c>
      <c r="AU146" s="228" t="s">
        <v>89</v>
      </c>
      <c r="AY146" s="19" t="s">
        <v>298</v>
      </c>
      <c r="BE146" s="229">
        <f>IF(N146="základní",J146,0)</f>
        <v>0</v>
      </c>
      <c r="BF146" s="229">
        <f>IF(N146="snížená",J146,0)</f>
        <v>0</v>
      </c>
      <c r="BG146" s="229">
        <f>IF(N146="zákl. přenesená",J146,0)</f>
        <v>0</v>
      </c>
      <c r="BH146" s="229">
        <f>IF(N146="sníž. přenesená",J146,0)</f>
        <v>0</v>
      </c>
      <c r="BI146" s="229">
        <f>IF(N146="nulová",J146,0)</f>
        <v>0</v>
      </c>
      <c r="BJ146" s="19" t="s">
        <v>87</v>
      </c>
      <c r="BK146" s="229">
        <f>ROUND(I146*H146,2)</f>
        <v>0</v>
      </c>
      <c r="BL146" s="19" t="s">
        <v>100</v>
      </c>
      <c r="BM146" s="228" t="s">
        <v>4100</v>
      </c>
    </row>
    <row r="147" s="2" customFormat="1">
      <c r="A147" s="41"/>
      <c r="B147" s="42"/>
      <c r="C147" s="43"/>
      <c r="D147" s="245" t="s">
        <v>553</v>
      </c>
      <c r="E147" s="43"/>
      <c r="F147" s="246" t="s">
        <v>4101</v>
      </c>
      <c r="G147" s="43"/>
      <c r="H147" s="43"/>
      <c r="I147" s="247"/>
      <c r="J147" s="43"/>
      <c r="K147" s="43"/>
      <c r="L147" s="47"/>
      <c r="M147" s="248"/>
      <c r="N147" s="249"/>
      <c r="O147" s="87"/>
      <c r="P147" s="87"/>
      <c r="Q147" s="87"/>
      <c r="R147" s="87"/>
      <c r="S147" s="87"/>
      <c r="T147" s="88"/>
      <c r="U147" s="41"/>
      <c r="V147" s="41"/>
      <c r="W147" s="41"/>
      <c r="X147" s="41"/>
      <c r="Y147" s="41"/>
      <c r="Z147" s="41"/>
      <c r="AA147" s="41"/>
      <c r="AB147" s="41"/>
      <c r="AC147" s="41"/>
      <c r="AD147" s="41"/>
      <c r="AE147" s="41"/>
      <c r="AT147" s="19" t="s">
        <v>553</v>
      </c>
      <c r="AU147" s="19" t="s">
        <v>89</v>
      </c>
    </row>
    <row r="148" s="13" customFormat="1">
      <c r="A148" s="13"/>
      <c r="B148" s="255"/>
      <c r="C148" s="256"/>
      <c r="D148" s="250" t="s">
        <v>609</v>
      </c>
      <c r="E148" s="257" t="s">
        <v>35</v>
      </c>
      <c r="F148" s="258" t="s">
        <v>2923</v>
      </c>
      <c r="G148" s="256"/>
      <c r="H148" s="257" t="s">
        <v>35</v>
      </c>
      <c r="I148" s="259"/>
      <c r="J148" s="256"/>
      <c r="K148" s="256"/>
      <c r="L148" s="260"/>
      <c r="M148" s="261"/>
      <c r="N148" s="262"/>
      <c r="O148" s="262"/>
      <c r="P148" s="262"/>
      <c r="Q148" s="262"/>
      <c r="R148" s="262"/>
      <c r="S148" s="262"/>
      <c r="T148" s="263"/>
      <c r="U148" s="13"/>
      <c r="V148" s="13"/>
      <c r="W148" s="13"/>
      <c r="X148" s="13"/>
      <c r="Y148" s="13"/>
      <c r="Z148" s="13"/>
      <c r="AA148" s="13"/>
      <c r="AB148" s="13"/>
      <c r="AC148" s="13"/>
      <c r="AD148" s="13"/>
      <c r="AE148" s="13"/>
      <c r="AT148" s="264" t="s">
        <v>609</v>
      </c>
      <c r="AU148" s="264" t="s">
        <v>89</v>
      </c>
      <c r="AV148" s="13" t="s">
        <v>87</v>
      </c>
      <c r="AW148" s="13" t="s">
        <v>41</v>
      </c>
      <c r="AX148" s="13" t="s">
        <v>80</v>
      </c>
      <c r="AY148" s="264" t="s">
        <v>298</v>
      </c>
    </row>
    <row r="149" s="14" customFormat="1">
      <c r="A149" s="14"/>
      <c r="B149" s="265"/>
      <c r="C149" s="266"/>
      <c r="D149" s="250" t="s">
        <v>609</v>
      </c>
      <c r="E149" s="267" t="s">
        <v>35</v>
      </c>
      <c r="F149" s="268" t="s">
        <v>4102</v>
      </c>
      <c r="G149" s="266"/>
      <c r="H149" s="269">
        <v>16.32</v>
      </c>
      <c r="I149" s="270"/>
      <c r="J149" s="266"/>
      <c r="K149" s="266"/>
      <c r="L149" s="271"/>
      <c r="M149" s="272"/>
      <c r="N149" s="273"/>
      <c r="O149" s="273"/>
      <c r="P149" s="273"/>
      <c r="Q149" s="273"/>
      <c r="R149" s="273"/>
      <c r="S149" s="273"/>
      <c r="T149" s="274"/>
      <c r="U149" s="14"/>
      <c r="V149" s="14"/>
      <c r="W149" s="14"/>
      <c r="X149" s="14"/>
      <c r="Y149" s="14"/>
      <c r="Z149" s="14"/>
      <c r="AA149" s="14"/>
      <c r="AB149" s="14"/>
      <c r="AC149" s="14"/>
      <c r="AD149" s="14"/>
      <c r="AE149" s="14"/>
      <c r="AT149" s="275" t="s">
        <v>609</v>
      </c>
      <c r="AU149" s="275" t="s">
        <v>89</v>
      </c>
      <c r="AV149" s="14" t="s">
        <v>89</v>
      </c>
      <c r="AW149" s="14" t="s">
        <v>41</v>
      </c>
      <c r="AX149" s="14" t="s">
        <v>87</v>
      </c>
      <c r="AY149" s="275" t="s">
        <v>298</v>
      </c>
    </row>
    <row r="150" s="12" customFormat="1" ht="22.8" customHeight="1">
      <c r="A150" s="12"/>
      <c r="B150" s="201"/>
      <c r="C150" s="202"/>
      <c r="D150" s="203" t="s">
        <v>79</v>
      </c>
      <c r="E150" s="215" t="s">
        <v>332</v>
      </c>
      <c r="F150" s="215" t="s">
        <v>626</v>
      </c>
      <c r="G150" s="202"/>
      <c r="H150" s="202"/>
      <c r="I150" s="205"/>
      <c r="J150" s="216">
        <f>BK150</f>
        <v>0</v>
      </c>
      <c r="K150" s="202"/>
      <c r="L150" s="207"/>
      <c r="M150" s="208"/>
      <c r="N150" s="209"/>
      <c r="O150" s="209"/>
      <c r="P150" s="210">
        <f>SUM(P151:P211)</f>
        <v>0</v>
      </c>
      <c r="Q150" s="209"/>
      <c r="R150" s="210">
        <f>SUM(R151:R211)</f>
        <v>1.2168019000000001</v>
      </c>
      <c r="S150" s="209"/>
      <c r="T150" s="211">
        <f>SUM(T151:T211)</f>
        <v>2.0273175999999999</v>
      </c>
      <c r="U150" s="12"/>
      <c r="V150" s="12"/>
      <c r="W150" s="12"/>
      <c r="X150" s="12"/>
      <c r="Y150" s="12"/>
      <c r="Z150" s="12"/>
      <c r="AA150" s="12"/>
      <c r="AB150" s="12"/>
      <c r="AC150" s="12"/>
      <c r="AD150" s="12"/>
      <c r="AE150" s="12"/>
      <c r="AR150" s="212" t="s">
        <v>87</v>
      </c>
      <c r="AT150" s="213" t="s">
        <v>79</v>
      </c>
      <c r="AU150" s="213" t="s">
        <v>87</v>
      </c>
      <c r="AY150" s="212" t="s">
        <v>298</v>
      </c>
      <c r="BK150" s="214">
        <f>SUM(BK151:BK211)</f>
        <v>0</v>
      </c>
    </row>
    <row r="151" s="2" customFormat="1" ht="24.15" customHeight="1">
      <c r="A151" s="41"/>
      <c r="B151" s="42"/>
      <c r="C151" s="217" t="s">
        <v>340</v>
      </c>
      <c r="D151" s="217" t="s">
        <v>301</v>
      </c>
      <c r="E151" s="218" t="s">
        <v>4103</v>
      </c>
      <c r="F151" s="219" t="s">
        <v>4104</v>
      </c>
      <c r="G151" s="220" t="s">
        <v>304</v>
      </c>
      <c r="H151" s="221">
        <v>3.2000000000000002</v>
      </c>
      <c r="I151" s="222"/>
      <c r="J151" s="223">
        <f>ROUND(I151*H151,2)</f>
        <v>0</v>
      </c>
      <c r="K151" s="219" t="s">
        <v>551</v>
      </c>
      <c r="L151" s="47"/>
      <c r="M151" s="224" t="s">
        <v>35</v>
      </c>
      <c r="N151" s="225" t="s">
        <v>51</v>
      </c>
      <c r="O151" s="87"/>
      <c r="P151" s="226">
        <f>O151*H151</f>
        <v>0</v>
      </c>
      <c r="Q151" s="226">
        <v>0.11934</v>
      </c>
      <c r="R151" s="226">
        <f>Q151*H151</f>
        <v>0.38188800000000001</v>
      </c>
      <c r="S151" s="226">
        <v>0</v>
      </c>
      <c r="T151" s="227">
        <f>S151*H151</f>
        <v>0</v>
      </c>
      <c r="U151" s="41"/>
      <c r="V151" s="41"/>
      <c r="W151" s="41"/>
      <c r="X151" s="41"/>
      <c r="Y151" s="41"/>
      <c r="Z151" s="41"/>
      <c r="AA151" s="41"/>
      <c r="AB151" s="41"/>
      <c r="AC151" s="41"/>
      <c r="AD151" s="41"/>
      <c r="AE151" s="41"/>
      <c r="AR151" s="228" t="s">
        <v>100</v>
      </c>
      <c r="AT151" s="228" t="s">
        <v>301</v>
      </c>
      <c r="AU151" s="228" t="s">
        <v>89</v>
      </c>
      <c r="AY151" s="19" t="s">
        <v>298</v>
      </c>
      <c r="BE151" s="229">
        <f>IF(N151="základní",J151,0)</f>
        <v>0</v>
      </c>
      <c r="BF151" s="229">
        <f>IF(N151="snížená",J151,0)</f>
        <v>0</v>
      </c>
      <c r="BG151" s="229">
        <f>IF(N151="zákl. přenesená",J151,0)</f>
        <v>0</v>
      </c>
      <c r="BH151" s="229">
        <f>IF(N151="sníž. přenesená",J151,0)</f>
        <v>0</v>
      </c>
      <c r="BI151" s="229">
        <f>IF(N151="nulová",J151,0)</f>
        <v>0</v>
      </c>
      <c r="BJ151" s="19" t="s">
        <v>87</v>
      </c>
      <c r="BK151" s="229">
        <f>ROUND(I151*H151,2)</f>
        <v>0</v>
      </c>
      <c r="BL151" s="19" t="s">
        <v>100</v>
      </c>
      <c r="BM151" s="228" t="s">
        <v>4105</v>
      </c>
    </row>
    <row r="152" s="2" customFormat="1">
      <c r="A152" s="41"/>
      <c r="B152" s="42"/>
      <c r="C152" s="43"/>
      <c r="D152" s="245" t="s">
        <v>553</v>
      </c>
      <c r="E152" s="43"/>
      <c r="F152" s="246" t="s">
        <v>4106</v>
      </c>
      <c r="G152" s="43"/>
      <c r="H152" s="43"/>
      <c r="I152" s="247"/>
      <c r="J152" s="43"/>
      <c r="K152" s="43"/>
      <c r="L152" s="47"/>
      <c r="M152" s="248"/>
      <c r="N152" s="249"/>
      <c r="O152" s="87"/>
      <c r="P152" s="87"/>
      <c r="Q152" s="87"/>
      <c r="R152" s="87"/>
      <c r="S152" s="87"/>
      <c r="T152" s="88"/>
      <c r="U152" s="41"/>
      <c r="V152" s="41"/>
      <c r="W152" s="41"/>
      <c r="X152" s="41"/>
      <c r="Y152" s="41"/>
      <c r="Z152" s="41"/>
      <c r="AA152" s="41"/>
      <c r="AB152" s="41"/>
      <c r="AC152" s="41"/>
      <c r="AD152" s="41"/>
      <c r="AE152" s="41"/>
      <c r="AT152" s="19" t="s">
        <v>553</v>
      </c>
      <c r="AU152" s="19" t="s">
        <v>89</v>
      </c>
    </row>
    <row r="153" s="13" customFormat="1">
      <c r="A153" s="13"/>
      <c r="B153" s="255"/>
      <c r="C153" s="256"/>
      <c r="D153" s="250" t="s">
        <v>609</v>
      </c>
      <c r="E153" s="257" t="s">
        <v>35</v>
      </c>
      <c r="F153" s="258" t="s">
        <v>2540</v>
      </c>
      <c r="G153" s="256"/>
      <c r="H153" s="257" t="s">
        <v>35</v>
      </c>
      <c r="I153" s="259"/>
      <c r="J153" s="256"/>
      <c r="K153" s="256"/>
      <c r="L153" s="260"/>
      <c r="M153" s="261"/>
      <c r="N153" s="262"/>
      <c r="O153" s="262"/>
      <c r="P153" s="262"/>
      <c r="Q153" s="262"/>
      <c r="R153" s="262"/>
      <c r="S153" s="262"/>
      <c r="T153" s="263"/>
      <c r="U153" s="13"/>
      <c r="V153" s="13"/>
      <c r="W153" s="13"/>
      <c r="X153" s="13"/>
      <c r="Y153" s="13"/>
      <c r="Z153" s="13"/>
      <c r="AA153" s="13"/>
      <c r="AB153" s="13"/>
      <c r="AC153" s="13"/>
      <c r="AD153" s="13"/>
      <c r="AE153" s="13"/>
      <c r="AT153" s="264" t="s">
        <v>609</v>
      </c>
      <c r="AU153" s="264" t="s">
        <v>89</v>
      </c>
      <c r="AV153" s="13" t="s">
        <v>87</v>
      </c>
      <c r="AW153" s="13" t="s">
        <v>41</v>
      </c>
      <c r="AX153" s="13" t="s">
        <v>80</v>
      </c>
      <c r="AY153" s="264" t="s">
        <v>298</v>
      </c>
    </row>
    <row r="154" s="14" customFormat="1">
      <c r="A154" s="14"/>
      <c r="B154" s="265"/>
      <c r="C154" s="266"/>
      <c r="D154" s="250" t="s">
        <v>609</v>
      </c>
      <c r="E154" s="267" t="s">
        <v>35</v>
      </c>
      <c r="F154" s="268" t="s">
        <v>4107</v>
      </c>
      <c r="G154" s="266"/>
      <c r="H154" s="269">
        <v>3.2000000000000002</v>
      </c>
      <c r="I154" s="270"/>
      <c r="J154" s="266"/>
      <c r="K154" s="266"/>
      <c r="L154" s="271"/>
      <c r="M154" s="272"/>
      <c r="N154" s="273"/>
      <c r="O154" s="273"/>
      <c r="P154" s="273"/>
      <c r="Q154" s="273"/>
      <c r="R154" s="273"/>
      <c r="S154" s="273"/>
      <c r="T154" s="274"/>
      <c r="U154" s="14"/>
      <c r="V154" s="14"/>
      <c r="W154" s="14"/>
      <c r="X154" s="14"/>
      <c r="Y154" s="14"/>
      <c r="Z154" s="14"/>
      <c r="AA154" s="14"/>
      <c r="AB154" s="14"/>
      <c r="AC154" s="14"/>
      <c r="AD154" s="14"/>
      <c r="AE154" s="14"/>
      <c r="AT154" s="275" t="s">
        <v>609</v>
      </c>
      <c r="AU154" s="275" t="s">
        <v>89</v>
      </c>
      <c r="AV154" s="14" t="s">
        <v>89</v>
      </c>
      <c r="AW154" s="14" t="s">
        <v>41</v>
      </c>
      <c r="AX154" s="14" t="s">
        <v>87</v>
      </c>
      <c r="AY154" s="275" t="s">
        <v>298</v>
      </c>
    </row>
    <row r="155" s="2" customFormat="1" ht="16.5" customHeight="1">
      <c r="A155" s="41"/>
      <c r="B155" s="42"/>
      <c r="C155" s="230" t="s">
        <v>344</v>
      </c>
      <c r="D155" s="230" t="s">
        <v>474</v>
      </c>
      <c r="E155" s="231" t="s">
        <v>4108</v>
      </c>
      <c r="F155" s="232" t="s">
        <v>4109</v>
      </c>
      <c r="G155" s="233" t="s">
        <v>304</v>
      </c>
      <c r="H155" s="234">
        <v>3.2639999999999998</v>
      </c>
      <c r="I155" s="235"/>
      <c r="J155" s="236">
        <f>ROUND(I155*H155,2)</f>
        <v>0</v>
      </c>
      <c r="K155" s="232" t="s">
        <v>551</v>
      </c>
      <c r="L155" s="237"/>
      <c r="M155" s="238" t="s">
        <v>35</v>
      </c>
      <c r="N155" s="239" t="s">
        <v>51</v>
      </c>
      <c r="O155" s="87"/>
      <c r="P155" s="226">
        <f>O155*H155</f>
        <v>0</v>
      </c>
      <c r="Q155" s="226">
        <v>0.017999999999999999</v>
      </c>
      <c r="R155" s="226">
        <f>Q155*H155</f>
        <v>0.058751999999999992</v>
      </c>
      <c r="S155" s="226">
        <v>0</v>
      </c>
      <c r="T155" s="227">
        <f>S155*H155</f>
        <v>0</v>
      </c>
      <c r="U155" s="41"/>
      <c r="V155" s="41"/>
      <c r="W155" s="41"/>
      <c r="X155" s="41"/>
      <c r="Y155" s="41"/>
      <c r="Z155" s="41"/>
      <c r="AA155" s="41"/>
      <c r="AB155" s="41"/>
      <c r="AC155" s="41"/>
      <c r="AD155" s="41"/>
      <c r="AE155" s="41"/>
      <c r="AR155" s="228" t="s">
        <v>328</v>
      </c>
      <c r="AT155" s="228" t="s">
        <v>474</v>
      </c>
      <c r="AU155" s="228" t="s">
        <v>89</v>
      </c>
      <c r="AY155" s="19" t="s">
        <v>298</v>
      </c>
      <c r="BE155" s="229">
        <f>IF(N155="základní",J155,0)</f>
        <v>0</v>
      </c>
      <c r="BF155" s="229">
        <f>IF(N155="snížená",J155,0)</f>
        <v>0</v>
      </c>
      <c r="BG155" s="229">
        <f>IF(N155="zákl. přenesená",J155,0)</f>
        <v>0</v>
      </c>
      <c r="BH155" s="229">
        <f>IF(N155="sníž. přenesená",J155,0)</f>
        <v>0</v>
      </c>
      <c r="BI155" s="229">
        <f>IF(N155="nulová",J155,0)</f>
        <v>0</v>
      </c>
      <c r="BJ155" s="19" t="s">
        <v>87</v>
      </c>
      <c r="BK155" s="229">
        <f>ROUND(I155*H155,2)</f>
        <v>0</v>
      </c>
      <c r="BL155" s="19" t="s">
        <v>100</v>
      </c>
      <c r="BM155" s="228" t="s">
        <v>4110</v>
      </c>
    </row>
    <row r="156" s="14" customFormat="1">
      <c r="A156" s="14"/>
      <c r="B156" s="265"/>
      <c r="C156" s="266"/>
      <c r="D156" s="250" t="s">
        <v>609</v>
      </c>
      <c r="E156" s="267" t="s">
        <v>35</v>
      </c>
      <c r="F156" s="268" t="s">
        <v>4111</v>
      </c>
      <c r="G156" s="266"/>
      <c r="H156" s="269">
        <v>3.2639999999999998</v>
      </c>
      <c r="I156" s="270"/>
      <c r="J156" s="266"/>
      <c r="K156" s="266"/>
      <c r="L156" s="271"/>
      <c r="M156" s="272"/>
      <c r="N156" s="273"/>
      <c r="O156" s="273"/>
      <c r="P156" s="273"/>
      <c r="Q156" s="273"/>
      <c r="R156" s="273"/>
      <c r="S156" s="273"/>
      <c r="T156" s="274"/>
      <c r="U156" s="14"/>
      <c r="V156" s="14"/>
      <c r="W156" s="14"/>
      <c r="X156" s="14"/>
      <c r="Y156" s="14"/>
      <c r="Z156" s="14"/>
      <c r="AA156" s="14"/>
      <c r="AB156" s="14"/>
      <c r="AC156" s="14"/>
      <c r="AD156" s="14"/>
      <c r="AE156" s="14"/>
      <c r="AT156" s="275" t="s">
        <v>609</v>
      </c>
      <c r="AU156" s="275" t="s">
        <v>89</v>
      </c>
      <c r="AV156" s="14" t="s">
        <v>89</v>
      </c>
      <c r="AW156" s="14" t="s">
        <v>41</v>
      </c>
      <c r="AX156" s="14" t="s">
        <v>87</v>
      </c>
      <c r="AY156" s="275" t="s">
        <v>298</v>
      </c>
    </row>
    <row r="157" s="2" customFormat="1" ht="16.5" customHeight="1">
      <c r="A157" s="41"/>
      <c r="B157" s="42"/>
      <c r="C157" s="217" t="s">
        <v>348</v>
      </c>
      <c r="D157" s="217" t="s">
        <v>301</v>
      </c>
      <c r="E157" s="218" t="s">
        <v>3021</v>
      </c>
      <c r="F157" s="219" t="s">
        <v>3022</v>
      </c>
      <c r="G157" s="220" t="s">
        <v>658</v>
      </c>
      <c r="H157" s="221">
        <v>9.5999999999999996</v>
      </c>
      <c r="I157" s="222"/>
      <c r="J157" s="223">
        <f>ROUND(I157*H157,2)</f>
        <v>0</v>
      </c>
      <c r="K157" s="219" t="s">
        <v>551</v>
      </c>
      <c r="L157" s="47"/>
      <c r="M157" s="224" t="s">
        <v>35</v>
      </c>
      <c r="N157" s="225" t="s">
        <v>51</v>
      </c>
      <c r="O157" s="87"/>
      <c r="P157" s="226">
        <f>O157*H157</f>
        <v>0</v>
      </c>
      <c r="Q157" s="226">
        <v>0.00046999999999999999</v>
      </c>
      <c r="R157" s="226">
        <f>Q157*H157</f>
        <v>0.0045119999999999995</v>
      </c>
      <c r="S157" s="226">
        <v>0</v>
      </c>
      <c r="T157" s="227">
        <f>S157*H157</f>
        <v>0</v>
      </c>
      <c r="U157" s="41"/>
      <c r="V157" s="41"/>
      <c r="W157" s="41"/>
      <c r="X157" s="41"/>
      <c r="Y157" s="41"/>
      <c r="Z157" s="41"/>
      <c r="AA157" s="41"/>
      <c r="AB157" s="41"/>
      <c r="AC157" s="41"/>
      <c r="AD157" s="41"/>
      <c r="AE157" s="41"/>
      <c r="AR157" s="228" t="s">
        <v>100</v>
      </c>
      <c r="AT157" s="228" t="s">
        <v>301</v>
      </c>
      <c r="AU157" s="228" t="s">
        <v>89</v>
      </c>
      <c r="AY157" s="19" t="s">
        <v>298</v>
      </c>
      <c r="BE157" s="229">
        <f>IF(N157="základní",J157,0)</f>
        <v>0</v>
      </c>
      <c r="BF157" s="229">
        <f>IF(N157="snížená",J157,0)</f>
        <v>0</v>
      </c>
      <c r="BG157" s="229">
        <f>IF(N157="zákl. přenesená",J157,0)</f>
        <v>0</v>
      </c>
      <c r="BH157" s="229">
        <f>IF(N157="sníž. přenesená",J157,0)</f>
        <v>0</v>
      </c>
      <c r="BI157" s="229">
        <f>IF(N157="nulová",J157,0)</f>
        <v>0</v>
      </c>
      <c r="BJ157" s="19" t="s">
        <v>87</v>
      </c>
      <c r="BK157" s="229">
        <f>ROUND(I157*H157,2)</f>
        <v>0</v>
      </c>
      <c r="BL157" s="19" t="s">
        <v>100</v>
      </c>
      <c r="BM157" s="228" t="s">
        <v>4112</v>
      </c>
    </row>
    <row r="158" s="2" customFormat="1">
      <c r="A158" s="41"/>
      <c r="B158" s="42"/>
      <c r="C158" s="43"/>
      <c r="D158" s="245" t="s">
        <v>553</v>
      </c>
      <c r="E158" s="43"/>
      <c r="F158" s="246" t="s">
        <v>3024</v>
      </c>
      <c r="G158" s="43"/>
      <c r="H158" s="43"/>
      <c r="I158" s="247"/>
      <c r="J158" s="43"/>
      <c r="K158" s="43"/>
      <c r="L158" s="47"/>
      <c r="M158" s="248"/>
      <c r="N158" s="249"/>
      <c r="O158" s="87"/>
      <c r="P158" s="87"/>
      <c r="Q158" s="87"/>
      <c r="R158" s="87"/>
      <c r="S158" s="87"/>
      <c r="T158" s="88"/>
      <c r="U158" s="41"/>
      <c r="V158" s="41"/>
      <c r="W158" s="41"/>
      <c r="X158" s="41"/>
      <c r="Y158" s="41"/>
      <c r="Z158" s="41"/>
      <c r="AA158" s="41"/>
      <c r="AB158" s="41"/>
      <c r="AC158" s="41"/>
      <c r="AD158" s="41"/>
      <c r="AE158" s="41"/>
      <c r="AT158" s="19" t="s">
        <v>553</v>
      </c>
      <c r="AU158" s="19" t="s">
        <v>89</v>
      </c>
    </row>
    <row r="159" s="13" customFormat="1">
      <c r="A159" s="13"/>
      <c r="B159" s="255"/>
      <c r="C159" s="256"/>
      <c r="D159" s="250" t="s">
        <v>609</v>
      </c>
      <c r="E159" s="257" t="s">
        <v>35</v>
      </c>
      <c r="F159" s="258" t="s">
        <v>2540</v>
      </c>
      <c r="G159" s="256"/>
      <c r="H159" s="257" t="s">
        <v>35</v>
      </c>
      <c r="I159" s="259"/>
      <c r="J159" s="256"/>
      <c r="K159" s="256"/>
      <c r="L159" s="260"/>
      <c r="M159" s="261"/>
      <c r="N159" s="262"/>
      <c r="O159" s="262"/>
      <c r="P159" s="262"/>
      <c r="Q159" s="262"/>
      <c r="R159" s="262"/>
      <c r="S159" s="262"/>
      <c r="T159" s="263"/>
      <c r="U159" s="13"/>
      <c r="V159" s="13"/>
      <c r="W159" s="13"/>
      <c r="X159" s="13"/>
      <c r="Y159" s="13"/>
      <c r="Z159" s="13"/>
      <c r="AA159" s="13"/>
      <c r="AB159" s="13"/>
      <c r="AC159" s="13"/>
      <c r="AD159" s="13"/>
      <c r="AE159" s="13"/>
      <c r="AT159" s="264" t="s">
        <v>609</v>
      </c>
      <c r="AU159" s="264" t="s">
        <v>89</v>
      </c>
      <c r="AV159" s="13" t="s">
        <v>87</v>
      </c>
      <c r="AW159" s="13" t="s">
        <v>41</v>
      </c>
      <c r="AX159" s="13" t="s">
        <v>80</v>
      </c>
      <c r="AY159" s="264" t="s">
        <v>298</v>
      </c>
    </row>
    <row r="160" s="13" customFormat="1">
      <c r="A160" s="13"/>
      <c r="B160" s="255"/>
      <c r="C160" s="256"/>
      <c r="D160" s="250" t="s">
        <v>609</v>
      </c>
      <c r="E160" s="257" t="s">
        <v>35</v>
      </c>
      <c r="F160" s="258" t="s">
        <v>4113</v>
      </c>
      <c r="G160" s="256"/>
      <c r="H160" s="257" t="s">
        <v>35</v>
      </c>
      <c r="I160" s="259"/>
      <c r="J160" s="256"/>
      <c r="K160" s="256"/>
      <c r="L160" s="260"/>
      <c r="M160" s="261"/>
      <c r="N160" s="262"/>
      <c r="O160" s="262"/>
      <c r="P160" s="262"/>
      <c r="Q160" s="262"/>
      <c r="R160" s="262"/>
      <c r="S160" s="262"/>
      <c r="T160" s="263"/>
      <c r="U160" s="13"/>
      <c r="V160" s="13"/>
      <c r="W160" s="13"/>
      <c r="X160" s="13"/>
      <c r="Y160" s="13"/>
      <c r="Z160" s="13"/>
      <c r="AA160" s="13"/>
      <c r="AB160" s="13"/>
      <c r="AC160" s="13"/>
      <c r="AD160" s="13"/>
      <c r="AE160" s="13"/>
      <c r="AT160" s="264" t="s">
        <v>609</v>
      </c>
      <c r="AU160" s="264" t="s">
        <v>89</v>
      </c>
      <c r="AV160" s="13" t="s">
        <v>87</v>
      </c>
      <c r="AW160" s="13" t="s">
        <v>41</v>
      </c>
      <c r="AX160" s="13" t="s">
        <v>80</v>
      </c>
      <c r="AY160" s="264" t="s">
        <v>298</v>
      </c>
    </row>
    <row r="161" s="14" customFormat="1">
      <c r="A161" s="14"/>
      <c r="B161" s="265"/>
      <c r="C161" s="266"/>
      <c r="D161" s="250" t="s">
        <v>609</v>
      </c>
      <c r="E161" s="267" t="s">
        <v>35</v>
      </c>
      <c r="F161" s="268" t="s">
        <v>4114</v>
      </c>
      <c r="G161" s="266"/>
      <c r="H161" s="269">
        <v>9.5999999999999996</v>
      </c>
      <c r="I161" s="270"/>
      <c r="J161" s="266"/>
      <c r="K161" s="266"/>
      <c r="L161" s="271"/>
      <c r="M161" s="272"/>
      <c r="N161" s="273"/>
      <c r="O161" s="273"/>
      <c r="P161" s="273"/>
      <c r="Q161" s="273"/>
      <c r="R161" s="273"/>
      <c r="S161" s="273"/>
      <c r="T161" s="274"/>
      <c r="U161" s="14"/>
      <c r="V161" s="14"/>
      <c r="W161" s="14"/>
      <c r="X161" s="14"/>
      <c r="Y161" s="14"/>
      <c r="Z161" s="14"/>
      <c r="AA161" s="14"/>
      <c r="AB161" s="14"/>
      <c r="AC161" s="14"/>
      <c r="AD161" s="14"/>
      <c r="AE161" s="14"/>
      <c r="AT161" s="275" t="s">
        <v>609</v>
      </c>
      <c r="AU161" s="275" t="s">
        <v>89</v>
      </c>
      <c r="AV161" s="14" t="s">
        <v>89</v>
      </c>
      <c r="AW161" s="14" t="s">
        <v>41</v>
      </c>
      <c r="AX161" s="14" t="s">
        <v>87</v>
      </c>
      <c r="AY161" s="275" t="s">
        <v>298</v>
      </c>
    </row>
    <row r="162" s="2" customFormat="1" ht="16.5" customHeight="1">
      <c r="A162" s="41"/>
      <c r="B162" s="42"/>
      <c r="C162" s="217" t="s">
        <v>352</v>
      </c>
      <c r="D162" s="217" t="s">
        <v>301</v>
      </c>
      <c r="E162" s="218" t="s">
        <v>3050</v>
      </c>
      <c r="F162" s="219" t="s">
        <v>3051</v>
      </c>
      <c r="G162" s="220" t="s">
        <v>658</v>
      </c>
      <c r="H162" s="221">
        <v>19.591999999999999</v>
      </c>
      <c r="I162" s="222"/>
      <c r="J162" s="223">
        <f>ROUND(I162*H162,2)</f>
        <v>0</v>
      </c>
      <c r="K162" s="219" t="s">
        <v>551</v>
      </c>
      <c r="L162" s="47"/>
      <c r="M162" s="224" t="s">
        <v>35</v>
      </c>
      <c r="N162" s="225" t="s">
        <v>51</v>
      </c>
      <c r="O162" s="87"/>
      <c r="P162" s="226">
        <f>O162*H162</f>
        <v>0</v>
      </c>
      <c r="Q162" s="226">
        <v>0</v>
      </c>
      <c r="R162" s="226">
        <f>Q162*H162</f>
        <v>0</v>
      </c>
      <c r="S162" s="226">
        <v>0.00029999999999999997</v>
      </c>
      <c r="T162" s="227">
        <f>S162*H162</f>
        <v>0.0058775999999999993</v>
      </c>
      <c r="U162" s="41"/>
      <c r="V162" s="41"/>
      <c r="W162" s="41"/>
      <c r="X162" s="41"/>
      <c r="Y162" s="41"/>
      <c r="Z162" s="41"/>
      <c r="AA162" s="41"/>
      <c r="AB162" s="41"/>
      <c r="AC162" s="41"/>
      <c r="AD162" s="41"/>
      <c r="AE162" s="41"/>
      <c r="AR162" s="228" t="s">
        <v>100</v>
      </c>
      <c r="AT162" s="228" t="s">
        <v>301</v>
      </c>
      <c r="AU162" s="228" t="s">
        <v>89</v>
      </c>
      <c r="AY162" s="19" t="s">
        <v>298</v>
      </c>
      <c r="BE162" s="229">
        <f>IF(N162="základní",J162,0)</f>
        <v>0</v>
      </c>
      <c r="BF162" s="229">
        <f>IF(N162="snížená",J162,0)</f>
        <v>0</v>
      </c>
      <c r="BG162" s="229">
        <f>IF(N162="zákl. přenesená",J162,0)</f>
        <v>0</v>
      </c>
      <c r="BH162" s="229">
        <f>IF(N162="sníž. přenesená",J162,0)</f>
        <v>0</v>
      </c>
      <c r="BI162" s="229">
        <f>IF(N162="nulová",J162,0)</f>
        <v>0</v>
      </c>
      <c r="BJ162" s="19" t="s">
        <v>87</v>
      </c>
      <c r="BK162" s="229">
        <f>ROUND(I162*H162,2)</f>
        <v>0</v>
      </c>
      <c r="BL162" s="19" t="s">
        <v>100</v>
      </c>
      <c r="BM162" s="228" t="s">
        <v>4115</v>
      </c>
    </row>
    <row r="163" s="2" customFormat="1">
      <c r="A163" s="41"/>
      <c r="B163" s="42"/>
      <c r="C163" s="43"/>
      <c r="D163" s="245" t="s">
        <v>553</v>
      </c>
      <c r="E163" s="43"/>
      <c r="F163" s="246" t="s">
        <v>3053</v>
      </c>
      <c r="G163" s="43"/>
      <c r="H163" s="43"/>
      <c r="I163" s="247"/>
      <c r="J163" s="43"/>
      <c r="K163" s="43"/>
      <c r="L163" s="47"/>
      <c r="M163" s="248"/>
      <c r="N163" s="249"/>
      <c r="O163" s="87"/>
      <c r="P163" s="87"/>
      <c r="Q163" s="87"/>
      <c r="R163" s="87"/>
      <c r="S163" s="87"/>
      <c r="T163" s="88"/>
      <c r="U163" s="41"/>
      <c r="V163" s="41"/>
      <c r="W163" s="41"/>
      <c r="X163" s="41"/>
      <c r="Y163" s="41"/>
      <c r="Z163" s="41"/>
      <c r="AA163" s="41"/>
      <c r="AB163" s="41"/>
      <c r="AC163" s="41"/>
      <c r="AD163" s="41"/>
      <c r="AE163" s="41"/>
      <c r="AT163" s="19" t="s">
        <v>553</v>
      </c>
      <c r="AU163" s="19" t="s">
        <v>89</v>
      </c>
    </row>
    <row r="164" s="13" customFormat="1">
      <c r="A164" s="13"/>
      <c r="B164" s="255"/>
      <c r="C164" s="256"/>
      <c r="D164" s="250" t="s">
        <v>609</v>
      </c>
      <c r="E164" s="257" t="s">
        <v>35</v>
      </c>
      <c r="F164" s="258" t="s">
        <v>2923</v>
      </c>
      <c r="G164" s="256"/>
      <c r="H164" s="257" t="s">
        <v>35</v>
      </c>
      <c r="I164" s="259"/>
      <c r="J164" s="256"/>
      <c r="K164" s="256"/>
      <c r="L164" s="260"/>
      <c r="M164" s="261"/>
      <c r="N164" s="262"/>
      <c r="O164" s="262"/>
      <c r="P164" s="262"/>
      <c r="Q164" s="262"/>
      <c r="R164" s="262"/>
      <c r="S164" s="262"/>
      <c r="T164" s="263"/>
      <c r="U164" s="13"/>
      <c r="V164" s="13"/>
      <c r="W164" s="13"/>
      <c r="X164" s="13"/>
      <c r="Y164" s="13"/>
      <c r="Z164" s="13"/>
      <c r="AA164" s="13"/>
      <c r="AB164" s="13"/>
      <c r="AC164" s="13"/>
      <c r="AD164" s="13"/>
      <c r="AE164" s="13"/>
      <c r="AT164" s="264" t="s">
        <v>609</v>
      </c>
      <c r="AU164" s="264" t="s">
        <v>89</v>
      </c>
      <c r="AV164" s="13" t="s">
        <v>87</v>
      </c>
      <c r="AW164" s="13" t="s">
        <v>41</v>
      </c>
      <c r="AX164" s="13" t="s">
        <v>80</v>
      </c>
      <c r="AY164" s="264" t="s">
        <v>298</v>
      </c>
    </row>
    <row r="165" s="13" customFormat="1">
      <c r="A165" s="13"/>
      <c r="B165" s="255"/>
      <c r="C165" s="256"/>
      <c r="D165" s="250" t="s">
        <v>609</v>
      </c>
      <c r="E165" s="257" t="s">
        <v>35</v>
      </c>
      <c r="F165" s="258" t="s">
        <v>4116</v>
      </c>
      <c r="G165" s="256"/>
      <c r="H165" s="257" t="s">
        <v>35</v>
      </c>
      <c r="I165" s="259"/>
      <c r="J165" s="256"/>
      <c r="K165" s="256"/>
      <c r="L165" s="260"/>
      <c r="M165" s="261"/>
      <c r="N165" s="262"/>
      <c r="O165" s="262"/>
      <c r="P165" s="262"/>
      <c r="Q165" s="262"/>
      <c r="R165" s="262"/>
      <c r="S165" s="262"/>
      <c r="T165" s="263"/>
      <c r="U165" s="13"/>
      <c r="V165" s="13"/>
      <c r="W165" s="13"/>
      <c r="X165" s="13"/>
      <c r="Y165" s="13"/>
      <c r="Z165" s="13"/>
      <c r="AA165" s="13"/>
      <c r="AB165" s="13"/>
      <c r="AC165" s="13"/>
      <c r="AD165" s="13"/>
      <c r="AE165" s="13"/>
      <c r="AT165" s="264" t="s">
        <v>609</v>
      </c>
      <c r="AU165" s="264" t="s">
        <v>89</v>
      </c>
      <c r="AV165" s="13" t="s">
        <v>87</v>
      </c>
      <c r="AW165" s="13" t="s">
        <v>41</v>
      </c>
      <c r="AX165" s="13" t="s">
        <v>80</v>
      </c>
      <c r="AY165" s="264" t="s">
        <v>298</v>
      </c>
    </row>
    <row r="166" s="14" customFormat="1">
      <c r="A166" s="14"/>
      <c r="B166" s="265"/>
      <c r="C166" s="266"/>
      <c r="D166" s="250" t="s">
        <v>609</v>
      </c>
      <c r="E166" s="267" t="s">
        <v>35</v>
      </c>
      <c r="F166" s="268" t="s">
        <v>4117</v>
      </c>
      <c r="G166" s="266"/>
      <c r="H166" s="269">
        <v>3.8199999999999998</v>
      </c>
      <c r="I166" s="270"/>
      <c r="J166" s="266"/>
      <c r="K166" s="266"/>
      <c r="L166" s="271"/>
      <c r="M166" s="272"/>
      <c r="N166" s="273"/>
      <c r="O166" s="273"/>
      <c r="P166" s="273"/>
      <c r="Q166" s="273"/>
      <c r="R166" s="273"/>
      <c r="S166" s="273"/>
      <c r="T166" s="274"/>
      <c r="U166" s="14"/>
      <c r="V166" s="14"/>
      <c r="W166" s="14"/>
      <c r="X166" s="14"/>
      <c r="Y166" s="14"/>
      <c r="Z166" s="14"/>
      <c r="AA166" s="14"/>
      <c r="AB166" s="14"/>
      <c r="AC166" s="14"/>
      <c r="AD166" s="14"/>
      <c r="AE166" s="14"/>
      <c r="AT166" s="275" t="s">
        <v>609</v>
      </c>
      <c r="AU166" s="275" t="s">
        <v>89</v>
      </c>
      <c r="AV166" s="14" t="s">
        <v>89</v>
      </c>
      <c r="AW166" s="14" t="s">
        <v>41</v>
      </c>
      <c r="AX166" s="14" t="s">
        <v>80</v>
      </c>
      <c r="AY166" s="275" t="s">
        <v>298</v>
      </c>
    </row>
    <row r="167" s="14" customFormat="1">
      <c r="A167" s="14"/>
      <c r="B167" s="265"/>
      <c r="C167" s="266"/>
      <c r="D167" s="250" t="s">
        <v>609</v>
      </c>
      <c r="E167" s="267" t="s">
        <v>35</v>
      </c>
      <c r="F167" s="268" t="s">
        <v>4118</v>
      </c>
      <c r="G167" s="266"/>
      <c r="H167" s="269">
        <v>5.7400000000000002</v>
      </c>
      <c r="I167" s="270"/>
      <c r="J167" s="266"/>
      <c r="K167" s="266"/>
      <c r="L167" s="271"/>
      <c r="M167" s="272"/>
      <c r="N167" s="273"/>
      <c r="O167" s="273"/>
      <c r="P167" s="273"/>
      <c r="Q167" s="273"/>
      <c r="R167" s="273"/>
      <c r="S167" s="273"/>
      <c r="T167" s="274"/>
      <c r="U167" s="14"/>
      <c r="V167" s="14"/>
      <c r="W167" s="14"/>
      <c r="X167" s="14"/>
      <c r="Y167" s="14"/>
      <c r="Z167" s="14"/>
      <c r="AA167" s="14"/>
      <c r="AB167" s="14"/>
      <c r="AC167" s="14"/>
      <c r="AD167" s="14"/>
      <c r="AE167" s="14"/>
      <c r="AT167" s="275" t="s">
        <v>609</v>
      </c>
      <c r="AU167" s="275" t="s">
        <v>89</v>
      </c>
      <c r="AV167" s="14" t="s">
        <v>89</v>
      </c>
      <c r="AW167" s="14" t="s">
        <v>41</v>
      </c>
      <c r="AX167" s="14" t="s">
        <v>80</v>
      </c>
      <c r="AY167" s="275" t="s">
        <v>298</v>
      </c>
    </row>
    <row r="168" s="14" customFormat="1">
      <c r="A168" s="14"/>
      <c r="B168" s="265"/>
      <c r="C168" s="266"/>
      <c r="D168" s="250" t="s">
        <v>609</v>
      </c>
      <c r="E168" s="267" t="s">
        <v>35</v>
      </c>
      <c r="F168" s="268" t="s">
        <v>4119</v>
      </c>
      <c r="G168" s="266"/>
      <c r="H168" s="269">
        <v>3.98</v>
      </c>
      <c r="I168" s="270"/>
      <c r="J168" s="266"/>
      <c r="K168" s="266"/>
      <c r="L168" s="271"/>
      <c r="M168" s="272"/>
      <c r="N168" s="273"/>
      <c r="O168" s="273"/>
      <c r="P168" s="273"/>
      <c r="Q168" s="273"/>
      <c r="R168" s="273"/>
      <c r="S168" s="273"/>
      <c r="T168" s="274"/>
      <c r="U168" s="14"/>
      <c r="V168" s="14"/>
      <c r="W168" s="14"/>
      <c r="X168" s="14"/>
      <c r="Y168" s="14"/>
      <c r="Z168" s="14"/>
      <c r="AA168" s="14"/>
      <c r="AB168" s="14"/>
      <c r="AC168" s="14"/>
      <c r="AD168" s="14"/>
      <c r="AE168" s="14"/>
      <c r="AT168" s="275" t="s">
        <v>609</v>
      </c>
      <c r="AU168" s="275" t="s">
        <v>89</v>
      </c>
      <c r="AV168" s="14" t="s">
        <v>89</v>
      </c>
      <c r="AW168" s="14" t="s">
        <v>41</v>
      </c>
      <c r="AX168" s="14" t="s">
        <v>80</v>
      </c>
      <c r="AY168" s="275" t="s">
        <v>298</v>
      </c>
    </row>
    <row r="169" s="14" customFormat="1">
      <c r="A169" s="14"/>
      <c r="B169" s="265"/>
      <c r="C169" s="266"/>
      <c r="D169" s="250" t="s">
        <v>609</v>
      </c>
      <c r="E169" s="267" t="s">
        <v>35</v>
      </c>
      <c r="F169" s="268" t="s">
        <v>4120</v>
      </c>
      <c r="G169" s="266"/>
      <c r="H169" s="269">
        <v>6.0519999999999996</v>
      </c>
      <c r="I169" s="270"/>
      <c r="J169" s="266"/>
      <c r="K169" s="266"/>
      <c r="L169" s="271"/>
      <c r="M169" s="272"/>
      <c r="N169" s="273"/>
      <c r="O169" s="273"/>
      <c r="P169" s="273"/>
      <c r="Q169" s="273"/>
      <c r="R169" s="273"/>
      <c r="S169" s="273"/>
      <c r="T169" s="274"/>
      <c r="U169" s="14"/>
      <c r="V169" s="14"/>
      <c r="W169" s="14"/>
      <c r="X169" s="14"/>
      <c r="Y169" s="14"/>
      <c r="Z169" s="14"/>
      <c r="AA169" s="14"/>
      <c r="AB169" s="14"/>
      <c r="AC169" s="14"/>
      <c r="AD169" s="14"/>
      <c r="AE169" s="14"/>
      <c r="AT169" s="275" t="s">
        <v>609</v>
      </c>
      <c r="AU169" s="275" t="s">
        <v>89</v>
      </c>
      <c r="AV169" s="14" t="s">
        <v>89</v>
      </c>
      <c r="AW169" s="14" t="s">
        <v>41</v>
      </c>
      <c r="AX169" s="14" t="s">
        <v>80</v>
      </c>
      <c r="AY169" s="275" t="s">
        <v>298</v>
      </c>
    </row>
    <row r="170" s="15" customFormat="1">
      <c r="A170" s="15"/>
      <c r="B170" s="276"/>
      <c r="C170" s="277"/>
      <c r="D170" s="250" t="s">
        <v>609</v>
      </c>
      <c r="E170" s="278" t="s">
        <v>35</v>
      </c>
      <c r="F170" s="279" t="s">
        <v>612</v>
      </c>
      <c r="G170" s="277"/>
      <c r="H170" s="280">
        <v>19.591999999999999</v>
      </c>
      <c r="I170" s="281"/>
      <c r="J170" s="277"/>
      <c r="K170" s="277"/>
      <c r="L170" s="282"/>
      <c r="M170" s="283"/>
      <c r="N170" s="284"/>
      <c r="O170" s="284"/>
      <c r="P170" s="284"/>
      <c r="Q170" s="284"/>
      <c r="R170" s="284"/>
      <c r="S170" s="284"/>
      <c r="T170" s="285"/>
      <c r="U170" s="15"/>
      <c r="V170" s="15"/>
      <c r="W170" s="15"/>
      <c r="X170" s="15"/>
      <c r="Y170" s="15"/>
      <c r="Z170" s="15"/>
      <c r="AA170" s="15"/>
      <c r="AB170" s="15"/>
      <c r="AC170" s="15"/>
      <c r="AD170" s="15"/>
      <c r="AE170" s="15"/>
      <c r="AT170" s="286" t="s">
        <v>609</v>
      </c>
      <c r="AU170" s="286" t="s">
        <v>89</v>
      </c>
      <c r="AV170" s="15" t="s">
        <v>100</v>
      </c>
      <c r="AW170" s="15" t="s">
        <v>41</v>
      </c>
      <c r="AX170" s="15" t="s">
        <v>87</v>
      </c>
      <c r="AY170" s="286" t="s">
        <v>298</v>
      </c>
    </row>
    <row r="171" s="2" customFormat="1" ht="37.8" customHeight="1">
      <c r="A171" s="41"/>
      <c r="B171" s="42"/>
      <c r="C171" s="217" t="s">
        <v>8</v>
      </c>
      <c r="D171" s="217" t="s">
        <v>301</v>
      </c>
      <c r="E171" s="218" t="s">
        <v>4121</v>
      </c>
      <c r="F171" s="219" t="s">
        <v>4122</v>
      </c>
      <c r="G171" s="220" t="s">
        <v>304</v>
      </c>
      <c r="H171" s="221">
        <v>10</v>
      </c>
      <c r="I171" s="222"/>
      <c r="J171" s="223">
        <f>ROUND(I171*H171,2)</f>
        <v>0</v>
      </c>
      <c r="K171" s="219" t="s">
        <v>551</v>
      </c>
      <c r="L171" s="47"/>
      <c r="M171" s="224" t="s">
        <v>35</v>
      </c>
      <c r="N171" s="225" t="s">
        <v>51</v>
      </c>
      <c r="O171" s="87"/>
      <c r="P171" s="226">
        <f>O171*H171</f>
        <v>0</v>
      </c>
      <c r="Q171" s="226">
        <v>0</v>
      </c>
      <c r="R171" s="226">
        <f>Q171*H171</f>
        <v>0</v>
      </c>
      <c r="S171" s="226">
        <v>0.065000000000000002</v>
      </c>
      <c r="T171" s="227">
        <f>S171*H171</f>
        <v>0.65000000000000002</v>
      </c>
      <c r="U171" s="41"/>
      <c r="V171" s="41"/>
      <c r="W171" s="41"/>
      <c r="X171" s="41"/>
      <c r="Y171" s="41"/>
      <c r="Z171" s="41"/>
      <c r="AA171" s="41"/>
      <c r="AB171" s="41"/>
      <c r="AC171" s="41"/>
      <c r="AD171" s="41"/>
      <c r="AE171" s="41"/>
      <c r="AR171" s="228" t="s">
        <v>100</v>
      </c>
      <c r="AT171" s="228" t="s">
        <v>301</v>
      </c>
      <c r="AU171" s="228" t="s">
        <v>89</v>
      </c>
      <c r="AY171" s="19" t="s">
        <v>298</v>
      </c>
      <c r="BE171" s="229">
        <f>IF(N171="základní",J171,0)</f>
        <v>0</v>
      </c>
      <c r="BF171" s="229">
        <f>IF(N171="snížená",J171,0)</f>
        <v>0</v>
      </c>
      <c r="BG171" s="229">
        <f>IF(N171="zákl. přenesená",J171,0)</f>
        <v>0</v>
      </c>
      <c r="BH171" s="229">
        <f>IF(N171="sníž. přenesená",J171,0)</f>
        <v>0</v>
      </c>
      <c r="BI171" s="229">
        <f>IF(N171="nulová",J171,0)</f>
        <v>0</v>
      </c>
      <c r="BJ171" s="19" t="s">
        <v>87</v>
      </c>
      <c r="BK171" s="229">
        <f>ROUND(I171*H171,2)</f>
        <v>0</v>
      </c>
      <c r="BL171" s="19" t="s">
        <v>100</v>
      </c>
      <c r="BM171" s="228" t="s">
        <v>4123</v>
      </c>
    </row>
    <row r="172" s="2" customFormat="1">
      <c r="A172" s="41"/>
      <c r="B172" s="42"/>
      <c r="C172" s="43"/>
      <c r="D172" s="245" t="s">
        <v>553</v>
      </c>
      <c r="E172" s="43"/>
      <c r="F172" s="246" t="s">
        <v>4124</v>
      </c>
      <c r="G172" s="43"/>
      <c r="H172" s="43"/>
      <c r="I172" s="247"/>
      <c r="J172" s="43"/>
      <c r="K172" s="43"/>
      <c r="L172" s="47"/>
      <c r="M172" s="248"/>
      <c r="N172" s="249"/>
      <c r="O172" s="87"/>
      <c r="P172" s="87"/>
      <c r="Q172" s="87"/>
      <c r="R172" s="87"/>
      <c r="S172" s="87"/>
      <c r="T172" s="88"/>
      <c r="U172" s="41"/>
      <c r="V172" s="41"/>
      <c r="W172" s="41"/>
      <c r="X172" s="41"/>
      <c r="Y172" s="41"/>
      <c r="Z172" s="41"/>
      <c r="AA172" s="41"/>
      <c r="AB172" s="41"/>
      <c r="AC172" s="41"/>
      <c r="AD172" s="41"/>
      <c r="AE172" s="41"/>
      <c r="AT172" s="19" t="s">
        <v>553</v>
      </c>
      <c r="AU172" s="19" t="s">
        <v>89</v>
      </c>
    </row>
    <row r="173" s="13" customFormat="1">
      <c r="A173" s="13"/>
      <c r="B173" s="255"/>
      <c r="C173" s="256"/>
      <c r="D173" s="250" t="s">
        <v>609</v>
      </c>
      <c r="E173" s="257" t="s">
        <v>35</v>
      </c>
      <c r="F173" s="258" t="s">
        <v>2923</v>
      </c>
      <c r="G173" s="256"/>
      <c r="H173" s="257" t="s">
        <v>35</v>
      </c>
      <c r="I173" s="259"/>
      <c r="J173" s="256"/>
      <c r="K173" s="256"/>
      <c r="L173" s="260"/>
      <c r="M173" s="261"/>
      <c r="N173" s="262"/>
      <c r="O173" s="262"/>
      <c r="P173" s="262"/>
      <c r="Q173" s="262"/>
      <c r="R173" s="262"/>
      <c r="S173" s="262"/>
      <c r="T173" s="263"/>
      <c r="U173" s="13"/>
      <c r="V173" s="13"/>
      <c r="W173" s="13"/>
      <c r="X173" s="13"/>
      <c r="Y173" s="13"/>
      <c r="Z173" s="13"/>
      <c r="AA173" s="13"/>
      <c r="AB173" s="13"/>
      <c r="AC173" s="13"/>
      <c r="AD173" s="13"/>
      <c r="AE173" s="13"/>
      <c r="AT173" s="264" t="s">
        <v>609</v>
      </c>
      <c r="AU173" s="264" t="s">
        <v>89</v>
      </c>
      <c r="AV173" s="13" t="s">
        <v>87</v>
      </c>
      <c r="AW173" s="13" t="s">
        <v>41</v>
      </c>
      <c r="AX173" s="13" t="s">
        <v>80</v>
      </c>
      <c r="AY173" s="264" t="s">
        <v>298</v>
      </c>
    </row>
    <row r="174" s="14" customFormat="1">
      <c r="A174" s="14"/>
      <c r="B174" s="265"/>
      <c r="C174" s="266"/>
      <c r="D174" s="250" t="s">
        <v>609</v>
      </c>
      <c r="E174" s="267" t="s">
        <v>35</v>
      </c>
      <c r="F174" s="268" t="s">
        <v>4125</v>
      </c>
      <c r="G174" s="266"/>
      <c r="H174" s="269">
        <v>10</v>
      </c>
      <c r="I174" s="270"/>
      <c r="J174" s="266"/>
      <c r="K174" s="266"/>
      <c r="L174" s="271"/>
      <c r="M174" s="272"/>
      <c r="N174" s="273"/>
      <c r="O174" s="273"/>
      <c r="P174" s="273"/>
      <c r="Q174" s="273"/>
      <c r="R174" s="273"/>
      <c r="S174" s="273"/>
      <c r="T174" s="274"/>
      <c r="U174" s="14"/>
      <c r="V174" s="14"/>
      <c r="W174" s="14"/>
      <c r="X174" s="14"/>
      <c r="Y174" s="14"/>
      <c r="Z174" s="14"/>
      <c r="AA174" s="14"/>
      <c r="AB174" s="14"/>
      <c r="AC174" s="14"/>
      <c r="AD174" s="14"/>
      <c r="AE174" s="14"/>
      <c r="AT174" s="275" t="s">
        <v>609</v>
      </c>
      <c r="AU174" s="275" t="s">
        <v>89</v>
      </c>
      <c r="AV174" s="14" t="s">
        <v>89</v>
      </c>
      <c r="AW174" s="14" t="s">
        <v>41</v>
      </c>
      <c r="AX174" s="14" t="s">
        <v>87</v>
      </c>
      <c r="AY174" s="275" t="s">
        <v>298</v>
      </c>
    </row>
    <row r="175" s="2" customFormat="1" ht="21.75" customHeight="1">
      <c r="A175" s="41"/>
      <c r="B175" s="42"/>
      <c r="C175" s="217" t="s">
        <v>359</v>
      </c>
      <c r="D175" s="217" t="s">
        <v>301</v>
      </c>
      <c r="E175" s="218" t="s">
        <v>3070</v>
      </c>
      <c r="F175" s="219" t="s">
        <v>3071</v>
      </c>
      <c r="G175" s="220" t="s">
        <v>658</v>
      </c>
      <c r="H175" s="221">
        <v>19.591999999999999</v>
      </c>
      <c r="I175" s="222"/>
      <c r="J175" s="223">
        <f>ROUND(I175*H175,2)</f>
        <v>0</v>
      </c>
      <c r="K175" s="219" t="s">
        <v>551</v>
      </c>
      <c r="L175" s="47"/>
      <c r="M175" s="224" t="s">
        <v>35</v>
      </c>
      <c r="N175" s="225" t="s">
        <v>51</v>
      </c>
      <c r="O175" s="87"/>
      <c r="P175" s="226">
        <f>O175*H175</f>
        <v>0</v>
      </c>
      <c r="Q175" s="226">
        <v>0</v>
      </c>
      <c r="R175" s="226">
        <f>Q175*H175</f>
        <v>0</v>
      </c>
      <c r="S175" s="226">
        <v>0.070000000000000007</v>
      </c>
      <c r="T175" s="227">
        <f>S175*H175</f>
        <v>1.37144</v>
      </c>
      <c r="U175" s="41"/>
      <c r="V175" s="41"/>
      <c r="W175" s="41"/>
      <c r="X175" s="41"/>
      <c r="Y175" s="41"/>
      <c r="Z175" s="41"/>
      <c r="AA175" s="41"/>
      <c r="AB175" s="41"/>
      <c r="AC175" s="41"/>
      <c r="AD175" s="41"/>
      <c r="AE175" s="41"/>
      <c r="AR175" s="228" t="s">
        <v>100</v>
      </c>
      <c r="AT175" s="228" t="s">
        <v>301</v>
      </c>
      <c r="AU175" s="228" t="s">
        <v>89</v>
      </c>
      <c r="AY175" s="19" t="s">
        <v>298</v>
      </c>
      <c r="BE175" s="229">
        <f>IF(N175="základní",J175,0)</f>
        <v>0</v>
      </c>
      <c r="BF175" s="229">
        <f>IF(N175="snížená",J175,0)</f>
        <v>0</v>
      </c>
      <c r="BG175" s="229">
        <f>IF(N175="zákl. přenesená",J175,0)</f>
        <v>0</v>
      </c>
      <c r="BH175" s="229">
        <f>IF(N175="sníž. přenesená",J175,0)</f>
        <v>0</v>
      </c>
      <c r="BI175" s="229">
        <f>IF(N175="nulová",J175,0)</f>
        <v>0</v>
      </c>
      <c r="BJ175" s="19" t="s">
        <v>87</v>
      </c>
      <c r="BK175" s="229">
        <f>ROUND(I175*H175,2)</f>
        <v>0</v>
      </c>
      <c r="BL175" s="19" t="s">
        <v>100</v>
      </c>
      <c r="BM175" s="228" t="s">
        <v>4126</v>
      </c>
    </row>
    <row r="176" s="2" customFormat="1">
      <c r="A176" s="41"/>
      <c r="B176" s="42"/>
      <c r="C176" s="43"/>
      <c r="D176" s="245" t="s">
        <v>553</v>
      </c>
      <c r="E176" s="43"/>
      <c r="F176" s="246" t="s">
        <v>3073</v>
      </c>
      <c r="G176" s="43"/>
      <c r="H176" s="43"/>
      <c r="I176" s="247"/>
      <c r="J176" s="43"/>
      <c r="K176" s="43"/>
      <c r="L176" s="47"/>
      <c r="M176" s="248"/>
      <c r="N176" s="249"/>
      <c r="O176" s="87"/>
      <c r="P176" s="87"/>
      <c r="Q176" s="87"/>
      <c r="R176" s="87"/>
      <c r="S176" s="87"/>
      <c r="T176" s="88"/>
      <c r="U176" s="41"/>
      <c r="V176" s="41"/>
      <c r="W176" s="41"/>
      <c r="X176" s="41"/>
      <c r="Y176" s="41"/>
      <c r="Z176" s="41"/>
      <c r="AA176" s="41"/>
      <c r="AB176" s="41"/>
      <c r="AC176" s="41"/>
      <c r="AD176" s="41"/>
      <c r="AE176" s="41"/>
      <c r="AT176" s="19" t="s">
        <v>553</v>
      </c>
      <c r="AU176" s="19" t="s">
        <v>89</v>
      </c>
    </row>
    <row r="177" s="13" customFormat="1">
      <c r="A177" s="13"/>
      <c r="B177" s="255"/>
      <c r="C177" s="256"/>
      <c r="D177" s="250" t="s">
        <v>609</v>
      </c>
      <c r="E177" s="257" t="s">
        <v>35</v>
      </c>
      <c r="F177" s="258" t="s">
        <v>2923</v>
      </c>
      <c r="G177" s="256"/>
      <c r="H177" s="257" t="s">
        <v>35</v>
      </c>
      <c r="I177" s="259"/>
      <c r="J177" s="256"/>
      <c r="K177" s="256"/>
      <c r="L177" s="260"/>
      <c r="M177" s="261"/>
      <c r="N177" s="262"/>
      <c r="O177" s="262"/>
      <c r="P177" s="262"/>
      <c r="Q177" s="262"/>
      <c r="R177" s="262"/>
      <c r="S177" s="262"/>
      <c r="T177" s="263"/>
      <c r="U177" s="13"/>
      <c r="V177" s="13"/>
      <c r="W177" s="13"/>
      <c r="X177" s="13"/>
      <c r="Y177" s="13"/>
      <c r="Z177" s="13"/>
      <c r="AA177" s="13"/>
      <c r="AB177" s="13"/>
      <c r="AC177" s="13"/>
      <c r="AD177" s="13"/>
      <c r="AE177" s="13"/>
      <c r="AT177" s="264" t="s">
        <v>609</v>
      </c>
      <c r="AU177" s="264" t="s">
        <v>89</v>
      </c>
      <c r="AV177" s="13" t="s">
        <v>87</v>
      </c>
      <c r="AW177" s="13" t="s">
        <v>41</v>
      </c>
      <c r="AX177" s="13" t="s">
        <v>80</v>
      </c>
      <c r="AY177" s="264" t="s">
        <v>298</v>
      </c>
    </row>
    <row r="178" s="13" customFormat="1">
      <c r="A178" s="13"/>
      <c r="B178" s="255"/>
      <c r="C178" s="256"/>
      <c r="D178" s="250" t="s">
        <v>609</v>
      </c>
      <c r="E178" s="257" t="s">
        <v>35</v>
      </c>
      <c r="F178" s="258" t="s">
        <v>4127</v>
      </c>
      <c r="G178" s="256"/>
      <c r="H178" s="257" t="s">
        <v>35</v>
      </c>
      <c r="I178" s="259"/>
      <c r="J178" s="256"/>
      <c r="K178" s="256"/>
      <c r="L178" s="260"/>
      <c r="M178" s="261"/>
      <c r="N178" s="262"/>
      <c r="O178" s="262"/>
      <c r="P178" s="262"/>
      <c r="Q178" s="262"/>
      <c r="R178" s="262"/>
      <c r="S178" s="262"/>
      <c r="T178" s="263"/>
      <c r="U178" s="13"/>
      <c r="V178" s="13"/>
      <c r="W178" s="13"/>
      <c r="X178" s="13"/>
      <c r="Y178" s="13"/>
      <c r="Z178" s="13"/>
      <c r="AA178" s="13"/>
      <c r="AB178" s="13"/>
      <c r="AC178" s="13"/>
      <c r="AD178" s="13"/>
      <c r="AE178" s="13"/>
      <c r="AT178" s="264" t="s">
        <v>609</v>
      </c>
      <c r="AU178" s="264" t="s">
        <v>89</v>
      </c>
      <c r="AV178" s="13" t="s">
        <v>87</v>
      </c>
      <c r="AW178" s="13" t="s">
        <v>41</v>
      </c>
      <c r="AX178" s="13" t="s">
        <v>80</v>
      </c>
      <c r="AY178" s="264" t="s">
        <v>298</v>
      </c>
    </row>
    <row r="179" s="14" customFormat="1">
      <c r="A179" s="14"/>
      <c r="B179" s="265"/>
      <c r="C179" s="266"/>
      <c r="D179" s="250" t="s">
        <v>609</v>
      </c>
      <c r="E179" s="267" t="s">
        <v>35</v>
      </c>
      <c r="F179" s="268" t="s">
        <v>4117</v>
      </c>
      <c r="G179" s="266"/>
      <c r="H179" s="269">
        <v>3.8199999999999998</v>
      </c>
      <c r="I179" s="270"/>
      <c r="J179" s="266"/>
      <c r="K179" s="266"/>
      <c r="L179" s="271"/>
      <c r="M179" s="272"/>
      <c r="N179" s="273"/>
      <c r="O179" s="273"/>
      <c r="P179" s="273"/>
      <c r="Q179" s="273"/>
      <c r="R179" s="273"/>
      <c r="S179" s="273"/>
      <c r="T179" s="274"/>
      <c r="U179" s="14"/>
      <c r="V179" s="14"/>
      <c r="W179" s="14"/>
      <c r="X179" s="14"/>
      <c r="Y179" s="14"/>
      <c r="Z179" s="14"/>
      <c r="AA179" s="14"/>
      <c r="AB179" s="14"/>
      <c r="AC179" s="14"/>
      <c r="AD179" s="14"/>
      <c r="AE179" s="14"/>
      <c r="AT179" s="275" t="s">
        <v>609</v>
      </c>
      <c r="AU179" s="275" t="s">
        <v>89</v>
      </c>
      <c r="AV179" s="14" t="s">
        <v>89</v>
      </c>
      <c r="AW179" s="14" t="s">
        <v>41</v>
      </c>
      <c r="AX179" s="14" t="s">
        <v>80</v>
      </c>
      <c r="AY179" s="275" t="s">
        <v>298</v>
      </c>
    </row>
    <row r="180" s="14" customFormat="1">
      <c r="A180" s="14"/>
      <c r="B180" s="265"/>
      <c r="C180" s="266"/>
      <c r="D180" s="250" t="s">
        <v>609</v>
      </c>
      <c r="E180" s="267" t="s">
        <v>35</v>
      </c>
      <c r="F180" s="268" t="s">
        <v>4118</v>
      </c>
      <c r="G180" s="266"/>
      <c r="H180" s="269">
        <v>5.7400000000000002</v>
      </c>
      <c r="I180" s="270"/>
      <c r="J180" s="266"/>
      <c r="K180" s="266"/>
      <c r="L180" s="271"/>
      <c r="M180" s="272"/>
      <c r="N180" s="273"/>
      <c r="O180" s="273"/>
      <c r="P180" s="273"/>
      <c r="Q180" s="273"/>
      <c r="R180" s="273"/>
      <c r="S180" s="273"/>
      <c r="T180" s="274"/>
      <c r="U180" s="14"/>
      <c r="V180" s="14"/>
      <c r="W180" s="14"/>
      <c r="X180" s="14"/>
      <c r="Y180" s="14"/>
      <c r="Z180" s="14"/>
      <c r="AA180" s="14"/>
      <c r="AB180" s="14"/>
      <c r="AC180" s="14"/>
      <c r="AD180" s="14"/>
      <c r="AE180" s="14"/>
      <c r="AT180" s="275" t="s">
        <v>609</v>
      </c>
      <c r="AU180" s="275" t="s">
        <v>89</v>
      </c>
      <c r="AV180" s="14" t="s">
        <v>89</v>
      </c>
      <c r="AW180" s="14" t="s">
        <v>41</v>
      </c>
      <c r="AX180" s="14" t="s">
        <v>80</v>
      </c>
      <c r="AY180" s="275" t="s">
        <v>298</v>
      </c>
    </row>
    <row r="181" s="14" customFormat="1">
      <c r="A181" s="14"/>
      <c r="B181" s="265"/>
      <c r="C181" s="266"/>
      <c r="D181" s="250" t="s">
        <v>609</v>
      </c>
      <c r="E181" s="267" t="s">
        <v>35</v>
      </c>
      <c r="F181" s="268" t="s">
        <v>4119</v>
      </c>
      <c r="G181" s="266"/>
      <c r="H181" s="269">
        <v>3.98</v>
      </c>
      <c r="I181" s="270"/>
      <c r="J181" s="266"/>
      <c r="K181" s="266"/>
      <c r="L181" s="271"/>
      <c r="M181" s="272"/>
      <c r="N181" s="273"/>
      <c r="O181" s="273"/>
      <c r="P181" s="273"/>
      <c r="Q181" s="273"/>
      <c r="R181" s="273"/>
      <c r="S181" s="273"/>
      <c r="T181" s="274"/>
      <c r="U181" s="14"/>
      <c r="V181" s="14"/>
      <c r="W181" s="14"/>
      <c r="X181" s="14"/>
      <c r="Y181" s="14"/>
      <c r="Z181" s="14"/>
      <c r="AA181" s="14"/>
      <c r="AB181" s="14"/>
      <c r="AC181" s="14"/>
      <c r="AD181" s="14"/>
      <c r="AE181" s="14"/>
      <c r="AT181" s="275" t="s">
        <v>609</v>
      </c>
      <c r="AU181" s="275" t="s">
        <v>89</v>
      </c>
      <c r="AV181" s="14" t="s">
        <v>89</v>
      </c>
      <c r="AW181" s="14" t="s">
        <v>41</v>
      </c>
      <c r="AX181" s="14" t="s">
        <v>80</v>
      </c>
      <c r="AY181" s="275" t="s">
        <v>298</v>
      </c>
    </row>
    <row r="182" s="14" customFormat="1">
      <c r="A182" s="14"/>
      <c r="B182" s="265"/>
      <c r="C182" s="266"/>
      <c r="D182" s="250" t="s">
        <v>609</v>
      </c>
      <c r="E182" s="267" t="s">
        <v>35</v>
      </c>
      <c r="F182" s="268" t="s">
        <v>4120</v>
      </c>
      <c r="G182" s="266"/>
      <c r="H182" s="269">
        <v>6.0519999999999996</v>
      </c>
      <c r="I182" s="270"/>
      <c r="J182" s="266"/>
      <c r="K182" s="266"/>
      <c r="L182" s="271"/>
      <c r="M182" s="272"/>
      <c r="N182" s="273"/>
      <c r="O182" s="273"/>
      <c r="P182" s="273"/>
      <c r="Q182" s="273"/>
      <c r="R182" s="273"/>
      <c r="S182" s="273"/>
      <c r="T182" s="274"/>
      <c r="U182" s="14"/>
      <c r="V182" s="14"/>
      <c r="W182" s="14"/>
      <c r="X182" s="14"/>
      <c r="Y182" s="14"/>
      <c r="Z182" s="14"/>
      <c r="AA182" s="14"/>
      <c r="AB182" s="14"/>
      <c r="AC182" s="14"/>
      <c r="AD182" s="14"/>
      <c r="AE182" s="14"/>
      <c r="AT182" s="275" t="s">
        <v>609</v>
      </c>
      <c r="AU182" s="275" t="s">
        <v>89</v>
      </c>
      <c r="AV182" s="14" t="s">
        <v>89</v>
      </c>
      <c r="AW182" s="14" t="s">
        <v>41</v>
      </c>
      <c r="AX182" s="14" t="s">
        <v>80</v>
      </c>
      <c r="AY182" s="275" t="s">
        <v>298</v>
      </c>
    </row>
    <row r="183" s="15" customFormat="1">
      <c r="A183" s="15"/>
      <c r="B183" s="276"/>
      <c r="C183" s="277"/>
      <c r="D183" s="250" t="s">
        <v>609</v>
      </c>
      <c r="E183" s="278" t="s">
        <v>35</v>
      </c>
      <c r="F183" s="279" t="s">
        <v>612</v>
      </c>
      <c r="G183" s="277"/>
      <c r="H183" s="280">
        <v>19.591999999999999</v>
      </c>
      <c r="I183" s="281"/>
      <c r="J183" s="277"/>
      <c r="K183" s="277"/>
      <c r="L183" s="282"/>
      <c r="M183" s="283"/>
      <c r="N183" s="284"/>
      <c r="O183" s="284"/>
      <c r="P183" s="284"/>
      <c r="Q183" s="284"/>
      <c r="R183" s="284"/>
      <c r="S183" s="284"/>
      <c r="T183" s="285"/>
      <c r="U183" s="15"/>
      <c r="V183" s="15"/>
      <c r="W183" s="15"/>
      <c r="X183" s="15"/>
      <c r="Y183" s="15"/>
      <c r="Z183" s="15"/>
      <c r="AA183" s="15"/>
      <c r="AB183" s="15"/>
      <c r="AC183" s="15"/>
      <c r="AD183" s="15"/>
      <c r="AE183" s="15"/>
      <c r="AT183" s="286" t="s">
        <v>609</v>
      </c>
      <c r="AU183" s="286" t="s">
        <v>89</v>
      </c>
      <c r="AV183" s="15" t="s">
        <v>100</v>
      </c>
      <c r="AW183" s="15" t="s">
        <v>41</v>
      </c>
      <c r="AX183" s="15" t="s">
        <v>87</v>
      </c>
      <c r="AY183" s="286" t="s">
        <v>298</v>
      </c>
    </row>
    <row r="184" s="2" customFormat="1" ht="21.75" customHeight="1">
      <c r="A184" s="41"/>
      <c r="B184" s="42"/>
      <c r="C184" s="217" t="s">
        <v>363</v>
      </c>
      <c r="D184" s="217" t="s">
        <v>301</v>
      </c>
      <c r="E184" s="218" t="s">
        <v>4128</v>
      </c>
      <c r="F184" s="219" t="s">
        <v>4129</v>
      </c>
      <c r="G184" s="220" t="s">
        <v>658</v>
      </c>
      <c r="H184" s="221">
        <v>4.8979999999999997</v>
      </c>
      <c r="I184" s="222"/>
      <c r="J184" s="223">
        <f>ROUND(I184*H184,2)</f>
        <v>0</v>
      </c>
      <c r="K184" s="219" t="s">
        <v>551</v>
      </c>
      <c r="L184" s="47"/>
      <c r="M184" s="224" t="s">
        <v>35</v>
      </c>
      <c r="N184" s="225" t="s">
        <v>51</v>
      </c>
      <c r="O184" s="87"/>
      <c r="P184" s="226">
        <f>O184*H184</f>
        <v>0</v>
      </c>
      <c r="Q184" s="226">
        <v>0.060429999999999998</v>
      </c>
      <c r="R184" s="226">
        <f>Q184*H184</f>
        <v>0.29598613999999995</v>
      </c>
      <c r="S184" s="226">
        <v>0</v>
      </c>
      <c r="T184" s="227">
        <f>S184*H184</f>
        <v>0</v>
      </c>
      <c r="U184" s="41"/>
      <c r="V184" s="41"/>
      <c r="W184" s="41"/>
      <c r="X184" s="41"/>
      <c r="Y184" s="41"/>
      <c r="Z184" s="41"/>
      <c r="AA184" s="41"/>
      <c r="AB184" s="41"/>
      <c r="AC184" s="41"/>
      <c r="AD184" s="41"/>
      <c r="AE184" s="41"/>
      <c r="AR184" s="228" t="s">
        <v>100</v>
      </c>
      <c r="AT184" s="228" t="s">
        <v>301</v>
      </c>
      <c r="AU184" s="228" t="s">
        <v>89</v>
      </c>
      <c r="AY184" s="19" t="s">
        <v>298</v>
      </c>
      <c r="BE184" s="229">
        <f>IF(N184="základní",J184,0)</f>
        <v>0</v>
      </c>
      <c r="BF184" s="229">
        <f>IF(N184="snížená",J184,0)</f>
        <v>0</v>
      </c>
      <c r="BG184" s="229">
        <f>IF(N184="zákl. přenesená",J184,0)</f>
        <v>0</v>
      </c>
      <c r="BH184" s="229">
        <f>IF(N184="sníž. přenesená",J184,0)</f>
        <v>0</v>
      </c>
      <c r="BI184" s="229">
        <f>IF(N184="nulová",J184,0)</f>
        <v>0</v>
      </c>
      <c r="BJ184" s="19" t="s">
        <v>87</v>
      </c>
      <c r="BK184" s="229">
        <f>ROUND(I184*H184,2)</f>
        <v>0</v>
      </c>
      <c r="BL184" s="19" t="s">
        <v>100</v>
      </c>
      <c r="BM184" s="228" t="s">
        <v>4130</v>
      </c>
    </row>
    <row r="185" s="2" customFormat="1">
      <c r="A185" s="41"/>
      <c r="B185" s="42"/>
      <c r="C185" s="43"/>
      <c r="D185" s="245" t="s">
        <v>553</v>
      </c>
      <c r="E185" s="43"/>
      <c r="F185" s="246" t="s">
        <v>4131</v>
      </c>
      <c r="G185" s="43"/>
      <c r="H185" s="43"/>
      <c r="I185" s="247"/>
      <c r="J185" s="43"/>
      <c r="K185" s="43"/>
      <c r="L185" s="47"/>
      <c r="M185" s="248"/>
      <c r="N185" s="249"/>
      <c r="O185" s="87"/>
      <c r="P185" s="87"/>
      <c r="Q185" s="87"/>
      <c r="R185" s="87"/>
      <c r="S185" s="87"/>
      <c r="T185" s="88"/>
      <c r="U185" s="41"/>
      <c r="V185" s="41"/>
      <c r="W185" s="41"/>
      <c r="X185" s="41"/>
      <c r="Y185" s="41"/>
      <c r="Z185" s="41"/>
      <c r="AA185" s="41"/>
      <c r="AB185" s="41"/>
      <c r="AC185" s="41"/>
      <c r="AD185" s="41"/>
      <c r="AE185" s="41"/>
      <c r="AT185" s="19" t="s">
        <v>553</v>
      </c>
      <c r="AU185" s="19" t="s">
        <v>89</v>
      </c>
    </row>
    <row r="186" s="13" customFormat="1">
      <c r="A186" s="13"/>
      <c r="B186" s="255"/>
      <c r="C186" s="256"/>
      <c r="D186" s="250" t="s">
        <v>609</v>
      </c>
      <c r="E186" s="257" t="s">
        <v>35</v>
      </c>
      <c r="F186" s="258" t="s">
        <v>2923</v>
      </c>
      <c r="G186" s="256"/>
      <c r="H186" s="257" t="s">
        <v>35</v>
      </c>
      <c r="I186" s="259"/>
      <c r="J186" s="256"/>
      <c r="K186" s="256"/>
      <c r="L186" s="260"/>
      <c r="M186" s="261"/>
      <c r="N186" s="262"/>
      <c r="O186" s="262"/>
      <c r="P186" s="262"/>
      <c r="Q186" s="262"/>
      <c r="R186" s="262"/>
      <c r="S186" s="262"/>
      <c r="T186" s="263"/>
      <c r="U186" s="13"/>
      <c r="V186" s="13"/>
      <c r="W186" s="13"/>
      <c r="X186" s="13"/>
      <c r="Y186" s="13"/>
      <c r="Z186" s="13"/>
      <c r="AA186" s="13"/>
      <c r="AB186" s="13"/>
      <c r="AC186" s="13"/>
      <c r="AD186" s="13"/>
      <c r="AE186" s="13"/>
      <c r="AT186" s="264" t="s">
        <v>609</v>
      </c>
      <c r="AU186" s="264" t="s">
        <v>89</v>
      </c>
      <c r="AV186" s="13" t="s">
        <v>87</v>
      </c>
      <c r="AW186" s="13" t="s">
        <v>41</v>
      </c>
      <c r="AX186" s="13" t="s">
        <v>80</v>
      </c>
      <c r="AY186" s="264" t="s">
        <v>298</v>
      </c>
    </row>
    <row r="187" s="13" customFormat="1">
      <c r="A187" s="13"/>
      <c r="B187" s="255"/>
      <c r="C187" s="256"/>
      <c r="D187" s="250" t="s">
        <v>609</v>
      </c>
      <c r="E187" s="257" t="s">
        <v>35</v>
      </c>
      <c r="F187" s="258" t="s">
        <v>4132</v>
      </c>
      <c r="G187" s="256"/>
      <c r="H187" s="257" t="s">
        <v>35</v>
      </c>
      <c r="I187" s="259"/>
      <c r="J187" s="256"/>
      <c r="K187" s="256"/>
      <c r="L187" s="260"/>
      <c r="M187" s="261"/>
      <c r="N187" s="262"/>
      <c r="O187" s="262"/>
      <c r="P187" s="262"/>
      <c r="Q187" s="262"/>
      <c r="R187" s="262"/>
      <c r="S187" s="262"/>
      <c r="T187" s="263"/>
      <c r="U187" s="13"/>
      <c r="V187" s="13"/>
      <c r="W187" s="13"/>
      <c r="X187" s="13"/>
      <c r="Y187" s="13"/>
      <c r="Z187" s="13"/>
      <c r="AA187" s="13"/>
      <c r="AB187" s="13"/>
      <c r="AC187" s="13"/>
      <c r="AD187" s="13"/>
      <c r="AE187" s="13"/>
      <c r="AT187" s="264" t="s">
        <v>609</v>
      </c>
      <c r="AU187" s="264" t="s">
        <v>89</v>
      </c>
      <c r="AV187" s="13" t="s">
        <v>87</v>
      </c>
      <c r="AW187" s="13" t="s">
        <v>41</v>
      </c>
      <c r="AX187" s="13" t="s">
        <v>80</v>
      </c>
      <c r="AY187" s="264" t="s">
        <v>298</v>
      </c>
    </row>
    <row r="188" s="14" customFormat="1">
      <c r="A188" s="14"/>
      <c r="B188" s="265"/>
      <c r="C188" s="266"/>
      <c r="D188" s="250" t="s">
        <v>609</v>
      </c>
      <c r="E188" s="267" t="s">
        <v>35</v>
      </c>
      <c r="F188" s="268" t="s">
        <v>4133</v>
      </c>
      <c r="G188" s="266"/>
      <c r="H188" s="269">
        <v>0.95499999999999996</v>
      </c>
      <c r="I188" s="270"/>
      <c r="J188" s="266"/>
      <c r="K188" s="266"/>
      <c r="L188" s="271"/>
      <c r="M188" s="272"/>
      <c r="N188" s="273"/>
      <c r="O188" s="273"/>
      <c r="P188" s="273"/>
      <c r="Q188" s="273"/>
      <c r="R188" s="273"/>
      <c r="S188" s="273"/>
      <c r="T188" s="274"/>
      <c r="U188" s="14"/>
      <c r="V188" s="14"/>
      <c r="W188" s="14"/>
      <c r="X188" s="14"/>
      <c r="Y188" s="14"/>
      <c r="Z188" s="14"/>
      <c r="AA188" s="14"/>
      <c r="AB188" s="14"/>
      <c r="AC188" s="14"/>
      <c r="AD188" s="14"/>
      <c r="AE188" s="14"/>
      <c r="AT188" s="275" t="s">
        <v>609</v>
      </c>
      <c r="AU188" s="275" t="s">
        <v>89</v>
      </c>
      <c r="AV188" s="14" t="s">
        <v>89</v>
      </c>
      <c r="AW188" s="14" t="s">
        <v>41</v>
      </c>
      <c r="AX188" s="14" t="s">
        <v>80</v>
      </c>
      <c r="AY188" s="275" t="s">
        <v>298</v>
      </c>
    </row>
    <row r="189" s="14" customFormat="1">
      <c r="A189" s="14"/>
      <c r="B189" s="265"/>
      <c r="C189" s="266"/>
      <c r="D189" s="250" t="s">
        <v>609</v>
      </c>
      <c r="E189" s="267" t="s">
        <v>35</v>
      </c>
      <c r="F189" s="268" t="s">
        <v>4134</v>
      </c>
      <c r="G189" s="266"/>
      <c r="H189" s="269">
        <v>1.4350000000000001</v>
      </c>
      <c r="I189" s="270"/>
      <c r="J189" s="266"/>
      <c r="K189" s="266"/>
      <c r="L189" s="271"/>
      <c r="M189" s="272"/>
      <c r="N189" s="273"/>
      <c r="O189" s="273"/>
      <c r="P189" s="273"/>
      <c r="Q189" s="273"/>
      <c r="R189" s="273"/>
      <c r="S189" s="273"/>
      <c r="T189" s="274"/>
      <c r="U189" s="14"/>
      <c r="V189" s="14"/>
      <c r="W189" s="14"/>
      <c r="X189" s="14"/>
      <c r="Y189" s="14"/>
      <c r="Z189" s="14"/>
      <c r="AA189" s="14"/>
      <c r="AB189" s="14"/>
      <c r="AC189" s="14"/>
      <c r="AD189" s="14"/>
      <c r="AE189" s="14"/>
      <c r="AT189" s="275" t="s">
        <v>609</v>
      </c>
      <c r="AU189" s="275" t="s">
        <v>89</v>
      </c>
      <c r="AV189" s="14" t="s">
        <v>89</v>
      </c>
      <c r="AW189" s="14" t="s">
        <v>41</v>
      </c>
      <c r="AX189" s="14" t="s">
        <v>80</v>
      </c>
      <c r="AY189" s="275" t="s">
        <v>298</v>
      </c>
    </row>
    <row r="190" s="14" customFormat="1">
      <c r="A190" s="14"/>
      <c r="B190" s="265"/>
      <c r="C190" s="266"/>
      <c r="D190" s="250" t="s">
        <v>609</v>
      </c>
      <c r="E190" s="267" t="s">
        <v>35</v>
      </c>
      <c r="F190" s="268" t="s">
        <v>4135</v>
      </c>
      <c r="G190" s="266"/>
      <c r="H190" s="269">
        <v>0.995</v>
      </c>
      <c r="I190" s="270"/>
      <c r="J190" s="266"/>
      <c r="K190" s="266"/>
      <c r="L190" s="271"/>
      <c r="M190" s="272"/>
      <c r="N190" s="273"/>
      <c r="O190" s="273"/>
      <c r="P190" s="273"/>
      <c r="Q190" s="273"/>
      <c r="R190" s="273"/>
      <c r="S190" s="273"/>
      <c r="T190" s="274"/>
      <c r="U190" s="14"/>
      <c r="V190" s="14"/>
      <c r="W190" s="14"/>
      <c r="X190" s="14"/>
      <c r="Y190" s="14"/>
      <c r="Z190" s="14"/>
      <c r="AA190" s="14"/>
      <c r="AB190" s="14"/>
      <c r="AC190" s="14"/>
      <c r="AD190" s="14"/>
      <c r="AE190" s="14"/>
      <c r="AT190" s="275" t="s">
        <v>609</v>
      </c>
      <c r="AU190" s="275" t="s">
        <v>89</v>
      </c>
      <c r="AV190" s="14" t="s">
        <v>89</v>
      </c>
      <c r="AW190" s="14" t="s">
        <v>41</v>
      </c>
      <c r="AX190" s="14" t="s">
        <v>80</v>
      </c>
      <c r="AY190" s="275" t="s">
        <v>298</v>
      </c>
    </row>
    <row r="191" s="14" customFormat="1">
      <c r="A191" s="14"/>
      <c r="B191" s="265"/>
      <c r="C191" s="266"/>
      <c r="D191" s="250" t="s">
        <v>609</v>
      </c>
      <c r="E191" s="267" t="s">
        <v>35</v>
      </c>
      <c r="F191" s="268" t="s">
        <v>4136</v>
      </c>
      <c r="G191" s="266"/>
      <c r="H191" s="269">
        <v>1.5129999999999999</v>
      </c>
      <c r="I191" s="270"/>
      <c r="J191" s="266"/>
      <c r="K191" s="266"/>
      <c r="L191" s="271"/>
      <c r="M191" s="272"/>
      <c r="N191" s="273"/>
      <c r="O191" s="273"/>
      <c r="P191" s="273"/>
      <c r="Q191" s="273"/>
      <c r="R191" s="273"/>
      <c r="S191" s="273"/>
      <c r="T191" s="274"/>
      <c r="U191" s="14"/>
      <c r="V191" s="14"/>
      <c r="W191" s="14"/>
      <c r="X191" s="14"/>
      <c r="Y191" s="14"/>
      <c r="Z191" s="14"/>
      <c r="AA191" s="14"/>
      <c r="AB191" s="14"/>
      <c r="AC191" s="14"/>
      <c r="AD191" s="14"/>
      <c r="AE191" s="14"/>
      <c r="AT191" s="275" t="s">
        <v>609</v>
      </c>
      <c r="AU191" s="275" t="s">
        <v>89</v>
      </c>
      <c r="AV191" s="14" t="s">
        <v>89</v>
      </c>
      <c r="AW191" s="14" t="s">
        <v>41</v>
      </c>
      <c r="AX191" s="14" t="s">
        <v>80</v>
      </c>
      <c r="AY191" s="275" t="s">
        <v>298</v>
      </c>
    </row>
    <row r="192" s="15" customFormat="1">
      <c r="A192" s="15"/>
      <c r="B192" s="276"/>
      <c r="C192" s="277"/>
      <c r="D192" s="250" t="s">
        <v>609</v>
      </c>
      <c r="E192" s="278" t="s">
        <v>35</v>
      </c>
      <c r="F192" s="279" t="s">
        <v>612</v>
      </c>
      <c r="G192" s="277"/>
      <c r="H192" s="280">
        <v>4.8979999999999997</v>
      </c>
      <c r="I192" s="281"/>
      <c r="J192" s="277"/>
      <c r="K192" s="277"/>
      <c r="L192" s="282"/>
      <c r="M192" s="283"/>
      <c r="N192" s="284"/>
      <c r="O192" s="284"/>
      <c r="P192" s="284"/>
      <c r="Q192" s="284"/>
      <c r="R192" s="284"/>
      <c r="S192" s="284"/>
      <c r="T192" s="285"/>
      <c r="U192" s="15"/>
      <c r="V192" s="15"/>
      <c r="W192" s="15"/>
      <c r="X192" s="15"/>
      <c r="Y192" s="15"/>
      <c r="Z192" s="15"/>
      <c r="AA192" s="15"/>
      <c r="AB192" s="15"/>
      <c r="AC192" s="15"/>
      <c r="AD192" s="15"/>
      <c r="AE192" s="15"/>
      <c r="AT192" s="286" t="s">
        <v>609</v>
      </c>
      <c r="AU192" s="286" t="s">
        <v>89</v>
      </c>
      <c r="AV192" s="15" t="s">
        <v>100</v>
      </c>
      <c r="AW192" s="15" t="s">
        <v>41</v>
      </c>
      <c r="AX192" s="15" t="s">
        <v>87</v>
      </c>
      <c r="AY192" s="286" t="s">
        <v>298</v>
      </c>
    </row>
    <row r="193" s="2" customFormat="1" ht="24.15" customHeight="1">
      <c r="A193" s="41"/>
      <c r="B193" s="42"/>
      <c r="C193" s="217" t="s">
        <v>367</v>
      </c>
      <c r="D193" s="217" t="s">
        <v>301</v>
      </c>
      <c r="E193" s="218" t="s">
        <v>2716</v>
      </c>
      <c r="F193" s="219" t="s">
        <v>2717</v>
      </c>
      <c r="G193" s="220" t="s">
        <v>658</v>
      </c>
      <c r="H193" s="221">
        <v>10</v>
      </c>
      <c r="I193" s="222"/>
      <c r="J193" s="223">
        <f>ROUND(I193*H193,2)</f>
        <v>0</v>
      </c>
      <c r="K193" s="219" t="s">
        <v>551</v>
      </c>
      <c r="L193" s="47"/>
      <c r="M193" s="224" t="s">
        <v>35</v>
      </c>
      <c r="N193" s="225" t="s">
        <v>51</v>
      </c>
      <c r="O193" s="87"/>
      <c r="P193" s="226">
        <f>O193*H193</f>
        <v>0</v>
      </c>
      <c r="Q193" s="226">
        <v>0.040289999999999999</v>
      </c>
      <c r="R193" s="226">
        <f>Q193*H193</f>
        <v>0.40289999999999998</v>
      </c>
      <c r="S193" s="226">
        <v>0</v>
      </c>
      <c r="T193" s="227">
        <f>S193*H193</f>
        <v>0</v>
      </c>
      <c r="U193" s="41"/>
      <c r="V193" s="41"/>
      <c r="W193" s="41"/>
      <c r="X193" s="41"/>
      <c r="Y193" s="41"/>
      <c r="Z193" s="41"/>
      <c r="AA193" s="41"/>
      <c r="AB193" s="41"/>
      <c r="AC193" s="41"/>
      <c r="AD193" s="41"/>
      <c r="AE193" s="41"/>
      <c r="AR193" s="228" t="s">
        <v>100</v>
      </c>
      <c r="AT193" s="228" t="s">
        <v>301</v>
      </c>
      <c r="AU193" s="228" t="s">
        <v>89</v>
      </c>
      <c r="AY193" s="19" t="s">
        <v>298</v>
      </c>
      <c r="BE193" s="229">
        <f>IF(N193="základní",J193,0)</f>
        <v>0</v>
      </c>
      <c r="BF193" s="229">
        <f>IF(N193="snížená",J193,0)</f>
        <v>0</v>
      </c>
      <c r="BG193" s="229">
        <f>IF(N193="zákl. přenesená",J193,0)</f>
        <v>0</v>
      </c>
      <c r="BH193" s="229">
        <f>IF(N193="sníž. přenesená",J193,0)</f>
        <v>0</v>
      </c>
      <c r="BI193" s="229">
        <f>IF(N193="nulová",J193,0)</f>
        <v>0</v>
      </c>
      <c r="BJ193" s="19" t="s">
        <v>87</v>
      </c>
      <c r="BK193" s="229">
        <f>ROUND(I193*H193,2)</f>
        <v>0</v>
      </c>
      <c r="BL193" s="19" t="s">
        <v>100</v>
      </c>
      <c r="BM193" s="228" t="s">
        <v>4137</v>
      </c>
    </row>
    <row r="194" s="2" customFormat="1">
      <c r="A194" s="41"/>
      <c r="B194" s="42"/>
      <c r="C194" s="43"/>
      <c r="D194" s="245" t="s">
        <v>553</v>
      </c>
      <c r="E194" s="43"/>
      <c r="F194" s="246" t="s">
        <v>2719</v>
      </c>
      <c r="G194" s="43"/>
      <c r="H194" s="43"/>
      <c r="I194" s="247"/>
      <c r="J194" s="43"/>
      <c r="K194" s="43"/>
      <c r="L194" s="47"/>
      <c r="M194" s="248"/>
      <c r="N194" s="249"/>
      <c r="O194" s="87"/>
      <c r="P194" s="87"/>
      <c r="Q194" s="87"/>
      <c r="R194" s="87"/>
      <c r="S194" s="87"/>
      <c r="T194" s="88"/>
      <c r="U194" s="41"/>
      <c r="V194" s="41"/>
      <c r="W194" s="41"/>
      <c r="X194" s="41"/>
      <c r="Y194" s="41"/>
      <c r="Z194" s="41"/>
      <c r="AA194" s="41"/>
      <c r="AB194" s="41"/>
      <c r="AC194" s="41"/>
      <c r="AD194" s="41"/>
      <c r="AE194" s="41"/>
      <c r="AT194" s="19" t="s">
        <v>553</v>
      </c>
      <c r="AU194" s="19" t="s">
        <v>89</v>
      </c>
    </row>
    <row r="195" s="13" customFormat="1">
      <c r="A195" s="13"/>
      <c r="B195" s="255"/>
      <c r="C195" s="256"/>
      <c r="D195" s="250" t="s">
        <v>609</v>
      </c>
      <c r="E195" s="257" t="s">
        <v>35</v>
      </c>
      <c r="F195" s="258" t="s">
        <v>2923</v>
      </c>
      <c r="G195" s="256"/>
      <c r="H195" s="257" t="s">
        <v>35</v>
      </c>
      <c r="I195" s="259"/>
      <c r="J195" s="256"/>
      <c r="K195" s="256"/>
      <c r="L195" s="260"/>
      <c r="M195" s="261"/>
      <c r="N195" s="262"/>
      <c r="O195" s="262"/>
      <c r="P195" s="262"/>
      <c r="Q195" s="262"/>
      <c r="R195" s="262"/>
      <c r="S195" s="262"/>
      <c r="T195" s="263"/>
      <c r="U195" s="13"/>
      <c r="V195" s="13"/>
      <c r="W195" s="13"/>
      <c r="X195" s="13"/>
      <c r="Y195" s="13"/>
      <c r="Z195" s="13"/>
      <c r="AA195" s="13"/>
      <c r="AB195" s="13"/>
      <c r="AC195" s="13"/>
      <c r="AD195" s="13"/>
      <c r="AE195" s="13"/>
      <c r="AT195" s="264" t="s">
        <v>609</v>
      </c>
      <c r="AU195" s="264" t="s">
        <v>89</v>
      </c>
      <c r="AV195" s="13" t="s">
        <v>87</v>
      </c>
      <c r="AW195" s="13" t="s">
        <v>41</v>
      </c>
      <c r="AX195" s="13" t="s">
        <v>80</v>
      </c>
      <c r="AY195" s="264" t="s">
        <v>298</v>
      </c>
    </row>
    <row r="196" s="13" customFormat="1">
      <c r="A196" s="13"/>
      <c r="B196" s="255"/>
      <c r="C196" s="256"/>
      <c r="D196" s="250" t="s">
        <v>609</v>
      </c>
      <c r="E196" s="257" t="s">
        <v>35</v>
      </c>
      <c r="F196" s="258" t="s">
        <v>4138</v>
      </c>
      <c r="G196" s="256"/>
      <c r="H196" s="257" t="s">
        <v>35</v>
      </c>
      <c r="I196" s="259"/>
      <c r="J196" s="256"/>
      <c r="K196" s="256"/>
      <c r="L196" s="260"/>
      <c r="M196" s="261"/>
      <c r="N196" s="262"/>
      <c r="O196" s="262"/>
      <c r="P196" s="262"/>
      <c r="Q196" s="262"/>
      <c r="R196" s="262"/>
      <c r="S196" s="262"/>
      <c r="T196" s="263"/>
      <c r="U196" s="13"/>
      <c r="V196" s="13"/>
      <c r="W196" s="13"/>
      <c r="X196" s="13"/>
      <c r="Y196" s="13"/>
      <c r="Z196" s="13"/>
      <c r="AA196" s="13"/>
      <c r="AB196" s="13"/>
      <c r="AC196" s="13"/>
      <c r="AD196" s="13"/>
      <c r="AE196" s="13"/>
      <c r="AT196" s="264" t="s">
        <v>609</v>
      </c>
      <c r="AU196" s="264" t="s">
        <v>89</v>
      </c>
      <c r="AV196" s="13" t="s">
        <v>87</v>
      </c>
      <c r="AW196" s="13" t="s">
        <v>41</v>
      </c>
      <c r="AX196" s="13" t="s">
        <v>80</v>
      </c>
      <c r="AY196" s="264" t="s">
        <v>298</v>
      </c>
    </row>
    <row r="197" s="14" customFormat="1">
      <c r="A197" s="14"/>
      <c r="B197" s="265"/>
      <c r="C197" s="266"/>
      <c r="D197" s="250" t="s">
        <v>609</v>
      </c>
      <c r="E197" s="267" t="s">
        <v>35</v>
      </c>
      <c r="F197" s="268" t="s">
        <v>4139</v>
      </c>
      <c r="G197" s="266"/>
      <c r="H197" s="269">
        <v>10</v>
      </c>
      <c r="I197" s="270"/>
      <c r="J197" s="266"/>
      <c r="K197" s="266"/>
      <c r="L197" s="271"/>
      <c r="M197" s="272"/>
      <c r="N197" s="273"/>
      <c r="O197" s="273"/>
      <c r="P197" s="273"/>
      <c r="Q197" s="273"/>
      <c r="R197" s="273"/>
      <c r="S197" s="273"/>
      <c r="T197" s="274"/>
      <c r="U197" s="14"/>
      <c r="V197" s="14"/>
      <c r="W197" s="14"/>
      <c r="X197" s="14"/>
      <c r="Y197" s="14"/>
      <c r="Z197" s="14"/>
      <c r="AA197" s="14"/>
      <c r="AB197" s="14"/>
      <c r="AC197" s="14"/>
      <c r="AD197" s="14"/>
      <c r="AE197" s="14"/>
      <c r="AT197" s="275" t="s">
        <v>609</v>
      </c>
      <c r="AU197" s="275" t="s">
        <v>89</v>
      </c>
      <c r="AV197" s="14" t="s">
        <v>89</v>
      </c>
      <c r="AW197" s="14" t="s">
        <v>41</v>
      </c>
      <c r="AX197" s="14" t="s">
        <v>87</v>
      </c>
      <c r="AY197" s="275" t="s">
        <v>298</v>
      </c>
    </row>
    <row r="198" s="2" customFormat="1" ht="21.75" customHeight="1">
      <c r="A198" s="41"/>
      <c r="B198" s="42"/>
      <c r="C198" s="217" t="s">
        <v>371</v>
      </c>
      <c r="D198" s="217" t="s">
        <v>301</v>
      </c>
      <c r="E198" s="218" t="s">
        <v>3114</v>
      </c>
      <c r="F198" s="219" t="s">
        <v>3115</v>
      </c>
      <c r="G198" s="220" t="s">
        <v>658</v>
      </c>
      <c r="H198" s="221">
        <v>10</v>
      </c>
      <c r="I198" s="222"/>
      <c r="J198" s="223">
        <f>ROUND(I198*H198,2)</f>
        <v>0</v>
      </c>
      <c r="K198" s="219" t="s">
        <v>551</v>
      </c>
      <c r="L198" s="47"/>
      <c r="M198" s="224" t="s">
        <v>35</v>
      </c>
      <c r="N198" s="225" t="s">
        <v>51</v>
      </c>
      <c r="O198" s="87"/>
      <c r="P198" s="226">
        <f>O198*H198</f>
        <v>0</v>
      </c>
      <c r="Q198" s="226">
        <v>0.0013400000000000001</v>
      </c>
      <c r="R198" s="226">
        <f>Q198*H198</f>
        <v>0.013400000000000001</v>
      </c>
      <c r="S198" s="226">
        <v>0</v>
      </c>
      <c r="T198" s="227">
        <f>S198*H198</f>
        <v>0</v>
      </c>
      <c r="U198" s="41"/>
      <c r="V198" s="41"/>
      <c r="W198" s="41"/>
      <c r="X198" s="41"/>
      <c r="Y198" s="41"/>
      <c r="Z198" s="41"/>
      <c r="AA198" s="41"/>
      <c r="AB198" s="41"/>
      <c r="AC198" s="41"/>
      <c r="AD198" s="41"/>
      <c r="AE198" s="41"/>
      <c r="AR198" s="228" t="s">
        <v>100</v>
      </c>
      <c r="AT198" s="228" t="s">
        <v>301</v>
      </c>
      <c r="AU198" s="228" t="s">
        <v>89</v>
      </c>
      <c r="AY198" s="19" t="s">
        <v>298</v>
      </c>
      <c r="BE198" s="229">
        <f>IF(N198="základní",J198,0)</f>
        <v>0</v>
      </c>
      <c r="BF198" s="229">
        <f>IF(N198="snížená",J198,0)</f>
        <v>0</v>
      </c>
      <c r="BG198" s="229">
        <f>IF(N198="zákl. přenesená",J198,0)</f>
        <v>0</v>
      </c>
      <c r="BH198" s="229">
        <f>IF(N198="sníž. přenesená",J198,0)</f>
        <v>0</v>
      </c>
      <c r="BI198" s="229">
        <f>IF(N198="nulová",J198,0)</f>
        <v>0</v>
      </c>
      <c r="BJ198" s="19" t="s">
        <v>87</v>
      </c>
      <c r="BK198" s="229">
        <f>ROUND(I198*H198,2)</f>
        <v>0</v>
      </c>
      <c r="BL198" s="19" t="s">
        <v>100</v>
      </c>
      <c r="BM198" s="228" t="s">
        <v>4140</v>
      </c>
    </row>
    <row r="199" s="2" customFormat="1">
      <c r="A199" s="41"/>
      <c r="B199" s="42"/>
      <c r="C199" s="43"/>
      <c r="D199" s="245" t="s">
        <v>553</v>
      </c>
      <c r="E199" s="43"/>
      <c r="F199" s="246" t="s">
        <v>3117</v>
      </c>
      <c r="G199" s="43"/>
      <c r="H199" s="43"/>
      <c r="I199" s="247"/>
      <c r="J199" s="43"/>
      <c r="K199" s="43"/>
      <c r="L199" s="47"/>
      <c r="M199" s="248"/>
      <c r="N199" s="249"/>
      <c r="O199" s="87"/>
      <c r="P199" s="87"/>
      <c r="Q199" s="87"/>
      <c r="R199" s="87"/>
      <c r="S199" s="87"/>
      <c r="T199" s="88"/>
      <c r="U199" s="41"/>
      <c r="V199" s="41"/>
      <c r="W199" s="41"/>
      <c r="X199" s="41"/>
      <c r="Y199" s="41"/>
      <c r="Z199" s="41"/>
      <c r="AA199" s="41"/>
      <c r="AB199" s="41"/>
      <c r="AC199" s="41"/>
      <c r="AD199" s="41"/>
      <c r="AE199" s="41"/>
      <c r="AT199" s="19" t="s">
        <v>553</v>
      </c>
      <c r="AU199" s="19" t="s">
        <v>89</v>
      </c>
    </row>
    <row r="200" s="13" customFormat="1">
      <c r="A200" s="13"/>
      <c r="B200" s="255"/>
      <c r="C200" s="256"/>
      <c r="D200" s="250" t="s">
        <v>609</v>
      </c>
      <c r="E200" s="257" t="s">
        <v>35</v>
      </c>
      <c r="F200" s="258" t="s">
        <v>2923</v>
      </c>
      <c r="G200" s="256"/>
      <c r="H200" s="257" t="s">
        <v>35</v>
      </c>
      <c r="I200" s="259"/>
      <c r="J200" s="256"/>
      <c r="K200" s="256"/>
      <c r="L200" s="260"/>
      <c r="M200" s="261"/>
      <c r="N200" s="262"/>
      <c r="O200" s="262"/>
      <c r="P200" s="262"/>
      <c r="Q200" s="262"/>
      <c r="R200" s="262"/>
      <c r="S200" s="262"/>
      <c r="T200" s="263"/>
      <c r="U200" s="13"/>
      <c r="V200" s="13"/>
      <c r="W200" s="13"/>
      <c r="X200" s="13"/>
      <c r="Y200" s="13"/>
      <c r="Z200" s="13"/>
      <c r="AA200" s="13"/>
      <c r="AB200" s="13"/>
      <c r="AC200" s="13"/>
      <c r="AD200" s="13"/>
      <c r="AE200" s="13"/>
      <c r="AT200" s="264" t="s">
        <v>609</v>
      </c>
      <c r="AU200" s="264" t="s">
        <v>89</v>
      </c>
      <c r="AV200" s="13" t="s">
        <v>87</v>
      </c>
      <c r="AW200" s="13" t="s">
        <v>41</v>
      </c>
      <c r="AX200" s="13" t="s">
        <v>80</v>
      </c>
      <c r="AY200" s="264" t="s">
        <v>298</v>
      </c>
    </row>
    <row r="201" s="13" customFormat="1">
      <c r="A201" s="13"/>
      <c r="B201" s="255"/>
      <c r="C201" s="256"/>
      <c r="D201" s="250" t="s">
        <v>609</v>
      </c>
      <c r="E201" s="257" t="s">
        <v>35</v>
      </c>
      <c r="F201" s="258" t="s">
        <v>4138</v>
      </c>
      <c r="G201" s="256"/>
      <c r="H201" s="257" t="s">
        <v>35</v>
      </c>
      <c r="I201" s="259"/>
      <c r="J201" s="256"/>
      <c r="K201" s="256"/>
      <c r="L201" s="260"/>
      <c r="M201" s="261"/>
      <c r="N201" s="262"/>
      <c r="O201" s="262"/>
      <c r="P201" s="262"/>
      <c r="Q201" s="262"/>
      <c r="R201" s="262"/>
      <c r="S201" s="262"/>
      <c r="T201" s="263"/>
      <c r="U201" s="13"/>
      <c r="V201" s="13"/>
      <c r="W201" s="13"/>
      <c r="X201" s="13"/>
      <c r="Y201" s="13"/>
      <c r="Z201" s="13"/>
      <c r="AA201" s="13"/>
      <c r="AB201" s="13"/>
      <c r="AC201" s="13"/>
      <c r="AD201" s="13"/>
      <c r="AE201" s="13"/>
      <c r="AT201" s="264" t="s">
        <v>609</v>
      </c>
      <c r="AU201" s="264" t="s">
        <v>89</v>
      </c>
      <c r="AV201" s="13" t="s">
        <v>87</v>
      </c>
      <c r="AW201" s="13" t="s">
        <v>41</v>
      </c>
      <c r="AX201" s="13" t="s">
        <v>80</v>
      </c>
      <c r="AY201" s="264" t="s">
        <v>298</v>
      </c>
    </row>
    <row r="202" s="14" customFormat="1">
      <c r="A202" s="14"/>
      <c r="B202" s="265"/>
      <c r="C202" s="266"/>
      <c r="D202" s="250" t="s">
        <v>609</v>
      </c>
      <c r="E202" s="267" t="s">
        <v>35</v>
      </c>
      <c r="F202" s="268" t="s">
        <v>4139</v>
      </c>
      <c r="G202" s="266"/>
      <c r="H202" s="269">
        <v>10</v>
      </c>
      <c r="I202" s="270"/>
      <c r="J202" s="266"/>
      <c r="K202" s="266"/>
      <c r="L202" s="271"/>
      <c r="M202" s="272"/>
      <c r="N202" s="273"/>
      <c r="O202" s="273"/>
      <c r="P202" s="273"/>
      <c r="Q202" s="273"/>
      <c r="R202" s="273"/>
      <c r="S202" s="273"/>
      <c r="T202" s="274"/>
      <c r="U202" s="14"/>
      <c r="V202" s="14"/>
      <c r="W202" s="14"/>
      <c r="X202" s="14"/>
      <c r="Y202" s="14"/>
      <c r="Z202" s="14"/>
      <c r="AA202" s="14"/>
      <c r="AB202" s="14"/>
      <c r="AC202" s="14"/>
      <c r="AD202" s="14"/>
      <c r="AE202" s="14"/>
      <c r="AT202" s="275" t="s">
        <v>609</v>
      </c>
      <c r="AU202" s="275" t="s">
        <v>89</v>
      </c>
      <c r="AV202" s="14" t="s">
        <v>89</v>
      </c>
      <c r="AW202" s="14" t="s">
        <v>41</v>
      </c>
      <c r="AX202" s="14" t="s">
        <v>87</v>
      </c>
      <c r="AY202" s="275" t="s">
        <v>298</v>
      </c>
    </row>
    <row r="203" s="2" customFormat="1" ht="16.5" customHeight="1">
      <c r="A203" s="41"/>
      <c r="B203" s="42"/>
      <c r="C203" s="217" t="s">
        <v>375</v>
      </c>
      <c r="D203" s="217" t="s">
        <v>301</v>
      </c>
      <c r="E203" s="218" t="s">
        <v>4141</v>
      </c>
      <c r="F203" s="219" t="s">
        <v>4142</v>
      </c>
      <c r="G203" s="220" t="s">
        <v>658</v>
      </c>
      <c r="H203" s="221">
        <v>19.591999999999999</v>
      </c>
      <c r="I203" s="222"/>
      <c r="J203" s="223">
        <f>ROUND(I203*H203,2)</f>
        <v>0</v>
      </c>
      <c r="K203" s="219" t="s">
        <v>551</v>
      </c>
      <c r="L203" s="47"/>
      <c r="M203" s="224" t="s">
        <v>35</v>
      </c>
      <c r="N203" s="225" t="s">
        <v>51</v>
      </c>
      <c r="O203" s="87"/>
      <c r="P203" s="226">
        <f>O203*H203</f>
        <v>0</v>
      </c>
      <c r="Q203" s="226">
        <v>0.0030300000000000001</v>
      </c>
      <c r="R203" s="226">
        <f>Q203*H203</f>
        <v>0.059363760000000002</v>
      </c>
      <c r="S203" s="226">
        <v>0</v>
      </c>
      <c r="T203" s="227">
        <f>S203*H203</f>
        <v>0</v>
      </c>
      <c r="U203" s="41"/>
      <c r="V203" s="41"/>
      <c r="W203" s="41"/>
      <c r="X203" s="41"/>
      <c r="Y203" s="41"/>
      <c r="Z203" s="41"/>
      <c r="AA203" s="41"/>
      <c r="AB203" s="41"/>
      <c r="AC203" s="41"/>
      <c r="AD203" s="41"/>
      <c r="AE203" s="41"/>
      <c r="AR203" s="228" t="s">
        <v>100</v>
      </c>
      <c r="AT203" s="228" t="s">
        <v>301</v>
      </c>
      <c r="AU203" s="228" t="s">
        <v>89</v>
      </c>
      <c r="AY203" s="19" t="s">
        <v>298</v>
      </c>
      <c r="BE203" s="229">
        <f>IF(N203="základní",J203,0)</f>
        <v>0</v>
      </c>
      <c r="BF203" s="229">
        <f>IF(N203="snížená",J203,0)</f>
        <v>0</v>
      </c>
      <c r="BG203" s="229">
        <f>IF(N203="zákl. přenesená",J203,0)</f>
        <v>0</v>
      </c>
      <c r="BH203" s="229">
        <f>IF(N203="sníž. přenesená",J203,0)</f>
        <v>0</v>
      </c>
      <c r="BI203" s="229">
        <f>IF(N203="nulová",J203,0)</f>
        <v>0</v>
      </c>
      <c r="BJ203" s="19" t="s">
        <v>87</v>
      </c>
      <c r="BK203" s="229">
        <f>ROUND(I203*H203,2)</f>
        <v>0</v>
      </c>
      <c r="BL203" s="19" t="s">
        <v>100</v>
      </c>
      <c r="BM203" s="228" t="s">
        <v>4143</v>
      </c>
    </row>
    <row r="204" s="2" customFormat="1">
      <c r="A204" s="41"/>
      <c r="B204" s="42"/>
      <c r="C204" s="43"/>
      <c r="D204" s="245" t="s">
        <v>553</v>
      </c>
      <c r="E204" s="43"/>
      <c r="F204" s="246" t="s">
        <v>4144</v>
      </c>
      <c r="G204" s="43"/>
      <c r="H204" s="43"/>
      <c r="I204" s="247"/>
      <c r="J204" s="43"/>
      <c r="K204" s="43"/>
      <c r="L204" s="47"/>
      <c r="M204" s="248"/>
      <c r="N204" s="249"/>
      <c r="O204" s="87"/>
      <c r="P204" s="87"/>
      <c r="Q204" s="87"/>
      <c r="R204" s="87"/>
      <c r="S204" s="87"/>
      <c r="T204" s="88"/>
      <c r="U204" s="41"/>
      <c r="V204" s="41"/>
      <c r="W204" s="41"/>
      <c r="X204" s="41"/>
      <c r="Y204" s="41"/>
      <c r="Z204" s="41"/>
      <c r="AA204" s="41"/>
      <c r="AB204" s="41"/>
      <c r="AC204" s="41"/>
      <c r="AD204" s="41"/>
      <c r="AE204" s="41"/>
      <c r="AT204" s="19" t="s">
        <v>553</v>
      </c>
      <c r="AU204" s="19" t="s">
        <v>89</v>
      </c>
    </row>
    <row r="205" s="13" customFormat="1">
      <c r="A205" s="13"/>
      <c r="B205" s="255"/>
      <c r="C205" s="256"/>
      <c r="D205" s="250" t="s">
        <v>609</v>
      </c>
      <c r="E205" s="257" t="s">
        <v>35</v>
      </c>
      <c r="F205" s="258" t="s">
        <v>2923</v>
      </c>
      <c r="G205" s="256"/>
      <c r="H205" s="257" t="s">
        <v>35</v>
      </c>
      <c r="I205" s="259"/>
      <c r="J205" s="256"/>
      <c r="K205" s="256"/>
      <c r="L205" s="260"/>
      <c r="M205" s="261"/>
      <c r="N205" s="262"/>
      <c r="O205" s="262"/>
      <c r="P205" s="262"/>
      <c r="Q205" s="262"/>
      <c r="R205" s="262"/>
      <c r="S205" s="262"/>
      <c r="T205" s="263"/>
      <c r="U205" s="13"/>
      <c r="V205" s="13"/>
      <c r="W205" s="13"/>
      <c r="X205" s="13"/>
      <c r="Y205" s="13"/>
      <c r="Z205" s="13"/>
      <c r="AA205" s="13"/>
      <c r="AB205" s="13"/>
      <c r="AC205" s="13"/>
      <c r="AD205" s="13"/>
      <c r="AE205" s="13"/>
      <c r="AT205" s="264" t="s">
        <v>609</v>
      </c>
      <c r="AU205" s="264" t="s">
        <v>89</v>
      </c>
      <c r="AV205" s="13" t="s">
        <v>87</v>
      </c>
      <c r="AW205" s="13" t="s">
        <v>41</v>
      </c>
      <c r="AX205" s="13" t="s">
        <v>80</v>
      </c>
      <c r="AY205" s="264" t="s">
        <v>298</v>
      </c>
    </row>
    <row r="206" s="13" customFormat="1">
      <c r="A206" s="13"/>
      <c r="B206" s="255"/>
      <c r="C206" s="256"/>
      <c r="D206" s="250" t="s">
        <v>609</v>
      </c>
      <c r="E206" s="257" t="s">
        <v>35</v>
      </c>
      <c r="F206" s="258" t="s">
        <v>4145</v>
      </c>
      <c r="G206" s="256"/>
      <c r="H206" s="257" t="s">
        <v>35</v>
      </c>
      <c r="I206" s="259"/>
      <c r="J206" s="256"/>
      <c r="K206" s="256"/>
      <c r="L206" s="260"/>
      <c r="M206" s="261"/>
      <c r="N206" s="262"/>
      <c r="O206" s="262"/>
      <c r="P206" s="262"/>
      <c r="Q206" s="262"/>
      <c r="R206" s="262"/>
      <c r="S206" s="262"/>
      <c r="T206" s="263"/>
      <c r="U206" s="13"/>
      <c r="V206" s="13"/>
      <c r="W206" s="13"/>
      <c r="X206" s="13"/>
      <c r="Y206" s="13"/>
      <c r="Z206" s="13"/>
      <c r="AA206" s="13"/>
      <c r="AB206" s="13"/>
      <c r="AC206" s="13"/>
      <c r="AD206" s="13"/>
      <c r="AE206" s="13"/>
      <c r="AT206" s="264" t="s">
        <v>609</v>
      </c>
      <c r="AU206" s="264" t="s">
        <v>89</v>
      </c>
      <c r="AV206" s="13" t="s">
        <v>87</v>
      </c>
      <c r="AW206" s="13" t="s">
        <v>41</v>
      </c>
      <c r="AX206" s="13" t="s">
        <v>80</v>
      </c>
      <c r="AY206" s="264" t="s">
        <v>298</v>
      </c>
    </row>
    <row r="207" s="14" customFormat="1">
      <c r="A207" s="14"/>
      <c r="B207" s="265"/>
      <c r="C207" s="266"/>
      <c r="D207" s="250" t="s">
        <v>609</v>
      </c>
      <c r="E207" s="267" t="s">
        <v>35</v>
      </c>
      <c r="F207" s="268" t="s">
        <v>4117</v>
      </c>
      <c r="G207" s="266"/>
      <c r="H207" s="269">
        <v>3.8199999999999998</v>
      </c>
      <c r="I207" s="270"/>
      <c r="J207" s="266"/>
      <c r="K207" s="266"/>
      <c r="L207" s="271"/>
      <c r="M207" s="272"/>
      <c r="N207" s="273"/>
      <c r="O207" s="273"/>
      <c r="P207" s="273"/>
      <c r="Q207" s="273"/>
      <c r="R207" s="273"/>
      <c r="S207" s="273"/>
      <c r="T207" s="274"/>
      <c r="U207" s="14"/>
      <c r="V207" s="14"/>
      <c r="W207" s="14"/>
      <c r="X207" s="14"/>
      <c r="Y207" s="14"/>
      <c r="Z207" s="14"/>
      <c r="AA207" s="14"/>
      <c r="AB207" s="14"/>
      <c r="AC207" s="14"/>
      <c r="AD207" s="14"/>
      <c r="AE207" s="14"/>
      <c r="AT207" s="275" t="s">
        <v>609</v>
      </c>
      <c r="AU207" s="275" t="s">
        <v>89</v>
      </c>
      <c r="AV207" s="14" t="s">
        <v>89</v>
      </c>
      <c r="AW207" s="14" t="s">
        <v>41</v>
      </c>
      <c r="AX207" s="14" t="s">
        <v>80</v>
      </c>
      <c r="AY207" s="275" t="s">
        <v>298</v>
      </c>
    </row>
    <row r="208" s="14" customFormat="1">
      <c r="A208" s="14"/>
      <c r="B208" s="265"/>
      <c r="C208" s="266"/>
      <c r="D208" s="250" t="s">
        <v>609</v>
      </c>
      <c r="E208" s="267" t="s">
        <v>35</v>
      </c>
      <c r="F208" s="268" t="s">
        <v>4118</v>
      </c>
      <c r="G208" s="266"/>
      <c r="H208" s="269">
        <v>5.7400000000000002</v>
      </c>
      <c r="I208" s="270"/>
      <c r="J208" s="266"/>
      <c r="K208" s="266"/>
      <c r="L208" s="271"/>
      <c r="M208" s="272"/>
      <c r="N208" s="273"/>
      <c r="O208" s="273"/>
      <c r="P208" s="273"/>
      <c r="Q208" s="273"/>
      <c r="R208" s="273"/>
      <c r="S208" s="273"/>
      <c r="T208" s="274"/>
      <c r="U208" s="14"/>
      <c r="V208" s="14"/>
      <c r="W208" s="14"/>
      <c r="X208" s="14"/>
      <c r="Y208" s="14"/>
      <c r="Z208" s="14"/>
      <c r="AA208" s="14"/>
      <c r="AB208" s="14"/>
      <c r="AC208" s="14"/>
      <c r="AD208" s="14"/>
      <c r="AE208" s="14"/>
      <c r="AT208" s="275" t="s">
        <v>609</v>
      </c>
      <c r="AU208" s="275" t="s">
        <v>89</v>
      </c>
      <c r="AV208" s="14" t="s">
        <v>89</v>
      </c>
      <c r="AW208" s="14" t="s">
        <v>41</v>
      </c>
      <c r="AX208" s="14" t="s">
        <v>80</v>
      </c>
      <c r="AY208" s="275" t="s">
        <v>298</v>
      </c>
    </row>
    <row r="209" s="14" customFormat="1">
      <c r="A209" s="14"/>
      <c r="B209" s="265"/>
      <c r="C209" s="266"/>
      <c r="D209" s="250" t="s">
        <v>609</v>
      </c>
      <c r="E209" s="267" t="s">
        <v>35</v>
      </c>
      <c r="F209" s="268" t="s">
        <v>4119</v>
      </c>
      <c r="G209" s="266"/>
      <c r="H209" s="269">
        <v>3.98</v>
      </c>
      <c r="I209" s="270"/>
      <c r="J209" s="266"/>
      <c r="K209" s="266"/>
      <c r="L209" s="271"/>
      <c r="M209" s="272"/>
      <c r="N209" s="273"/>
      <c r="O209" s="273"/>
      <c r="P209" s="273"/>
      <c r="Q209" s="273"/>
      <c r="R209" s="273"/>
      <c r="S209" s="273"/>
      <c r="T209" s="274"/>
      <c r="U209" s="14"/>
      <c r="V209" s="14"/>
      <c r="W209" s="14"/>
      <c r="X209" s="14"/>
      <c r="Y209" s="14"/>
      <c r="Z209" s="14"/>
      <c r="AA209" s="14"/>
      <c r="AB209" s="14"/>
      <c r="AC209" s="14"/>
      <c r="AD209" s="14"/>
      <c r="AE209" s="14"/>
      <c r="AT209" s="275" t="s">
        <v>609</v>
      </c>
      <c r="AU209" s="275" t="s">
        <v>89</v>
      </c>
      <c r="AV209" s="14" t="s">
        <v>89</v>
      </c>
      <c r="AW209" s="14" t="s">
        <v>41</v>
      </c>
      <c r="AX209" s="14" t="s">
        <v>80</v>
      </c>
      <c r="AY209" s="275" t="s">
        <v>298</v>
      </c>
    </row>
    <row r="210" s="14" customFormat="1">
      <c r="A210" s="14"/>
      <c r="B210" s="265"/>
      <c r="C210" s="266"/>
      <c r="D210" s="250" t="s">
        <v>609</v>
      </c>
      <c r="E210" s="267" t="s">
        <v>35</v>
      </c>
      <c r="F210" s="268" t="s">
        <v>4120</v>
      </c>
      <c r="G210" s="266"/>
      <c r="H210" s="269">
        <v>6.0519999999999996</v>
      </c>
      <c r="I210" s="270"/>
      <c r="J210" s="266"/>
      <c r="K210" s="266"/>
      <c r="L210" s="271"/>
      <c r="M210" s="272"/>
      <c r="N210" s="273"/>
      <c r="O210" s="273"/>
      <c r="P210" s="273"/>
      <c r="Q210" s="273"/>
      <c r="R210" s="273"/>
      <c r="S210" s="273"/>
      <c r="T210" s="274"/>
      <c r="U210" s="14"/>
      <c r="V210" s="14"/>
      <c r="W210" s="14"/>
      <c r="X210" s="14"/>
      <c r="Y210" s="14"/>
      <c r="Z210" s="14"/>
      <c r="AA210" s="14"/>
      <c r="AB210" s="14"/>
      <c r="AC210" s="14"/>
      <c r="AD210" s="14"/>
      <c r="AE210" s="14"/>
      <c r="AT210" s="275" t="s">
        <v>609</v>
      </c>
      <c r="AU210" s="275" t="s">
        <v>89</v>
      </c>
      <c r="AV210" s="14" t="s">
        <v>89</v>
      </c>
      <c r="AW210" s="14" t="s">
        <v>41</v>
      </c>
      <c r="AX210" s="14" t="s">
        <v>80</v>
      </c>
      <c r="AY210" s="275" t="s">
        <v>298</v>
      </c>
    </row>
    <row r="211" s="15" customFormat="1">
      <c r="A211" s="15"/>
      <c r="B211" s="276"/>
      <c r="C211" s="277"/>
      <c r="D211" s="250" t="s">
        <v>609</v>
      </c>
      <c r="E211" s="278" t="s">
        <v>35</v>
      </c>
      <c r="F211" s="279" t="s">
        <v>612</v>
      </c>
      <c r="G211" s="277"/>
      <c r="H211" s="280">
        <v>19.591999999999999</v>
      </c>
      <c r="I211" s="281"/>
      <c r="J211" s="277"/>
      <c r="K211" s="277"/>
      <c r="L211" s="282"/>
      <c r="M211" s="283"/>
      <c r="N211" s="284"/>
      <c r="O211" s="284"/>
      <c r="P211" s="284"/>
      <c r="Q211" s="284"/>
      <c r="R211" s="284"/>
      <c r="S211" s="284"/>
      <c r="T211" s="285"/>
      <c r="U211" s="15"/>
      <c r="V211" s="15"/>
      <c r="W211" s="15"/>
      <c r="X211" s="15"/>
      <c r="Y211" s="15"/>
      <c r="Z211" s="15"/>
      <c r="AA211" s="15"/>
      <c r="AB211" s="15"/>
      <c r="AC211" s="15"/>
      <c r="AD211" s="15"/>
      <c r="AE211" s="15"/>
      <c r="AT211" s="286" t="s">
        <v>609</v>
      </c>
      <c r="AU211" s="286" t="s">
        <v>89</v>
      </c>
      <c r="AV211" s="15" t="s">
        <v>100</v>
      </c>
      <c r="AW211" s="15" t="s">
        <v>41</v>
      </c>
      <c r="AX211" s="15" t="s">
        <v>87</v>
      </c>
      <c r="AY211" s="286" t="s">
        <v>298</v>
      </c>
    </row>
    <row r="212" s="12" customFormat="1" ht="22.8" customHeight="1">
      <c r="A212" s="12"/>
      <c r="B212" s="201"/>
      <c r="C212" s="202"/>
      <c r="D212" s="203" t="s">
        <v>79</v>
      </c>
      <c r="E212" s="215" t="s">
        <v>1837</v>
      </c>
      <c r="F212" s="215" t="s">
        <v>1838</v>
      </c>
      <c r="G212" s="202"/>
      <c r="H212" s="202"/>
      <c r="I212" s="205"/>
      <c r="J212" s="216">
        <f>BK212</f>
        <v>0</v>
      </c>
      <c r="K212" s="202"/>
      <c r="L212" s="207"/>
      <c r="M212" s="208"/>
      <c r="N212" s="209"/>
      <c r="O212" s="209"/>
      <c r="P212" s="210">
        <f>SUM(P213:P226)</f>
        <v>0</v>
      </c>
      <c r="Q212" s="209"/>
      <c r="R212" s="210">
        <f>SUM(R213:R226)</f>
        <v>0</v>
      </c>
      <c r="S212" s="209"/>
      <c r="T212" s="211">
        <f>SUM(T213:T226)</f>
        <v>0</v>
      </c>
      <c r="U212" s="12"/>
      <c r="V212" s="12"/>
      <c r="W212" s="12"/>
      <c r="X212" s="12"/>
      <c r="Y212" s="12"/>
      <c r="Z212" s="12"/>
      <c r="AA212" s="12"/>
      <c r="AB212" s="12"/>
      <c r="AC212" s="12"/>
      <c r="AD212" s="12"/>
      <c r="AE212" s="12"/>
      <c r="AR212" s="212" t="s">
        <v>87</v>
      </c>
      <c r="AT212" s="213" t="s">
        <v>79</v>
      </c>
      <c r="AU212" s="213" t="s">
        <v>87</v>
      </c>
      <c r="AY212" s="212" t="s">
        <v>298</v>
      </c>
      <c r="BK212" s="214">
        <f>SUM(BK213:BK226)</f>
        <v>0</v>
      </c>
    </row>
    <row r="213" s="2" customFormat="1" ht="21.75" customHeight="1">
      <c r="A213" s="41"/>
      <c r="B213" s="42"/>
      <c r="C213" s="217" t="s">
        <v>7</v>
      </c>
      <c r="D213" s="217" t="s">
        <v>301</v>
      </c>
      <c r="E213" s="218" t="s">
        <v>629</v>
      </c>
      <c r="F213" s="219" t="s">
        <v>630</v>
      </c>
      <c r="G213" s="220" t="s">
        <v>594</v>
      </c>
      <c r="H213" s="221">
        <v>2.0270000000000001</v>
      </c>
      <c r="I213" s="222"/>
      <c r="J213" s="223">
        <f>ROUND(I213*H213,2)</f>
        <v>0</v>
      </c>
      <c r="K213" s="219" t="s">
        <v>551</v>
      </c>
      <c r="L213" s="47"/>
      <c r="M213" s="224" t="s">
        <v>35</v>
      </c>
      <c r="N213" s="225" t="s">
        <v>51</v>
      </c>
      <c r="O213" s="87"/>
      <c r="P213" s="226">
        <f>O213*H213</f>
        <v>0</v>
      </c>
      <c r="Q213" s="226">
        <v>0</v>
      </c>
      <c r="R213" s="226">
        <f>Q213*H213</f>
        <v>0</v>
      </c>
      <c r="S213" s="226">
        <v>0</v>
      </c>
      <c r="T213" s="227">
        <f>S213*H213</f>
        <v>0</v>
      </c>
      <c r="U213" s="41"/>
      <c r="V213" s="41"/>
      <c r="W213" s="41"/>
      <c r="X213" s="41"/>
      <c r="Y213" s="41"/>
      <c r="Z213" s="41"/>
      <c r="AA213" s="41"/>
      <c r="AB213" s="41"/>
      <c r="AC213" s="41"/>
      <c r="AD213" s="41"/>
      <c r="AE213" s="41"/>
      <c r="AR213" s="228" t="s">
        <v>100</v>
      </c>
      <c r="AT213" s="228" t="s">
        <v>301</v>
      </c>
      <c r="AU213" s="228" t="s">
        <v>89</v>
      </c>
      <c r="AY213" s="19" t="s">
        <v>298</v>
      </c>
      <c r="BE213" s="229">
        <f>IF(N213="základní",J213,0)</f>
        <v>0</v>
      </c>
      <c r="BF213" s="229">
        <f>IF(N213="snížená",J213,0)</f>
        <v>0</v>
      </c>
      <c r="BG213" s="229">
        <f>IF(N213="zákl. přenesená",J213,0)</f>
        <v>0</v>
      </c>
      <c r="BH213" s="229">
        <f>IF(N213="sníž. přenesená",J213,0)</f>
        <v>0</v>
      </c>
      <c r="BI213" s="229">
        <f>IF(N213="nulová",J213,0)</f>
        <v>0</v>
      </c>
      <c r="BJ213" s="19" t="s">
        <v>87</v>
      </c>
      <c r="BK213" s="229">
        <f>ROUND(I213*H213,2)</f>
        <v>0</v>
      </c>
      <c r="BL213" s="19" t="s">
        <v>100</v>
      </c>
      <c r="BM213" s="228" t="s">
        <v>4146</v>
      </c>
    </row>
    <row r="214" s="2" customFormat="1">
      <c r="A214" s="41"/>
      <c r="B214" s="42"/>
      <c r="C214" s="43"/>
      <c r="D214" s="245" t="s">
        <v>553</v>
      </c>
      <c r="E214" s="43"/>
      <c r="F214" s="246" t="s">
        <v>632</v>
      </c>
      <c r="G214" s="43"/>
      <c r="H214" s="43"/>
      <c r="I214" s="247"/>
      <c r="J214" s="43"/>
      <c r="K214" s="43"/>
      <c r="L214" s="47"/>
      <c r="M214" s="248"/>
      <c r="N214" s="249"/>
      <c r="O214" s="87"/>
      <c r="P214" s="87"/>
      <c r="Q214" s="87"/>
      <c r="R214" s="87"/>
      <c r="S214" s="87"/>
      <c r="T214" s="88"/>
      <c r="U214" s="41"/>
      <c r="V214" s="41"/>
      <c r="W214" s="41"/>
      <c r="X214" s="41"/>
      <c r="Y214" s="41"/>
      <c r="Z214" s="41"/>
      <c r="AA214" s="41"/>
      <c r="AB214" s="41"/>
      <c r="AC214" s="41"/>
      <c r="AD214" s="41"/>
      <c r="AE214" s="41"/>
      <c r="AT214" s="19" t="s">
        <v>553</v>
      </c>
      <c r="AU214" s="19" t="s">
        <v>89</v>
      </c>
    </row>
    <row r="215" s="2" customFormat="1" ht="24.15" customHeight="1">
      <c r="A215" s="41"/>
      <c r="B215" s="42"/>
      <c r="C215" s="217" t="s">
        <v>382</v>
      </c>
      <c r="D215" s="217" t="s">
        <v>301</v>
      </c>
      <c r="E215" s="218" t="s">
        <v>633</v>
      </c>
      <c r="F215" s="219" t="s">
        <v>634</v>
      </c>
      <c r="G215" s="220" t="s">
        <v>594</v>
      </c>
      <c r="H215" s="221">
        <v>38.512999999999998</v>
      </c>
      <c r="I215" s="222"/>
      <c r="J215" s="223">
        <f>ROUND(I215*H215,2)</f>
        <v>0</v>
      </c>
      <c r="K215" s="219" t="s">
        <v>551</v>
      </c>
      <c r="L215" s="47"/>
      <c r="M215" s="224" t="s">
        <v>35</v>
      </c>
      <c r="N215" s="225" t="s">
        <v>51</v>
      </c>
      <c r="O215" s="87"/>
      <c r="P215" s="226">
        <f>O215*H215</f>
        <v>0</v>
      </c>
      <c r="Q215" s="226">
        <v>0</v>
      </c>
      <c r="R215" s="226">
        <f>Q215*H215</f>
        <v>0</v>
      </c>
      <c r="S215" s="226">
        <v>0</v>
      </c>
      <c r="T215" s="227">
        <f>S215*H215</f>
        <v>0</v>
      </c>
      <c r="U215" s="41"/>
      <c r="V215" s="41"/>
      <c r="W215" s="41"/>
      <c r="X215" s="41"/>
      <c r="Y215" s="41"/>
      <c r="Z215" s="41"/>
      <c r="AA215" s="41"/>
      <c r="AB215" s="41"/>
      <c r="AC215" s="41"/>
      <c r="AD215" s="41"/>
      <c r="AE215" s="41"/>
      <c r="AR215" s="228" t="s">
        <v>100</v>
      </c>
      <c r="AT215" s="228" t="s">
        <v>301</v>
      </c>
      <c r="AU215" s="228" t="s">
        <v>89</v>
      </c>
      <c r="AY215" s="19" t="s">
        <v>298</v>
      </c>
      <c r="BE215" s="229">
        <f>IF(N215="základní",J215,0)</f>
        <v>0</v>
      </c>
      <c r="BF215" s="229">
        <f>IF(N215="snížená",J215,0)</f>
        <v>0</v>
      </c>
      <c r="BG215" s="229">
        <f>IF(N215="zákl. přenesená",J215,0)</f>
        <v>0</v>
      </c>
      <c r="BH215" s="229">
        <f>IF(N215="sníž. přenesená",J215,0)</f>
        <v>0</v>
      </c>
      <c r="BI215" s="229">
        <f>IF(N215="nulová",J215,0)</f>
        <v>0</v>
      </c>
      <c r="BJ215" s="19" t="s">
        <v>87</v>
      </c>
      <c r="BK215" s="229">
        <f>ROUND(I215*H215,2)</f>
        <v>0</v>
      </c>
      <c r="BL215" s="19" t="s">
        <v>100</v>
      </c>
      <c r="BM215" s="228" t="s">
        <v>4147</v>
      </c>
    </row>
    <row r="216" s="2" customFormat="1">
      <c r="A216" s="41"/>
      <c r="B216" s="42"/>
      <c r="C216" s="43"/>
      <c r="D216" s="245" t="s">
        <v>553</v>
      </c>
      <c r="E216" s="43"/>
      <c r="F216" s="246" t="s">
        <v>636</v>
      </c>
      <c r="G216" s="43"/>
      <c r="H216" s="43"/>
      <c r="I216" s="247"/>
      <c r="J216" s="43"/>
      <c r="K216" s="43"/>
      <c r="L216" s="47"/>
      <c r="M216" s="248"/>
      <c r="N216" s="249"/>
      <c r="O216" s="87"/>
      <c r="P216" s="87"/>
      <c r="Q216" s="87"/>
      <c r="R216" s="87"/>
      <c r="S216" s="87"/>
      <c r="T216" s="88"/>
      <c r="U216" s="41"/>
      <c r="V216" s="41"/>
      <c r="W216" s="41"/>
      <c r="X216" s="41"/>
      <c r="Y216" s="41"/>
      <c r="Z216" s="41"/>
      <c r="AA216" s="41"/>
      <c r="AB216" s="41"/>
      <c r="AC216" s="41"/>
      <c r="AD216" s="41"/>
      <c r="AE216" s="41"/>
      <c r="AT216" s="19" t="s">
        <v>553</v>
      </c>
      <c r="AU216" s="19" t="s">
        <v>89</v>
      </c>
    </row>
    <row r="217" s="14" customFormat="1">
      <c r="A217" s="14"/>
      <c r="B217" s="265"/>
      <c r="C217" s="266"/>
      <c r="D217" s="250" t="s">
        <v>609</v>
      </c>
      <c r="E217" s="267" t="s">
        <v>35</v>
      </c>
      <c r="F217" s="268" t="s">
        <v>4148</v>
      </c>
      <c r="G217" s="266"/>
      <c r="H217" s="269">
        <v>38.512999999999998</v>
      </c>
      <c r="I217" s="270"/>
      <c r="J217" s="266"/>
      <c r="K217" s="266"/>
      <c r="L217" s="271"/>
      <c r="M217" s="272"/>
      <c r="N217" s="273"/>
      <c r="O217" s="273"/>
      <c r="P217" s="273"/>
      <c r="Q217" s="273"/>
      <c r="R217" s="273"/>
      <c r="S217" s="273"/>
      <c r="T217" s="274"/>
      <c r="U217" s="14"/>
      <c r="V217" s="14"/>
      <c r="W217" s="14"/>
      <c r="X217" s="14"/>
      <c r="Y217" s="14"/>
      <c r="Z217" s="14"/>
      <c r="AA217" s="14"/>
      <c r="AB217" s="14"/>
      <c r="AC217" s="14"/>
      <c r="AD217" s="14"/>
      <c r="AE217" s="14"/>
      <c r="AT217" s="275" t="s">
        <v>609</v>
      </c>
      <c r="AU217" s="275" t="s">
        <v>89</v>
      </c>
      <c r="AV217" s="14" t="s">
        <v>89</v>
      </c>
      <c r="AW217" s="14" t="s">
        <v>41</v>
      </c>
      <c r="AX217" s="14" t="s">
        <v>87</v>
      </c>
      <c r="AY217" s="275" t="s">
        <v>298</v>
      </c>
    </row>
    <row r="218" s="2" customFormat="1" ht="24.15" customHeight="1">
      <c r="A218" s="41"/>
      <c r="B218" s="42"/>
      <c r="C218" s="217" t="s">
        <v>387</v>
      </c>
      <c r="D218" s="217" t="s">
        <v>301</v>
      </c>
      <c r="E218" s="218" t="s">
        <v>643</v>
      </c>
      <c r="F218" s="219" t="s">
        <v>644</v>
      </c>
      <c r="G218" s="220" t="s">
        <v>594</v>
      </c>
      <c r="H218" s="221">
        <v>0.65600000000000003</v>
      </c>
      <c r="I218" s="222"/>
      <c r="J218" s="223">
        <f>ROUND(I218*H218,2)</f>
        <v>0</v>
      </c>
      <c r="K218" s="219" t="s">
        <v>551</v>
      </c>
      <c r="L218" s="47"/>
      <c r="M218" s="224" t="s">
        <v>35</v>
      </c>
      <c r="N218" s="225" t="s">
        <v>51</v>
      </c>
      <c r="O218" s="87"/>
      <c r="P218" s="226">
        <f>O218*H218</f>
        <v>0</v>
      </c>
      <c r="Q218" s="226">
        <v>0</v>
      </c>
      <c r="R218" s="226">
        <f>Q218*H218</f>
        <v>0</v>
      </c>
      <c r="S218" s="226">
        <v>0</v>
      </c>
      <c r="T218" s="227">
        <f>S218*H218</f>
        <v>0</v>
      </c>
      <c r="U218" s="41"/>
      <c r="V218" s="41"/>
      <c r="W218" s="41"/>
      <c r="X218" s="41"/>
      <c r="Y218" s="41"/>
      <c r="Z218" s="41"/>
      <c r="AA218" s="41"/>
      <c r="AB218" s="41"/>
      <c r="AC218" s="41"/>
      <c r="AD218" s="41"/>
      <c r="AE218" s="41"/>
      <c r="AR218" s="228" t="s">
        <v>100</v>
      </c>
      <c r="AT218" s="228" t="s">
        <v>301</v>
      </c>
      <c r="AU218" s="228" t="s">
        <v>89</v>
      </c>
      <c r="AY218" s="19" t="s">
        <v>298</v>
      </c>
      <c r="BE218" s="229">
        <f>IF(N218="základní",J218,0)</f>
        <v>0</v>
      </c>
      <c r="BF218" s="229">
        <f>IF(N218="snížená",J218,0)</f>
        <v>0</v>
      </c>
      <c r="BG218" s="229">
        <f>IF(N218="zákl. přenesená",J218,0)</f>
        <v>0</v>
      </c>
      <c r="BH218" s="229">
        <f>IF(N218="sníž. přenesená",J218,0)</f>
        <v>0</v>
      </c>
      <c r="BI218" s="229">
        <f>IF(N218="nulová",J218,0)</f>
        <v>0</v>
      </c>
      <c r="BJ218" s="19" t="s">
        <v>87</v>
      </c>
      <c r="BK218" s="229">
        <f>ROUND(I218*H218,2)</f>
        <v>0</v>
      </c>
      <c r="BL218" s="19" t="s">
        <v>100</v>
      </c>
      <c r="BM218" s="228" t="s">
        <v>4149</v>
      </c>
    </row>
    <row r="219" s="2" customFormat="1">
      <c r="A219" s="41"/>
      <c r="B219" s="42"/>
      <c r="C219" s="43"/>
      <c r="D219" s="245" t="s">
        <v>553</v>
      </c>
      <c r="E219" s="43"/>
      <c r="F219" s="246" t="s">
        <v>646</v>
      </c>
      <c r="G219" s="43"/>
      <c r="H219" s="43"/>
      <c r="I219" s="247"/>
      <c r="J219" s="43"/>
      <c r="K219" s="43"/>
      <c r="L219" s="47"/>
      <c r="M219" s="248"/>
      <c r="N219" s="249"/>
      <c r="O219" s="87"/>
      <c r="P219" s="87"/>
      <c r="Q219" s="87"/>
      <c r="R219" s="87"/>
      <c r="S219" s="87"/>
      <c r="T219" s="88"/>
      <c r="U219" s="41"/>
      <c r="V219" s="41"/>
      <c r="W219" s="41"/>
      <c r="X219" s="41"/>
      <c r="Y219" s="41"/>
      <c r="Z219" s="41"/>
      <c r="AA219" s="41"/>
      <c r="AB219" s="41"/>
      <c r="AC219" s="41"/>
      <c r="AD219" s="41"/>
      <c r="AE219" s="41"/>
      <c r="AT219" s="19" t="s">
        <v>553</v>
      </c>
      <c r="AU219" s="19" t="s">
        <v>89</v>
      </c>
    </row>
    <row r="220" s="13" customFormat="1">
      <c r="A220" s="13"/>
      <c r="B220" s="255"/>
      <c r="C220" s="256"/>
      <c r="D220" s="250" t="s">
        <v>609</v>
      </c>
      <c r="E220" s="257" t="s">
        <v>35</v>
      </c>
      <c r="F220" s="258" t="s">
        <v>4150</v>
      </c>
      <c r="G220" s="256"/>
      <c r="H220" s="257" t="s">
        <v>35</v>
      </c>
      <c r="I220" s="259"/>
      <c r="J220" s="256"/>
      <c r="K220" s="256"/>
      <c r="L220" s="260"/>
      <c r="M220" s="261"/>
      <c r="N220" s="262"/>
      <c r="O220" s="262"/>
      <c r="P220" s="262"/>
      <c r="Q220" s="262"/>
      <c r="R220" s="262"/>
      <c r="S220" s="262"/>
      <c r="T220" s="263"/>
      <c r="U220" s="13"/>
      <c r="V220" s="13"/>
      <c r="W220" s="13"/>
      <c r="X220" s="13"/>
      <c r="Y220" s="13"/>
      <c r="Z220" s="13"/>
      <c r="AA220" s="13"/>
      <c r="AB220" s="13"/>
      <c r="AC220" s="13"/>
      <c r="AD220" s="13"/>
      <c r="AE220" s="13"/>
      <c r="AT220" s="264" t="s">
        <v>609</v>
      </c>
      <c r="AU220" s="264" t="s">
        <v>89</v>
      </c>
      <c r="AV220" s="13" t="s">
        <v>87</v>
      </c>
      <c r="AW220" s="13" t="s">
        <v>41</v>
      </c>
      <c r="AX220" s="13" t="s">
        <v>80</v>
      </c>
      <c r="AY220" s="264" t="s">
        <v>298</v>
      </c>
    </row>
    <row r="221" s="14" customFormat="1">
      <c r="A221" s="14"/>
      <c r="B221" s="265"/>
      <c r="C221" s="266"/>
      <c r="D221" s="250" t="s">
        <v>609</v>
      </c>
      <c r="E221" s="267" t="s">
        <v>35</v>
      </c>
      <c r="F221" s="268" t="s">
        <v>4151</v>
      </c>
      <c r="G221" s="266"/>
      <c r="H221" s="269">
        <v>0.0060000000000000001</v>
      </c>
      <c r="I221" s="270"/>
      <c r="J221" s="266"/>
      <c r="K221" s="266"/>
      <c r="L221" s="271"/>
      <c r="M221" s="272"/>
      <c r="N221" s="273"/>
      <c r="O221" s="273"/>
      <c r="P221" s="273"/>
      <c r="Q221" s="273"/>
      <c r="R221" s="273"/>
      <c r="S221" s="273"/>
      <c r="T221" s="274"/>
      <c r="U221" s="14"/>
      <c r="V221" s="14"/>
      <c r="W221" s="14"/>
      <c r="X221" s="14"/>
      <c r="Y221" s="14"/>
      <c r="Z221" s="14"/>
      <c r="AA221" s="14"/>
      <c r="AB221" s="14"/>
      <c r="AC221" s="14"/>
      <c r="AD221" s="14"/>
      <c r="AE221" s="14"/>
      <c r="AT221" s="275" t="s">
        <v>609</v>
      </c>
      <c r="AU221" s="275" t="s">
        <v>89</v>
      </c>
      <c r="AV221" s="14" t="s">
        <v>89</v>
      </c>
      <c r="AW221" s="14" t="s">
        <v>41</v>
      </c>
      <c r="AX221" s="14" t="s">
        <v>80</v>
      </c>
      <c r="AY221" s="275" t="s">
        <v>298</v>
      </c>
    </row>
    <row r="222" s="14" customFormat="1">
      <c r="A222" s="14"/>
      <c r="B222" s="265"/>
      <c r="C222" s="266"/>
      <c r="D222" s="250" t="s">
        <v>609</v>
      </c>
      <c r="E222" s="267" t="s">
        <v>35</v>
      </c>
      <c r="F222" s="268" t="s">
        <v>4152</v>
      </c>
      <c r="G222" s="266"/>
      <c r="H222" s="269">
        <v>0.65000000000000002</v>
      </c>
      <c r="I222" s="270"/>
      <c r="J222" s="266"/>
      <c r="K222" s="266"/>
      <c r="L222" s="271"/>
      <c r="M222" s="272"/>
      <c r="N222" s="273"/>
      <c r="O222" s="273"/>
      <c r="P222" s="273"/>
      <c r="Q222" s="273"/>
      <c r="R222" s="273"/>
      <c r="S222" s="273"/>
      <c r="T222" s="274"/>
      <c r="U222" s="14"/>
      <c r="V222" s="14"/>
      <c r="W222" s="14"/>
      <c r="X222" s="14"/>
      <c r="Y222" s="14"/>
      <c r="Z222" s="14"/>
      <c r="AA222" s="14"/>
      <c r="AB222" s="14"/>
      <c r="AC222" s="14"/>
      <c r="AD222" s="14"/>
      <c r="AE222" s="14"/>
      <c r="AT222" s="275" t="s">
        <v>609</v>
      </c>
      <c r="AU222" s="275" t="s">
        <v>89</v>
      </c>
      <c r="AV222" s="14" t="s">
        <v>89</v>
      </c>
      <c r="AW222" s="14" t="s">
        <v>41</v>
      </c>
      <c r="AX222" s="14" t="s">
        <v>80</v>
      </c>
      <c r="AY222" s="275" t="s">
        <v>298</v>
      </c>
    </row>
    <row r="223" s="15" customFormat="1">
      <c r="A223" s="15"/>
      <c r="B223" s="276"/>
      <c r="C223" s="277"/>
      <c r="D223" s="250" t="s">
        <v>609</v>
      </c>
      <c r="E223" s="278" t="s">
        <v>35</v>
      </c>
      <c r="F223" s="279" t="s">
        <v>612</v>
      </c>
      <c r="G223" s="277"/>
      <c r="H223" s="280">
        <v>0.65600000000000003</v>
      </c>
      <c r="I223" s="281"/>
      <c r="J223" s="277"/>
      <c r="K223" s="277"/>
      <c r="L223" s="282"/>
      <c r="M223" s="283"/>
      <c r="N223" s="284"/>
      <c r="O223" s="284"/>
      <c r="P223" s="284"/>
      <c r="Q223" s="284"/>
      <c r="R223" s="284"/>
      <c r="S223" s="284"/>
      <c r="T223" s="285"/>
      <c r="U223" s="15"/>
      <c r="V223" s="15"/>
      <c r="W223" s="15"/>
      <c r="X223" s="15"/>
      <c r="Y223" s="15"/>
      <c r="Z223" s="15"/>
      <c r="AA223" s="15"/>
      <c r="AB223" s="15"/>
      <c r="AC223" s="15"/>
      <c r="AD223" s="15"/>
      <c r="AE223" s="15"/>
      <c r="AT223" s="286" t="s">
        <v>609</v>
      </c>
      <c r="AU223" s="286" t="s">
        <v>89</v>
      </c>
      <c r="AV223" s="15" t="s">
        <v>100</v>
      </c>
      <c r="AW223" s="15" t="s">
        <v>41</v>
      </c>
      <c r="AX223" s="15" t="s">
        <v>87</v>
      </c>
      <c r="AY223" s="286" t="s">
        <v>298</v>
      </c>
    </row>
    <row r="224" s="2" customFormat="1" ht="33" customHeight="1">
      <c r="A224" s="41"/>
      <c r="B224" s="42"/>
      <c r="C224" s="217" t="s">
        <v>391</v>
      </c>
      <c r="D224" s="217" t="s">
        <v>301</v>
      </c>
      <c r="E224" s="218" t="s">
        <v>2751</v>
      </c>
      <c r="F224" s="219" t="s">
        <v>2752</v>
      </c>
      <c r="G224" s="220" t="s">
        <v>594</v>
      </c>
      <c r="H224" s="221">
        <v>0.157</v>
      </c>
      <c r="I224" s="222"/>
      <c r="J224" s="223">
        <f>ROUND(I224*H224,2)</f>
        <v>0</v>
      </c>
      <c r="K224" s="219" t="s">
        <v>551</v>
      </c>
      <c r="L224" s="47"/>
      <c r="M224" s="224" t="s">
        <v>35</v>
      </c>
      <c r="N224" s="225" t="s">
        <v>51</v>
      </c>
      <c r="O224" s="87"/>
      <c r="P224" s="226">
        <f>O224*H224</f>
        <v>0</v>
      </c>
      <c r="Q224" s="226">
        <v>0</v>
      </c>
      <c r="R224" s="226">
        <f>Q224*H224</f>
        <v>0</v>
      </c>
      <c r="S224" s="226">
        <v>0</v>
      </c>
      <c r="T224" s="227">
        <f>S224*H224</f>
        <v>0</v>
      </c>
      <c r="U224" s="41"/>
      <c r="V224" s="41"/>
      <c r="W224" s="41"/>
      <c r="X224" s="41"/>
      <c r="Y224" s="41"/>
      <c r="Z224" s="41"/>
      <c r="AA224" s="41"/>
      <c r="AB224" s="41"/>
      <c r="AC224" s="41"/>
      <c r="AD224" s="41"/>
      <c r="AE224" s="41"/>
      <c r="AR224" s="228" t="s">
        <v>100</v>
      </c>
      <c r="AT224" s="228" t="s">
        <v>301</v>
      </c>
      <c r="AU224" s="228" t="s">
        <v>89</v>
      </c>
      <c r="AY224" s="19" t="s">
        <v>298</v>
      </c>
      <c r="BE224" s="229">
        <f>IF(N224="základní",J224,0)</f>
        <v>0</v>
      </c>
      <c r="BF224" s="229">
        <f>IF(N224="snížená",J224,0)</f>
        <v>0</v>
      </c>
      <c r="BG224" s="229">
        <f>IF(N224="zákl. přenesená",J224,0)</f>
        <v>0</v>
      </c>
      <c r="BH224" s="229">
        <f>IF(N224="sníž. přenesená",J224,0)</f>
        <v>0</v>
      </c>
      <c r="BI224" s="229">
        <f>IF(N224="nulová",J224,0)</f>
        <v>0</v>
      </c>
      <c r="BJ224" s="19" t="s">
        <v>87</v>
      </c>
      <c r="BK224" s="229">
        <f>ROUND(I224*H224,2)</f>
        <v>0</v>
      </c>
      <c r="BL224" s="19" t="s">
        <v>100</v>
      </c>
      <c r="BM224" s="228" t="s">
        <v>4153</v>
      </c>
    </row>
    <row r="225" s="2" customFormat="1">
      <c r="A225" s="41"/>
      <c r="B225" s="42"/>
      <c r="C225" s="43"/>
      <c r="D225" s="245" t="s">
        <v>553</v>
      </c>
      <c r="E225" s="43"/>
      <c r="F225" s="246" t="s">
        <v>2754</v>
      </c>
      <c r="G225" s="43"/>
      <c r="H225" s="43"/>
      <c r="I225" s="247"/>
      <c r="J225" s="43"/>
      <c r="K225" s="43"/>
      <c r="L225" s="47"/>
      <c r="M225" s="248"/>
      <c r="N225" s="249"/>
      <c r="O225" s="87"/>
      <c r="P225" s="87"/>
      <c r="Q225" s="87"/>
      <c r="R225" s="87"/>
      <c r="S225" s="87"/>
      <c r="T225" s="88"/>
      <c r="U225" s="41"/>
      <c r="V225" s="41"/>
      <c r="W225" s="41"/>
      <c r="X225" s="41"/>
      <c r="Y225" s="41"/>
      <c r="Z225" s="41"/>
      <c r="AA225" s="41"/>
      <c r="AB225" s="41"/>
      <c r="AC225" s="41"/>
      <c r="AD225" s="41"/>
      <c r="AE225" s="41"/>
      <c r="AT225" s="19" t="s">
        <v>553</v>
      </c>
      <c r="AU225" s="19" t="s">
        <v>89</v>
      </c>
    </row>
    <row r="226" s="14" customFormat="1">
      <c r="A226" s="14"/>
      <c r="B226" s="265"/>
      <c r="C226" s="266"/>
      <c r="D226" s="250" t="s">
        <v>609</v>
      </c>
      <c r="E226" s="267" t="s">
        <v>35</v>
      </c>
      <c r="F226" s="268" t="s">
        <v>4154</v>
      </c>
      <c r="G226" s="266"/>
      <c r="H226" s="269">
        <v>0.157</v>
      </c>
      <c r="I226" s="270"/>
      <c r="J226" s="266"/>
      <c r="K226" s="266"/>
      <c r="L226" s="271"/>
      <c r="M226" s="272"/>
      <c r="N226" s="273"/>
      <c r="O226" s="273"/>
      <c r="P226" s="273"/>
      <c r="Q226" s="273"/>
      <c r="R226" s="273"/>
      <c r="S226" s="273"/>
      <c r="T226" s="274"/>
      <c r="U226" s="14"/>
      <c r="V226" s="14"/>
      <c r="W226" s="14"/>
      <c r="X226" s="14"/>
      <c r="Y226" s="14"/>
      <c r="Z226" s="14"/>
      <c r="AA226" s="14"/>
      <c r="AB226" s="14"/>
      <c r="AC226" s="14"/>
      <c r="AD226" s="14"/>
      <c r="AE226" s="14"/>
      <c r="AT226" s="275" t="s">
        <v>609</v>
      </c>
      <c r="AU226" s="275" t="s">
        <v>89</v>
      </c>
      <c r="AV226" s="14" t="s">
        <v>89</v>
      </c>
      <c r="AW226" s="14" t="s">
        <v>41</v>
      </c>
      <c r="AX226" s="14" t="s">
        <v>87</v>
      </c>
      <c r="AY226" s="275" t="s">
        <v>298</v>
      </c>
    </row>
    <row r="227" s="12" customFormat="1" ht="22.8" customHeight="1">
      <c r="A227" s="12"/>
      <c r="B227" s="201"/>
      <c r="C227" s="202"/>
      <c r="D227" s="203" t="s">
        <v>79</v>
      </c>
      <c r="E227" s="215" t="s">
        <v>1864</v>
      </c>
      <c r="F227" s="215" t="s">
        <v>1865</v>
      </c>
      <c r="G227" s="202"/>
      <c r="H227" s="202"/>
      <c r="I227" s="205"/>
      <c r="J227" s="216">
        <f>BK227</f>
        <v>0</v>
      </c>
      <c r="K227" s="202"/>
      <c r="L227" s="207"/>
      <c r="M227" s="208"/>
      <c r="N227" s="209"/>
      <c r="O227" s="209"/>
      <c r="P227" s="210">
        <f>SUM(P228:P232)</f>
        <v>0</v>
      </c>
      <c r="Q227" s="209"/>
      <c r="R227" s="210">
        <f>SUM(R228:R232)</f>
        <v>0</v>
      </c>
      <c r="S227" s="209"/>
      <c r="T227" s="211">
        <f>SUM(T228:T232)</f>
        <v>0</v>
      </c>
      <c r="U227" s="12"/>
      <c r="V227" s="12"/>
      <c r="W227" s="12"/>
      <c r="X227" s="12"/>
      <c r="Y227" s="12"/>
      <c r="Z227" s="12"/>
      <c r="AA227" s="12"/>
      <c r="AB227" s="12"/>
      <c r="AC227" s="12"/>
      <c r="AD227" s="12"/>
      <c r="AE227" s="12"/>
      <c r="AR227" s="212" t="s">
        <v>87</v>
      </c>
      <c r="AT227" s="213" t="s">
        <v>79</v>
      </c>
      <c r="AU227" s="213" t="s">
        <v>87</v>
      </c>
      <c r="AY227" s="212" t="s">
        <v>298</v>
      </c>
      <c r="BK227" s="214">
        <f>SUM(BK228:BK232)</f>
        <v>0</v>
      </c>
    </row>
    <row r="228" s="2" customFormat="1" ht="16.5" customHeight="1">
      <c r="A228" s="41"/>
      <c r="B228" s="42"/>
      <c r="C228" s="217" t="s">
        <v>395</v>
      </c>
      <c r="D228" s="217" t="s">
        <v>301</v>
      </c>
      <c r="E228" s="218" t="s">
        <v>1866</v>
      </c>
      <c r="F228" s="219" t="s">
        <v>1867</v>
      </c>
      <c r="G228" s="220" t="s">
        <v>594</v>
      </c>
      <c r="H228" s="221">
        <v>13.847</v>
      </c>
      <c r="I228" s="222"/>
      <c r="J228" s="223">
        <f>ROUND(I228*H228,2)</f>
        <v>0</v>
      </c>
      <c r="K228" s="219" t="s">
        <v>551</v>
      </c>
      <c r="L228" s="47"/>
      <c r="M228" s="224" t="s">
        <v>35</v>
      </c>
      <c r="N228" s="225" t="s">
        <v>51</v>
      </c>
      <c r="O228" s="87"/>
      <c r="P228" s="226">
        <f>O228*H228</f>
        <v>0</v>
      </c>
      <c r="Q228" s="226">
        <v>0</v>
      </c>
      <c r="R228" s="226">
        <f>Q228*H228</f>
        <v>0</v>
      </c>
      <c r="S228" s="226">
        <v>0</v>
      </c>
      <c r="T228" s="227">
        <f>S228*H228</f>
        <v>0</v>
      </c>
      <c r="U228" s="41"/>
      <c r="V228" s="41"/>
      <c r="W228" s="41"/>
      <c r="X228" s="41"/>
      <c r="Y228" s="41"/>
      <c r="Z228" s="41"/>
      <c r="AA228" s="41"/>
      <c r="AB228" s="41"/>
      <c r="AC228" s="41"/>
      <c r="AD228" s="41"/>
      <c r="AE228" s="41"/>
      <c r="AR228" s="228" t="s">
        <v>100</v>
      </c>
      <c r="AT228" s="228" t="s">
        <v>301</v>
      </c>
      <c r="AU228" s="228" t="s">
        <v>89</v>
      </c>
      <c r="AY228" s="19" t="s">
        <v>298</v>
      </c>
      <c r="BE228" s="229">
        <f>IF(N228="základní",J228,0)</f>
        <v>0</v>
      </c>
      <c r="BF228" s="229">
        <f>IF(N228="snížená",J228,0)</f>
        <v>0</v>
      </c>
      <c r="BG228" s="229">
        <f>IF(N228="zákl. přenesená",J228,0)</f>
        <v>0</v>
      </c>
      <c r="BH228" s="229">
        <f>IF(N228="sníž. přenesená",J228,0)</f>
        <v>0</v>
      </c>
      <c r="BI228" s="229">
        <f>IF(N228="nulová",J228,0)</f>
        <v>0</v>
      </c>
      <c r="BJ228" s="19" t="s">
        <v>87</v>
      </c>
      <c r="BK228" s="229">
        <f>ROUND(I228*H228,2)</f>
        <v>0</v>
      </c>
      <c r="BL228" s="19" t="s">
        <v>100</v>
      </c>
      <c r="BM228" s="228" t="s">
        <v>4155</v>
      </c>
    </row>
    <row r="229" s="2" customFormat="1">
      <c r="A229" s="41"/>
      <c r="B229" s="42"/>
      <c r="C229" s="43"/>
      <c r="D229" s="245" t="s">
        <v>553</v>
      </c>
      <c r="E229" s="43"/>
      <c r="F229" s="246" t="s">
        <v>1869</v>
      </c>
      <c r="G229" s="43"/>
      <c r="H229" s="43"/>
      <c r="I229" s="247"/>
      <c r="J229" s="43"/>
      <c r="K229" s="43"/>
      <c r="L229" s="47"/>
      <c r="M229" s="248"/>
      <c r="N229" s="249"/>
      <c r="O229" s="87"/>
      <c r="P229" s="87"/>
      <c r="Q229" s="87"/>
      <c r="R229" s="87"/>
      <c r="S229" s="87"/>
      <c r="T229" s="88"/>
      <c r="U229" s="41"/>
      <c r="V229" s="41"/>
      <c r="W229" s="41"/>
      <c r="X229" s="41"/>
      <c r="Y229" s="41"/>
      <c r="Z229" s="41"/>
      <c r="AA229" s="41"/>
      <c r="AB229" s="41"/>
      <c r="AC229" s="41"/>
      <c r="AD229" s="41"/>
      <c r="AE229" s="41"/>
      <c r="AT229" s="19" t="s">
        <v>553</v>
      </c>
      <c r="AU229" s="19" t="s">
        <v>89</v>
      </c>
    </row>
    <row r="230" s="2" customFormat="1" ht="24.15" customHeight="1">
      <c r="A230" s="41"/>
      <c r="B230" s="42"/>
      <c r="C230" s="217" t="s">
        <v>400</v>
      </c>
      <c r="D230" s="217" t="s">
        <v>301</v>
      </c>
      <c r="E230" s="218" t="s">
        <v>2758</v>
      </c>
      <c r="F230" s="219" t="s">
        <v>2759</v>
      </c>
      <c r="G230" s="220" t="s">
        <v>594</v>
      </c>
      <c r="H230" s="221">
        <v>207.70500000000001</v>
      </c>
      <c r="I230" s="222"/>
      <c r="J230" s="223">
        <f>ROUND(I230*H230,2)</f>
        <v>0</v>
      </c>
      <c r="K230" s="219" t="s">
        <v>551</v>
      </c>
      <c r="L230" s="47"/>
      <c r="M230" s="224" t="s">
        <v>35</v>
      </c>
      <c r="N230" s="225" t="s">
        <v>51</v>
      </c>
      <c r="O230" s="87"/>
      <c r="P230" s="226">
        <f>O230*H230</f>
        <v>0</v>
      </c>
      <c r="Q230" s="226">
        <v>0</v>
      </c>
      <c r="R230" s="226">
        <f>Q230*H230</f>
        <v>0</v>
      </c>
      <c r="S230" s="226">
        <v>0</v>
      </c>
      <c r="T230" s="227">
        <f>S230*H230</f>
        <v>0</v>
      </c>
      <c r="U230" s="41"/>
      <c r="V230" s="41"/>
      <c r="W230" s="41"/>
      <c r="X230" s="41"/>
      <c r="Y230" s="41"/>
      <c r="Z230" s="41"/>
      <c r="AA230" s="41"/>
      <c r="AB230" s="41"/>
      <c r="AC230" s="41"/>
      <c r="AD230" s="41"/>
      <c r="AE230" s="41"/>
      <c r="AR230" s="228" t="s">
        <v>100</v>
      </c>
      <c r="AT230" s="228" t="s">
        <v>301</v>
      </c>
      <c r="AU230" s="228" t="s">
        <v>89</v>
      </c>
      <c r="AY230" s="19" t="s">
        <v>298</v>
      </c>
      <c r="BE230" s="229">
        <f>IF(N230="základní",J230,0)</f>
        <v>0</v>
      </c>
      <c r="BF230" s="229">
        <f>IF(N230="snížená",J230,0)</f>
        <v>0</v>
      </c>
      <c r="BG230" s="229">
        <f>IF(N230="zákl. přenesená",J230,0)</f>
        <v>0</v>
      </c>
      <c r="BH230" s="229">
        <f>IF(N230="sníž. přenesená",J230,0)</f>
        <v>0</v>
      </c>
      <c r="BI230" s="229">
        <f>IF(N230="nulová",J230,0)</f>
        <v>0</v>
      </c>
      <c r="BJ230" s="19" t="s">
        <v>87</v>
      </c>
      <c r="BK230" s="229">
        <f>ROUND(I230*H230,2)</f>
        <v>0</v>
      </c>
      <c r="BL230" s="19" t="s">
        <v>100</v>
      </c>
      <c r="BM230" s="228" t="s">
        <v>4156</v>
      </c>
    </row>
    <row r="231" s="2" customFormat="1">
      <c r="A231" s="41"/>
      <c r="B231" s="42"/>
      <c r="C231" s="43"/>
      <c r="D231" s="245" t="s">
        <v>553</v>
      </c>
      <c r="E231" s="43"/>
      <c r="F231" s="246" t="s">
        <v>2761</v>
      </c>
      <c r="G231" s="43"/>
      <c r="H231" s="43"/>
      <c r="I231" s="247"/>
      <c r="J231" s="43"/>
      <c r="K231" s="43"/>
      <c r="L231" s="47"/>
      <c r="M231" s="248"/>
      <c r="N231" s="249"/>
      <c r="O231" s="87"/>
      <c r="P231" s="87"/>
      <c r="Q231" s="87"/>
      <c r="R231" s="87"/>
      <c r="S231" s="87"/>
      <c r="T231" s="88"/>
      <c r="U231" s="41"/>
      <c r="V231" s="41"/>
      <c r="W231" s="41"/>
      <c r="X231" s="41"/>
      <c r="Y231" s="41"/>
      <c r="Z231" s="41"/>
      <c r="AA231" s="41"/>
      <c r="AB231" s="41"/>
      <c r="AC231" s="41"/>
      <c r="AD231" s="41"/>
      <c r="AE231" s="41"/>
      <c r="AT231" s="19" t="s">
        <v>553</v>
      </c>
      <c r="AU231" s="19" t="s">
        <v>89</v>
      </c>
    </row>
    <row r="232" s="14" customFormat="1">
      <c r="A232" s="14"/>
      <c r="B232" s="265"/>
      <c r="C232" s="266"/>
      <c r="D232" s="250" t="s">
        <v>609</v>
      </c>
      <c r="E232" s="267" t="s">
        <v>35</v>
      </c>
      <c r="F232" s="268" t="s">
        <v>4157</v>
      </c>
      <c r="G232" s="266"/>
      <c r="H232" s="269">
        <v>207.70500000000001</v>
      </c>
      <c r="I232" s="270"/>
      <c r="J232" s="266"/>
      <c r="K232" s="266"/>
      <c r="L232" s="271"/>
      <c r="M232" s="292"/>
      <c r="N232" s="293"/>
      <c r="O232" s="293"/>
      <c r="P232" s="293"/>
      <c r="Q232" s="293"/>
      <c r="R232" s="293"/>
      <c r="S232" s="293"/>
      <c r="T232" s="294"/>
      <c r="U232" s="14"/>
      <c r="V232" s="14"/>
      <c r="W232" s="14"/>
      <c r="X232" s="14"/>
      <c r="Y232" s="14"/>
      <c r="Z232" s="14"/>
      <c r="AA232" s="14"/>
      <c r="AB232" s="14"/>
      <c r="AC232" s="14"/>
      <c r="AD232" s="14"/>
      <c r="AE232" s="14"/>
      <c r="AT232" s="275" t="s">
        <v>609</v>
      </c>
      <c r="AU232" s="275" t="s">
        <v>89</v>
      </c>
      <c r="AV232" s="14" t="s">
        <v>89</v>
      </c>
      <c r="AW232" s="14" t="s">
        <v>41</v>
      </c>
      <c r="AX232" s="14" t="s">
        <v>87</v>
      </c>
      <c r="AY232" s="275" t="s">
        <v>298</v>
      </c>
    </row>
    <row r="233" s="2" customFormat="1" ht="6.96" customHeight="1">
      <c r="A233" s="41"/>
      <c r="B233" s="62"/>
      <c r="C233" s="63"/>
      <c r="D233" s="63"/>
      <c r="E233" s="63"/>
      <c r="F233" s="63"/>
      <c r="G233" s="63"/>
      <c r="H233" s="63"/>
      <c r="I233" s="63"/>
      <c r="J233" s="63"/>
      <c r="K233" s="63"/>
      <c r="L233" s="47"/>
      <c r="M233" s="41"/>
      <c r="O233" s="41"/>
      <c r="P233" s="41"/>
      <c r="Q233" s="41"/>
      <c r="R233" s="41"/>
      <c r="S233" s="41"/>
      <c r="T233" s="41"/>
      <c r="U233" s="41"/>
      <c r="V233" s="41"/>
      <c r="W233" s="41"/>
      <c r="X233" s="41"/>
      <c r="Y233" s="41"/>
      <c r="Z233" s="41"/>
      <c r="AA233" s="41"/>
      <c r="AB233" s="41"/>
      <c r="AC233" s="41"/>
      <c r="AD233" s="41"/>
      <c r="AE233" s="41"/>
    </row>
  </sheetData>
  <sheetProtection sheet="1" autoFilter="0" formatColumns="0" formatRows="0" objects="1" scenarios="1" spinCount="100000" saltValue="3l3RV7Pd6LfeAuqtbijCWqkW+nzgBQ5gGCIp1drtwFwJXFzVHTysjPBROEVHVRqyf5vX88NZNrImY/b9EQV4XQ==" hashValue="LaeSQGdF3E3JnZVzuZc71xuDRrAe+74UXmUGgtlDkk3UWl7mtAm9PAdrZDvSe8dDtRN2v8k2zr8LFAGft7JVmw==" algorithmName="SHA-512" password="CC35"/>
  <autoFilter ref="C96:K232"/>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hyperlinks>
    <hyperlink ref="F101" r:id="rId1" display="https://podminky.urs.cz/item/CS_URS_2023_01/125703302"/>
    <hyperlink ref="F109" r:id="rId2" display="https://podminky.urs.cz/item/CS_URS_2023_01/131151100"/>
    <hyperlink ref="F114" r:id="rId3" display="https://podminky.urs.cz/item/CS_URS_2023_01/162751117"/>
    <hyperlink ref="F121" r:id="rId4" display="https://podminky.urs.cz/item/CS_URS_2023_01/162751119"/>
    <hyperlink ref="F125" r:id="rId5" display="https://podminky.urs.cz/item/CS_URS_2023_01/171201221"/>
    <hyperlink ref="F129" r:id="rId6" display="https://podminky.urs.cz/item/CS_URS_2023_01/171251201"/>
    <hyperlink ref="F133" r:id="rId7" display="https://podminky.urs.cz/item/CS_URS_2023_01/174151101"/>
    <hyperlink ref="F142" r:id="rId8" display="https://podminky.urs.cz/item/CS_URS_2023_01/465511511"/>
    <hyperlink ref="F147" r:id="rId9" display="https://podminky.urs.cz/item/CS_URS_2023_01/465518117"/>
    <hyperlink ref="F152" r:id="rId10" display="https://podminky.urs.cz/item/CS_URS_2023_01/916231112"/>
    <hyperlink ref="F158" r:id="rId11" display="https://podminky.urs.cz/item/CS_URS_2023_01/919726122"/>
    <hyperlink ref="F163" r:id="rId12" display="https://podminky.urs.cz/item/CS_URS_2023_01/938111111"/>
    <hyperlink ref="F172" r:id="rId13" display="https://podminky.urs.cz/item/CS_URS_2023_01/938902452"/>
    <hyperlink ref="F176" r:id="rId14" display="https://podminky.urs.cz/item/CS_URS_2023_01/985121122"/>
    <hyperlink ref="F185" r:id="rId15" display="https://podminky.urs.cz/item/CS_URS_2023_01/985311113"/>
    <hyperlink ref="F194" r:id="rId16" display="https://podminky.urs.cz/item/CS_URS_2023_01/985311312"/>
    <hyperlink ref="F199" r:id="rId17" display="https://podminky.urs.cz/item/CS_URS_2023_01/985321112"/>
    <hyperlink ref="F204" r:id="rId18" display="https://podminky.urs.cz/item/CS_URS_2023_01/985324221"/>
    <hyperlink ref="F214" r:id="rId19" display="https://podminky.urs.cz/item/CS_URS_2023_01/997013501"/>
    <hyperlink ref="F216" r:id="rId20" display="https://podminky.urs.cz/item/CS_URS_2023_01/997013509"/>
    <hyperlink ref="F219" r:id="rId21" display="https://podminky.urs.cz/item/CS_URS_2023_01/997013655"/>
    <hyperlink ref="F225" r:id="rId22" display="https://podminky.urs.cz/item/CS_URS_2023_01/997013841"/>
    <hyperlink ref="F229" r:id="rId23" display="https://podminky.urs.cz/item/CS_URS_2023_01/998241021"/>
    <hyperlink ref="F231" r:id="rId24" display="https://podminky.urs.cz/item/CS_URS_2023_01/998241025"/>
  </hyperlinks>
  <pageMargins left="0.39375" right="0.39375" top="0.39375" bottom="0.39375" header="0" footer="0"/>
  <pageSetup paperSize="9" orientation="landscape" blackAndWhite="1" fitToHeight="100"/>
  <headerFooter>
    <oddFooter>&amp;CStrana &amp;P z &amp;N</oddFooter>
  </headerFooter>
  <drawing r:id="rId25"/>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232</v>
      </c>
    </row>
    <row r="3" s="1" customFormat="1" ht="6.96" customHeight="1">
      <c r="B3" s="142"/>
      <c r="C3" s="143"/>
      <c r="D3" s="143"/>
      <c r="E3" s="143"/>
      <c r="F3" s="143"/>
      <c r="G3" s="143"/>
      <c r="H3" s="143"/>
      <c r="I3" s="143"/>
      <c r="J3" s="143"/>
      <c r="K3" s="143"/>
      <c r="L3" s="22"/>
      <c r="AT3" s="19" t="s">
        <v>89</v>
      </c>
    </row>
    <row r="4" s="1" customFormat="1" ht="24.96" customHeight="1">
      <c r="B4" s="22"/>
      <c r="D4" s="144" t="s">
        <v>269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Oprava trati v úseku Kunovice - Veselí nad Moravou</v>
      </c>
      <c r="F7" s="146"/>
      <c r="G7" s="146"/>
      <c r="H7" s="146"/>
      <c r="L7" s="22"/>
    </row>
    <row r="8">
      <c r="B8" s="22"/>
      <c r="D8" s="146" t="s">
        <v>270</v>
      </c>
      <c r="L8" s="22"/>
    </row>
    <row r="9" s="1" customFormat="1" ht="16.5" customHeight="1">
      <c r="B9" s="22"/>
      <c r="E9" s="147" t="s">
        <v>1001</v>
      </c>
      <c r="F9" s="1"/>
      <c r="G9" s="1"/>
      <c r="H9" s="1"/>
      <c r="L9" s="22"/>
    </row>
    <row r="10" s="1" customFormat="1" ht="12" customHeight="1">
      <c r="B10" s="22"/>
      <c r="D10" s="146" t="s">
        <v>272</v>
      </c>
      <c r="L10" s="22"/>
    </row>
    <row r="11" s="2" customFormat="1" ht="16.5" customHeight="1">
      <c r="A11" s="41"/>
      <c r="B11" s="47"/>
      <c r="C11" s="41"/>
      <c r="D11" s="41"/>
      <c r="E11" s="148" t="s">
        <v>1002</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2211</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4158</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35</v>
      </c>
      <c r="G15" s="41"/>
      <c r="H15" s="41"/>
      <c r="I15" s="146" t="s">
        <v>20</v>
      </c>
      <c r="J15" s="136" t="s">
        <v>35</v>
      </c>
      <c r="K15" s="41"/>
      <c r="L15" s="149"/>
      <c r="S15" s="41"/>
      <c r="T15" s="41"/>
      <c r="U15" s="41"/>
      <c r="V15" s="41"/>
      <c r="W15" s="41"/>
      <c r="X15" s="41"/>
      <c r="Y15" s="41"/>
      <c r="Z15" s="41"/>
      <c r="AA15" s="41"/>
      <c r="AB15" s="41"/>
      <c r="AC15" s="41"/>
      <c r="AD15" s="41"/>
      <c r="AE15" s="41"/>
    </row>
    <row r="16" s="2" customFormat="1" ht="12" customHeight="1">
      <c r="A16" s="41"/>
      <c r="B16" s="47"/>
      <c r="C16" s="41"/>
      <c r="D16" s="146" t="s">
        <v>22</v>
      </c>
      <c r="E16" s="41"/>
      <c r="F16" s="136" t="s">
        <v>2478</v>
      </c>
      <c r="G16" s="41"/>
      <c r="H16" s="41"/>
      <c r="I16" s="146" t="s">
        <v>24</v>
      </c>
      <c r="J16" s="151" t="str">
        <f>'Rekapitulace stavby'!AN8</f>
        <v>13. 4. 2021</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30</v>
      </c>
      <c r="E18" s="41"/>
      <c r="F18" s="41"/>
      <c r="G18" s="41"/>
      <c r="H18" s="41"/>
      <c r="I18" s="146" t="s">
        <v>31</v>
      </c>
      <c r="J18" s="136" t="s">
        <v>2479</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
        <v>2480</v>
      </c>
      <c r="F19" s="41"/>
      <c r="G19" s="41"/>
      <c r="H19" s="41"/>
      <c r="I19" s="146" t="s">
        <v>34</v>
      </c>
      <c r="J19" s="136" t="s">
        <v>2481</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36</v>
      </c>
      <c r="E21" s="41"/>
      <c r="F21" s="41"/>
      <c r="G21" s="41"/>
      <c r="H21" s="41"/>
      <c r="I21" s="146" t="s">
        <v>31</v>
      </c>
      <c r="J21" s="35"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6"/>
      <c r="G22" s="136"/>
      <c r="H22" s="136"/>
      <c r="I22" s="146" t="s">
        <v>34</v>
      </c>
      <c r="J22" s="35"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38</v>
      </c>
      <c r="E24" s="41"/>
      <c r="F24" s="41"/>
      <c r="G24" s="41"/>
      <c r="H24" s="41"/>
      <c r="I24" s="146" t="s">
        <v>31</v>
      </c>
      <c r="J24" s="136" t="s">
        <v>2482</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
        <v>2483</v>
      </c>
      <c r="F25" s="41"/>
      <c r="G25" s="41"/>
      <c r="H25" s="41"/>
      <c r="I25" s="146" t="s">
        <v>34</v>
      </c>
      <c r="J25" s="136" t="s">
        <v>2484</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42</v>
      </c>
      <c r="E27" s="41"/>
      <c r="F27" s="41"/>
      <c r="G27" s="41"/>
      <c r="H27" s="41"/>
      <c r="I27" s="146" t="s">
        <v>31</v>
      </c>
      <c r="J27" s="136" t="s">
        <v>35</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
        <v>2485</v>
      </c>
      <c r="F28" s="41"/>
      <c r="G28" s="41"/>
      <c r="H28" s="41"/>
      <c r="I28" s="146" t="s">
        <v>34</v>
      </c>
      <c r="J28" s="136" t="s">
        <v>35</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44</v>
      </c>
      <c r="E30" s="41"/>
      <c r="F30" s="41"/>
      <c r="G30" s="41"/>
      <c r="H30" s="41"/>
      <c r="I30" s="41"/>
      <c r="J30" s="41"/>
      <c r="K30" s="41"/>
      <c r="L30" s="149"/>
      <c r="S30" s="41"/>
      <c r="T30" s="41"/>
      <c r="U30" s="41"/>
      <c r="V30" s="41"/>
      <c r="W30" s="41"/>
      <c r="X30" s="41"/>
      <c r="Y30" s="41"/>
      <c r="Z30" s="41"/>
      <c r="AA30" s="41"/>
      <c r="AB30" s="41"/>
      <c r="AC30" s="41"/>
      <c r="AD30" s="41"/>
      <c r="AE30" s="41"/>
    </row>
    <row r="31" s="8" customFormat="1" ht="23.25" customHeight="1">
      <c r="A31" s="152"/>
      <c r="B31" s="153"/>
      <c r="C31" s="152"/>
      <c r="D31" s="152"/>
      <c r="E31" s="154" t="s">
        <v>45</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46</v>
      </c>
      <c r="E34" s="41"/>
      <c r="F34" s="41"/>
      <c r="G34" s="41"/>
      <c r="H34" s="41"/>
      <c r="I34" s="41"/>
      <c r="J34" s="158">
        <f>ROUND(J102,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48</v>
      </c>
      <c r="G36" s="41"/>
      <c r="H36" s="41"/>
      <c r="I36" s="159" t="s">
        <v>47</v>
      </c>
      <c r="J36" s="159" t="s">
        <v>49</v>
      </c>
      <c r="K36" s="41"/>
      <c r="L36" s="149"/>
      <c r="S36" s="41"/>
      <c r="T36" s="41"/>
      <c r="U36" s="41"/>
      <c r="V36" s="41"/>
      <c r="W36" s="41"/>
      <c r="X36" s="41"/>
      <c r="Y36" s="41"/>
      <c r="Z36" s="41"/>
      <c r="AA36" s="41"/>
      <c r="AB36" s="41"/>
      <c r="AC36" s="41"/>
      <c r="AD36" s="41"/>
      <c r="AE36" s="41"/>
    </row>
    <row r="37" s="2" customFormat="1" ht="14.4" customHeight="1">
      <c r="A37" s="41"/>
      <c r="B37" s="47"/>
      <c r="C37" s="41"/>
      <c r="D37" s="148" t="s">
        <v>50</v>
      </c>
      <c r="E37" s="146" t="s">
        <v>51</v>
      </c>
      <c r="F37" s="160">
        <f>ROUND((SUM(BE102:BE316)),  2)</f>
        <v>0</v>
      </c>
      <c r="G37" s="41"/>
      <c r="H37" s="41"/>
      <c r="I37" s="161">
        <v>0.20999999999999999</v>
      </c>
      <c r="J37" s="160">
        <f>ROUND(((SUM(BE102:BE316))*I37),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52</v>
      </c>
      <c r="F38" s="160">
        <f>ROUND((SUM(BF102:BF316)),  2)</f>
        <v>0</v>
      </c>
      <c r="G38" s="41"/>
      <c r="H38" s="41"/>
      <c r="I38" s="161">
        <v>0.14999999999999999</v>
      </c>
      <c r="J38" s="160">
        <f>ROUND(((SUM(BF102:BF316))*I38),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53</v>
      </c>
      <c r="F39" s="160">
        <f>ROUND((SUM(BG102:BG316)),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54</v>
      </c>
      <c r="F40" s="160">
        <f>ROUND((SUM(BH102:BH316)),  2)</f>
        <v>0</v>
      </c>
      <c r="G40" s="41"/>
      <c r="H40" s="41"/>
      <c r="I40" s="161">
        <v>0.14999999999999999</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55</v>
      </c>
      <c r="F41" s="160">
        <f>ROUND((SUM(BI102:BI316)),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56</v>
      </c>
      <c r="E43" s="164"/>
      <c r="F43" s="164"/>
      <c r="G43" s="165" t="s">
        <v>57</v>
      </c>
      <c r="H43" s="166" t="s">
        <v>58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5" t="s">
        <v>277</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Oprava trati v úseku Kunovice - Veselí nad Moravou</v>
      </c>
      <c r="F52" s="34"/>
      <c r="G52" s="34"/>
      <c r="H52" s="34"/>
      <c r="I52" s="43"/>
      <c r="J52" s="43"/>
      <c r="K52" s="43"/>
      <c r="L52" s="149"/>
      <c r="S52" s="41"/>
      <c r="T52" s="41"/>
      <c r="U52" s="41"/>
      <c r="V52" s="41"/>
      <c r="W52" s="41"/>
      <c r="X52" s="41"/>
      <c r="Y52" s="41"/>
      <c r="Z52" s="41"/>
      <c r="AA52" s="41"/>
      <c r="AB52" s="41"/>
      <c r="AC52" s="41"/>
      <c r="AD52" s="41"/>
      <c r="AE52" s="41"/>
    </row>
    <row r="53" s="1" customFormat="1" ht="12" customHeight="1">
      <c r="B53" s="23"/>
      <c r="C53" s="34" t="s">
        <v>270</v>
      </c>
      <c r="D53" s="24"/>
      <c r="E53" s="24"/>
      <c r="F53" s="24"/>
      <c r="G53" s="24"/>
      <c r="H53" s="24"/>
      <c r="I53" s="24"/>
      <c r="J53" s="24"/>
      <c r="K53" s="24"/>
      <c r="L53" s="22"/>
    </row>
    <row r="54" s="1" customFormat="1" ht="16.5" customHeight="1">
      <c r="B54" s="23"/>
      <c r="C54" s="24"/>
      <c r="D54" s="24"/>
      <c r="E54" s="173" t="s">
        <v>1001</v>
      </c>
      <c r="F54" s="24"/>
      <c r="G54" s="24"/>
      <c r="H54" s="24"/>
      <c r="I54" s="24"/>
      <c r="J54" s="24"/>
      <c r="K54" s="24"/>
      <c r="L54" s="22"/>
    </row>
    <row r="55" s="1" customFormat="1" ht="12" customHeight="1">
      <c r="B55" s="23"/>
      <c r="C55" s="34" t="s">
        <v>272</v>
      </c>
      <c r="D55" s="24"/>
      <c r="E55" s="24"/>
      <c r="F55" s="24"/>
      <c r="G55" s="24"/>
      <c r="H55" s="24"/>
      <c r="I55" s="24"/>
      <c r="J55" s="24"/>
      <c r="K55" s="24"/>
      <c r="L55" s="22"/>
    </row>
    <row r="56" s="2" customFormat="1" ht="16.5" customHeight="1">
      <c r="A56" s="41"/>
      <c r="B56" s="42"/>
      <c r="C56" s="43"/>
      <c r="D56" s="43"/>
      <c r="E56" s="174" t="s">
        <v>1002</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4" t="s">
        <v>2211</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SO 11-21-05 - Propustek v km 98,855</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Kunovice/Veselí n. Moravou</v>
      </c>
      <c r="G60" s="43"/>
      <c r="H60" s="43"/>
      <c r="I60" s="34" t="s">
        <v>24</v>
      </c>
      <c r="J60" s="75" t="str">
        <f>IF(J16="","",J16)</f>
        <v>13. 4. 2021</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25.65" customHeight="1">
      <c r="A62" s="41"/>
      <c r="B62" s="42"/>
      <c r="C62" s="34" t="s">
        <v>30</v>
      </c>
      <c r="D62" s="43"/>
      <c r="E62" s="43"/>
      <c r="F62" s="29" t="str">
        <f>E19</f>
        <v>Správa železnic, státní organizace</v>
      </c>
      <c r="G62" s="43"/>
      <c r="H62" s="43"/>
      <c r="I62" s="34" t="s">
        <v>38</v>
      </c>
      <c r="J62" s="39" t="str">
        <f>E25</f>
        <v>Moravia Consult Olomouc a.s.</v>
      </c>
      <c r="K62" s="43"/>
      <c r="L62" s="149"/>
      <c r="S62" s="41"/>
      <c r="T62" s="41"/>
      <c r="U62" s="41"/>
      <c r="V62" s="41"/>
      <c r="W62" s="41"/>
      <c r="X62" s="41"/>
      <c r="Y62" s="41"/>
      <c r="Z62" s="41"/>
      <c r="AA62" s="41"/>
      <c r="AB62" s="41"/>
      <c r="AC62" s="41"/>
      <c r="AD62" s="41"/>
      <c r="AE62" s="41"/>
    </row>
    <row r="63" s="2" customFormat="1" ht="25.65" customHeight="1">
      <c r="A63" s="41"/>
      <c r="B63" s="42"/>
      <c r="C63" s="34" t="s">
        <v>36</v>
      </c>
      <c r="D63" s="43"/>
      <c r="E63" s="43"/>
      <c r="F63" s="29" t="str">
        <f>IF(E22="","",E22)</f>
        <v>Vyplň údaj</v>
      </c>
      <c r="G63" s="43"/>
      <c r="H63" s="43"/>
      <c r="I63" s="34" t="s">
        <v>42</v>
      </c>
      <c r="J63" s="39" t="str">
        <f>E28</f>
        <v>Ing. et Ing. Ondřej Suk</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278</v>
      </c>
      <c r="D65" s="176"/>
      <c r="E65" s="176"/>
      <c r="F65" s="176"/>
      <c r="G65" s="176"/>
      <c r="H65" s="176"/>
      <c r="I65" s="176"/>
      <c r="J65" s="177" t="s">
        <v>279</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78</v>
      </c>
      <c r="D67" s="43"/>
      <c r="E67" s="43"/>
      <c r="F67" s="43"/>
      <c r="G67" s="43"/>
      <c r="H67" s="43"/>
      <c r="I67" s="43"/>
      <c r="J67" s="105">
        <f>J102</f>
        <v>0</v>
      </c>
      <c r="K67" s="43"/>
      <c r="L67" s="149"/>
      <c r="S67" s="41"/>
      <c r="T67" s="41"/>
      <c r="U67" s="41"/>
      <c r="V67" s="41"/>
      <c r="W67" s="41"/>
      <c r="X67" s="41"/>
      <c r="Y67" s="41"/>
      <c r="Z67" s="41"/>
      <c r="AA67" s="41"/>
      <c r="AB67" s="41"/>
      <c r="AC67" s="41"/>
      <c r="AD67" s="41"/>
      <c r="AE67" s="41"/>
      <c r="AU67" s="19" t="s">
        <v>280</v>
      </c>
    </row>
    <row r="68" s="9" customFormat="1" ht="24.96" customHeight="1">
      <c r="A68" s="9"/>
      <c r="B68" s="179"/>
      <c r="C68" s="180"/>
      <c r="D68" s="181" t="s">
        <v>598</v>
      </c>
      <c r="E68" s="182"/>
      <c r="F68" s="182"/>
      <c r="G68" s="182"/>
      <c r="H68" s="182"/>
      <c r="I68" s="182"/>
      <c r="J68" s="183">
        <f>J103</f>
        <v>0</v>
      </c>
      <c r="K68" s="180"/>
      <c r="L68" s="184"/>
      <c r="S68" s="9"/>
      <c r="T68" s="9"/>
      <c r="U68" s="9"/>
      <c r="V68" s="9"/>
      <c r="W68" s="9"/>
      <c r="X68" s="9"/>
      <c r="Y68" s="9"/>
      <c r="Z68" s="9"/>
      <c r="AA68" s="9"/>
      <c r="AB68" s="9"/>
      <c r="AC68" s="9"/>
      <c r="AD68" s="9"/>
      <c r="AE68" s="9"/>
    </row>
    <row r="69" s="10" customFormat="1" ht="19.92" customHeight="1">
      <c r="A69" s="10"/>
      <c r="B69" s="185"/>
      <c r="C69" s="127"/>
      <c r="D69" s="186" t="s">
        <v>599</v>
      </c>
      <c r="E69" s="187"/>
      <c r="F69" s="187"/>
      <c r="G69" s="187"/>
      <c r="H69" s="187"/>
      <c r="I69" s="187"/>
      <c r="J69" s="188">
        <f>J104</f>
        <v>0</v>
      </c>
      <c r="K69" s="127"/>
      <c r="L69" s="189"/>
      <c r="S69" s="10"/>
      <c r="T69" s="10"/>
      <c r="U69" s="10"/>
      <c r="V69" s="10"/>
      <c r="W69" s="10"/>
      <c r="X69" s="10"/>
      <c r="Y69" s="10"/>
      <c r="Z69" s="10"/>
      <c r="AA69" s="10"/>
      <c r="AB69" s="10"/>
      <c r="AC69" s="10"/>
      <c r="AD69" s="10"/>
      <c r="AE69" s="10"/>
    </row>
    <row r="70" s="10" customFormat="1" ht="19.92" customHeight="1">
      <c r="A70" s="10"/>
      <c r="B70" s="185"/>
      <c r="C70" s="127"/>
      <c r="D70" s="186" t="s">
        <v>1534</v>
      </c>
      <c r="E70" s="187"/>
      <c r="F70" s="187"/>
      <c r="G70" s="187"/>
      <c r="H70" s="187"/>
      <c r="I70" s="187"/>
      <c r="J70" s="188">
        <f>J157</f>
        <v>0</v>
      </c>
      <c r="K70" s="127"/>
      <c r="L70" s="189"/>
      <c r="S70" s="10"/>
      <c r="T70" s="10"/>
      <c r="U70" s="10"/>
      <c r="V70" s="10"/>
      <c r="W70" s="10"/>
      <c r="X70" s="10"/>
      <c r="Y70" s="10"/>
      <c r="Z70" s="10"/>
      <c r="AA70" s="10"/>
      <c r="AB70" s="10"/>
      <c r="AC70" s="10"/>
      <c r="AD70" s="10"/>
      <c r="AE70" s="10"/>
    </row>
    <row r="71" s="10" customFormat="1" ht="19.92" customHeight="1">
      <c r="A71" s="10"/>
      <c r="B71" s="185"/>
      <c r="C71" s="127"/>
      <c r="D71" s="186" t="s">
        <v>1535</v>
      </c>
      <c r="E71" s="187"/>
      <c r="F71" s="187"/>
      <c r="G71" s="187"/>
      <c r="H71" s="187"/>
      <c r="I71" s="187"/>
      <c r="J71" s="188">
        <f>J197</f>
        <v>0</v>
      </c>
      <c r="K71" s="127"/>
      <c r="L71" s="189"/>
      <c r="S71" s="10"/>
      <c r="T71" s="10"/>
      <c r="U71" s="10"/>
      <c r="V71" s="10"/>
      <c r="W71" s="10"/>
      <c r="X71" s="10"/>
      <c r="Y71" s="10"/>
      <c r="Z71" s="10"/>
      <c r="AA71" s="10"/>
      <c r="AB71" s="10"/>
      <c r="AC71" s="10"/>
      <c r="AD71" s="10"/>
      <c r="AE71" s="10"/>
    </row>
    <row r="72" s="10" customFormat="1" ht="19.92" customHeight="1">
      <c r="A72" s="10"/>
      <c r="B72" s="185"/>
      <c r="C72" s="127"/>
      <c r="D72" s="186" t="s">
        <v>1536</v>
      </c>
      <c r="E72" s="187"/>
      <c r="F72" s="187"/>
      <c r="G72" s="187"/>
      <c r="H72" s="187"/>
      <c r="I72" s="187"/>
      <c r="J72" s="188">
        <f>J214</f>
        <v>0</v>
      </c>
      <c r="K72" s="127"/>
      <c r="L72" s="189"/>
      <c r="S72" s="10"/>
      <c r="T72" s="10"/>
      <c r="U72" s="10"/>
      <c r="V72" s="10"/>
      <c r="W72" s="10"/>
      <c r="X72" s="10"/>
      <c r="Y72" s="10"/>
      <c r="Z72" s="10"/>
      <c r="AA72" s="10"/>
      <c r="AB72" s="10"/>
      <c r="AC72" s="10"/>
      <c r="AD72" s="10"/>
      <c r="AE72" s="10"/>
    </row>
    <row r="73" s="10" customFormat="1" ht="19.92" customHeight="1">
      <c r="A73" s="10"/>
      <c r="B73" s="185"/>
      <c r="C73" s="127"/>
      <c r="D73" s="186" t="s">
        <v>1537</v>
      </c>
      <c r="E73" s="187"/>
      <c r="F73" s="187"/>
      <c r="G73" s="187"/>
      <c r="H73" s="187"/>
      <c r="I73" s="187"/>
      <c r="J73" s="188">
        <f>J228</f>
        <v>0</v>
      </c>
      <c r="K73" s="127"/>
      <c r="L73" s="189"/>
      <c r="S73" s="10"/>
      <c r="T73" s="10"/>
      <c r="U73" s="10"/>
      <c r="V73" s="10"/>
      <c r="W73" s="10"/>
      <c r="X73" s="10"/>
      <c r="Y73" s="10"/>
      <c r="Z73" s="10"/>
      <c r="AA73" s="10"/>
      <c r="AB73" s="10"/>
      <c r="AC73" s="10"/>
      <c r="AD73" s="10"/>
      <c r="AE73" s="10"/>
    </row>
    <row r="74" s="10" customFormat="1" ht="19.92" customHeight="1">
      <c r="A74" s="10"/>
      <c r="B74" s="185"/>
      <c r="C74" s="127"/>
      <c r="D74" s="186" t="s">
        <v>600</v>
      </c>
      <c r="E74" s="187"/>
      <c r="F74" s="187"/>
      <c r="G74" s="187"/>
      <c r="H74" s="187"/>
      <c r="I74" s="187"/>
      <c r="J74" s="188">
        <f>J233</f>
        <v>0</v>
      </c>
      <c r="K74" s="127"/>
      <c r="L74" s="189"/>
      <c r="S74" s="10"/>
      <c r="T74" s="10"/>
      <c r="U74" s="10"/>
      <c r="V74" s="10"/>
      <c r="W74" s="10"/>
      <c r="X74" s="10"/>
      <c r="Y74" s="10"/>
      <c r="Z74" s="10"/>
      <c r="AA74" s="10"/>
      <c r="AB74" s="10"/>
      <c r="AC74" s="10"/>
      <c r="AD74" s="10"/>
      <c r="AE74" s="10"/>
    </row>
    <row r="75" s="10" customFormat="1" ht="19.92" customHeight="1">
      <c r="A75" s="10"/>
      <c r="B75" s="185"/>
      <c r="C75" s="127"/>
      <c r="D75" s="186" t="s">
        <v>1539</v>
      </c>
      <c r="E75" s="187"/>
      <c r="F75" s="187"/>
      <c r="G75" s="187"/>
      <c r="H75" s="187"/>
      <c r="I75" s="187"/>
      <c r="J75" s="188">
        <f>J271</f>
        <v>0</v>
      </c>
      <c r="K75" s="127"/>
      <c r="L75" s="189"/>
      <c r="S75" s="10"/>
      <c r="T75" s="10"/>
      <c r="U75" s="10"/>
      <c r="V75" s="10"/>
      <c r="W75" s="10"/>
      <c r="X75" s="10"/>
      <c r="Y75" s="10"/>
      <c r="Z75" s="10"/>
      <c r="AA75" s="10"/>
      <c r="AB75" s="10"/>
      <c r="AC75" s="10"/>
      <c r="AD75" s="10"/>
      <c r="AE75" s="10"/>
    </row>
    <row r="76" s="10" customFormat="1" ht="19.92" customHeight="1">
      <c r="A76" s="10"/>
      <c r="B76" s="185"/>
      <c r="C76" s="127"/>
      <c r="D76" s="186" t="s">
        <v>1540</v>
      </c>
      <c r="E76" s="187"/>
      <c r="F76" s="187"/>
      <c r="G76" s="187"/>
      <c r="H76" s="187"/>
      <c r="I76" s="187"/>
      <c r="J76" s="188">
        <f>J285</f>
        <v>0</v>
      </c>
      <c r="K76" s="127"/>
      <c r="L76" s="189"/>
      <c r="S76" s="10"/>
      <c r="T76" s="10"/>
      <c r="U76" s="10"/>
      <c r="V76" s="10"/>
      <c r="W76" s="10"/>
      <c r="X76" s="10"/>
      <c r="Y76" s="10"/>
      <c r="Z76" s="10"/>
      <c r="AA76" s="10"/>
      <c r="AB76" s="10"/>
      <c r="AC76" s="10"/>
      <c r="AD76" s="10"/>
      <c r="AE76" s="10"/>
    </row>
    <row r="77" s="9" customFormat="1" ht="24.96" customHeight="1">
      <c r="A77" s="9"/>
      <c r="B77" s="179"/>
      <c r="C77" s="180"/>
      <c r="D77" s="181" t="s">
        <v>281</v>
      </c>
      <c r="E77" s="182"/>
      <c r="F77" s="182"/>
      <c r="G77" s="182"/>
      <c r="H77" s="182"/>
      <c r="I77" s="182"/>
      <c r="J77" s="183">
        <f>J291</f>
        <v>0</v>
      </c>
      <c r="K77" s="180"/>
      <c r="L77" s="184"/>
      <c r="S77" s="9"/>
      <c r="T77" s="9"/>
      <c r="U77" s="9"/>
      <c r="V77" s="9"/>
      <c r="W77" s="9"/>
      <c r="X77" s="9"/>
      <c r="Y77" s="9"/>
      <c r="Z77" s="9"/>
      <c r="AA77" s="9"/>
      <c r="AB77" s="9"/>
      <c r="AC77" s="9"/>
      <c r="AD77" s="9"/>
      <c r="AE77" s="9"/>
    </row>
    <row r="78" s="10" customFormat="1" ht="19.92" customHeight="1">
      <c r="A78" s="10"/>
      <c r="B78" s="185"/>
      <c r="C78" s="127"/>
      <c r="D78" s="186" t="s">
        <v>1970</v>
      </c>
      <c r="E78" s="187"/>
      <c r="F78" s="187"/>
      <c r="G78" s="187"/>
      <c r="H78" s="187"/>
      <c r="I78" s="187"/>
      <c r="J78" s="188">
        <f>J292</f>
        <v>0</v>
      </c>
      <c r="K78" s="127"/>
      <c r="L78" s="189"/>
      <c r="S78" s="10"/>
      <c r="T78" s="10"/>
      <c r="U78" s="10"/>
      <c r="V78" s="10"/>
      <c r="W78" s="10"/>
      <c r="X78" s="10"/>
      <c r="Y78" s="10"/>
      <c r="Z78" s="10"/>
      <c r="AA78" s="10"/>
      <c r="AB78" s="10"/>
      <c r="AC78" s="10"/>
      <c r="AD78" s="10"/>
      <c r="AE78" s="10"/>
    </row>
    <row r="79" s="2" customFormat="1" ht="21.84" customHeight="1">
      <c r="A79" s="41"/>
      <c r="B79" s="42"/>
      <c r="C79" s="43"/>
      <c r="D79" s="43"/>
      <c r="E79" s="43"/>
      <c r="F79" s="43"/>
      <c r="G79" s="43"/>
      <c r="H79" s="43"/>
      <c r="I79" s="43"/>
      <c r="J79" s="43"/>
      <c r="K79" s="43"/>
      <c r="L79" s="149"/>
      <c r="S79" s="41"/>
      <c r="T79" s="41"/>
      <c r="U79" s="41"/>
      <c r="V79" s="41"/>
      <c r="W79" s="41"/>
      <c r="X79" s="41"/>
      <c r="Y79" s="41"/>
      <c r="Z79" s="41"/>
      <c r="AA79" s="41"/>
      <c r="AB79" s="41"/>
      <c r="AC79" s="41"/>
      <c r="AD79" s="41"/>
      <c r="AE79" s="41"/>
    </row>
    <row r="80" s="2" customFormat="1" ht="6.96" customHeight="1">
      <c r="A80" s="41"/>
      <c r="B80" s="62"/>
      <c r="C80" s="63"/>
      <c r="D80" s="63"/>
      <c r="E80" s="63"/>
      <c r="F80" s="63"/>
      <c r="G80" s="63"/>
      <c r="H80" s="63"/>
      <c r="I80" s="63"/>
      <c r="J80" s="63"/>
      <c r="K80" s="63"/>
      <c r="L80" s="149"/>
      <c r="S80" s="41"/>
      <c r="T80" s="41"/>
      <c r="U80" s="41"/>
      <c r="V80" s="41"/>
      <c r="W80" s="41"/>
      <c r="X80" s="41"/>
      <c r="Y80" s="41"/>
      <c r="Z80" s="41"/>
      <c r="AA80" s="41"/>
      <c r="AB80" s="41"/>
      <c r="AC80" s="41"/>
      <c r="AD80" s="41"/>
      <c r="AE80" s="41"/>
    </row>
    <row r="84" s="2" customFormat="1" ht="6.96" customHeight="1">
      <c r="A84" s="41"/>
      <c r="B84" s="64"/>
      <c r="C84" s="65"/>
      <c r="D84" s="65"/>
      <c r="E84" s="65"/>
      <c r="F84" s="65"/>
      <c r="G84" s="65"/>
      <c r="H84" s="65"/>
      <c r="I84" s="65"/>
      <c r="J84" s="65"/>
      <c r="K84" s="65"/>
      <c r="L84" s="149"/>
      <c r="S84" s="41"/>
      <c r="T84" s="41"/>
      <c r="U84" s="41"/>
      <c r="V84" s="41"/>
      <c r="W84" s="41"/>
      <c r="X84" s="41"/>
      <c r="Y84" s="41"/>
      <c r="Z84" s="41"/>
      <c r="AA84" s="41"/>
      <c r="AB84" s="41"/>
      <c r="AC84" s="41"/>
      <c r="AD84" s="41"/>
      <c r="AE84" s="41"/>
    </row>
    <row r="85" s="2" customFormat="1" ht="24.96" customHeight="1">
      <c r="A85" s="41"/>
      <c r="B85" s="42"/>
      <c r="C85" s="25" t="s">
        <v>283</v>
      </c>
      <c r="D85" s="43"/>
      <c r="E85" s="43"/>
      <c r="F85" s="43"/>
      <c r="G85" s="43"/>
      <c r="H85" s="43"/>
      <c r="I85" s="43"/>
      <c r="J85" s="43"/>
      <c r="K85" s="43"/>
      <c r="L85" s="149"/>
      <c r="S85" s="41"/>
      <c r="T85" s="41"/>
      <c r="U85" s="41"/>
      <c r="V85" s="41"/>
      <c r="W85" s="41"/>
      <c r="X85" s="41"/>
      <c r="Y85" s="41"/>
      <c r="Z85" s="41"/>
      <c r="AA85" s="41"/>
      <c r="AB85" s="41"/>
      <c r="AC85" s="41"/>
      <c r="AD85" s="41"/>
      <c r="AE85" s="41"/>
    </row>
    <row r="86" s="2" customFormat="1" ht="6.96" customHeight="1">
      <c r="A86" s="41"/>
      <c r="B86" s="42"/>
      <c r="C86" s="43"/>
      <c r="D86" s="43"/>
      <c r="E86" s="43"/>
      <c r="F86" s="43"/>
      <c r="G86" s="43"/>
      <c r="H86" s="43"/>
      <c r="I86" s="43"/>
      <c r="J86" s="43"/>
      <c r="K86" s="43"/>
      <c r="L86" s="149"/>
      <c r="S86" s="41"/>
      <c r="T86" s="41"/>
      <c r="U86" s="41"/>
      <c r="V86" s="41"/>
      <c r="W86" s="41"/>
      <c r="X86" s="41"/>
      <c r="Y86" s="41"/>
      <c r="Z86" s="41"/>
      <c r="AA86" s="41"/>
      <c r="AB86" s="41"/>
      <c r="AC86" s="41"/>
      <c r="AD86" s="41"/>
      <c r="AE86" s="41"/>
    </row>
    <row r="87" s="2" customFormat="1" ht="12" customHeight="1">
      <c r="A87" s="41"/>
      <c r="B87" s="42"/>
      <c r="C87" s="34" t="s">
        <v>16</v>
      </c>
      <c r="D87" s="43"/>
      <c r="E87" s="43"/>
      <c r="F87" s="43"/>
      <c r="G87" s="43"/>
      <c r="H87" s="43"/>
      <c r="I87" s="43"/>
      <c r="J87" s="43"/>
      <c r="K87" s="43"/>
      <c r="L87" s="149"/>
      <c r="S87" s="41"/>
      <c r="T87" s="41"/>
      <c r="U87" s="41"/>
      <c r="V87" s="41"/>
      <c r="W87" s="41"/>
      <c r="X87" s="41"/>
      <c r="Y87" s="41"/>
      <c r="Z87" s="41"/>
      <c r="AA87" s="41"/>
      <c r="AB87" s="41"/>
      <c r="AC87" s="41"/>
      <c r="AD87" s="41"/>
      <c r="AE87" s="41"/>
    </row>
    <row r="88" s="2" customFormat="1" ht="16.5" customHeight="1">
      <c r="A88" s="41"/>
      <c r="B88" s="42"/>
      <c r="C88" s="43"/>
      <c r="D88" s="43"/>
      <c r="E88" s="173" t="str">
        <f>E7</f>
        <v>Oprava trati v úseku Kunovice - Veselí nad Moravou</v>
      </c>
      <c r="F88" s="34"/>
      <c r="G88" s="34"/>
      <c r="H88" s="34"/>
      <c r="I88" s="43"/>
      <c r="J88" s="43"/>
      <c r="K88" s="43"/>
      <c r="L88" s="149"/>
      <c r="S88" s="41"/>
      <c r="T88" s="41"/>
      <c r="U88" s="41"/>
      <c r="V88" s="41"/>
      <c r="W88" s="41"/>
      <c r="X88" s="41"/>
      <c r="Y88" s="41"/>
      <c r="Z88" s="41"/>
      <c r="AA88" s="41"/>
      <c r="AB88" s="41"/>
      <c r="AC88" s="41"/>
      <c r="AD88" s="41"/>
      <c r="AE88" s="41"/>
    </row>
    <row r="89" s="1" customFormat="1" ht="12" customHeight="1">
      <c r="B89" s="23"/>
      <c r="C89" s="34" t="s">
        <v>270</v>
      </c>
      <c r="D89" s="24"/>
      <c r="E89" s="24"/>
      <c r="F89" s="24"/>
      <c r="G89" s="24"/>
      <c r="H89" s="24"/>
      <c r="I89" s="24"/>
      <c r="J89" s="24"/>
      <c r="K89" s="24"/>
      <c r="L89" s="22"/>
    </row>
    <row r="90" s="1" customFormat="1" ht="16.5" customHeight="1">
      <c r="B90" s="23"/>
      <c r="C90" s="24"/>
      <c r="D90" s="24"/>
      <c r="E90" s="173" t="s">
        <v>1001</v>
      </c>
      <c r="F90" s="24"/>
      <c r="G90" s="24"/>
      <c r="H90" s="24"/>
      <c r="I90" s="24"/>
      <c r="J90" s="24"/>
      <c r="K90" s="24"/>
      <c r="L90" s="22"/>
    </row>
    <row r="91" s="1" customFormat="1" ht="12" customHeight="1">
      <c r="B91" s="23"/>
      <c r="C91" s="34" t="s">
        <v>272</v>
      </c>
      <c r="D91" s="24"/>
      <c r="E91" s="24"/>
      <c r="F91" s="24"/>
      <c r="G91" s="24"/>
      <c r="H91" s="24"/>
      <c r="I91" s="24"/>
      <c r="J91" s="24"/>
      <c r="K91" s="24"/>
      <c r="L91" s="22"/>
    </row>
    <row r="92" s="2" customFormat="1" ht="16.5" customHeight="1">
      <c r="A92" s="41"/>
      <c r="B92" s="42"/>
      <c r="C92" s="43"/>
      <c r="D92" s="43"/>
      <c r="E92" s="174" t="s">
        <v>1002</v>
      </c>
      <c r="F92" s="43"/>
      <c r="G92" s="43"/>
      <c r="H92" s="43"/>
      <c r="I92" s="43"/>
      <c r="J92" s="43"/>
      <c r="K92" s="43"/>
      <c r="L92" s="149"/>
      <c r="S92" s="41"/>
      <c r="T92" s="41"/>
      <c r="U92" s="41"/>
      <c r="V92" s="41"/>
      <c r="W92" s="41"/>
      <c r="X92" s="41"/>
      <c r="Y92" s="41"/>
      <c r="Z92" s="41"/>
      <c r="AA92" s="41"/>
      <c r="AB92" s="41"/>
      <c r="AC92" s="41"/>
      <c r="AD92" s="41"/>
      <c r="AE92" s="41"/>
    </row>
    <row r="93" s="2" customFormat="1" ht="12" customHeight="1">
      <c r="A93" s="41"/>
      <c r="B93" s="42"/>
      <c r="C93" s="34" t="s">
        <v>2211</v>
      </c>
      <c r="D93" s="43"/>
      <c r="E93" s="43"/>
      <c r="F93" s="43"/>
      <c r="G93" s="43"/>
      <c r="H93" s="43"/>
      <c r="I93" s="43"/>
      <c r="J93" s="43"/>
      <c r="K93" s="43"/>
      <c r="L93" s="149"/>
      <c r="S93" s="41"/>
      <c r="T93" s="41"/>
      <c r="U93" s="41"/>
      <c r="V93" s="41"/>
      <c r="W93" s="41"/>
      <c r="X93" s="41"/>
      <c r="Y93" s="41"/>
      <c r="Z93" s="41"/>
      <c r="AA93" s="41"/>
      <c r="AB93" s="41"/>
      <c r="AC93" s="41"/>
      <c r="AD93" s="41"/>
      <c r="AE93" s="41"/>
    </row>
    <row r="94" s="2" customFormat="1" ht="16.5" customHeight="1">
      <c r="A94" s="41"/>
      <c r="B94" s="42"/>
      <c r="C94" s="43"/>
      <c r="D94" s="43"/>
      <c r="E94" s="72" t="str">
        <f>E13</f>
        <v>SO 11-21-05 - Propustek v km 98,855</v>
      </c>
      <c r="F94" s="43"/>
      <c r="G94" s="43"/>
      <c r="H94" s="43"/>
      <c r="I94" s="43"/>
      <c r="J94" s="43"/>
      <c r="K94" s="43"/>
      <c r="L94" s="149"/>
      <c r="S94" s="41"/>
      <c r="T94" s="41"/>
      <c r="U94" s="41"/>
      <c r="V94" s="41"/>
      <c r="W94" s="41"/>
      <c r="X94" s="41"/>
      <c r="Y94" s="41"/>
      <c r="Z94" s="41"/>
      <c r="AA94" s="41"/>
      <c r="AB94" s="41"/>
      <c r="AC94" s="41"/>
      <c r="AD94" s="41"/>
      <c r="AE94" s="41"/>
    </row>
    <row r="95" s="2" customFormat="1" ht="6.96" customHeight="1">
      <c r="A95" s="41"/>
      <c r="B95" s="42"/>
      <c r="C95" s="43"/>
      <c r="D95" s="43"/>
      <c r="E95" s="43"/>
      <c r="F95" s="43"/>
      <c r="G95" s="43"/>
      <c r="H95" s="43"/>
      <c r="I95" s="43"/>
      <c r="J95" s="43"/>
      <c r="K95" s="43"/>
      <c r="L95" s="149"/>
      <c r="S95" s="41"/>
      <c r="T95" s="41"/>
      <c r="U95" s="41"/>
      <c r="V95" s="41"/>
      <c r="W95" s="41"/>
      <c r="X95" s="41"/>
      <c r="Y95" s="41"/>
      <c r="Z95" s="41"/>
      <c r="AA95" s="41"/>
      <c r="AB95" s="41"/>
      <c r="AC95" s="41"/>
      <c r="AD95" s="41"/>
      <c r="AE95" s="41"/>
    </row>
    <row r="96" s="2" customFormat="1" ht="12" customHeight="1">
      <c r="A96" s="41"/>
      <c r="B96" s="42"/>
      <c r="C96" s="34" t="s">
        <v>22</v>
      </c>
      <c r="D96" s="43"/>
      <c r="E96" s="43"/>
      <c r="F96" s="29" t="str">
        <f>F16</f>
        <v>Kunovice/Veselí n. Moravou</v>
      </c>
      <c r="G96" s="43"/>
      <c r="H96" s="43"/>
      <c r="I96" s="34" t="s">
        <v>24</v>
      </c>
      <c r="J96" s="75" t="str">
        <f>IF(J16="","",J16)</f>
        <v>13. 4. 2021</v>
      </c>
      <c r="K96" s="43"/>
      <c r="L96" s="149"/>
      <c r="S96" s="41"/>
      <c r="T96" s="41"/>
      <c r="U96" s="41"/>
      <c r="V96" s="41"/>
      <c r="W96" s="41"/>
      <c r="X96" s="41"/>
      <c r="Y96" s="41"/>
      <c r="Z96" s="41"/>
      <c r="AA96" s="41"/>
      <c r="AB96" s="41"/>
      <c r="AC96" s="41"/>
      <c r="AD96" s="41"/>
      <c r="AE96" s="41"/>
    </row>
    <row r="97" s="2" customFormat="1" ht="6.96" customHeight="1">
      <c r="A97" s="41"/>
      <c r="B97" s="42"/>
      <c r="C97" s="43"/>
      <c r="D97" s="43"/>
      <c r="E97" s="43"/>
      <c r="F97" s="43"/>
      <c r="G97" s="43"/>
      <c r="H97" s="43"/>
      <c r="I97" s="43"/>
      <c r="J97" s="43"/>
      <c r="K97" s="43"/>
      <c r="L97" s="149"/>
      <c r="S97" s="41"/>
      <c r="T97" s="41"/>
      <c r="U97" s="41"/>
      <c r="V97" s="41"/>
      <c r="W97" s="41"/>
      <c r="X97" s="41"/>
      <c r="Y97" s="41"/>
      <c r="Z97" s="41"/>
      <c r="AA97" s="41"/>
      <c r="AB97" s="41"/>
      <c r="AC97" s="41"/>
      <c r="AD97" s="41"/>
      <c r="AE97" s="41"/>
    </row>
    <row r="98" s="2" customFormat="1" ht="25.65" customHeight="1">
      <c r="A98" s="41"/>
      <c r="B98" s="42"/>
      <c r="C98" s="34" t="s">
        <v>30</v>
      </c>
      <c r="D98" s="43"/>
      <c r="E98" s="43"/>
      <c r="F98" s="29" t="str">
        <f>E19</f>
        <v>Správa železnic, státní organizace</v>
      </c>
      <c r="G98" s="43"/>
      <c r="H98" s="43"/>
      <c r="I98" s="34" t="s">
        <v>38</v>
      </c>
      <c r="J98" s="39" t="str">
        <f>E25</f>
        <v>Moravia Consult Olomouc a.s.</v>
      </c>
      <c r="K98" s="43"/>
      <c r="L98" s="149"/>
      <c r="S98" s="41"/>
      <c r="T98" s="41"/>
      <c r="U98" s="41"/>
      <c r="V98" s="41"/>
      <c r="W98" s="41"/>
      <c r="X98" s="41"/>
      <c r="Y98" s="41"/>
      <c r="Z98" s="41"/>
      <c r="AA98" s="41"/>
      <c r="AB98" s="41"/>
      <c r="AC98" s="41"/>
      <c r="AD98" s="41"/>
      <c r="AE98" s="41"/>
    </row>
    <row r="99" s="2" customFormat="1" ht="25.65" customHeight="1">
      <c r="A99" s="41"/>
      <c r="B99" s="42"/>
      <c r="C99" s="34" t="s">
        <v>36</v>
      </c>
      <c r="D99" s="43"/>
      <c r="E99" s="43"/>
      <c r="F99" s="29" t="str">
        <f>IF(E22="","",E22)</f>
        <v>Vyplň údaj</v>
      </c>
      <c r="G99" s="43"/>
      <c r="H99" s="43"/>
      <c r="I99" s="34" t="s">
        <v>42</v>
      </c>
      <c r="J99" s="39" t="str">
        <f>E28</f>
        <v>Ing. et Ing. Ondřej Suk</v>
      </c>
      <c r="K99" s="43"/>
      <c r="L99" s="149"/>
      <c r="S99" s="41"/>
      <c r="T99" s="41"/>
      <c r="U99" s="41"/>
      <c r="V99" s="41"/>
      <c r="W99" s="41"/>
      <c r="X99" s="41"/>
      <c r="Y99" s="41"/>
      <c r="Z99" s="41"/>
      <c r="AA99" s="41"/>
      <c r="AB99" s="41"/>
      <c r="AC99" s="41"/>
      <c r="AD99" s="41"/>
      <c r="AE99" s="41"/>
    </row>
    <row r="100" s="2" customFormat="1" ht="10.32" customHeight="1">
      <c r="A100" s="41"/>
      <c r="B100" s="42"/>
      <c r="C100" s="43"/>
      <c r="D100" s="43"/>
      <c r="E100" s="43"/>
      <c r="F100" s="43"/>
      <c r="G100" s="43"/>
      <c r="H100" s="43"/>
      <c r="I100" s="43"/>
      <c r="J100" s="43"/>
      <c r="K100" s="43"/>
      <c r="L100" s="149"/>
      <c r="S100" s="41"/>
      <c r="T100" s="41"/>
      <c r="U100" s="41"/>
      <c r="V100" s="41"/>
      <c r="W100" s="41"/>
      <c r="X100" s="41"/>
      <c r="Y100" s="41"/>
      <c r="Z100" s="41"/>
      <c r="AA100" s="41"/>
      <c r="AB100" s="41"/>
      <c r="AC100" s="41"/>
      <c r="AD100" s="41"/>
      <c r="AE100" s="41"/>
    </row>
    <row r="101" s="11" customFormat="1" ht="29.28" customHeight="1">
      <c r="A101" s="190"/>
      <c r="B101" s="191"/>
      <c r="C101" s="192" t="s">
        <v>284</v>
      </c>
      <c r="D101" s="193" t="s">
        <v>65</v>
      </c>
      <c r="E101" s="193" t="s">
        <v>61</v>
      </c>
      <c r="F101" s="193" t="s">
        <v>62</v>
      </c>
      <c r="G101" s="193" t="s">
        <v>285</v>
      </c>
      <c r="H101" s="193" t="s">
        <v>286</v>
      </c>
      <c r="I101" s="193" t="s">
        <v>287</v>
      </c>
      <c r="J101" s="193" t="s">
        <v>279</v>
      </c>
      <c r="K101" s="194" t="s">
        <v>288</v>
      </c>
      <c r="L101" s="195"/>
      <c r="M101" s="95" t="s">
        <v>35</v>
      </c>
      <c r="N101" s="96" t="s">
        <v>50</v>
      </c>
      <c r="O101" s="96" t="s">
        <v>289</v>
      </c>
      <c r="P101" s="96" t="s">
        <v>290</v>
      </c>
      <c r="Q101" s="96" t="s">
        <v>291</v>
      </c>
      <c r="R101" s="96" t="s">
        <v>292</v>
      </c>
      <c r="S101" s="96" t="s">
        <v>293</v>
      </c>
      <c r="T101" s="97" t="s">
        <v>294</v>
      </c>
      <c r="U101" s="190"/>
      <c r="V101" s="190"/>
      <c r="W101" s="190"/>
      <c r="X101" s="190"/>
      <c r="Y101" s="190"/>
      <c r="Z101" s="190"/>
      <c r="AA101" s="190"/>
      <c r="AB101" s="190"/>
      <c r="AC101" s="190"/>
      <c r="AD101" s="190"/>
      <c r="AE101" s="190"/>
    </row>
    <row r="102" s="2" customFormat="1" ht="22.8" customHeight="1">
      <c r="A102" s="41"/>
      <c r="B102" s="42"/>
      <c r="C102" s="102" t="s">
        <v>295</v>
      </c>
      <c r="D102" s="43"/>
      <c r="E102" s="43"/>
      <c r="F102" s="43"/>
      <c r="G102" s="43"/>
      <c r="H102" s="43"/>
      <c r="I102" s="43"/>
      <c r="J102" s="196">
        <f>BK102</f>
        <v>0</v>
      </c>
      <c r="K102" s="43"/>
      <c r="L102" s="47"/>
      <c r="M102" s="98"/>
      <c r="N102" s="197"/>
      <c r="O102" s="99"/>
      <c r="P102" s="198">
        <f>P103+P291</f>
        <v>0</v>
      </c>
      <c r="Q102" s="99"/>
      <c r="R102" s="198">
        <f>R103+R291</f>
        <v>124.47518116000001</v>
      </c>
      <c r="S102" s="99"/>
      <c r="T102" s="199">
        <f>T103+T291</f>
        <v>13.045999999999999</v>
      </c>
      <c r="U102" s="41"/>
      <c r="V102" s="41"/>
      <c r="W102" s="41"/>
      <c r="X102" s="41"/>
      <c r="Y102" s="41"/>
      <c r="Z102" s="41"/>
      <c r="AA102" s="41"/>
      <c r="AB102" s="41"/>
      <c r="AC102" s="41"/>
      <c r="AD102" s="41"/>
      <c r="AE102" s="41"/>
      <c r="AT102" s="19" t="s">
        <v>79</v>
      </c>
      <c r="AU102" s="19" t="s">
        <v>280</v>
      </c>
      <c r="BK102" s="200">
        <f>BK103+BK291</f>
        <v>0</v>
      </c>
    </row>
    <row r="103" s="12" customFormat="1" ht="25.92" customHeight="1">
      <c r="A103" s="12"/>
      <c r="B103" s="201"/>
      <c r="C103" s="202"/>
      <c r="D103" s="203" t="s">
        <v>79</v>
      </c>
      <c r="E103" s="204" t="s">
        <v>602</v>
      </c>
      <c r="F103" s="204" t="s">
        <v>603</v>
      </c>
      <c r="G103" s="202"/>
      <c r="H103" s="202"/>
      <c r="I103" s="205"/>
      <c r="J103" s="206">
        <f>BK103</f>
        <v>0</v>
      </c>
      <c r="K103" s="202"/>
      <c r="L103" s="207"/>
      <c r="M103" s="208"/>
      <c r="N103" s="209"/>
      <c r="O103" s="209"/>
      <c r="P103" s="210">
        <f>P104+P157+P197+P214+P228+P233+P271+P285</f>
        <v>0</v>
      </c>
      <c r="Q103" s="209"/>
      <c r="R103" s="210">
        <f>R104+R157+R197+R214+R228+R233+R271+R285</f>
        <v>124.41740666000001</v>
      </c>
      <c r="S103" s="209"/>
      <c r="T103" s="211">
        <f>T104+T157+T197+T214+T228+T233+T271+T285</f>
        <v>13.045999999999999</v>
      </c>
      <c r="U103" s="12"/>
      <c r="V103" s="12"/>
      <c r="W103" s="12"/>
      <c r="X103" s="12"/>
      <c r="Y103" s="12"/>
      <c r="Z103" s="12"/>
      <c r="AA103" s="12"/>
      <c r="AB103" s="12"/>
      <c r="AC103" s="12"/>
      <c r="AD103" s="12"/>
      <c r="AE103" s="12"/>
      <c r="AR103" s="212" t="s">
        <v>87</v>
      </c>
      <c r="AT103" s="213" t="s">
        <v>79</v>
      </c>
      <c r="AU103" s="213" t="s">
        <v>80</v>
      </c>
      <c r="AY103" s="212" t="s">
        <v>298</v>
      </c>
      <c r="BK103" s="214">
        <f>BK104+BK157+BK197+BK214+BK228+BK233+BK271+BK285</f>
        <v>0</v>
      </c>
    </row>
    <row r="104" s="12" customFormat="1" ht="22.8" customHeight="1">
      <c r="A104" s="12"/>
      <c r="B104" s="201"/>
      <c r="C104" s="202"/>
      <c r="D104" s="203" t="s">
        <v>79</v>
      </c>
      <c r="E104" s="215" t="s">
        <v>87</v>
      </c>
      <c r="F104" s="215" t="s">
        <v>107</v>
      </c>
      <c r="G104" s="202"/>
      <c r="H104" s="202"/>
      <c r="I104" s="205"/>
      <c r="J104" s="216">
        <f>BK104</f>
        <v>0</v>
      </c>
      <c r="K104" s="202"/>
      <c r="L104" s="207"/>
      <c r="M104" s="208"/>
      <c r="N104" s="209"/>
      <c r="O104" s="209"/>
      <c r="P104" s="210">
        <f>SUM(P105:P156)</f>
        <v>0</v>
      </c>
      <c r="Q104" s="209"/>
      <c r="R104" s="210">
        <f>SUM(R105:R156)</f>
        <v>84.562950000000001</v>
      </c>
      <c r="S104" s="209"/>
      <c r="T104" s="211">
        <f>SUM(T105:T156)</f>
        <v>0</v>
      </c>
      <c r="U104" s="12"/>
      <c r="V104" s="12"/>
      <c r="W104" s="12"/>
      <c r="X104" s="12"/>
      <c r="Y104" s="12"/>
      <c r="Z104" s="12"/>
      <c r="AA104" s="12"/>
      <c r="AB104" s="12"/>
      <c r="AC104" s="12"/>
      <c r="AD104" s="12"/>
      <c r="AE104" s="12"/>
      <c r="AR104" s="212" t="s">
        <v>87</v>
      </c>
      <c r="AT104" s="213" t="s">
        <v>79</v>
      </c>
      <c r="AU104" s="213" t="s">
        <v>87</v>
      </c>
      <c r="AY104" s="212" t="s">
        <v>298</v>
      </c>
      <c r="BK104" s="214">
        <f>SUM(BK105:BK156)</f>
        <v>0</v>
      </c>
    </row>
    <row r="105" s="2" customFormat="1" ht="16.5" customHeight="1">
      <c r="A105" s="41"/>
      <c r="B105" s="42"/>
      <c r="C105" s="217" t="s">
        <v>87</v>
      </c>
      <c r="D105" s="217" t="s">
        <v>301</v>
      </c>
      <c r="E105" s="218" t="s">
        <v>3884</v>
      </c>
      <c r="F105" s="219" t="s">
        <v>3885</v>
      </c>
      <c r="G105" s="220" t="s">
        <v>658</v>
      </c>
      <c r="H105" s="221">
        <v>60</v>
      </c>
      <c r="I105" s="222"/>
      <c r="J105" s="223">
        <f>ROUND(I105*H105,2)</f>
        <v>0</v>
      </c>
      <c r="K105" s="219" t="s">
        <v>551</v>
      </c>
      <c r="L105" s="47"/>
      <c r="M105" s="224" t="s">
        <v>35</v>
      </c>
      <c r="N105" s="225" t="s">
        <v>51</v>
      </c>
      <c r="O105" s="87"/>
      <c r="P105" s="226">
        <f>O105*H105</f>
        <v>0</v>
      </c>
      <c r="Q105" s="226">
        <v>0</v>
      </c>
      <c r="R105" s="226">
        <f>Q105*H105</f>
        <v>0</v>
      </c>
      <c r="S105" s="226">
        <v>0</v>
      </c>
      <c r="T105" s="227">
        <f>S105*H105</f>
        <v>0</v>
      </c>
      <c r="U105" s="41"/>
      <c r="V105" s="41"/>
      <c r="W105" s="41"/>
      <c r="X105" s="41"/>
      <c r="Y105" s="41"/>
      <c r="Z105" s="41"/>
      <c r="AA105" s="41"/>
      <c r="AB105" s="41"/>
      <c r="AC105" s="41"/>
      <c r="AD105" s="41"/>
      <c r="AE105" s="41"/>
      <c r="AR105" s="228" t="s">
        <v>100</v>
      </c>
      <c r="AT105" s="228" t="s">
        <v>301</v>
      </c>
      <c r="AU105" s="228" t="s">
        <v>89</v>
      </c>
      <c r="AY105" s="19" t="s">
        <v>298</v>
      </c>
      <c r="BE105" s="229">
        <f>IF(N105="základní",J105,0)</f>
        <v>0</v>
      </c>
      <c r="BF105" s="229">
        <f>IF(N105="snížená",J105,0)</f>
        <v>0</v>
      </c>
      <c r="BG105" s="229">
        <f>IF(N105="zákl. přenesená",J105,0)</f>
        <v>0</v>
      </c>
      <c r="BH105" s="229">
        <f>IF(N105="sníž. přenesená",J105,0)</f>
        <v>0</v>
      </c>
      <c r="BI105" s="229">
        <f>IF(N105="nulová",J105,0)</f>
        <v>0</v>
      </c>
      <c r="BJ105" s="19" t="s">
        <v>87</v>
      </c>
      <c r="BK105" s="229">
        <f>ROUND(I105*H105,2)</f>
        <v>0</v>
      </c>
      <c r="BL105" s="19" t="s">
        <v>100</v>
      </c>
      <c r="BM105" s="228" t="s">
        <v>4159</v>
      </c>
    </row>
    <row r="106" s="2" customFormat="1">
      <c r="A106" s="41"/>
      <c r="B106" s="42"/>
      <c r="C106" s="43"/>
      <c r="D106" s="245" t="s">
        <v>553</v>
      </c>
      <c r="E106" s="43"/>
      <c r="F106" s="246" t="s">
        <v>3887</v>
      </c>
      <c r="G106" s="43"/>
      <c r="H106" s="43"/>
      <c r="I106" s="247"/>
      <c r="J106" s="43"/>
      <c r="K106" s="43"/>
      <c r="L106" s="47"/>
      <c r="M106" s="248"/>
      <c r="N106" s="249"/>
      <c r="O106" s="87"/>
      <c r="P106" s="87"/>
      <c r="Q106" s="87"/>
      <c r="R106" s="87"/>
      <c r="S106" s="87"/>
      <c r="T106" s="88"/>
      <c r="U106" s="41"/>
      <c r="V106" s="41"/>
      <c r="W106" s="41"/>
      <c r="X106" s="41"/>
      <c r="Y106" s="41"/>
      <c r="Z106" s="41"/>
      <c r="AA106" s="41"/>
      <c r="AB106" s="41"/>
      <c r="AC106" s="41"/>
      <c r="AD106" s="41"/>
      <c r="AE106" s="41"/>
      <c r="AT106" s="19" t="s">
        <v>553</v>
      </c>
      <c r="AU106" s="19" t="s">
        <v>89</v>
      </c>
    </row>
    <row r="107" s="14" customFormat="1">
      <c r="A107" s="14"/>
      <c r="B107" s="265"/>
      <c r="C107" s="266"/>
      <c r="D107" s="250" t="s">
        <v>609</v>
      </c>
      <c r="E107" s="267" t="s">
        <v>35</v>
      </c>
      <c r="F107" s="268" t="s">
        <v>4160</v>
      </c>
      <c r="G107" s="266"/>
      <c r="H107" s="269">
        <v>15</v>
      </c>
      <c r="I107" s="270"/>
      <c r="J107" s="266"/>
      <c r="K107" s="266"/>
      <c r="L107" s="271"/>
      <c r="M107" s="272"/>
      <c r="N107" s="273"/>
      <c r="O107" s="273"/>
      <c r="P107" s="273"/>
      <c r="Q107" s="273"/>
      <c r="R107" s="273"/>
      <c r="S107" s="273"/>
      <c r="T107" s="274"/>
      <c r="U107" s="14"/>
      <c r="V107" s="14"/>
      <c r="W107" s="14"/>
      <c r="X107" s="14"/>
      <c r="Y107" s="14"/>
      <c r="Z107" s="14"/>
      <c r="AA107" s="14"/>
      <c r="AB107" s="14"/>
      <c r="AC107" s="14"/>
      <c r="AD107" s="14"/>
      <c r="AE107" s="14"/>
      <c r="AT107" s="275" t="s">
        <v>609</v>
      </c>
      <c r="AU107" s="275" t="s">
        <v>89</v>
      </c>
      <c r="AV107" s="14" t="s">
        <v>89</v>
      </c>
      <c r="AW107" s="14" t="s">
        <v>41</v>
      </c>
      <c r="AX107" s="14" t="s">
        <v>80</v>
      </c>
      <c r="AY107" s="275" t="s">
        <v>298</v>
      </c>
    </row>
    <row r="108" s="14" customFormat="1">
      <c r="A108" s="14"/>
      <c r="B108" s="265"/>
      <c r="C108" s="266"/>
      <c r="D108" s="250" t="s">
        <v>609</v>
      </c>
      <c r="E108" s="267" t="s">
        <v>35</v>
      </c>
      <c r="F108" s="268" t="s">
        <v>4161</v>
      </c>
      <c r="G108" s="266"/>
      <c r="H108" s="269">
        <v>45</v>
      </c>
      <c r="I108" s="270"/>
      <c r="J108" s="266"/>
      <c r="K108" s="266"/>
      <c r="L108" s="271"/>
      <c r="M108" s="272"/>
      <c r="N108" s="273"/>
      <c r="O108" s="273"/>
      <c r="P108" s="273"/>
      <c r="Q108" s="273"/>
      <c r="R108" s="273"/>
      <c r="S108" s="273"/>
      <c r="T108" s="274"/>
      <c r="U108" s="14"/>
      <c r="V108" s="14"/>
      <c r="W108" s="14"/>
      <c r="X108" s="14"/>
      <c r="Y108" s="14"/>
      <c r="Z108" s="14"/>
      <c r="AA108" s="14"/>
      <c r="AB108" s="14"/>
      <c r="AC108" s="14"/>
      <c r="AD108" s="14"/>
      <c r="AE108" s="14"/>
      <c r="AT108" s="275" t="s">
        <v>609</v>
      </c>
      <c r="AU108" s="275" t="s">
        <v>89</v>
      </c>
      <c r="AV108" s="14" t="s">
        <v>89</v>
      </c>
      <c r="AW108" s="14" t="s">
        <v>41</v>
      </c>
      <c r="AX108" s="14" t="s">
        <v>80</v>
      </c>
      <c r="AY108" s="275" t="s">
        <v>298</v>
      </c>
    </row>
    <row r="109" s="15" customFormat="1">
      <c r="A109" s="15"/>
      <c r="B109" s="276"/>
      <c r="C109" s="277"/>
      <c r="D109" s="250" t="s">
        <v>609</v>
      </c>
      <c r="E109" s="278" t="s">
        <v>35</v>
      </c>
      <c r="F109" s="279" t="s">
        <v>612</v>
      </c>
      <c r="G109" s="277"/>
      <c r="H109" s="280">
        <v>60</v>
      </c>
      <c r="I109" s="281"/>
      <c r="J109" s="277"/>
      <c r="K109" s="277"/>
      <c r="L109" s="282"/>
      <c r="M109" s="283"/>
      <c r="N109" s="284"/>
      <c r="O109" s="284"/>
      <c r="P109" s="284"/>
      <c r="Q109" s="284"/>
      <c r="R109" s="284"/>
      <c r="S109" s="284"/>
      <c r="T109" s="285"/>
      <c r="U109" s="15"/>
      <c r="V109" s="15"/>
      <c r="W109" s="15"/>
      <c r="X109" s="15"/>
      <c r="Y109" s="15"/>
      <c r="Z109" s="15"/>
      <c r="AA109" s="15"/>
      <c r="AB109" s="15"/>
      <c r="AC109" s="15"/>
      <c r="AD109" s="15"/>
      <c r="AE109" s="15"/>
      <c r="AT109" s="286" t="s">
        <v>609</v>
      </c>
      <c r="AU109" s="286" t="s">
        <v>89</v>
      </c>
      <c r="AV109" s="15" t="s">
        <v>100</v>
      </c>
      <c r="AW109" s="15" t="s">
        <v>41</v>
      </c>
      <c r="AX109" s="15" t="s">
        <v>87</v>
      </c>
      <c r="AY109" s="286" t="s">
        <v>298</v>
      </c>
    </row>
    <row r="110" s="2" customFormat="1" ht="24.15" customHeight="1">
      <c r="A110" s="41"/>
      <c r="B110" s="42"/>
      <c r="C110" s="217" t="s">
        <v>89</v>
      </c>
      <c r="D110" s="217" t="s">
        <v>301</v>
      </c>
      <c r="E110" s="218" t="s">
        <v>4162</v>
      </c>
      <c r="F110" s="219" t="s">
        <v>4163</v>
      </c>
      <c r="G110" s="220" t="s">
        <v>606</v>
      </c>
      <c r="H110" s="221">
        <v>10.5</v>
      </c>
      <c r="I110" s="222"/>
      <c r="J110" s="223">
        <f>ROUND(I110*H110,2)</f>
        <v>0</v>
      </c>
      <c r="K110" s="219" t="s">
        <v>551</v>
      </c>
      <c r="L110" s="47"/>
      <c r="M110" s="224" t="s">
        <v>35</v>
      </c>
      <c r="N110" s="225" t="s">
        <v>51</v>
      </c>
      <c r="O110" s="87"/>
      <c r="P110" s="226">
        <f>O110*H110</f>
        <v>0</v>
      </c>
      <c r="Q110" s="226">
        <v>0</v>
      </c>
      <c r="R110" s="226">
        <f>Q110*H110</f>
        <v>0</v>
      </c>
      <c r="S110" s="226">
        <v>0</v>
      </c>
      <c r="T110" s="227">
        <f>S110*H110</f>
        <v>0</v>
      </c>
      <c r="U110" s="41"/>
      <c r="V110" s="41"/>
      <c r="W110" s="41"/>
      <c r="X110" s="41"/>
      <c r="Y110" s="41"/>
      <c r="Z110" s="41"/>
      <c r="AA110" s="41"/>
      <c r="AB110" s="41"/>
      <c r="AC110" s="41"/>
      <c r="AD110" s="41"/>
      <c r="AE110" s="41"/>
      <c r="AR110" s="228" t="s">
        <v>100</v>
      </c>
      <c r="AT110" s="228" t="s">
        <v>301</v>
      </c>
      <c r="AU110" s="228" t="s">
        <v>89</v>
      </c>
      <c r="AY110" s="19" t="s">
        <v>298</v>
      </c>
      <c r="BE110" s="229">
        <f>IF(N110="základní",J110,0)</f>
        <v>0</v>
      </c>
      <c r="BF110" s="229">
        <f>IF(N110="snížená",J110,0)</f>
        <v>0</v>
      </c>
      <c r="BG110" s="229">
        <f>IF(N110="zákl. přenesená",J110,0)</f>
        <v>0</v>
      </c>
      <c r="BH110" s="229">
        <f>IF(N110="sníž. přenesená",J110,0)</f>
        <v>0</v>
      </c>
      <c r="BI110" s="229">
        <f>IF(N110="nulová",J110,0)</f>
        <v>0</v>
      </c>
      <c r="BJ110" s="19" t="s">
        <v>87</v>
      </c>
      <c r="BK110" s="229">
        <f>ROUND(I110*H110,2)</f>
        <v>0</v>
      </c>
      <c r="BL110" s="19" t="s">
        <v>100</v>
      </c>
      <c r="BM110" s="228" t="s">
        <v>4164</v>
      </c>
    </row>
    <row r="111" s="2" customFormat="1">
      <c r="A111" s="41"/>
      <c r="B111" s="42"/>
      <c r="C111" s="43"/>
      <c r="D111" s="245" t="s">
        <v>553</v>
      </c>
      <c r="E111" s="43"/>
      <c r="F111" s="246" t="s">
        <v>4165</v>
      </c>
      <c r="G111" s="43"/>
      <c r="H111" s="43"/>
      <c r="I111" s="247"/>
      <c r="J111" s="43"/>
      <c r="K111" s="43"/>
      <c r="L111" s="47"/>
      <c r="M111" s="248"/>
      <c r="N111" s="249"/>
      <c r="O111" s="87"/>
      <c r="P111" s="87"/>
      <c r="Q111" s="87"/>
      <c r="R111" s="87"/>
      <c r="S111" s="87"/>
      <c r="T111" s="88"/>
      <c r="U111" s="41"/>
      <c r="V111" s="41"/>
      <c r="W111" s="41"/>
      <c r="X111" s="41"/>
      <c r="Y111" s="41"/>
      <c r="Z111" s="41"/>
      <c r="AA111" s="41"/>
      <c r="AB111" s="41"/>
      <c r="AC111" s="41"/>
      <c r="AD111" s="41"/>
      <c r="AE111" s="41"/>
      <c r="AT111" s="19" t="s">
        <v>553</v>
      </c>
      <c r="AU111" s="19" t="s">
        <v>89</v>
      </c>
    </row>
    <row r="112" s="13" customFormat="1">
      <c r="A112" s="13"/>
      <c r="B112" s="255"/>
      <c r="C112" s="256"/>
      <c r="D112" s="250" t="s">
        <v>609</v>
      </c>
      <c r="E112" s="257" t="s">
        <v>35</v>
      </c>
      <c r="F112" s="258" t="s">
        <v>4166</v>
      </c>
      <c r="G112" s="256"/>
      <c r="H112" s="257" t="s">
        <v>35</v>
      </c>
      <c r="I112" s="259"/>
      <c r="J112" s="256"/>
      <c r="K112" s="256"/>
      <c r="L112" s="260"/>
      <c r="M112" s="261"/>
      <c r="N112" s="262"/>
      <c r="O112" s="262"/>
      <c r="P112" s="262"/>
      <c r="Q112" s="262"/>
      <c r="R112" s="262"/>
      <c r="S112" s="262"/>
      <c r="T112" s="263"/>
      <c r="U112" s="13"/>
      <c r="V112" s="13"/>
      <c r="W112" s="13"/>
      <c r="X112" s="13"/>
      <c r="Y112" s="13"/>
      <c r="Z112" s="13"/>
      <c r="AA112" s="13"/>
      <c r="AB112" s="13"/>
      <c r="AC112" s="13"/>
      <c r="AD112" s="13"/>
      <c r="AE112" s="13"/>
      <c r="AT112" s="264" t="s">
        <v>609</v>
      </c>
      <c r="AU112" s="264" t="s">
        <v>89</v>
      </c>
      <c r="AV112" s="13" t="s">
        <v>87</v>
      </c>
      <c r="AW112" s="13" t="s">
        <v>41</v>
      </c>
      <c r="AX112" s="13" t="s">
        <v>80</v>
      </c>
      <c r="AY112" s="264" t="s">
        <v>298</v>
      </c>
    </row>
    <row r="113" s="14" customFormat="1">
      <c r="A113" s="14"/>
      <c r="B113" s="265"/>
      <c r="C113" s="266"/>
      <c r="D113" s="250" t="s">
        <v>609</v>
      </c>
      <c r="E113" s="267" t="s">
        <v>35</v>
      </c>
      <c r="F113" s="268" t="s">
        <v>4167</v>
      </c>
      <c r="G113" s="266"/>
      <c r="H113" s="269">
        <v>10.5</v>
      </c>
      <c r="I113" s="270"/>
      <c r="J113" s="266"/>
      <c r="K113" s="266"/>
      <c r="L113" s="271"/>
      <c r="M113" s="272"/>
      <c r="N113" s="273"/>
      <c r="O113" s="273"/>
      <c r="P113" s="273"/>
      <c r="Q113" s="273"/>
      <c r="R113" s="273"/>
      <c r="S113" s="273"/>
      <c r="T113" s="274"/>
      <c r="U113" s="14"/>
      <c r="V113" s="14"/>
      <c r="W113" s="14"/>
      <c r="X113" s="14"/>
      <c r="Y113" s="14"/>
      <c r="Z113" s="14"/>
      <c r="AA113" s="14"/>
      <c r="AB113" s="14"/>
      <c r="AC113" s="14"/>
      <c r="AD113" s="14"/>
      <c r="AE113" s="14"/>
      <c r="AT113" s="275" t="s">
        <v>609</v>
      </c>
      <c r="AU113" s="275" t="s">
        <v>89</v>
      </c>
      <c r="AV113" s="14" t="s">
        <v>89</v>
      </c>
      <c r="AW113" s="14" t="s">
        <v>41</v>
      </c>
      <c r="AX113" s="14" t="s">
        <v>87</v>
      </c>
      <c r="AY113" s="275" t="s">
        <v>298</v>
      </c>
    </row>
    <row r="114" s="2" customFormat="1" ht="24.15" customHeight="1">
      <c r="A114" s="41"/>
      <c r="B114" s="42"/>
      <c r="C114" s="217" t="s">
        <v>96</v>
      </c>
      <c r="D114" s="217" t="s">
        <v>301</v>
      </c>
      <c r="E114" s="218" t="s">
        <v>2505</v>
      </c>
      <c r="F114" s="219" t="s">
        <v>2506</v>
      </c>
      <c r="G114" s="220" t="s">
        <v>606</v>
      </c>
      <c r="H114" s="221">
        <v>40.933999999999998</v>
      </c>
      <c r="I114" s="222"/>
      <c r="J114" s="223">
        <f>ROUND(I114*H114,2)</f>
        <v>0</v>
      </c>
      <c r="K114" s="219" t="s">
        <v>551</v>
      </c>
      <c r="L114" s="47"/>
      <c r="M114" s="224" t="s">
        <v>35</v>
      </c>
      <c r="N114" s="225" t="s">
        <v>51</v>
      </c>
      <c r="O114" s="87"/>
      <c r="P114" s="226">
        <f>O114*H114</f>
        <v>0</v>
      </c>
      <c r="Q114" s="226">
        <v>0</v>
      </c>
      <c r="R114" s="226">
        <f>Q114*H114</f>
        <v>0</v>
      </c>
      <c r="S114" s="226">
        <v>0</v>
      </c>
      <c r="T114" s="227">
        <f>S114*H114</f>
        <v>0</v>
      </c>
      <c r="U114" s="41"/>
      <c r="V114" s="41"/>
      <c r="W114" s="41"/>
      <c r="X114" s="41"/>
      <c r="Y114" s="41"/>
      <c r="Z114" s="41"/>
      <c r="AA114" s="41"/>
      <c r="AB114" s="41"/>
      <c r="AC114" s="41"/>
      <c r="AD114" s="41"/>
      <c r="AE114" s="41"/>
      <c r="AR114" s="228" t="s">
        <v>100</v>
      </c>
      <c r="AT114" s="228" t="s">
        <v>301</v>
      </c>
      <c r="AU114" s="228" t="s">
        <v>89</v>
      </c>
      <c r="AY114" s="19" t="s">
        <v>298</v>
      </c>
      <c r="BE114" s="229">
        <f>IF(N114="základní",J114,0)</f>
        <v>0</v>
      </c>
      <c r="BF114" s="229">
        <f>IF(N114="snížená",J114,0)</f>
        <v>0</v>
      </c>
      <c r="BG114" s="229">
        <f>IF(N114="zákl. přenesená",J114,0)</f>
        <v>0</v>
      </c>
      <c r="BH114" s="229">
        <f>IF(N114="sníž. přenesená",J114,0)</f>
        <v>0</v>
      </c>
      <c r="BI114" s="229">
        <f>IF(N114="nulová",J114,0)</f>
        <v>0</v>
      </c>
      <c r="BJ114" s="19" t="s">
        <v>87</v>
      </c>
      <c r="BK114" s="229">
        <f>ROUND(I114*H114,2)</f>
        <v>0</v>
      </c>
      <c r="BL114" s="19" t="s">
        <v>100</v>
      </c>
      <c r="BM114" s="228" t="s">
        <v>4168</v>
      </c>
    </row>
    <row r="115" s="2" customFormat="1">
      <c r="A115" s="41"/>
      <c r="B115" s="42"/>
      <c r="C115" s="43"/>
      <c r="D115" s="245" t="s">
        <v>553</v>
      </c>
      <c r="E115" s="43"/>
      <c r="F115" s="246" t="s">
        <v>2508</v>
      </c>
      <c r="G115" s="43"/>
      <c r="H115" s="43"/>
      <c r="I115" s="247"/>
      <c r="J115" s="43"/>
      <c r="K115" s="43"/>
      <c r="L115" s="47"/>
      <c r="M115" s="248"/>
      <c r="N115" s="249"/>
      <c r="O115" s="87"/>
      <c r="P115" s="87"/>
      <c r="Q115" s="87"/>
      <c r="R115" s="87"/>
      <c r="S115" s="87"/>
      <c r="T115" s="88"/>
      <c r="U115" s="41"/>
      <c r="V115" s="41"/>
      <c r="W115" s="41"/>
      <c r="X115" s="41"/>
      <c r="Y115" s="41"/>
      <c r="Z115" s="41"/>
      <c r="AA115" s="41"/>
      <c r="AB115" s="41"/>
      <c r="AC115" s="41"/>
      <c r="AD115" s="41"/>
      <c r="AE115" s="41"/>
      <c r="AT115" s="19" t="s">
        <v>553</v>
      </c>
      <c r="AU115" s="19" t="s">
        <v>89</v>
      </c>
    </row>
    <row r="116" s="13" customFormat="1">
      <c r="A116" s="13"/>
      <c r="B116" s="255"/>
      <c r="C116" s="256"/>
      <c r="D116" s="250" t="s">
        <v>609</v>
      </c>
      <c r="E116" s="257" t="s">
        <v>35</v>
      </c>
      <c r="F116" s="258" t="s">
        <v>4169</v>
      </c>
      <c r="G116" s="256"/>
      <c r="H116" s="257" t="s">
        <v>35</v>
      </c>
      <c r="I116" s="259"/>
      <c r="J116" s="256"/>
      <c r="K116" s="256"/>
      <c r="L116" s="260"/>
      <c r="M116" s="261"/>
      <c r="N116" s="262"/>
      <c r="O116" s="262"/>
      <c r="P116" s="262"/>
      <c r="Q116" s="262"/>
      <c r="R116" s="262"/>
      <c r="S116" s="262"/>
      <c r="T116" s="263"/>
      <c r="U116" s="13"/>
      <c r="V116" s="13"/>
      <c r="W116" s="13"/>
      <c r="X116" s="13"/>
      <c r="Y116" s="13"/>
      <c r="Z116" s="13"/>
      <c r="AA116" s="13"/>
      <c r="AB116" s="13"/>
      <c r="AC116" s="13"/>
      <c r="AD116" s="13"/>
      <c r="AE116" s="13"/>
      <c r="AT116" s="264" t="s">
        <v>609</v>
      </c>
      <c r="AU116" s="264" t="s">
        <v>89</v>
      </c>
      <c r="AV116" s="13" t="s">
        <v>87</v>
      </c>
      <c r="AW116" s="13" t="s">
        <v>41</v>
      </c>
      <c r="AX116" s="13" t="s">
        <v>80</v>
      </c>
      <c r="AY116" s="264" t="s">
        <v>298</v>
      </c>
    </row>
    <row r="117" s="14" customFormat="1">
      <c r="A117" s="14"/>
      <c r="B117" s="265"/>
      <c r="C117" s="266"/>
      <c r="D117" s="250" t="s">
        <v>609</v>
      </c>
      <c r="E117" s="267" t="s">
        <v>35</v>
      </c>
      <c r="F117" s="268" t="s">
        <v>4170</v>
      </c>
      <c r="G117" s="266"/>
      <c r="H117" s="269">
        <v>46.75</v>
      </c>
      <c r="I117" s="270"/>
      <c r="J117" s="266"/>
      <c r="K117" s="266"/>
      <c r="L117" s="271"/>
      <c r="M117" s="272"/>
      <c r="N117" s="273"/>
      <c r="O117" s="273"/>
      <c r="P117" s="273"/>
      <c r="Q117" s="273"/>
      <c r="R117" s="273"/>
      <c r="S117" s="273"/>
      <c r="T117" s="274"/>
      <c r="U117" s="14"/>
      <c r="V117" s="14"/>
      <c r="W117" s="14"/>
      <c r="X117" s="14"/>
      <c r="Y117" s="14"/>
      <c r="Z117" s="14"/>
      <c r="AA117" s="14"/>
      <c r="AB117" s="14"/>
      <c r="AC117" s="14"/>
      <c r="AD117" s="14"/>
      <c r="AE117" s="14"/>
      <c r="AT117" s="275" t="s">
        <v>609</v>
      </c>
      <c r="AU117" s="275" t="s">
        <v>89</v>
      </c>
      <c r="AV117" s="14" t="s">
        <v>89</v>
      </c>
      <c r="AW117" s="14" t="s">
        <v>41</v>
      </c>
      <c r="AX117" s="14" t="s">
        <v>80</v>
      </c>
      <c r="AY117" s="275" t="s">
        <v>298</v>
      </c>
    </row>
    <row r="118" s="14" customFormat="1">
      <c r="A118" s="14"/>
      <c r="B118" s="265"/>
      <c r="C118" s="266"/>
      <c r="D118" s="250" t="s">
        <v>609</v>
      </c>
      <c r="E118" s="267" t="s">
        <v>35</v>
      </c>
      <c r="F118" s="268" t="s">
        <v>4171</v>
      </c>
      <c r="G118" s="266"/>
      <c r="H118" s="269">
        <v>-2.3999999999999999</v>
      </c>
      <c r="I118" s="270"/>
      <c r="J118" s="266"/>
      <c r="K118" s="266"/>
      <c r="L118" s="271"/>
      <c r="M118" s="272"/>
      <c r="N118" s="273"/>
      <c r="O118" s="273"/>
      <c r="P118" s="273"/>
      <c r="Q118" s="273"/>
      <c r="R118" s="273"/>
      <c r="S118" s="273"/>
      <c r="T118" s="274"/>
      <c r="U118" s="14"/>
      <c r="V118" s="14"/>
      <c r="W118" s="14"/>
      <c r="X118" s="14"/>
      <c r="Y118" s="14"/>
      <c r="Z118" s="14"/>
      <c r="AA118" s="14"/>
      <c r="AB118" s="14"/>
      <c r="AC118" s="14"/>
      <c r="AD118" s="14"/>
      <c r="AE118" s="14"/>
      <c r="AT118" s="275" t="s">
        <v>609</v>
      </c>
      <c r="AU118" s="275" t="s">
        <v>89</v>
      </c>
      <c r="AV118" s="14" t="s">
        <v>89</v>
      </c>
      <c r="AW118" s="14" t="s">
        <v>41</v>
      </c>
      <c r="AX118" s="14" t="s">
        <v>80</v>
      </c>
      <c r="AY118" s="275" t="s">
        <v>298</v>
      </c>
    </row>
    <row r="119" s="14" customFormat="1">
      <c r="A119" s="14"/>
      <c r="B119" s="265"/>
      <c r="C119" s="266"/>
      <c r="D119" s="250" t="s">
        <v>609</v>
      </c>
      <c r="E119" s="267" t="s">
        <v>35</v>
      </c>
      <c r="F119" s="268" t="s">
        <v>4172</v>
      </c>
      <c r="G119" s="266"/>
      <c r="H119" s="269">
        <v>-3</v>
      </c>
      <c r="I119" s="270"/>
      <c r="J119" s="266"/>
      <c r="K119" s="266"/>
      <c r="L119" s="271"/>
      <c r="M119" s="272"/>
      <c r="N119" s="273"/>
      <c r="O119" s="273"/>
      <c r="P119" s="273"/>
      <c r="Q119" s="273"/>
      <c r="R119" s="273"/>
      <c r="S119" s="273"/>
      <c r="T119" s="274"/>
      <c r="U119" s="14"/>
      <c r="V119" s="14"/>
      <c r="W119" s="14"/>
      <c r="X119" s="14"/>
      <c r="Y119" s="14"/>
      <c r="Z119" s="14"/>
      <c r="AA119" s="14"/>
      <c r="AB119" s="14"/>
      <c r="AC119" s="14"/>
      <c r="AD119" s="14"/>
      <c r="AE119" s="14"/>
      <c r="AT119" s="275" t="s">
        <v>609</v>
      </c>
      <c r="AU119" s="275" t="s">
        <v>89</v>
      </c>
      <c r="AV119" s="14" t="s">
        <v>89</v>
      </c>
      <c r="AW119" s="14" t="s">
        <v>41</v>
      </c>
      <c r="AX119" s="14" t="s">
        <v>80</v>
      </c>
      <c r="AY119" s="275" t="s">
        <v>298</v>
      </c>
    </row>
    <row r="120" s="14" customFormat="1">
      <c r="A120" s="14"/>
      <c r="B120" s="265"/>
      <c r="C120" s="266"/>
      <c r="D120" s="250" t="s">
        <v>609</v>
      </c>
      <c r="E120" s="267" t="s">
        <v>35</v>
      </c>
      <c r="F120" s="268" t="s">
        <v>4173</v>
      </c>
      <c r="G120" s="266"/>
      <c r="H120" s="269">
        <v>-0.41599999999999998</v>
      </c>
      <c r="I120" s="270"/>
      <c r="J120" s="266"/>
      <c r="K120" s="266"/>
      <c r="L120" s="271"/>
      <c r="M120" s="272"/>
      <c r="N120" s="273"/>
      <c r="O120" s="273"/>
      <c r="P120" s="273"/>
      <c r="Q120" s="273"/>
      <c r="R120" s="273"/>
      <c r="S120" s="273"/>
      <c r="T120" s="274"/>
      <c r="U120" s="14"/>
      <c r="V120" s="14"/>
      <c r="W120" s="14"/>
      <c r="X120" s="14"/>
      <c r="Y120" s="14"/>
      <c r="Z120" s="14"/>
      <c r="AA120" s="14"/>
      <c r="AB120" s="14"/>
      <c r="AC120" s="14"/>
      <c r="AD120" s="14"/>
      <c r="AE120" s="14"/>
      <c r="AT120" s="275" t="s">
        <v>609</v>
      </c>
      <c r="AU120" s="275" t="s">
        <v>89</v>
      </c>
      <c r="AV120" s="14" t="s">
        <v>89</v>
      </c>
      <c r="AW120" s="14" t="s">
        <v>41</v>
      </c>
      <c r="AX120" s="14" t="s">
        <v>80</v>
      </c>
      <c r="AY120" s="275" t="s">
        <v>298</v>
      </c>
    </row>
    <row r="121" s="15" customFormat="1">
      <c r="A121" s="15"/>
      <c r="B121" s="276"/>
      <c r="C121" s="277"/>
      <c r="D121" s="250" t="s">
        <v>609</v>
      </c>
      <c r="E121" s="278" t="s">
        <v>35</v>
      </c>
      <c r="F121" s="279" t="s">
        <v>612</v>
      </c>
      <c r="G121" s="277"/>
      <c r="H121" s="280">
        <v>40.934000000000005</v>
      </c>
      <c r="I121" s="281"/>
      <c r="J121" s="277"/>
      <c r="K121" s="277"/>
      <c r="L121" s="282"/>
      <c r="M121" s="283"/>
      <c r="N121" s="284"/>
      <c r="O121" s="284"/>
      <c r="P121" s="284"/>
      <c r="Q121" s="284"/>
      <c r="R121" s="284"/>
      <c r="S121" s="284"/>
      <c r="T121" s="285"/>
      <c r="U121" s="15"/>
      <c r="V121" s="15"/>
      <c r="W121" s="15"/>
      <c r="X121" s="15"/>
      <c r="Y121" s="15"/>
      <c r="Z121" s="15"/>
      <c r="AA121" s="15"/>
      <c r="AB121" s="15"/>
      <c r="AC121" s="15"/>
      <c r="AD121" s="15"/>
      <c r="AE121" s="15"/>
      <c r="AT121" s="286" t="s">
        <v>609</v>
      </c>
      <c r="AU121" s="286" t="s">
        <v>89</v>
      </c>
      <c r="AV121" s="15" t="s">
        <v>100</v>
      </c>
      <c r="AW121" s="15" t="s">
        <v>41</v>
      </c>
      <c r="AX121" s="15" t="s">
        <v>87</v>
      </c>
      <c r="AY121" s="286" t="s">
        <v>298</v>
      </c>
    </row>
    <row r="122" s="2" customFormat="1" ht="37.8" customHeight="1">
      <c r="A122" s="41"/>
      <c r="B122" s="42"/>
      <c r="C122" s="217" t="s">
        <v>100</v>
      </c>
      <c r="D122" s="217" t="s">
        <v>301</v>
      </c>
      <c r="E122" s="218" t="s">
        <v>1998</v>
      </c>
      <c r="F122" s="219" t="s">
        <v>1999</v>
      </c>
      <c r="G122" s="220" t="s">
        <v>606</v>
      </c>
      <c r="H122" s="221">
        <v>57.442999999999998</v>
      </c>
      <c r="I122" s="222"/>
      <c r="J122" s="223">
        <f>ROUND(I122*H122,2)</f>
        <v>0</v>
      </c>
      <c r="K122" s="219" t="s">
        <v>551</v>
      </c>
      <c r="L122" s="47"/>
      <c r="M122" s="224" t="s">
        <v>35</v>
      </c>
      <c r="N122" s="225" t="s">
        <v>51</v>
      </c>
      <c r="O122" s="87"/>
      <c r="P122" s="226">
        <f>O122*H122</f>
        <v>0</v>
      </c>
      <c r="Q122" s="226">
        <v>0</v>
      </c>
      <c r="R122" s="226">
        <f>Q122*H122</f>
        <v>0</v>
      </c>
      <c r="S122" s="226">
        <v>0</v>
      </c>
      <c r="T122" s="227">
        <f>S122*H122</f>
        <v>0</v>
      </c>
      <c r="U122" s="41"/>
      <c r="V122" s="41"/>
      <c r="W122" s="41"/>
      <c r="X122" s="41"/>
      <c r="Y122" s="41"/>
      <c r="Z122" s="41"/>
      <c r="AA122" s="41"/>
      <c r="AB122" s="41"/>
      <c r="AC122" s="41"/>
      <c r="AD122" s="41"/>
      <c r="AE122" s="41"/>
      <c r="AR122" s="228" t="s">
        <v>100</v>
      </c>
      <c r="AT122" s="228" t="s">
        <v>301</v>
      </c>
      <c r="AU122" s="228" t="s">
        <v>89</v>
      </c>
      <c r="AY122" s="19" t="s">
        <v>298</v>
      </c>
      <c r="BE122" s="229">
        <f>IF(N122="základní",J122,0)</f>
        <v>0</v>
      </c>
      <c r="BF122" s="229">
        <f>IF(N122="snížená",J122,0)</f>
        <v>0</v>
      </c>
      <c r="BG122" s="229">
        <f>IF(N122="zákl. přenesená",J122,0)</f>
        <v>0</v>
      </c>
      <c r="BH122" s="229">
        <f>IF(N122="sníž. přenesená",J122,0)</f>
        <v>0</v>
      </c>
      <c r="BI122" s="229">
        <f>IF(N122="nulová",J122,0)</f>
        <v>0</v>
      </c>
      <c r="BJ122" s="19" t="s">
        <v>87</v>
      </c>
      <c r="BK122" s="229">
        <f>ROUND(I122*H122,2)</f>
        <v>0</v>
      </c>
      <c r="BL122" s="19" t="s">
        <v>100</v>
      </c>
      <c r="BM122" s="228" t="s">
        <v>4174</v>
      </c>
    </row>
    <row r="123" s="2" customFormat="1">
      <c r="A123" s="41"/>
      <c r="B123" s="42"/>
      <c r="C123" s="43"/>
      <c r="D123" s="245" t="s">
        <v>553</v>
      </c>
      <c r="E123" s="43"/>
      <c r="F123" s="246" t="s">
        <v>2001</v>
      </c>
      <c r="G123" s="43"/>
      <c r="H123" s="43"/>
      <c r="I123" s="247"/>
      <c r="J123" s="43"/>
      <c r="K123" s="43"/>
      <c r="L123" s="47"/>
      <c r="M123" s="248"/>
      <c r="N123" s="249"/>
      <c r="O123" s="87"/>
      <c r="P123" s="87"/>
      <c r="Q123" s="87"/>
      <c r="R123" s="87"/>
      <c r="S123" s="87"/>
      <c r="T123" s="88"/>
      <c r="U123" s="41"/>
      <c r="V123" s="41"/>
      <c r="W123" s="41"/>
      <c r="X123" s="41"/>
      <c r="Y123" s="41"/>
      <c r="Z123" s="41"/>
      <c r="AA123" s="41"/>
      <c r="AB123" s="41"/>
      <c r="AC123" s="41"/>
      <c r="AD123" s="41"/>
      <c r="AE123" s="41"/>
      <c r="AT123" s="19" t="s">
        <v>553</v>
      </c>
      <c r="AU123" s="19" t="s">
        <v>89</v>
      </c>
    </row>
    <row r="124" s="13" customFormat="1">
      <c r="A124" s="13"/>
      <c r="B124" s="255"/>
      <c r="C124" s="256"/>
      <c r="D124" s="250" t="s">
        <v>609</v>
      </c>
      <c r="E124" s="257" t="s">
        <v>35</v>
      </c>
      <c r="F124" s="258" t="s">
        <v>4175</v>
      </c>
      <c r="G124" s="256"/>
      <c r="H124" s="257" t="s">
        <v>35</v>
      </c>
      <c r="I124" s="259"/>
      <c r="J124" s="256"/>
      <c r="K124" s="256"/>
      <c r="L124" s="260"/>
      <c r="M124" s="261"/>
      <c r="N124" s="262"/>
      <c r="O124" s="262"/>
      <c r="P124" s="262"/>
      <c r="Q124" s="262"/>
      <c r="R124" s="262"/>
      <c r="S124" s="262"/>
      <c r="T124" s="263"/>
      <c r="U124" s="13"/>
      <c r="V124" s="13"/>
      <c r="W124" s="13"/>
      <c r="X124" s="13"/>
      <c r="Y124" s="13"/>
      <c r="Z124" s="13"/>
      <c r="AA124" s="13"/>
      <c r="AB124" s="13"/>
      <c r="AC124" s="13"/>
      <c r="AD124" s="13"/>
      <c r="AE124" s="13"/>
      <c r="AT124" s="264" t="s">
        <v>609</v>
      </c>
      <c r="AU124" s="264" t="s">
        <v>89</v>
      </c>
      <c r="AV124" s="13" t="s">
        <v>87</v>
      </c>
      <c r="AW124" s="13" t="s">
        <v>41</v>
      </c>
      <c r="AX124" s="13" t="s">
        <v>80</v>
      </c>
      <c r="AY124" s="264" t="s">
        <v>298</v>
      </c>
    </row>
    <row r="125" s="14" customFormat="1">
      <c r="A125" s="14"/>
      <c r="B125" s="265"/>
      <c r="C125" s="266"/>
      <c r="D125" s="250" t="s">
        <v>609</v>
      </c>
      <c r="E125" s="267" t="s">
        <v>35</v>
      </c>
      <c r="F125" s="268" t="s">
        <v>4176</v>
      </c>
      <c r="G125" s="266"/>
      <c r="H125" s="269">
        <v>40.942999999999998</v>
      </c>
      <c r="I125" s="270"/>
      <c r="J125" s="266"/>
      <c r="K125" s="266"/>
      <c r="L125" s="271"/>
      <c r="M125" s="272"/>
      <c r="N125" s="273"/>
      <c r="O125" s="273"/>
      <c r="P125" s="273"/>
      <c r="Q125" s="273"/>
      <c r="R125" s="273"/>
      <c r="S125" s="273"/>
      <c r="T125" s="274"/>
      <c r="U125" s="14"/>
      <c r="V125" s="14"/>
      <c r="W125" s="14"/>
      <c r="X125" s="14"/>
      <c r="Y125" s="14"/>
      <c r="Z125" s="14"/>
      <c r="AA125" s="14"/>
      <c r="AB125" s="14"/>
      <c r="AC125" s="14"/>
      <c r="AD125" s="14"/>
      <c r="AE125" s="14"/>
      <c r="AT125" s="275" t="s">
        <v>609</v>
      </c>
      <c r="AU125" s="275" t="s">
        <v>89</v>
      </c>
      <c r="AV125" s="14" t="s">
        <v>89</v>
      </c>
      <c r="AW125" s="14" t="s">
        <v>41</v>
      </c>
      <c r="AX125" s="14" t="s">
        <v>80</v>
      </c>
      <c r="AY125" s="275" t="s">
        <v>298</v>
      </c>
    </row>
    <row r="126" s="14" customFormat="1">
      <c r="A126" s="14"/>
      <c r="B126" s="265"/>
      <c r="C126" s="266"/>
      <c r="D126" s="250" t="s">
        <v>609</v>
      </c>
      <c r="E126" s="267" t="s">
        <v>35</v>
      </c>
      <c r="F126" s="268" t="s">
        <v>4177</v>
      </c>
      <c r="G126" s="266"/>
      <c r="H126" s="269">
        <v>6</v>
      </c>
      <c r="I126" s="270"/>
      <c r="J126" s="266"/>
      <c r="K126" s="266"/>
      <c r="L126" s="271"/>
      <c r="M126" s="272"/>
      <c r="N126" s="273"/>
      <c r="O126" s="273"/>
      <c r="P126" s="273"/>
      <c r="Q126" s="273"/>
      <c r="R126" s="273"/>
      <c r="S126" s="273"/>
      <c r="T126" s="274"/>
      <c r="U126" s="14"/>
      <c r="V126" s="14"/>
      <c r="W126" s="14"/>
      <c r="X126" s="14"/>
      <c r="Y126" s="14"/>
      <c r="Z126" s="14"/>
      <c r="AA126" s="14"/>
      <c r="AB126" s="14"/>
      <c r="AC126" s="14"/>
      <c r="AD126" s="14"/>
      <c r="AE126" s="14"/>
      <c r="AT126" s="275" t="s">
        <v>609</v>
      </c>
      <c r="AU126" s="275" t="s">
        <v>89</v>
      </c>
      <c r="AV126" s="14" t="s">
        <v>89</v>
      </c>
      <c r="AW126" s="14" t="s">
        <v>41</v>
      </c>
      <c r="AX126" s="14" t="s">
        <v>80</v>
      </c>
      <c r="AY126" s="275" t="s">
        <v>298</v>
      </c>
    </row>
    <row r="127" s="14" customFormat="1">
      <c r="A127" s="14"/>
      <c r="B127" s="265"/>
      <c r="C127" s="266"/>
      <c r="D127" s="250" t="s">
        <v>609</v>
      </c>
      <c r="E127" s="267" t="s">
        <v>35</v>
      </c>
      <c r="F127" s="268" t="s">
        <v>4178</v>
      </c>
      <c r="G127" s="266"/>
      <c r="H127" s="269">
        <v>10.5</v>
      </c>
      <c r="I127" s="270"/>
      <c r="J127" s="266"/>
      <c r="K127" s="266"/>
      <c r="L127" s="271"/>
      <c r="M127" s="272"/>
      <c r="N127" s="273"/>
      <c r="O127" s="273"/>
      <c r="P127" s="273"/>
      <c r="Q127" s="273"/>
      <c r="R127" s="273"/>
      <c r="S127" s="273"/>
      <c r="T127" s="274"/>
      <c r="U127" s="14"/>
      <c r="V127" s="14"/>
      <c r="W127" s="14"/>
      <c r="X127" s="14"/>
      <c r="Y127" s="14"/>
      <c r="Z127" s="14"/>
      <c r="AA127" s="14"/>
      <c r="AB127" s="14"/>
      <c r="AC127" s="14"/>
      <c r="AD127" s="14"/>
      <c r="AE127" s="14"/>
      <c r="AT127" s="275" t="s">
        <v>609</v>
      </c>
      <c r="AU127" s="275" t="s">
        <v>89</v>
      </c>
      <c r="AV127" s="14" t="s">
        <v>89</v>
      </c>
      <c r="AW127" s="14" t="s">
        <v>41</v>
      </c>
      <c r="AX127" s="14" t="s">
        <v>80</v>
      </c>
      <c r="AY127" s="275" t="s">
        <v>298</v>
      </c>
    </row>
    <row r="128" s="15" customFormat="1">
      <c r="A128" s="15"/>
      <c r="B128" s="276"/>
      <c r="C128" s="277"/>
      <c r="D128" s="250" t="s">
        <v>609</v>
      </c>
      <c r="E128" s="278" t="s">
        <v>35</v>
      </c>
      <c r="F128" s="279" t="s">
        <v>612</v>
      </c>
      <c r="G128" s="277"/>
      <c r="H128" s="280">
        <v>57.442999999999998</v>
      </c>
      <c r="I128" s="281"/>
      <c r="J128" s="277"/>
      <c r="K128" s="277"/>
      <c r="L128" s="282"/>
      <c r="M128" s="283"/>
      <c r="N128" s="284"/>
      <c r="O128" s="284"/>
      <c r="P128" s="284"/>
      <c r="Q128" s="284"/>
      <c r="R128" s="284"/>
      <c r="S128" s="284"/>
      <c r="T128" s="285"/>
      <c r="U128" s="15"/>
      <c r="V128" s="15"/>
      <c r="W128" s="15"/>
      <c r="X128" s="15"/>
      <c r="Y128" s="15"/>
      <c r="Z128" s="15"/>
      <c r="AA128" s="15"/>
      <c r="AB128" s="15"/>
      <c r="AC128" s="15"/>
      <c r="AD128" s="15"/>
      <c r="AE128" s="15"/>
      <c r="AT128" s="286" t="s">
        <v>609</v>
      </c>
      <c r="AU128" s="286" t="s">
        <v>89</v>
      </c>
      <c r="AV128" s="15" t="s">
        <v>100</v>
      </c>
      <c r="AW128" s="15" t="s">
        <v>41</v>
      </c>
      <c r="AX128" s="15" t="s">
        <v>87</v>
      </c>
      <c r="AY128" s="286" t="s">
        <v>298</v>
      </c>
    </row>
    <row r="129" s="2" customFormat="1" ht="37.8" customHeight="1">
      <c r="A129" s="41"/>
      <c r="B129" s="42"/>
      <c r="C129" s="217" t="s">
        <v>104</v>
      </c>
      <c r="D129" s="217" t="s">
        <v>301</v>
      </c>
      <c r="E129" s="218" t="s">
        <v>2002</v>
      </c>
      <c r="F129" s="219" t="s">
        <v>2003</v>
      </c>
      <c r="G129" s="220" t="s">
        <v>606</v>
      </c>
      <c r="H129" s="221">
        <v>574.42999999999995</v>
      </c>
      <c r="I129" s="222"/>
      <c r="J129" s="223">
        <f>ROUND(I129*H129,2)</f>
        <v>0</v>
      </c>
      <c r="K129" s="219" t="s">
        <v>551</v>
      </c>
      <c r="L129" s="47"/>
      <c r="M129" s="224" t="s">
        <v>35</v>
      </c>
      <c r="N129" s="225" t="s">
        <v>51</v>
      </c>
      <c r="O129" s="87"/>
      <c r="P129" s="226">
        <f>O129*H129</f>
        <v>0</v>
      </c>
      <c r="Q129" s="226">
        <v>0</v>
      </c>
      <c r="R129" s="226">
        <f>Q129*H129</f>
        <v>0</v>
      </c>
      <c r="S129" s="226">
        <v>0</v>
      </c>
      <c r="T129" s="227">
        <f>S129*H129</f>
        <v>0</v>
      </c>
      <c r="U129" s="41"/>
      <c r="V129" s="41"/>
      <c r="W129" s="41"/>
      <c r="X129" s="41"/>
      <c r="Y129" s="41"/>
      <c r="Z129" s="41"/>
      <c r="AA129" s="41"/>
      <c r="AB129" s="41"/>
      <c r="AC129" s="41"/>
      <c r="AD129" s="41"/>
      <c r="AE129" s="41"/>
      <c r="AR129" s="228" t="s">
        <v>100</v>
      </c>
      <c r="AT129" s="228" t="s">
        <v>301</v>
      </c>
      <c r="AU129" s="228" t="s">
        <v>89</v>
      </c>
      <c r="AY129" s="19" t="s">
        <v>298</v>
      </c>
      <c r="BE129" s="229">
        <f>IF(N129="základní",J129,0)</f>
        <v>0</v>
      </c>
      <c r="BF129" s="229">
        <f>IF(N129="snížená",J129,0)</f>
        <v>0</v>
      </c>
      <c r="BG129" s="229">
        <f>IF(N129="zákl. přenesená",J129,0)</f>
        <v>0</v>
      </c>
      <c r="BH129" s="229">
        <f>IF(N129="sníž. přenesená",J129,0)</f>
        <v>0</v>
      </c>
      <c r="BI129" s="229">
        <f>IF(N129="nulová",J129,0)</f>
        <v>0</v>
      </c>
      <c r="BJ129" s="19" t="s">
        <v>87</v>
      </c>
      <c r="BK129" s="229">
        <f>ROUND(I129*H129,2)</f>
        <v>0</v>
      </c>
      <c r="BL129" s="19" t="s">
        <v>100</v>
      </c>
      <c r="BM129" s="228" t="s">
        <v>4179</v>
      </c>
    </row>
    <row r="130" s="2" customFormat="1">
      <c r="A130" s="41"/>
      <c r="B130" s="42"/>
      <c r="C130" s="43"/>
      <c r="D130" s="245" t="s">
        <v>553</v>
      </c>
      <c r="E130" s="43"/>
      <c r="F130" s="246" t="s">
        <v>2005</v>
      </c>
      <c r="G130" s="43"/>
      <c r="H130" s="43"/>
      <c r="I130" s="247"/>
      <c r="J130" s="43"/>
      <c r="K130" s="43"/>
      <c r="L130" s="47"/>
      <c r="M130" s="248"/>
      <c r="N130" s="249"/>
      <c r="O130" s="87"/>
      <c r="P130" s="87"/>
      <c r="Q130" s="87"/>
      <c r="R130" s="87"/>
      <c r="S130" s="87"/>
      <c r="T130" s="88"/>
      <c r="U130" s="41"/>
      <c r="V130" s="41"/>
      <c r="W130" s="41"/>
      <c r="X130" s="41"/>
      <c r="Y130" s="41"/>
      <c r="Z130" s="41"/>
      <c r="AA130" s="41"/>
      <c r="AB130" s="41"/>
      <c r="AC130" s="41"/>
      <c r="AD130" s="41"/>
      <c r="AE130" s="41"/>
      <c r="AT130" s="19" t="s">
        <v>553</v>
      </c>
      <c r="AU130" s="19" t="s">
        <v>89</v>
      </c>
    </row>
    <row r="131" s="14" customFormat="1">
      <c r="A131" s="14"/>
      <c r="B131" s="265"/>
      <c r="C131" s="266"/>
      <c r="D131" s="250" t="s">
        <v>609</v>
      </c>
      <c r="E131" s="267" t="s">
        <v>35</v>
      </c>
      <c r="F131" s="268" t="s">
        <v>4180</v>
      </c>
      <c r="G131" s="266"/>
      <c r="H131" s="269">
        <v>574.42999999999995</v>
      </c>
      <c r="I131" s="270"/>
      <c r="J131" s="266"/>
      <c r="K131" s="266"/>
      <c r="L131" s="271"/>
      <c r="M131" s="272"/>
      <c r="N131" s="273"/>
      <c r="O131" s="273"/>
      <c r="P131" s="273"/>
      <c r="Q131" s="273"/>
      <c r="R131" s="273"/>
      <c r="S131" s="273"/>
      <c r="T131" s="274"/>
      <c r="U131" s="14"/>
      <c r="V131" s="14"/>
      <c r="W131" s="14"/>
      <c r="X131" s="14"/>
      <c r="Y131" s="14"/>
      <c r="Z131" s="14"/>
      <c r="AA131" s="14"/>
      <c r="AB131" s="14"/>
      <c r="AC131" s="14"/>
      <c r="AD131" s="14"/>
      <c r="AE131" s="14"/>
      <c r="AT131" s="275" t="s">
        <v>609</v>
      </c>
      <c r="AU131" s="275" t="s">
        <v>89</v>
      </c>
      <c r="AV131" s="14" t="s">
        <v>89</v>
      </c>
      <c r="AW131" s="14" t="s">
        <v>41</v>
      </c>
      <c r="AX131" s="14" t="s">
        <v>87</v>
      </c>
      <c r="AY131" s="275" t="s">
        <v>298</v>
      </c>
    </row>
    <row r="132" s="2" customFormat="1" ht="24.15" customHeight="1">
      <c r="A132" s="41"/>
      <c r="B132" s="42"/>
      <c r="C132" s="217" t="s">
        <v>320</v>
      </c>
      <c r="D132" s="217" t="s">
        <v>301</v>
      </c>
      <c r="E132" s="218" t="s">
        <v>2518</v>
      </c>
      <c r="F132" s="219" t="s">
        <v>644</v>
      </c>
      <c r="G132" s="220" t="s">
        <v>594</v>
      </c>
      <c r="H132" s="221">
        <v>109.142</v>
      </c>
      <c r="I132" s="222"/>
      <c r="J132" s="223">
        <f>ROUND(I132*H132,2)</f>
        <v>0</v>
      </c>
      <c r="K132" s="219" t="s">
        <v>551</v>
      </c>
      <c r="L132" s="47"/>
      <c r="M132" s="224" t="s">
        <v>35</v>
      </c>
      <c r="N132" s="225" t="s">
        <v>51</v>
      </c>
      <c r="O132" s="87"/>
      <c r="P132" s="226">
        <f>O132*H132</f>
        <v>0</v>
      </c>
      <c r="Q132" s="226">
        <v>0</v>
      </c>
      <c r="R132" s="226">
        <f>Q132*H132</f>
        <v>0</v>
      </c>
      <c r="S132" s="226">
        <v>0</v>
      </c>
      <c r="T132" s="227">
        <f>S132*H132</f>
        <v>0</v>
      </c>
      <c r="U132" s="41"/>
      <c r="V132" s="41"/>
      <c r="W132" s="41"/>
      <c r="X132" s="41"/>
      <c r="Y132" s="41"/>
      <c r="Z132" s="41"/>
      <c r="AA132" s="41"/>
      <c r="AB132" s="41"/>
      <c r="AC132" s="41"/>
      <c r="AD132" s="41"/>
      <c r="AE132" s="41"/>
      <c r="AR132" s="228" t="s">
        <v>100</v>
      </c>
      <c r="AT132" s="228" t="s">
        <v>301</v>
      </c>
      <c r="AU132" s="228" t="s">
        <v>89</v>
      </c>
      <c r="AY132" s="19" t="s">
        <v>298</v>
      </c>
      <c r="BE132" s="229">
        <f>IF(N132="základní",J132,0)</f>
        <v>0</v>
      </c>
      <c r="BF132" s="229">
        <f>IF(N132="snížená",J132,0)</f>
        <v>0</v>
      </c>
      <c r="BG132" s="229">
        <f>IF(N132="zákl. přenesená",J132,0)</f>
        <v>0</v>
      </c>
      <c r="BH132" s="229">
        <f>IF(N132="sníž. přenesená",J132,0)</f>
        <v>0</v>
      </c>
      <c r="BI132" s="229">
        <f>IF(N132="nulová",J132,0)</f>
        <v>0</v>
      </c>
      <c r="BJ132" s="19" t="s">
        <v>87</v>
      </c>
      <c r="BK132" s="229">
        <f>ROUND(I132*H132,2)</f>
        <v>0</v>
      </c>
      <c r="BL132" s="19" t="s">
        <v>100</v>
      </c>
      <c r="BM132" s="228" t="s">
        <v>4181</v>
      </c>
    </row>
    <row r="133" s="2" customFormat="1">
      <c r="A133" s="41"/>
      <c r="B133" s="42"/>
      <c r="C133" s="43"/>
      <c r="D133" s="245" t="s">
        <v>553</v>
      </c>
      <c r="E133" s="43"/>
      <c r="F133" s="246" t="s">
        <v>2520</v>
      </c>
      <c r="G133" s="43"/>
      <c r="H133" s="43"/>
      <c r="I133" s="247"/>
      <c r="J133" s="43"/>
      <c r="K133" s="43"/>
      <c r="L133" s="47"/>
      <c r="M133" s="248"/>
      <c r="N133" s="249"/>
      <c r="O133" s="87"/>
      <c r="P133" s="87"/>
      <c r="Q133" s="87"/>
      <c r="R133" s="87"/>
      <c r="S133" s="87"/>
      <c r="T133" s="88"/>
      <c r="U133" s="41"/>
      <c r="V133" s="41"/>
      <c r="W133" s="41"/>
      <c r="X133" s="41"/>
      <c r="Y133" s="41"/>
      <c r="Z133" s="41"/>
      <c r="AA133" s="41"/>
      <c r="AB133" s="41"/>
      <c r="AC133" s="41"/>
      <c r="AD133" s="41"/>
      <c r="AE133" s="41"/>
      <c r="AT133" s="19" t="s">
        <v>553</v>
      </c>
      <c r="AU133" s="19" t="s">
        <v>89</v>
      </c>
    </row>
    <row r="134" s="13" customFormat="1">
      <c r="A134" s="13"/>
      <c r="B134" s="255"/>
      <c r="C134" s="256"/>
      <c r="D134" s="250" t="s">
        <v>609</v>
      </c>
      <c r="E134" s="257" t="s">
        <v>35</v>
      </c>
      <c r="F134" s="258" t="s">
        <v>4182</v>
      </c>
      <c r="G134" s="256"/>
      <c r="H134" s="257" t="s">
        <v>35</v>
      </c>
      <c r="I134" s="259"/>
      <c r="J134" s="256"/>
      <c r="K134" s="256"/>
      <c r="L134" s="260"/>
      <c r="M134" s="261"/>
      <c r="N134" s="262"/>
      <c r="O134" s="262"/>
      <c r="P134" s="262"/>
      <c r="Q134" s="262"/>
      <c r="R134" s="262"/>
      <c r="S134" s="262"/>
      <c r="T134" s="263"/>
      <c r="U134" s="13"/>
      <c r="V134" s="13"/>
      <c r="W134" s="13"/>
      <c r="X134" s="13"/>
      <c r="Y134" s="13"/>
      <c r="Z134" s="13"/>
      <c r="AA134" s="13"/>
      <c r="AB134" s="13"/>
      <c r="AC134" s="13"/>
      <c r="AD134" s="13"/>
      <c r="AE134" s="13"/>
      <c r="AT134" s="264" t="s">
        <v>609</v>
      </c>
      <c r="AU134" s="264" t="s">
        <v>89</v>
      </c>
      <c r="AV134" s="13" t="s">
        <v>87</v>
      </c>
      <c r="AW134" s="13" t="s">
        <v>41</v>
      </c>
      <c r="AX134" s="13" t="s">
        <v>80</v>
      </c>
      <c r="AY134" s="264" t="s">
        <v>298</v>
      </c>
    </row>
    <row r="135" s="14" customFormat="1">
      <c r="A135" s="14"/>
      <c r="B135" s="265"/>
      <c r="C135" s="266"/>
      <c r="D135" s="250" t="s">
        <v>609</v>
      </c>
      <c r="E135" s="267" t="s">
        <v>35</v>
      </c>
      <c r="F135" s="268" t="s">
        <v>4183</v>
      </c>
      <c r="G135" s="266"/>
      <c r="H135" s="269">
        <v>109.142</v>
      </c>
      <c r="I135" s="270"/>
      <c r="J135" s="266"/>
      <c r="K135" s="266"/>
      <c r="L135" s="271"/>
      <c r="M135" s="272"/>
      <c r="N135" s="273"/>
      <c r="O135" s="273"/>
      <c r="P135" s="273"/>
      <c r="Q135" s="273"/>
      <c r="R135" s="273"/>
      <c r="S135" s="273"/>
      <c r="T135" s="274"/>
      <c r="U135" s="14"/>
      <c r="V135" s="14"/>
      <c r="W135" s="14"/>
      <c r="X135" s="14"/>
      <c r="Y135" s="14"/>
      <c r="Z135" s="14"/>
      <c r="AA135" s="14"/>
      <c r="AB135" s="14"/>
      <c r="AC135" s="14"/>
      <c r="AD135" s="14"/>
      <c r="AE135" s="14"/>
      <c r="AT135" s="275" t="s">
        <v>609</v>
      </c>
      <c r="AU135" s="275" t="s">
        <v>89</v>
      </c>
      <c r="AV135" s="14" t="s">
        <v>89</v>
      </c>
      <c r="AW135" s="14" t="s">
        <v>41</v>
      </c>
      <c r="AX135" s="14" t="s">
        <v>87</v>
      </c>
      <c r="AY135" s="275" t="s">
        <v>298</v>
      </c>
    </row>
    <row r="136" s="2" customFormat="1" ht="24.15" customHeight="1">
      <c r="A136" s="41"/>
      <c r="B136" s="42"/>
      <c r="C136" s="217" t="s">
        <v>324</v>
      </c>
      <c r="D136" s="217" t="s">
        <v>301</v>
      </c>
      <c r="E136" s="218" t="s">
        <v>2523</v>
      </c>
      <c r="F136" s="219" t="s">
        <v>2524</v>
      </c>
      <c r="G136" s="220" t="s">
        <v>606</v>
      </c>
      <c r="H136" s="221">
        <v>57.442999999999998</v>
      </c>
      <c r="I136" s="222"/>
      <c r="J136" s="223">
        <f>ROUND(I136*H136,2)</f>
        <v>0</v>
      </c>
      <c r="K136" s="219" t="s">
        <v>551</v>
      </c>
      <c r="L136" s="47"/>
      <c r="M136" s="224" t="s">
        <v>35</v>
      </c>
      <c r="N136" s="225" t="s">
        <v>51</v>
      </c>
      <c r="O136" s="87"/>
      <c r="P136" s="226">
        <f>O136*H136</f>
        <v>0</v>
      </c>
      <c r="Q136" s="226">
        <v>0</v>
      </c>
      <c r="R136" s="226">
        <f>Q136*H136</f>
        <v>0</v>
      </c>
      <c r="S136" s="226">
        <v>0</v>
      </c>
      <c r="T136" s="227">
        <f>S136*H136</f>
        <v>0</v>
      </c>
      <c r="U136" s="41"/>
      <c r="V136" s="41"/>
      <c r="W136" s="41"/>
      <c r="X136" s="41"/>
      <c r="Y136" s="41"/>
      <c r="Z136" s="41"/>
      <c r="AA136" s="41"/>
      <c r="AB136" s="41"/>
      <c r="AC136" s="41"/>
      <c r="AD136" s="41"/>
      <c r="AE136" s="41"/>
      <c r="AR136" s="228" t="s">
        <v>100</v>
      </c>
      <c r="AT136" s="228" t="s">
        <v>301</v>
      </c>
      <c r="AU136" s="228" t="s">
        <v>89</v>
      </c>
      <c r="AY136" s="19" t="s">
        <v>298</v>
      </c>
      <c r="BE136" s="229">
        <f>IF(N136="základní",J136,0)</f>
        <v>0</v>
      </c>
      <c r="BF136" s="229">
        <f>IF(N136="snížená",J136,0)</f>
        <v>0</v>
      </c>
      <c r="BG136" s="229">
        <f>IF(N136="zákl. přenesená",J136,0)</f>
        <v>0</v>
      </c>
      <c r="BH136" s="229">
        <f>IF(N136="sníž. přenesená",J136,0)</f>
        <v>0</v>
      </c>
      <c r="BI136" s="229">
        <f>IF(N136="nulová",J136,0)</f>
        <v>0</v>
      </c>
      <c r="BJ136" s="19" t="s">
        <v>87</v>
      </c>
      <c r="BK136" s="229">
        <f>ROUND(I136*H136,2)</f>
        <v>0</v>
      </c>
      <c r="BL136" s="19" t="s">
        <v>100</v>
      </c>
      <c r="BM136" s="228" t="s">
        <v>4184</v>
      </c>
    </row>
    <row r="137" s="2" customFormat="1">
      <c r="A137" s="41"/>
      <c r="B137" s="42"/>
      <c r="C137" s="43"/>
      <c r="D137" s="245" t="s">
        <v>553</v>
      </c>
      <c r="E137" s="43"/>
      <c r="F137" s="246" t="s">
        <v>2526</v>
      </c>
      <c r="G137" s="43"/>
      <c r="H137" s="43"/>
      <c r="I137" s="247"/>
      <c r="J137" s="43"/>
      <c r="K137" s="43"/>
      <c r="L137" s="47"/>
      <c r="M137" s="248"/>
      <c r="N137" s="249"/>
      <c r="O137" s="87"/>
      <c r="P137" s="87"/>
      <c r="Q137" s="87"/>
      <c r="R137" s="87"/>
      <c r="S137" s="87"/>
      <c r="T137" s="88"/>
      <c r="U137" s="41"/>
      <c r="V137" s="41"/>
      <c r="W137" s="41"/>
      <c r="X137" s="41"/>
      <c r="Y137" s="41"/>
      <c r="Z137" s="41"/>
      <c r="AA137" s="41"/>
      <c r="AB137" s="41"/>
      <c r="AC137" s="41"/>
      <c r="AD137" s="41"/>
      <c r="AE137" s="41"/>
      <c r="AT137" s="19" t="s">
        <v>553</v>
      </c>
      <c r="AU137" s="19" t="s">
        <v>89</v>
      </c>
    </row>
    <row r="138" s="13" customFormat="1">
      <c r="A138" s="13"/>
      <c r="B138" s="255"/>
      <c r="C138" s="256"/>
      <c r="D138" s="250" t="s">
        <v>609</v>
      </c>
      <c r="E138" s="257" t="s">
        <v>35</v>
      </c>
      <c r="F138" s="258" t="s">
        <v>2527</v>
      </c>
      <c r="G138" s="256"/>
      <c r="H138" s="257" t="s">
        <v>35</v>
      </c>
      <c r="I138" s="259"/>
      <c r="J138" s="256"/>
      <c r="K138" s="256"/>
      <c r="L138" s="260"/>
      <c r="M138" s="261"/>
      <c r="N138" s="262"/>
      <c r="O138" s="262"/>
      <c r="P138" s="262"/>
      <c r="Q138" s="262"/>
      <c r="R138" s="262"/>
      <c r="S138" s="262"/>
      <c r="T138" s="263"/>
      <c r="U138" s="13"/>
      <c r="V138" s="13"/>
      <c r="W138" s="13"/>
      <c r="X138" s="13"/>
      <c r="Y138" s="13"/>
      <c r="Z138" s="13"/>
      <c r="AA138" s="13"/>
      <c r="AB138" s="13"/>
      <c r="AC138" s="13"/>
      <c r="AD138" s="13"/>
      <c r="AE138" s="13"/>
      <c r="AT138" s="264" t="s">
        <v>609</v>
      </c>
      <c r="AU138" s="264" t="s">
        <v>89</v>
      </c>
      <c r="AV138" s="13" t="s">
        <v>87</v>
      </c>
      <c r="AW138" s="13" t="s">
        <v>41</v>
      </c>
      <c r="AX138" s="13" t="s">
        <v>80</v>
      </c>
      <c r="AY138" s="264" t="s">
        <v>298</v>
      </c>
    </row>
    <row r="139" s="14" customFormat="1">
      <c r="A139" s="14"/>
      <c r="B139" s="265"/>
      <c r="C139" s="266"/>
      <c r="D139" s="250" t="s">
        <v>609</v>
      </c>
      <c r="E139" s="267" t="s">
        <v>35</v>
      </c>
      <c r="F139" s="268" t="s">
        <v>4185</v>
      </c>
      <c r="G139" s="266"/>
      <c r="H139" s="269">
        <v>57.442999999999998</v>
      </c>
      <c r="I139" s="270"/>
      <c r="J139" s="266"/>
      <c r="K139" s="266"/>
      <c r="L139" s="271"/>
      <c r="M139" s="272"/>
      <c r="N139" s="273"/>
      <c r="O139" s="273"/>
      <c r="P139" s="273"/>
      <c r="Q139" s="273"/>
      <c r="R139" s="273"/>
      <c r="S139" s="273"/>
      <c r="T139" s="274"/>
      <c r="U139" s="14"/>
      <c r="V139" s="14"/>
      <c r="W139" s="14"/>
      <c r="X139" s="14"/>
      <c r="Y139" s="14"/>
      <c r="Z139" s="14"/>
      <c r="AA139" s="14"/>
      <c r="AB139" s="14"/>
      <c r="AC139" s="14"/>
      <c r="AD139" s="14"/>
      <c r="AE139" s="14"/>
      <c r="AT139" s="275" t="s">
        <v>609</v>
      </c>
      <c r="AU139" s="275" t="s">
        <v>89</v>
      </c>
      <c r="AV139" s="14" t="s">
        <v>89</v>
      </c>
      <c r="AW139" s="14" t="s">
        <v>41</v>
      </c>
      <c r="AX139" s="14" t="s">
        <v>87</v>
      </c>
      <c r="AY139" s="275" t="s">
        <v>298</v>
      </c>
    </row>
    <row r="140" s="2" customFormat="1" ht="24.15" customHeight="1">
      <c r="A140" s="41"/>
      <c r="B140" s="42"/>
      <c r="C140" s="217" t="s">
        <v>328</v>
      </c>
      <c r="D140" s="217" t="s">
        <v>301</v>
      </c>
      <c r="E140" s="218" t="s">
        <v>1564</v>
      </c>
      <c r="F140" s="219" t="s">
        <v>1565</v>
      </c>
      <c r="G140" s="220" t="s">
        <v>606</v>
      </c>
      <c r="H140" s="221">
        <v>32.299999999999997</v>
      </c>
      <c r="I140" s="222"/>
      <c r="J140" s="223">
        <f>ROUND(I140*H140,2)</f>
        <v>0</v>
      </c>
      <c r="K140" s="219" t="s">
        <v>551</v>
      </c>
      <c r="L140" s="47"/>
      <c r="M140" s="224" t="s">
        <v>35</v>
      </c>
      <c r="N140" s="225" t="s">
        <v>51</v>
      </c>
      <c r="O140" s="87"/>
      <c r="P140" s="226">
        <f>O140*H140</f>
        <v>0</v>
      </c>
      <c r="Q140" s="226">
        <v>0</v>
      </c>
      <c r="R140" s="226">
        <f>Q140*H140</f>
        <v>0</v>
      </c>
      <c r="S140" s="226">
        <v>0</v>
      </c>
      <c r="T140" s="227">
        <f>S140*H140</f>
        <v>0</v>
      </c>
      <c r="U140" s="41"/>
      <c r="V140" s="41"/>
      <c r="W140" s="41"/>
      <c r="X140" s="41"/>
      <c r="Y140" s="41"/>
      <c r="Z140" s="41"/>
      <c r="AA140" s="41"/>
      <c r="AB140" s="41"/>
      <c r="AC140" s="41"/>
      <c r="AD140" s="41"/>
      <c r="AE140" s="41"/>
      <c r="AR140" s="228" t="s">
        <v>100</v>
      </c>
      <c r="AT140" s="228" t="s">
        <v>301</v>
      </c>
      <c r="AU140" s="228" t="s">
        <v>89</v>
      </c>
      <c r="AY140" s="19" t="s">
        <v>298</v>
      </c>
      <c r="BE140" s="229">
        <f>IF(N140="základní",J140,0)</f>
        <v>0</v>
      </c>
      <c r="BF140" s="229">
        <f>IF(N140="snížená",J140,0)</f>
        <v>0</v>
      </c>
      <c r="BG140" s="229">
        <f>IF(N140="zákl. přenesená",J140,0)</f>
        <v>0</v>
      </c>
      <c r="BH140" s="229">
        <f>IF(N140="sníž. přenesená",J140,0)</f>
        <v>0</v>
      </c>
      <c r="BI140" s="229">
        <f>IF(N140="nulová",J140,0)</f>
        <v>0</v>
      </c>
      <c r="BJ140" s="19" t="s">
        <v>87</v>
      </c>
      <c r="BK140" s="229">
        <f>ROUND(I140*H140,2)</f>
        <v>0</v>
      </c>
      <c r="BL140" s="19" t="s">
        <v>100</v>
      </c>
      <c r="BM140" s="228" t="s">
        <v>4186</v>
      </c>
    </row>
    <row r="141" s="2" customFormat="1">
      <c r="A141" s="41"/>
      <c r="B141" s="42"/>
      <c r="C141" s="43"/>
      <c r="D141" s="245" t="s">
        <v>553</v>
      </c>
      <c r="E141" s="43"/>
      <c r="F141" s="246" t="s">
        <v>1567</v>
      </c>
      <c r="G141" s="43"/>
      <c r="H141" s="43"/>
      <c r="I141" s="247"/>
      <c r="J141" s="43"/>
      <c r="K141" s="43"/>
      <c r="L141" s="47"/>
      <c r="M141" s="248"/>
      <c r="N141" s="249"/>
      <c r="O141" s="87"/>
      <c r="P141" s="87"/>
      <c r="Q141" s="87"/>
      <c r="R141" s="87"/>
      <c r="S141" s="87"/>
      <c r="T141" s="88"/>
      <c r="U141" s="41"/>
      <c r="V141" s="41"/>
      <c r="W141" s="41"/>
      <c r="X141" s="41"/>
      <c r="Y141" s="41"/>
      <c r="Z141" s="41"/>
      <c r="AA141" s="41"/>
      <c r="AB141" s="41"/>
      <c r="AC141" s="41"/>
      <c r="AD141" s="41"/>
      <c r="AE141" s="41"/>
      <c r="AT141" s="19" t="s">
        <v>553</v>
      </c>
      <c r="AU141" s="19" t="s">
        <v>89</v>
      </c>
    </row>
    <row r="142" s="13" customFormat="1">
      <c r="A142" s="13"/>
      <c r="B142" s="255"/>
      <c r="C142" s="256"/>
      <c r="D142" s="250" t="s">
        <v>609</v>
      </c>
      <c r="E142" s="257" t="s">
        <v>35</v>
      </c>
      <c r="F142" s="258" t="s">
        <v>4187</v>
      </c>
      <c r="G142" s="256"/>
      <c r="H142" s="257" t="s">
        <v>35</v>
      </c>
      <c r="I142" s="259"/>
      <c r="J142" s="256"/>
      <c r="K142" s="256"/>
      <c r="L142" s="260"/>
      <c r="M142" s="261"/>
      <c r="N142" s="262"/>
      <c r="O142" s="262"/>
      <c r="P142" s="262"/>
      <c r="Q142" s="262"/>
      <c r="R142" s="262"/>
      <c r="S142" s="262"/>
      <c r="T142" s="263"/>
      <c r="U142" s="13"/>
      <c r="V142" s="13"/>
      <c r="W142" s="13"/>
      <c r="X142" s="13"/>
      <c r="Y142" s="13"/>
      <c r="Z142" s="13"/>
      <c r="AA142" s="13"/>
      <c r="AB142" s="13"/>
      <c r="AC142" s="13"/>
      <c r="AD142" s="13"/>
      <c r="AE142" s="13"/>
      <c r="AT142" s="264" t="s">
        <v>609</v>
      </c>
      <c r="AU142" s="264" t="s">
        <v>89</v>
      </c>
      <c r="AV142" s="13" t="s">
        <v>87</v>
      </c>
      <c r="AW142" s="13" t="s">
        <v>41</v>
      </c>
      <c r="AX142" s="13" t="s">
        <v>80</v>
      </c>
      <c r="AY142" s="264" t="s">
        <v>298</v>
      </c>
    </row>
    <row r="143" s="14" customFormat="1">
      <c r="A143" s="14"/>
      <c r="B143" s="265"/>
      <c r="C143" s="266"/>
      <c r="D143" s="250" t="s">
        <v>609</v>
      </c>
      <c r="E143" s="267" t="s">
        <v>35</v>
      </c>
      <c r="F143" s="268" t="s">
        <v>4188</v>
      </c>
      <c r="G143" s="266"/>
      <c r="H143" s="269">
        <v>32.299999999999997</v>
      </c>
      <c r="I143" s="270"/>
      <c r="J143" s="266"/>
      <c r="K143" s="266"/>
      <c r="L143" s="271"/>
      <c r="M143" s="272"/>
      <c r="N143" s="273"/>
      <c r="O143" s="273"/>
      <c r="P143" s="273"/>
      <c r="Q143" s="273"/>
      <c r="R143" s="273"/>
      <c r="S143" s="273"/>
      <c r="T143" s="274"/>
      <c r="U143" s="14"/>
      <c r="V143" s="14"/>
      <c r="W143" s="14"/>
      <c r="X143" s="14"/>
      <c r="Y143" s="14"/>
      <c r="Z143" s="14"/>
      <c r="AA143" s="14"/>
      <c r="AB143" s="14"/>
      <c r="AC143" s="14"/>
      <c r="AD143" s="14"/>
      <c r="AE143" s="14"/>
      <c r="AT143" s="275" t="s">
        <v>609</v>
      </c>
      <c r="AU143" s="275" t="s">
        <v>89</v>
      </c>
      <c r="AV143" s="14" t="s">
        <v>89</v>
      </c>
      <c r="AW143" s="14" t="s">
        <v>41</v>
      </c>
      <c r="AX143" s="14" t="s">
        <v>87</v>
      </c>
      <c r="AY143" s="275" t="s">
        <v>298</v>
      </c>
    </row>
    <row r="144" s="2" customFormat="1" ht="16.5" customHeight="1">
      <c r="A144" s="41"/>
      <c r="B144" s="42"/>
      <c r="C144" s="230" t="s">
        <v>332</v>
      </c>
      <c r="D144" s="230" t="s">
        <v>474</v>
      </c>
      <c r="E144" s="231" t="s">
        <v>3911</v>
      </c>
      <c r="F144" s="232" t="s">
        <v>3912</v>
      </c>
      <c r="G144" s="233" t="s">
        <v>594</v>
      </c>
      <c r="H144" s="234">
        <v>80.75</v>
      </c>
      <c r="I144" s="235"/>
      <c r="J144" s="236">
        <f>ROUND(I144*H144,2)</f>
        <v>0</v>
      </c>
      <c r="K144" s="232" t="s">
        <v>551</v>
      </c>
      <c r="L144" s="237"/>
      <c r="M144" s="238" t="s">
        <v>35</v>
      </c>
      <c r="N144" s="239" t="s">
        <v>51</v>
      </c>
      <c r="O144" s="87"/>
      <c r="P144" s="226">
        <f>O144*H144</f>
        <v>0</v>
      </c>
      <c r="Q144" s="226">
        <v>1</v>
      </c>
      <c r="R144" s="226">
        <f>Q144*H144</f>
        <v>80.75</v>
      </c>
      <c r="S144" s="226">
        <v>0</v>
      </c>
      <c r="T144" s="227">
        <f>S144*H144</f>
        <v>0</v>
      </c>
      <c r="U144" s="41"/>
      <c r="V144" s="41"/>
      <c r="W144" s="41"/>
      <c r="X144" s="41"/>
      <c r="Y144" s="41"/>
      <c r="Z144" s="41"/>
      <c r="AA144" s="41"/>
      <c r="AB144" s="41"/>
      <c r="AC144" s="41"/>
      <c r="AD144" s="41"/>
      <c r="AE144" s="41"/>
      <c r="AR144" s="228" t="s">
        <v>328</v>
      </c>
      <c r="AT144" s="228" t="s">
        <v>474</v>
      </c>
      <c r="AU144" s="228" t="s">
        <v>89</v>
      </c>
      <c r="AY144" s="19" t="s">
        <v>298</v>
      </c>
      <c r="BE144" s="229">
        <f>IF(N144="základní",J144,0)</f>
        <v>0</v>
      </c>
      <c r="BF144" s="229">
        <f>IF(N144="snížená",J144,0)</f>
        <v>0</v>
      </c>
      <c r="BG144" s="229">
        <f>IF(N144="zákl. přenesená",J144,0)</f>
        <v>0</v>
      </c>
      <c r="BH144" s="229">
        <f>IF(N144="sníž. přenesená",J144,0)</f>
        <v>0</v>
      </c>
      <c r="BI144" s="229">
        <f>IF(N144="nulová",J144,0)</f>
        <v>0</v>
      </c>
      <c r="BJ144" s="19" t="s">
        <v>87</v>
      </c>
      <c r="BK144" s="229">
        <f>ROUND(I144*H144,2)</f>
        <v>0</v>
      </c>
      <c r="BL144" s="19" t="s">
        <v>100</v>
      </c>
      <c r="BM144" s="228" t="s">
        <v>4189</v>
      </c>
    </row>
    <row r="145" s="14" customFormat="1">
      <c r="A145" s="14"/>
      <c r="B145" s="265"/>
      <c r="C145" s="266"/>
      <c r="D145" s="250" t="s">
        <v>609</v>
      </c>
      <c r="E145" s="267" t="s">
        <v>35</v>
      </c>
      <c r="F145" s="268" t="s">
        <v>4190</v>
      </c>
      <c r="G145" s="266"/>
      <c r="H145" s="269">
        <v>80.75</v>
      </c>
      <c r="I145" s="270"/>
      <c r="J145" s="266"/>
      <c r="K145" s="266"/>
      <c r="L145" s="271"/>
      <c r="M145" s="272"/>
      <c r="N145" s="273"/>
      <c r="O145" s="273"/>
      <c r="P145" s="273"/>
      <c r="Q145" s="273"/>
      <c r="R145" s="273"/>
      <c r="S145" s="273"/>
      <c r="T145" s="274"/>
      <c r="U145" s="14"/>
      <c r="V145" s="14"/>
      <c r="W145" s="14"/>
      <c r="X145" s="14"/>
      <c r="Y145" s="14"/>
      <c r="Z145" s="14"/>
      <c r="AA145" s="14"/>
      <c r="AB145" s="14"/>
      <c r="AC145" s="14"/>
      <c r="AD145" s="14"/>
      <c r="AE145" s="14"/>
      <c r="AT145" s="275" t="s">
        <v>609</v>
      </c>
      <c r="AU145" s="275" t="s">
        <v>89</v>
      </c>
      <c r="AV145" s="14" t="s">
        <v>89</v>
      </c>
      <c r="AW145" s="14" t="s">
        <v>41</v>
      </c>
      <c r="AX145" s="14" t="s">
        <v>87</v>
      </c>
      <c r="AY145" s="275" t="s">
        <v>298</v>
      </c>
    </row>
    <row r="146" s="2" customFormat="1" ht="24.15" customHeight="1">
      <c r="A146" s="41"/>
      <c r="B146" s="42"/>
      <c r="C146" s="217" t="s">
        <v>336</v>
      </c>
      <c r="D146" s="217" t="s">
        <v>301</v>
      </c>
      <c r="E146" s="218" t="s">
        <v>4191</v>
      </c>
      <c r="F146" s="219" t="s">
        <v>4192</v>
      </c>
      <c r="G146" s="220" t="s">
        <v>658</v>
      </c>
      <c r="H146" s="221">
        <v>10</v>
      </c>
      <c r="I146" s="222"/>
      <c r="J146" s="223">
        <f>ROUND(I146*H146,2)</f>
        <v>0</v>
      </c>
      <c r="K146" s="219" t="s">
        <v>551</v>
      </c>
      <c r="L146" s="47"/>
      <c r="M146" s="224" t="s">
        <v>35</v>
      </c>
      <c r="N146" s="225" t="s">
        <v>51</v>
      </c>
      <c r="O146" s="87"/>
      <c r="P146" s="226">
        <f>O146*H146</f>
        <v>0</v>
      </c>
      <c r="Q146" s="226">
        <v>0</v>
      </c>
      <c r="R146" s="226">
        <f>Q146*H146</f>
        <v>0</v>
      </c>
      <c r="S146" s="226">
        <v>0</v>
      </c>
      <c r="T146" s="227">
        <f>S146*H146</f>
        <v>0</v>
      </c>
      <c r="U146" s="41"/>
      <c r="V146" s="41"/>
      <c r="W146" s="41"/>
      <c r="X146" s="41"/>
      <c r="Y146" s="41"/>
      <c r="Z146" s="41"/>
      <c r="AA146" s="41"/>
      <c r="AB146" s="41"/>
      <c r="AC146" s="41"/>
      <c r="AD146" s="41"/>
      <c r="AE146" s="41"/>
      <c r="AR146" s="228" t="s">
        <v>100</v>
      </c>
      <c r="AT146" s="228" t="s">
        <v>301</v>
      </c>
      <c r="AU146" s="228" t="s">
        <v>89</v>
      </c>
      <c r="AY146" s="19" t="s">
        <v>298</v>
      </c>
      <c r="BE146" s="229">
        <f>IF(N146="základní",J146,0)</f>
        <v>0</v>
      </c>
      <c r="BF146" s="229">
        <f>IF(N146="snížená",J146,0)</f>
        <v>0</v>
      </c>
      <c r="BG146" s="229">
        <f>IF(N146="zákl. přenesená",J146,0)</f>
        <v>0</v>
      </c>
      <c r="BH146" s="229">
        <f>IF(N146="sníž. přenesená",J146,0)</f>
        <v>0</v>
      </c>
      <c r="BI146" s="229">
        <f>IF(N146="nulová",J146,0)</f>
        <v>0</v>
      </c>
      <c r="BJ146" s="19" t="s">
        <v>87</v>
      </c>
      <c r="BK146" s="229">
        <f>ROUND(I146*H146,2)</f>
        <v>0</v>
      </c>
      <c r="BL146" s="19" t="s">
        <v>100</v>
      </c>
      <c r="BM146" s="228" t="s">
        <v>4193</v>
      </c>
    </row>
    <row r="147" s="2" customFormat="1">
      <c r="A147" s="41"/>
      <c r="B147" s="42"/>
      <c r="C147" s="43"/>
      <c r="D147" s="245" t="s">
        <v>553</v>
      </c>
      <c r="E147" s="43"/>
      <c r="F147" s="246" t="s">
        <v>4194</v>
      </c>
      <c r="G147" s="43"/>
      <c r="H147" s="43"/>
      <c r="I147" s="247"/>
      <c r="J147" s="43"/>
      <c r="K147" s="43"/>
      <c r="L147" s="47"/>
      <c r="M147" s="248"/>
      <c r="N147" s="249"/>
      <c r="O147" s="87"/>
      <c r="P147" s="87"/>
      <c r="Q147" s="87"/>
      <c r="R147" s="87"/>
      <c r="S147" s="87"/>
      <c r="T147" s="88"/>
      <c r="U147" s="41"/>
      <c r="V147" s="41"/>
      <c r="W147" s="41"/>
      <c r="X147" s="41"/>
      <c r="Y147" s="41"/>
      <c r="Z147" s="41"/>
      <c r="AA147" s="41"/>
      <c r="AB147" s="41"/>
      <c r="AC147" s="41"/>
      <c r="AD147" s="41"/>
      <c r="AE147" s="41"/>
      <c r="AT147" s="19" t="s">
        <v>553</v>
      </c>
      <c r="AU147" s="19" t="s">
        <v>89</v>
      </c>
    </row>
    <row r="148" s="13" customFormat="1">
      <c r="A148" s="13"/>
      <c r="B148" s="255"/>
      <c r="C148" s="256"/>
      <c r="D148" s="250" t="s">
        <v>609</v>
      </c>
      <c r="E148" s="257" t="s">
        <v>35</v>
      </c>
      <c r="F148" s="258" t="s">
        <v>4195</v>
      </c>
      <c r="G148" s="256"/>
      <c r="H148" s="257" t="s">
        <v>35</v>
      </c>
      <c r="I148" s="259"/>
      <c r="J148" s="256"/>
      <c r="K148" s="256"/>
      <c r="L148" s="260"/>
      <c r="M148" s="261"/>
      <c r="N148" s="262"/>
      <c r="O148" s="262"/>
      <c r="P148" s="262"/>
      <c r="Q148" s="262"/>
      <c r="R148" s="262"/>
      <c r="S148" s="262"/>
      <c r="T148" s="263"/>
      <c r="U148" s="13"/>
      <c r="V148" s="13"/>
      <c r="W148" s="13"/>
      <c r="X148" s="13"/>
      <c r="Y148" s="13"/>
      <c r="Z148" s="13"/>
      <c r="AA148" s="13"/>
      <c r="AB148" s="13"/>
      <c r="AC148" s="13"/>
      <c r="AD148" s="13"/>
      <c r="AE148" s="13"/>
      <c r="AT148" s="264" t="s">
        <v>609</v>
      </c>
      <c r="AU148" s="264" t="s">
        <v>89</v>
      </c>
      <c r="AV148" s="13" t="s">
        <v>87</v>
      </c>
      <c r="AW148" s="13" t="s">
        <v>41</v>
      </c>
      <c r="AX148" s="13" t="s">
        <v>80</v>
      </c>
      <c r="AY148" s="264" t="s">
        <v>298</v>
      </c>
    </row>
    <row r="149" s="14" customFormat="1">
      <c r="A149" s="14"/>
      <c r="B149" s="265"/>
      <c r="C149" s="266"/>
      <c r="D149" s="250" t="s">
        <v>609</v>
      </c>
      <c r="E149" s="267" t="s">
        <v>35</v>
      </c>
      <c r="F149" s="268" t="s">
        <v>4196</v>
      </c>
      <c r="G149" s="266"/>
      <c r="H149" s="269">
        <v>10</v>
      </c>
      <c r="I149" s="270"/>
      <c r="J149" s="266"/>
      <c r="K149" s="266"/>
      <c r="L149" s="271"/>
      <c r="M149" s="272"/>
      <c r="N149" s="273"/>
      <c r="O149" s="273"/>
      <c r="P149" s="273"/>
      <c r="Q149" s="273"/>
      <c r="R149" s="273"/>
      <c r="S149" s="273"/>
      <c r="T149" s="274"/>
      <c r="U149" s="14"/>
      <c r="V149" s="14"/>
      <c r="W149" s="14"/>
      <c r="X149" s="14"/>
      <c r="Y149" s="14"/>
      <c r="Z149" s="14"/>
      <c r="AA149" s="14"/>
      <c r="AB149" s="14"/>
      <c r="AC149" s="14"/>
      <c r="AD149" s="14"/>
      <c r="AE149" s="14"/>
      <c r="AT149" s="275" t="s">
        <v>609</v>
      </c>
      <c r="AU149" s="275" t="s">
        <v>89</v>
      </c>
      <c r="AV149" s="14" t="s">
        <v>89</v>
      </c>
      <c r="AW149" s="14" t="s">
        <v>41</v>
      </c>
      <c r="AX149" s="14" t="s">
        <v>87</v>
      </c>
      <c r="AY149" s="275" t="s">
        <v>298</v>
      </c>
    </row>
    <row r="150" s="2" customFormat="1" ht="16.5" customHeight="1">
      <c r="A150" s="41"/>
      <c r="B150" s="42"/>
      <c r="C150" s="230" t="s">
        <v>340</v>
      </c>
      <c r="D150" s="230" t="s">
        <v>474</v>
      </c>
      <c r="E150" s="231" t="s">
        <v>4197</v>
      </c>
      <c r="F150" s="232" t="s">
        <v>4198</v>
      </c>
      <c r="G150" s="233" t="s">
        <v>594</v>
      </c>
      <c r="H150" s="234">
        <v>3.7999999999999998</v>
      </c>
      <c r="I150" s="235"/>
      <c r="J150" s="236">
        <f>ROUND(I150*H150,2)</f>
        <v>0</v>
      </c>
      <c r="K150" s="232" t="s">
        <v>551</v>
      </c>
      <c r="L150" s="237"/>
      <c r="M150" s="238" t="s">
        <v>35</v>
      </c>
      <c r="N150" s="239" t="s">
        <v>51</v>
      </c>
      <c r="O150" s="87"/>
      <c r="P150" s="226">
        <f>O150*H150</f>
        <v>0</v>
      </c>
      <c r="Q150" s="226">
        <v>1</v>
      </c>
      <c r="R150" s="226">
        <f>Q150*H150</f>
        <v>3.7999999999999998</v>
      </c>
      <c r="S150" s="226">
        <v>0</v>
      </c>
      <c r="T150" s="227">
        <f>S150*H150</f>
        <v>0</v>
      </c>
      <c r="U150" s="41"/>
      <c r="V150" s="41"/>
      <c r="W150" s="41"/>
      <c r="X150" s="41"/>
      <c r="Y150" s="41"/>
      <c r="Z150" s="41"/>
      <c r="AA150" s="41"/>
      <c r="AB150" s="41"/>
      <c r="AC150" s="41"/>
      <c r="AD150" s="41"/>
      <c r="AE150" s="41"/>
      <c r="AR150" s="228" t="s">
        <v>328</v>
      </c>
      <c r="AT150" s="228" t="s">
        <v>474</v>
      </c>
      <c r="AU150" s="228" t="s">
        <v>89</v>
      </c>
      <c r="AY150" s="19" t="s">
        <v>298</v>
      </c>
      <c r="BE150" s="229">
        <f>IF(N150="základní",J150,0)</f>
        <v>0</v>
      </c>
      <c r="BF150" s="229">
        <f>IF(N150="snížená",J150,0)</f>
        <v>0</v>
      </c>
      <c r="BG150" s="229">
        <f>IF(N150="zákl. přenesená",J150,0)</f>
        <v>0</v>
      </c>
      <c r="BH150" s="229">
        <f>IF(N150="sníž. přenesená",J150,0)</f>
        <v>0</v>
      </c>
      <c r="BI150" s="229">
        <f>IF(N150="nulová",J150,0)</f>
        <v>0</v>
      </c>
      <c r="BJ150" s="19" t="s">
        <v>87</v>
      </c>
      <c r="BK150" s="229">
        <f>ROUND(I150*H150,2)</f>
        <v>0</v>
      </c>
      <c r="BL150" s="19" t="s">
        <v>100</v>
      </c>
      <c r="BM150" s="228" t="s">
        <v>4199</v>
      </c>
    </row>
    <row r="151" s="14" customFormat="1">
      <c r="A151" s="14"/>
      <c r="B151" s="265"/>
      <c r="C151" s="266"/>
      <c r="D151" s="250" t="s">
        <v>609</v>
      </c>
      <c r="E151" s="267" t="s">
        <v>35</v>
      </c>
      <c r="F151" s="268" t="s">
        <v>4200</v>
      </c>
      <c r="G151" s="266"/>
      <c r="H151" s="269">
        <v>3.7999999999999998</v>
      </c>
      <c r="I151" s="270"/>
      <c r="J151" s="266"/>
      <c r="K151" s="266"/>
      <c r="L151" s="271"/>
      <c r="M151" s="272"/>
      <c r="N151" s="273"/>
      <c r="O151" s="273"/>
      <c r="P151" s="273"/>
      <c r="Q151" s="273"/>
      <c r="R151" s="273"/>
      <c r="S151" s="273"/>
      <c r="T151" s="274"/>
      <c r="U151" s="14"/>
      <c r="V151" s="14"/>
      <c r="W151" s="14"/>
      <c r="X151" s="14"/>
      <c r="Y151" s="14"/>
      <c r="Z151" s="14"/>
      <c r="AA151" s="14"/>
      <c r="AB151" s="14"/>
      <c r="AC151" s="14"/>
      <c r="AD151" s="14"/>
      <c r="AE151" s="14"/>
      <c r="AT151" s="275" t="s">
        <v>609</v>
      </c>
      <c r="AU151" s="275" t="s">
        <v>89</v>
      </c>
      <c r="AV151" s="14" t="s">
        <v>89</v>
      </c>
      <c r="AW151" s="14" t="s">
        <v>41</v>
      </c>
      <c r="AX151" s="14" t="s">
        <v>87</v>
      </c>
      <c r="AY151" s="275" t="s">
        <v>298</v>
      </c>
    </row>
    <row r="152" s="2" customFormat="1" ht="16.5" customHeight="1">
      <c r="A152" s="41"/>
      <c r="B152" s="42"/>
      <c r="C152" s="217" t="s">
        <v>344</v>
      </c>
      <c r="D152" s="217" t="s">
        <v>301</v>
      </c>
      <c r="E152" s="218" t="s">
        <v>4201</v>
      </c>
      <c r="F152" s="219" t="s">
        <v>4202</v>
      </c>
      <c r="G152" s="220" t="s">
        <v>658</v>
      </c>
      <c r="H152" s="221">
        <v>10</v>
      </c>
      <c r="I152" s="222"/>
      <c r="J152" s="223">
        <f>ROUND(I152*H152,2)</f>
        <v>0</v>
      </c>
      <c r="K152" s="219" t="s">
        <v>551</v>
      </c>
      <c r="L152" s="47"/>
      <c r="M152" s="224" t="s">
        <v>35</v>
      </c>
      <c r="N152" s="225" t="s">
        <v>51</v>
      </c>
      <c r="O152" s="87"/>
      <c r="P152" s="226">
        <f>O152*H152</f>
        <v>0</v>
      </c>
      <c r="Q152" s="226">
        <v>0.0012700000000000001</v>
      </c>
      <c r="R152" s="226">
        <f>Q152*H152</f>
        <v>0.012700000000000001</v>
      </c>
      <c r="S152" s="226">
        <v>0</v>
      </c>
      <c r="T152" s="227">
        <f>S152*H152</f>
        <v>0</v>
      </c>
      <c r="U152" s="41"/>
      <c r="V152" s="41"/>
      <c r="W152" s="41"/>
      <c r="X152" s="41"/>
      <c r="Y152" s="41"/>
      <c r="Z152" s="41"/>
      <c r="AA152" s="41"/>
      <c r="AB152" s="41"/>
      <c r="AC152" s="41"/>
      <c r="AD152" s="41"/>
      <c r="AE152" s="41"/>
      <c r="AR152" s="228" t="s">
        <v>100</v>
      </c>
      <c r="AT152" s="228" t="s">
        <v>301</v>
      </c>
      <c r="AU152" s="228" t="s">
        <v>89</v>
      </c>
      <c r="AY152" s="19" t="s">
        <v>298</v>
      </c>
      <c r="BE152" s="229">
        <f>IF(N152="základní",J152,0)</f>
        <v>0</v>
      </c>
      <c r="BF152" s="229">
        <f>IF(N152="snížená",J152,0)</f>
        <v>0</v>
      </c>
      <c r="BG152" s="229">
        <f>IF(N152="zákl. přenesená",J152,0)</f>
        <v>0</v>
      </c>
      <c r="BH152" s="229">
        <f>IF(N152="sníž. přenesená",J152,0)</f>
        <v>0</v>
      </c>
      <c r="BI152" s="229">
        <f>IF(N152="nulová",J152,0)</f>
        <v>0</v>
      </c>
      <c r="BJ152" s="19" t="s">
        <v>87</v>
      </c>
      <c r="BK152" s="229">
        <f>ROUND(I152*H152,2)</f>
        <v>0</v>
      </c>
      <c r="BL152" s="19" t="s">
        <v>100</v>
      </c>
      <c r="BM152" s="228" t="s">
        <v>4203</v>
      </c>
    </row>
    <row r="153" s="2" customFormat="1">
      <c r="A153" s="41"/>
      <c r="B153" s="42"/>
      <c r="C153" s="43"/>
      <c r="D153" s="245" t="s">
        <v>553</v>
      </c>
      <c r="E153" s="43"/>
      <c r="F153" s="246" t="s">
        <v>4204</v>
      </c>
      <c r="G153" s="43"/>
      <c r="H153" s="43"/>
      <c r="I153" s="247"/>
      <c r="J153" s="43"/>
      <c r="K153" s="43"/>
      <c r="L153" s="47"/>
      <c r="M153" s="248"/>
      <c r="N153" s="249"/>
      <c r="O153" s="87"/>
      <c r="P153" s="87"/>
      <c r="Q153" s="87"/>
      <c r="R153" s="87"/>
      <c r="S153" s="87"/>
      <c r="T153" s="88"/>
      <c r="U153" s="41"/>
      <c r="V153" s="41"/>
      <c r="W153" s="41"/>
      <c r="X153" s="41"/>
      <c r="Y153" s="41"/>
      <c r="Z153" s="41"/>
      <c r="AA153" s="41"/>
      <c r="AB153" s="41"/>
      <c r="AC153" s="41"/>
      <c r="AD153" s="41"/>
      <c r="AE153" s="41"/>
      <c r="AT153" s="19" t="s">
        <v>553</v>
      </c>
      <c r="AU153" s="19" t="s">
        <v>89</v>
      </c>
    </row>
    <row r="154" s="14" customFormat="1">
      <c r="A154" s="14"/>
      <c r="B154" s="265"/>
      <c r="C154" s="266"/>
      <c r="D154" s="250" t="s">
        <v>609</v>
      </c>
      <c r="E154" s="267" t="s">
        <v>35</v>
      </c>
      <c r="F154" s="268" t="s">
        <v>4205</v>
      </c>
      <c r="G154" s="266"/>
      <c r="H154" s="269">
        <v>10</v>
      </c>
      <c r="I154" s="270"/>
      <c r="J154" s="266"/>
      <c r="K154" s="266"/>
      <c r="L154" s="271"/>
      <c r="M154" s="272"/>
      <c r="N154" s="273"/>
      <c r="O154" s="273"/>
      <c r="P154" s="273"/>
      <c r="Q154" s="273"/>
      <c r="R154" s="273"/>
      <c r="S154" s="273"/>
      <c r="T154" s="274"/>
      <c r="U154" s="14"/>
      <c r="V154" s="14"/>
      <c r="W154" s="14"/>
      <c r="X154" s="14"/>
      <c r="Y154" s="14"/>
      <c r="Z154" s="14"/>
      <c r="AA154" s="14"/>
      <c r="AB154" s="14"/>
      <c r="AC154" s="14"/>
      <c r="AD154" s="14"/>
      <c r="AE154" s="14"/>
      <c r="AT154" s="275" t="s">
        <v>609</v>
      </c>
      <c r="AU154" s="275" t="s">
        <v>89</v>
      </c>
      <c r="AV154" s="14" t="s">
        <v>89</v>
      </c>
      <c r="AW154" s="14" t="s">
        <v>41</v>
      </c>
      <c r="AX154" s="14" t="s">
        <v>87</v>
      </c>
      <c r="AY154" s="275" t="s">
        <v>298</v>
      </c>
    </row>
    <row r="155" s="2" customFormat="1" ht="16.5" customHeight="1">
      <c r="A155" s="41"/>
      <c r="B155" s="42"/>
      <c r="C155" s="230" t="s">
        <v>348</v>
      </c>
      <c r="D155" s="230" t="s">
        <v>474</v>
      </c>
      <c r="E155" s="231" t="s">
        <v>4206</v>
      </c>
      <c r="F155" s="232" t="s">
        <v>4207</v>
      </c>
      <c r="G155" s="233" t="s">
        <v>385</v>
      </c>
      <c r="H155" s="234">
        <v>0.25</v>
      </c>
      <c r="I155" s="235"/>
      <c r="J155" s="236">
        <f>ROUND(I155*H155,2)</f>
        <v>0</v>
      </c>
      <c r="K155" s="232" t="s">
        <v>551</v>
      </c>
      <c r="L155" s="237"/>
      <c r="M155" s="238" t="s">
        <v>35</v>
      </c>
      <c r="N155" s="239" t="s">
        <v>51</v>
      </c>
      <c r="O155" s="87"/>
      <c r="P155" s="226">
        <f>O155*H155</f>
        <v>0</v>
      </c>
      <c r="Q155" s="226">
        <v>0.001</v>
      </c>
      <c r="R155" s="226">
        <f>Q155*H155</f>
        <v>0.00025000000000000001</v>
      </c>
      <c r="S155" s="226">
        <v>0</v>
      </c>
      <c r="T155" s="227">
        <f>S155*H155</f>
        <v>0</v>
      </c>
      <c r="U155" s="41"/>
      <c r="V155" s="41"/>
      <c r="W155" s="41"/>
      <c r="X155" s="41"/>
      <c r="Y155" s="41"/>
      <c r="Z155" s="41"/>
      <c r="AA155" s="41"/>
      <c r="AB155" s="41"/>
      <c r="AC155" s="41"/>
      <c r="AD155" s="41"/>
      <c r="AE155" s="41"/>
      <c r="AR155" s="228" t="s">
        <v>328</v>
      </c>
      <c r="AT155" s="228" t="s">
        <v>474</v>
      </c>
      <c r="AU155" s="228" t="s">
        <v>89</v>
      </c>
      <c r="AY155" s="19" t="s">
        <v>298</v>
      </c>
      <c r="BE155" s="229">
        <f>IF(N155="základní",J155,0)</f>
        <v>0</v>
      </c>
      <c r="BF155" s="229">
        <f>IF(N155="snížená",J155,0)</f>
        <v>0</v>
      </c>
      <c r="BG155" s="229">
        <f>IF(N155="zákl. přenesená",J155,0)</f>
        <v>0</v>
      </c>
      <c r="BH155" s="229">
        <f>IF(N155="sníž. přenesená",J155,0)</f>
        <v>0</v>
      </c>
      <c r="BI155" s="229">
        <f>IF(N155="nulová",J155,0)</f>
        <v>0</v>
      </c>
      <c r="BJ155" s="19" t="s">
        <v>87</v>
      </c>
      <c r="BK155" s="229">
        <f>ROUND(I155*H155,2)</f>
        <v>0</v>
      </c>
      <c r="BL155" s="19" t="s">
        <v>100</v>
      </c>
      <c r="BM155" s="228" t="s">
        <v>4208</v>
      </c>
    </row>
    <row r="156" s="14" customFormat="1">
      <c r="A156" s="14"/>
      <c r="B156" s="265"/>
      <c r="C156" s="266"/>
      <c r="D156" s="250" t="s">
        <v>609</v>
      </c>
      <c r="E156" s="267" t="s">
        <v>35</v>
      </c>
      <c r="F156" s="268" t="s">
        <v>4209</v>
      </c>
      <c r="G156" s="266"/>
      <c r="H156" s="269">
        <v>0.25</v>
      </c>
      <c r="I156" s="270"/>
      <c r="J156" s="266"/>
      <c r="K156" s="266"/>
      <c r="L156" s="271"/>
      <c r="M156" s="272"/>
      <c r="N156" s="273"/>
      <c r="O156" s="273"/>
      <c r="P156" s="273"/>
      <c r="Q156" s="273"/>
      <c r="R156" s="273"/>
      <c r="S156" s="273"/>
      <c r="T156" s="274"/>
      <c r="U156" s="14"/>
      <c r="V156" s="14"/>
      <c r="W156" s="14"/>
      <c r="X156" s="14"/>
      <c r="Y156" s="14"/>
      <c r="Z156" s="14"/>
      <c r="AA156" s="14"/>
      <c r="AB156" s="14"/>
      <c r="AC156" s="14"/>
      <c r="AD156" s="14"/>
      <c r="AE156" s="14"/>
      <c r="AT156" s="275" t="s">
        <v>609</v>
      </c>
      <c r="AU156" s="275" t="s">
        <v>89</v>
      </c>
      <c r="AV156" s="14" t="s">
        <v>89</v>
      </c>
      <c r="AW156" s="14" t="s">
        <v>41</v>
      </c>
      <c r="AX156" s="14" t="s">
        <v>87</v>
      </c>
      <c r="AY156" s="275" t="s">
        <v>298</v>
      </c>
    </row>
    <row r="157" s="12" customFormat="1" ht="22.8" customHeight="1">
      <c r="A157" s="12"/>
      <c r="B157" s="201"/>
      <c r="C157" s="202"/>
      <c r="D157" s="203" t="s">
        <v>79</v>
      </c>
      <c r="E157" s="215" t="s">
        <v>89</v>
      </c>
      <c r="F157" s="215" t="s">
        <v>671</v>
      </c>
      <c r="G157" s="202"/>
      <c r="H157" s="202"/>
      <c r="I157" s="205"/>
      <c r="J157" s="216">
        <f>BK157</f>
        <v>0</v>
      </c>
      <c r="K157" s="202"/>
      <c r="L157" s="207"/>
      <c r="M157" s="208"/>
      <c r="N157" s="209"/>
      <c r="O157" s="209"/>
      <c r="P157" s="210">
        <f>SUM(P158:P196)</f>
        <v>0</v>
      </c>
      <c r="Q157" s="209"/>
      <c r="R157" s="210">
        <f>SUM(R158:R196)</f>
        <v>0.25312804</v>
      </c>
      <c r="S157" s="209"/>
      <c r="T157" s="211">
        <f>SUM(T158:T196)</f>
        <v>0</v>
      </c>
      <c r="U157" s="12"/>
      <c r="V157" s="12"/>
      <c r="W157" s="12"/>
      <c r="X157" s="12"/>
      <c r="Y157" s="12"/>
      <c r="Z157" s="12"/>
      <c r="AA157" s="12"/>
      <c r="AB157" s="12"/>
      <c r="AC157" s="12"/>
      <c r="AD157" s="12"/>
      <c r="AE157" s="12"/>
      <c r="AR157" s="212" t="s">
        <v>87</v>
      </c>
      <c r="AT157" s="213" t="s">
        <v>79</v>
      </c>
      <c r="AU157" s="213" t="s">
        <v>87</v>
      </c>
      <c r="AY157" s="212" t="s">
        <v>298</v>
      </c>
      <c r="BK157" s="214">
        <f>SUM(BK158:BK196)</f>
        <v>0</v>
      </c>
    </row>
    <row r="158" s="2" customFormat="1" ht="16.5" customHeight="1">
      <c r="A158" s="41"/>
      <c r="B158" s="42"/>
      <c r="C158" s="217" t="s">
        <v>352</v>
      </c>
      <c r="D158" s="217" t="s">
        <v>301</v>
      </c>
      <c r="E158" s="218" t="s">
        <v>4210</v>
      </c>
      <c r="F158" s="219" t="s">
        <v>4211</v>
      </c>
      <c r="G158" s="220" t="s">
        <v>606</v>
      </c>
      <c r="H158" s="221">
        <v>2.1800000000000002</v>
      </c>
      <c r="I158" s="222"/>
      <c r="J158" s="223">
        <f>ROUND(I158*H158,2)</f>
        <v>0</v>
      </c>
      <c r="K158" s="219" t="s">
        <v>551</v>
      </c>
      <c r="L158" s="47"/>
      <c r="M158" s="224" t="s">
        <v>35</v>
      </c>
      <c r="N158" s="225" t="s">
        <v>51</v>
      </c>
      <c r="O158" s="87"/>
      <c r="P158" s="226">
        <f>O158*H158</f>
        <v>0</v>
      </c>
      <c r="Q158" s="226">
        <v>0</v>
      </c>
      <c r="R158" s="226">
        <f>Q158*H158</f>
        <v>0</v>
      </c>
      <c r="S158" s="226">
        <v>0</v>
      </c>
      <c r="T158" s="227">
        <f>S158*H158</f>
        <v>0</v>
      </c>
      <c r="U158" s="41"/>
      <c r="V158" s="41"/>
      <c r="W158" s="41"/>
      <c r="X158" s="41"/>
      <c r="Y158" s="41"/>
      <c r="Z158" s="41"/>
      <c r="AA158" s="41"/>
      <c r="AB158" s="41"/>
      <c r="AC158" s="41"/>
      <c r="AD158" s="41"/>
      <c r="AE158" s="41"/>
      <c r="AR158" s="228" t="s">
        <v>100</v>
      </c>
      <c r="AT158" s="228" t="s">
        <v>301</v>
      </c>
      <c r="AU158" s="228" t="s">
        <v>89</v>
      </c>
      <c r="AY158" s="19" t="s">
        <v>298</v>
      </c>
      <c r="BE158" s="229">
        <f>IF(N158="základní",J158,0)</f>
        <v>0</v>
      </c>
      <c r="BF158" s="229">
        <f>IF(N158="snížená",J158,0)</f>
        <v>0</v>
      </c>
      <c r="BG158" s="229">
        <f>IF(N158="zákl. přenesená",J158,0)</f>
        <v>0</v>
      </c>
      <c r="BH158" s="229">
        <f>IF(N158="sníž. přenesená",J158,0)</f>
        <v>0</v>
      </c>
      <c r="BI158" s="229">
        <f>IF(N158="nulová",J158,0)</f>
        <v>0</v>
      </c>
      <c r="BJ158" s="19" t="s">
        <v>87</v>
      </c>
      <c r="BK158" s="229">
        <f>ROUND(I158*H158,2)</f>
        <v>0</v>
      </c>
      <c r="BL158" s="19" t="s">
        <v>100</v>
      </c>
      <c r="BM158" s="228" t="s">
        <v>4212</v>
      </c>
    </row>
    <row r="159" s="2" customFormat="1">
      <c r="A159" s="41"/>
      <c r="B159" s="42"/>
      <c r="C159" s="43"/>
      <c r="D159" s="245" t="s">
        <v>553</v>
      </c>
      <c r="E159" s="43"/>
      <c r="F159" s="246" t="s">
        <v>4213</v>
      </c>
      <c r="G159" s="43"/>
      <c r="H159" s="43"/>
      <c r="I159" s="247"/>
      <c r="J159" s="43"/>
      <c r="K159" s="43"/>
      <c r="L159" s="47"/>
      <c r="M159" s="248"/>
      <c r="N159" s="249"/>
      <c r="O159" s="87"/>
      <c r="P159" s="87"/>
      <c r="Q159" s="87"/>
      <c r="R159" s="87"/>
      <c r="S159" s="87"/>
      <c r="T159" s="88"/>
      <c r="U159" s="41"/>
      <c r="V159" s="41"/>
      <c r="W159" s="41"/>
      <c r="X159" s="41"/>
      <c r="Y159" s="41"/>
      <c r="Z159" s="41"/>
      <c r="AA159" s="41"/>
      <c r="AB159" s="41"/>
      <c r="AC159" s="41"/>
      <c r="AD159" s="41"/>
      <c r="AE159" s="41"/>
      <c r="AT159" s="19" t="s">
        <v>553</v>
      </c>
      <c r="AU159" s="19" t="s">
        <v>89</v>
      </c>
    </row>
    <row r="160" s="13" customFormat="1">
      <c r="A160" s="13"/>
      <c r="B160" s="255"/>
      <c r="C160" s="256"/>
      <c r="D160" s="250" t="s">
        <v>609</v>
      </c>
      <c r="E160" s="257" t="s">
        <v>35</v>
      </c>
      <c r="F160" s="258" t="s">
        <v>4214</v>
      </c>
      <c r="G160" s="256"/>
      <c r="H160" s="257" t="s">
        <v>35</v>
      </c>
      <c r="I160" s="259"/>
      <c r="J160" s="256"/>
      <c r="K160" s="256"/>
      <c r="L160" s="260"/>
      <c r="M160" s="261"/>
      <c r="N160" s="262"/>
      <c r="O160" s="262"/>
      <c r="P160" s="262"/>
      <c r="Q160" s="262"/>
      <c r="R160" s="262"/>
      <c r="S160" s="262"/>
      <c r="T160" s="263"/>
      <c r="U160" s="13"/>
      <c r="V160" s="13"/>
      <c r="W160" s="13"/>
      <c r="X160" s="13"/>
      <c r="Y160" s="13"/>
      <c r="Z160" s="13"/>
      <c r="AA160" s="13"/>
      <c r="AB160" s="13"/>
      <c r="AC160" s="13"/>
      <c r="AD160" s="13"/>
      <c r="AE160" s="13"/>
      <c r="AT160" s="264" t="s">
        <v>609</v>
      </c>
      <c r="AU160" s="264" t="s">
        <v>89</v>
      </c>
      <c r="AV160" s="13" t="s">
        <v>87</v>
      </c>
      <c r="AW160" s="13" t="s">
        <v>41</v>
      </c>
      <c r="AX160" s="13" t="s">
        <v>80</v>
      </c>
      <c r="AY160" s="264" t="s">
        <v>298</v>
      </c>
    </row>
    <row r="161" s="14" customFormat="1">
      <c r="A161" s="14"/>
      <c r="B161" s="265"/>
      <c r="C161" s="266"/>
      <c r="D161" s="250" t="s">
        <v>609</v>
      </c>
      <c r="E161" s="267" t="s">
        <v>35</v>
      </c>
      <c r="F161" s="268" t="s">
        <v>4215</v>
      </c>
      <c r="G161" s="266"/>
      <c r="H161" s="269">
        <v>1.54</v>
      </c>
      <c r="I161" s="270"/>
      <c r="J161" s="266"/>
      <c r="K161" s="266"/>
      <c r="L161" s="271"/>
      <c r="M161" s="272"/>
      <c r="N161" s="273"/>
      <c r="O161" s="273"/>
      <c r="P161" s="273"/>
      <c r="Q161" s="273"/>
      <c r="R161" s="273"/>
      <c r="S161" s="273"/>
      <c r="T161" s="274"/>
      <c r="U161" s="14"/>
      <c r="V161" s="14"/>
      <c r="W161" s="14"/>
      <c r="X161" s="14"/>
      <c r="Y161" s="14"/>
      <c r="Z161" s="14"/>
      <c r="AA161" s="14"/>
      <c r="AB161" s="14"/>
      <c r="AC161" s="14"/>
      <c r="AD161" s="14"/>
      <c r="AE161" s="14"/>
      <c r="AT161" s="275" t="s">
        <v>609</v>
      </c>
      <c r="AU161" s="275" t="s">
        <v>89</v>
      </c>
      <c r="AV161" s="14" t="s">
        <v>89</v>
      </c>
      <c r="AW161" s="14" t="s">
        <v>41</v>
      </c>
      <c r="AX161" s="14" t="s">
        <v>80</v>
      </c>
      <c r="AY161" s="275" t="s">
        <v>298</v>
      </c>
    </row>
    <row r="162" s="13" customFormat="1">
      <c r="A162" s="13"/>
      <c r="B162" s="255"/>
      <c r="C162" s="256"/>
      <c r="D162" s="250" t="s">
        <v>609</v>
      </c>
      <c r="E162" s="257" t="s">
        <v>35</v>
      </c>
      <c r="F162" s="258" t="s">
        <v>4216</v>
      </c>
      <c r="G162" s="256"/>
      <c r="H162" s="257" t="s">
        <v>35</v>
      </c>
      <c r="I162" s="259"/>
      <c r="J162" s="256"/>
      <c r="K162" s="256"/>
      <c r="L162" s="260"/>
      <c r="M162" s="261"/>
      <c r="N162" s="262"/>
      <c r="O162" s="262"/>
      <c r="P162" s="262"/>
      <c r="Q162" s="262"/>
      <c r="R162" s="262"/>
      <c r="S162" s="262"/>
      <c r="T162" s="263"/>
      <c r="U162" s="13"/>
      <c r="V162" s="13"/>
      <c r="W162" s="13"/>
      <c r="X162" s="13"/>
      <c r="Y162" s="13"/>
      <c r="Z162" s="13"/>
      <c r="AA162" s="13"/>
      <c r="AB162" s="13"/>
      <c r="AC162" s="13"/>
      <c r="AD162" s="13"/>
      <c r="AE162" s="13"/>
      <c r="AT162" s="264" t="s">
        <v>609</v>
      </c>
      <c r="AU162" s="264" t="s">
        <v>89</v>
      </c>
      <c r="AV162" s="13" t="s">
        <v>87</v>
      </c>
      <c r="AW162" s="13" t="s">
        <v>41</v>
      </c>
      <c r="AX162" s="13" t="s">
        <v>80</v>
      </c>
      <c r="AY162" s="264" t="s">
        <v>298</v>
      </c>
    </row>
    <row r="163" s="14" customFormat="1">
      <c r="A163" s="14"/>
      <c r="B163" s="265"/>
      <c r="C163" s="266"/>
      <c r="D163" s="250" t="s">
        <v>609</v>
      </c>
      <c r="E163" s="267" t="s">
        <v>35</v>
      </c>
      <c r="F163" s="268" t="s">
        <v>4217</v>
      </c>
      <c r="G163" s="266"/>
      <c r="H163" s="269">
        <v>0.64000000000000001</v>
      </c>
      <c r="I163" s="270"/>
      <c r="J163" s="266"/>
      <c r="K163" s="266"/>
      <c r="L163" s="271"/>
      <c r="M163" s="272"/>
      <c r="N163" s="273"/>
      <c r="O163" s="273"/>
      <c r="P163" s="273"/>
      <c r="Q163" s="273"/>
      <c r="R163" s="273"/>
      <c r="S163" s="273"/>
      <c r="T163" s="274"/>
      <c r="U163" s="14"/>
      <c r="V163" s="14"/>
      <c r="W163" s="14"/>
      <c r="X163" s="14"/>
      <c r="Y163" s="14"/>
      <c r="Z163" s="14"/>
      <c r="AA163" s="14"/>
      <c r="AB163" s="14"/>
      <c r="AC163" s="14"/>
      <c r="AD163" s="14"/>
      <c r="AE163" s="14"/>
      <c r="AT163" s="275" t="s">
        <v>609</v>
      </c>
      <c r="AU163" s="275" t="s">
        <v>89</v>
      </c>
      <c r="AV163" s="14" t="s">
        <v>89</v>
      </c>
      <c r="AW163" s="14" t="s">
        <v>41</v>
      </c>
      <c r="AX163" s="14" t="s">
        <v>80</v>
      </c>
      <c r="AY163" s="275" t="s">
        <v>298</v>
      </c>
    </row>
    <row r="164" s="15" customFormat="1">
      <c r="A164" s="15"/>
      <c r="B164" s="276"/>
      <c r="C164" s="277"/>
      <c r="D164" s="250" t="s">
        <v>609</v>
      </c>
      <c r="E164" s="278" t="s">
        <v>35</v>
      </c>
      <c r="F164" s="279" t="s">
        <v>612</v>
      </c>
      <c r="G164" s="277"/>
      <c r="H164" s="280">
        <v>2.1800000000000002</v>
      </c>
      <c r="I164" s="281"/>
      <c r="J164" s="277"/>
      <c r="K164" s="277"/>
      <c r="L164" s="282"/>
      <c r="M164" s="283"/>
      <c r="N164" s="284"/>
      <c r="O164" s="284"/>
      <c r="P164" s="284"/>
      <c r="Q164" s="284"/>
      <c r="R164" s="284"/>
      <c r="S164" s="284"/>
      <c r="T164" s="285"/>
      <c r="U164" s="15"/>
      <c r="V164" s="15"/>
      <c r="W164" s="15"/>
      <c r="X164" s="15"/>
      <c r="Y164" s="15"/>
      <c r="Z164" s="15"/>
      <c r="AA164" s="15"/>
      <c r="AB164" s="15"/>
      <c r="AC164" s="15"/>
      <c r="AD164" s="15"/>
      <c r="AE164" s="15"/>
      <c r="AT164" s="286" t="s">
        <v>609</v>
      </c>
      <c r="AU164" s="286" t="s">
        <v>89</v>
      </c>
      <c r="AV164" s="15" t="s">
        <v>100</v>
      </c>
      <c r="AW164" s="15" t="s">
        <v>41</v>
      </c>
      <c r="AX164" s="15" t="s">
        <v>87</v>
      </c>
      <c r="AY164" s="286" t="s">
        <v>298</v>
      </c>
    </row>
    <row r="165" s="2" customFormat="1" ht="21.75" customHeight="1">
      <c r="A165" s="41"/>
      <c r="B165" s="42"/>
      <c r="C165" s="217" t="s">
        <v>8</v>
      </c>
      <c r="D165" s="217" t="s">
        <v>301</v>
      </c>
      <c r="E165" s="218" t="s">
        <v>3924</v>
      </c>
      <c r="F165" s="219" t="s">
        <v>3925</v>
      </c>
      <c r="G165" s="220" t="s">
        <v>606</v>
      </c>
      <c r="H165" s="221">
        <v>2.1800000000000002</v>
      </c>
      <c r="I165" s="222"/>
      <c r="J165" s="223">
        <f>ROUND(I165*H165,2)</f>
        <v>0</v>
      </c>
      <c r="K165" s="219" t="s">
        <v>551</v>
      </c>
      <c r="L165" s="47"/>
      <c r="M165" s="224" t="s">
        <v>35</v>
      </c>
      <c r="N165" s="225" t="s">
        <v>51</v>
      </c>
      <c r="O165" s="87"/>
      <c r="P165" s="226">
        <f>O165*H165</f>
        <v>0</v>
      </c>
      <c r="Q165" s="226">
        <v>0</v>
      </c>
      <c r="R165" s="226">
        <f>Q165*H165</f>
        <v>0</v>
      </c>
      <c r="S165" s="226">
        <v>0</v>
      </c>
      <c r="T165" s="227">
        <f>S165*H165</f>
        <v>0</v>
      </c>
      <c r="U165" s="41"/>
      <c r="V165" s="41"/>
      <c r="W165" s="41"/>
      <c r="X165" s="41"/>
      <c r="Y165" s="41"/>
      <c r="Z165" s="41"/>
      <c r="AA165" s="41"/>
      <c r="AB165" s="41"/>
      <c r="AC165" s="41"/>
      <c r="AD165" s="41"/>
      <c r="AE165" s="41"/>
      <c r="AR165" s="228" t="s">
        <v>100</v>
      </c>
      <c r="AT165" s="228" t="s">
        <v>301</v>
      </c>
      <c r="AU165" s="228" t="s">
        <v>89</v>
      </c>
      <c r="AY165" s="19" t="s">
        <v>298</v>
      </c>
      <c r="BE165" s="229">
        <f>IF(N165="základní",J165,0)</f>
        <v>0</v>
      </c>
      <c r="BF165" s="229">
        <f>IF(N165="snížená",J165,0)</f>
        <v>0</v>
      </c>
      <c r="BG165" s="229">
        <f>IF(N165="zákl. přenesená",J165,0)</f>
        <v>0</v>
      </c>
      <c r="BH165" s="229">
        <f>IF(N165="sníž. přenesená",J165,0)</f>
        <v>0</v>
      </c>
      <c r="BI165" s="229">
        <f>IF(N165="nulová",J165,0)</f>
        <v>0</v>
      </c>
      <c r="BJ165" s="19" t="s">
        <v>87</v>
      </c>
      <c r="BK165" s="229">
        <f>ROUND(I165*H165,2)</f>
        <v>0</v>
      </c>
      <c r="BL165" s="19" t="s">
        <v>100</v>
      </c>
      <c r="BM165" s="228" t="s">
        <v>4218</v>
      </c>
    </row>
    <row r="166" s="2" customFormat="1">
      <c r="A166" s="41"/>
      <c r="B166" s="42"/>
      <c r="C166" s="43"/>
      <c r="D166" s="245" t="s">
        <v>553</v>
      </c>
      <c r="E166" s="43"/>
      <c r="F166" s="246" t="s">
        <v>3927</v>
      </c>
      <c r="G166" s="43"/>
      <c r="H166" s="43"/>
      <c r="I166" s="247"/>
      <c r="J166" s="43"/>
      <c r="K166" s="43"/>
      <c r="L166" s="47"/>
      <c r="M166" s="248"/>
      <c r="N166" s="249"/>
      <c r="O166" s="87"/>
      <c r="P166" s="87"/>
      <c r="Q166" s="87"/>
      <c r="R166" s="87"/>
      <c r="S166" s="87"/>
      <c r="T166" s="88"/>
      <c r="U166" s="41"/>
      <c r="V166" s="41"/>
      <c r="W166" s="41"/>
      <c r="X166" s="41"/>
      <c r="Y166" s="41"/>
      <c r="Z166" s="41"/>
      <c r="AA166" s="41"/>
      <c r="AB166" s="41"/>
      <c r="AC166" s="41"/>
      <c r="AD166" s="41"/>
      <c r="AE166" s="41"/>
      <c r="AT166" s="19" t="s">
        <v>553</v>
      </c>
      <c r="AU166" s="19" t="s">
        <v>89</v>
      </c>
    </row>
    <row r="167" s="2" customFormat="1" ht="16.5" customHeight="1">
      <c r="A167" s="41"/>
      <c r="B167" s="42"/>
      <c r="C167" s="217" t="s">
        <v>359</v>
      </c>
      <c r="D167" s="217" t="s">
        <v>301</v>
      </c>
      <c r="E167" s="218" t="s">
        <v>3928</v>
      </c>
      <c r="F167" s="219" t="s">
        <v>3929</v>
      </c>
      <c r="G167" s="220" t="s">
        <v>658</v>
      </c>
      <c r="H167" s="221">
        <v>7.5599999999999996</v>
      </c>
      <c r="I167" s="222"/>
      <c r="J167" s="223">
        <f>ROUND(I167*H167,2)</f>
        <v>0</v>
      </c>
      <c r="K167" s="219" t="s">
        <v>551</v>
      </c>
      <c r="L167" s="47"/>
      <c r="M167" s="224" t="s">
        <v>35</v>
      </c>
      <c r="N167" s="225" t="s">
        <v>51</v>
      </c>
      <c r="O167" s="87"/>
      <c r="P167" s="226">
        <f>O167*H167</f>
        <v>0</v>
      </c>
      <c r="Q167" s="226">
        <v>0.0014400000000000001</v>
      </c>
      <c r="R167" s="226">
        <f>Q167*H167</f>
        <v>0.010886400000000001</v>
      </c>
      <c r="S167" s="226">
        <v>0</v>
      </c>
      <c r="T167" s="227">
        <f>S167*H167</f>
        <v>0</v>
      </c>
      <c r="U167" s="41"/>
      <c r="V167" s="41"/>
      <c r="W167" s="41"/>
      <c r="X167" s="41"/>
      <c r="Y167" s="41"/>
      <c r="Z167" s="41"/>
      <c r="AA167" s="41"/>
      <c r="AB167" s="41"/>
      <c r="AC167" s="41"/>
      <c r="AD167" s="41"/>
      <c r="AE167" s="41"/>
      <c r="AR167" s="228" t="s">
        <v>100</v>
      </c>
      <c r="AT167" s="228" t="s">
        <v>301</v>
      </c>
      <c r="AU167" s="228" t="s">
        <v>89</v>
      </c>
      <c r="AY167" s="19" t="s">
        <v>298</v>
      </c>
      <c r="BE167" s="229">
        <f>IF(N167="základní",J167,0)</f>
        <v>0</v>
      </c>
      <c r="BF167" s="229">
        <f>IF(N167="snížená",J167,0)</f>
        <v>0</v>
      </c>
      <c r="BG167" s="229">
        <f>IF(N167="zákl. přenesená",J167,0)</f>
        <v>0</v>
      </c>
      <c r="BH167" s="229">
        <f>IF(N167="sníž. přenesená",J167,0)</f>
        <v>0</v>
      </c>
      <c r="BI167" s="229">
        <f>IF(N167="nulová",J167,0)</f>
        <v>0</v>
      </c>
      <c r="BJ167" s="19" t="s">
        <v>87</v>
      </c>
      <c r="BK167" s="229">
        <f>ROUND(I167*H167,2)</f>
        <v>0</v>
      </c>
      <c r="BL167" s="19" t="s">
        <v>100</v>
      </c>
      <c r="BM167" s="228" t="s">
        <v>4219</v>
      </c>
    </row>
    <row r="168" s="2" customFormat="1">
      <c r="A168" s="41"/>
      <c r="B168" s="42"/>
      <c r="C168" s="43"/>
      <c r="D168" s="245" t="s">
        <v>553</v>
      </c>
      <c r="E168" s="43"/>
      <c r="F168" s="246" t="s">
        <v>3931</v>
      </c>
      <c r="G168" s="43"/>
      <c r="H168" s="43"/>
      <c r="I168" s="247"/>
      <c r="J168" s="43"/>
      <c r="K168" s="43"/>
      <c r="L168" s="47"/>
      <c r="M168" s="248"/>
      <c r="N168" s="249"/>
      <c r="O168" s="87"/>
      <c r="P168" s="87"/>
      <c r="Q168" s="87"/>
      <c r="R168" s="87"/>
      <c r="S168" s="87"/>
      <c r="T168" s="88"/>
      <c r="U168" s="41"/>
      <c r="V168" s="41"/>
      <c r="W168" s="41"/>
      <c r="X168" s="41"/>
      <c r="Y168" s="41"/>
      <c r="Z168" s="41"/>
      <c r="AA168" s="41"/>
      <c r="AB168" s="41"/>
      <c r="AC168" s="41"/>
      <c r="AD168" s="41"/>
      <c r="AE168" s="41"/>
      <c r="AT168" s="19" t="s">
        <v>553</v>
      </c>
      <c r="AU168" s="19" t="s">
        <v>89</v>
      </c>
    </row>
    <row r="169" s="13" customFormat="1">
      <c r="A169" s="13"/>
      <c r="B169" s="255"/>
      <c r="C169" s="256"/>
      <c r="D169" s="250" t="s">
        <v>609</v>
      </c>
      <c r="E169" s="257" t="s">
        <v>35</v>
      </c>
      <c r="F169" s="258" t="s">
        <v>4220</v>
      </c>
      <c r="G169" s="256"/>
      <c r="H169" s="257" t="s">
        <v>35</v>
      </c>
      <c r="I169" s="259"/>
      <c r="J169" s="256"/>
      <c r="K169" s="256"/>
      <c r="L169" s="260"/>
      <c r="M169" s="261"/>
      <c r="N169" s="262"/>
      <c r="O169" s="262"/>
      <c r="P169" s="262"/>
      <c r="Q169" s="262"/>
      <c r="R169" s="262"/>
      <c r="S169" s="262"/>
      <c r="T169" s="263"/>
      <c r="U169" s="13"/>
      <c r="V169" s="13"/>
      <c r="W169" s="13"/>
      <c r="X169" s="13"/>
      <c r="Y169" s="13"/>
      <c r="Z169" s="13"/>
      <c r="AA169" s="13"/>
      <c r="AB169" s="13"/>
      <c r="AC169" s="13"/>
      <c r="AD169" s="13"/>
      <c r="AE169" s="13"/>
      <c r="AT169" s="264" t="s">
        <v>609</v>
      </c>
      <c r="AU169" s="264" t="s">
        <v>89</v>
      </c>
      <c r="AV169" s="13" t="s">
        <v>87</v>
      </c>
      <c r="AW169" s="13" t="s">
        <v>41</v>
      </c>
      <c r="AX169" s="13" t="s">
        <v>80</v>
      </c>
      <c r="AY169" s="264" t="s">
        <v>298</v>
      </c>
    </row>
    <row r="170" s="14" customFormat="1">
      <c r="A170" s="14"/>
      <c r="B170" s="265"/>
      <c r="C170" s="266"/>
      <c r="D170" s="250" t="s">
        <v>609</v>
      </c>
      <c r="E170" s="267" t="s">
        <v>35</v>
      </c>
      <c r="F170" s="268" t="s">
        <v>4221</v>
      </c>
      <c r="G170" s="266"/>
      <c r="H170" s="269">
        <v>4.1200000000000001</v>
      </c>
      <c r="I170" s="270"/>
      <c r="J170" s="266"/>
      <c r="K170" s="266"/>
      <c r="L170" s="271"/>
      <c r="M170" s="272"/>
      <c r="N170" s="273"/>
      <c r="O170" s="273"/>
      <c r="P170" s="273"/>
      <c r="Q170" s="273"/>
      <c r="R170" s="273"/>
      <c r="S170" s="273"/>
      <c r="T170" s="274"/>
      <c r="U170" s="14"/>
      <c r="V170" s="14"/>
      <c r="W170" s="14"/>
      <c r="X170" s="14"/>
      <c r="Y170" s="14"/>
      <c r="Z170" s="14"/>
      <c r="AA170" s="14"/>
      <c r="AB170" s="14"/>
      <c r="AC170" s="14"/>
      <c r="AD170" s="14"/>
      <c r="AE170" s="14"/>
      <c r="AT170" s="275" t="s">
        <v>609</v>
      </c>
      <c r="AU170" s="275" t="s">
        <v>89</v>
      </c>
      <c r="AV170" s="14" t="s">
        <v>89</v>
      </c>
      <c r="AW170" s="14" t="s">
        <v>41</v>
      </c>
      <c r="AX170" s="14" t="s">
        <v>80</v>
      </c>
      <c r="AY170" s="275" t="s">
        <v>298</v>
      </c>
    </row>
    <row r="171" s="13" customFormat="1">
      <c r="A171" s="13"/>
      <c r="B171" s="255"/>
      <c r="C171" s="256"/>
      <c r="D171" s="250" t="s">
        <v>609</v>
      </c>
      <c r="E171" s="257" t="s">
        <v>35</v>
      </c>
      <c r="F171" s="258" t="s">
        <v>4222</v>
      </c>
      <c r="G171" s="256"/>
      <c r="H171" s="257" t="s">
        <v>35</v>
      </c>
      <c r="I171" s="259"/>
      <c r="J171" s="256"/>
      <c r="K171" s="256"/>
      <c r="L171" s="260"/>
      <c r="M171" s="261"/>
      <c r="N171" s="262"/>
      <c r="O171" s="262"/>
      <c r="P171" s="262"/>
      <c r="Q171" s="262"/>
      <c r="R171" s="262"/>
      <c r="S171" s="262"/>
      <c r="T171" s="263"/>
      <c r="U171" s="13"/>
      <c r="V171" s="13"/>
      <c r="W171" s="13"/>
      <c r="X171" s="13"/>
      <c r="Y171" s="13"/>
      <c r="Z171" s="13"/>
      <c r="AA171" s="13"/>
      <c r="AB171" s="13"/>
      <c r="AC171" s="13"/>
      <c r="AD171" s="13"/>
      <c r="AE171" s="13"/>
      <c r="AT171" s="264" t="s">
        <v>609</v>
      </c>
      <c r="AU171" s="264" t="s">
        <v>89</v>
      </c>
      <c r="AV171" s="13" t="s">
        <v>87</v>
      </c>
      <c r="AW171" s="13" t="s">
        <v>41</v>
      </c>
      <c r="AX171" s="13" t="s">
        <v>80</v>
      </c>
      <c r="AY171" s="264" t="s">
        <v>298</v>
      </c>
    </row>
    <row r="172" s="14" customFormat="1">
      <c r="A172" s="14"/>
      <c r="B172" s="265"/>
      <c r="C172" s="266"/>
      <c r="D172" s="250" t="s">
        <v>609</v>
      </c>
      <c r="E172" s="267" t="s">
        <v>35</v>
      </c>
      <c r="F172" s="268" t="s">
        <v>4223</v>
      </c>
      <c r="G172" s="266"/>
      <c r="H172" s="269">
        <v>3.4399999999999999</v>
      </c>
      <c r="I172" s="270"/>
      <c r="J172" s="266"/>
      <c r="K172" s="266"/>
      <c r="L172" s="271"/>
      <c r="M172" s="272"/>
      <c r="N172" s="273"/>
      <c r="O172" s="273"/>
      <c r="P172" s="273"/>
      <c r="Q172" s="273"/>
      <c r="R172" s="273"/>
      <c r="S172" s="273"/>
      <c r="T172" s="274"/>
      <c r="U172" s="14"/>
      <c r="V172" s="14"/>
      <c r="W172" s="14"/>
      <c r="X172" s="14"/>
      <c r="Y172" s="14"/>
      <c r="Z172" s="14"/>
      <c r="AA172" s="14"/>
      <c r="AB172" s="14"/>
      <c r="AC172" s="14"/>
      <c r="AD172" s="14"/>
      <c r="AE172" s="14"/>
      <c r="AT172" s="275" t="s">
        <v>609</v>
      </c>
      <c r="AU172" s="275" t="s">
        <v>89</v>
      </c>
      <c r="AV172" s="14" t="s">
        <v>89</v>
      </c>
      <c r="AW172" s="14" t="s">
        <v>41</v>
      </c>
      <c r="AX172" s="14" t="s">
        <v>80</v>
      </c>
      <c r="AY172" s="275" t="s">
        <v>298</v>
      </c>
    </row>
    <row r="173" s="15" customFormat="1">
      <c r="A173" s="15"/>
      <c r="B173" s="276"/>
      <c r="C173" s="277"/>
      <c r="D173" s="250" t="s">
        <v>609</v>
      </c>
      <c r="E173" s="278" t="s">
        <v>35</v>
      </c>
      <c r="F173" s="279" t="s">
        <v>612</v>
      </c>
      <c r="G173" s="277"/>
      <c r="H173" s="280">
        <v>7.5600000000000005</v>
      </c>
      <c r="I173" s="281"/>
      <c r="J173" s="277"/>
      <c r="K173" s="277"/>
      <c r="L173" s="282"/>
      <c r="M173" s="283"/>
      <c r="N173" s="284"/>
      <c r="O173" s="284"/>
      <c r="P173" s="284"/>
      <c r="Q173" s="284"/>
      <c r="R173" s="284"/>
      <c r="S173" s="284"/>
      <c r="T173" s="285"/>
      <c r="U173" s="15"/>
      <c r="V173" s="15"/>
      <c r="W173" s="15"/>
      <c r="X173" s="15"/>
      <c r="Y173" s="15"/>
      <c r="Z173" s="15"/>
      <c r="AA173" s="15"/>
      <c r="AB173" s="15"/>
      <c r="AC173" s="15"/>
      <c r="AD173" s="15"/>
      <c r="AE173" s="15"/>
      <c r="AT173" s="286" t="s">
        <v>609</v>
      </c>
      <c r="AU173" s="286" t="s">
        <v>89</v>
      </c>
      <c r="AV173" s="15" t="s">
        <v>100</v>
      </c>
      <c r="AW173" s="15" t="s">
        <v>41</v>
      </c>
      <c r="AX173" s="15" t="s">
        <v>87</v>
      </c>
      <c r="AY173" s="286" t="s">
        <v>298</v>
      </c>
    </row>
    <row r="174" s="2" customFormat="1" ht="16.5" customHeight="1">
      <c r="A174" s="41"/>
      <c r="B174" s="42"/>
      <c r="C174" s="217" t="s">
        <v>363</v>
      </c>
      <c r="D174" s="217" t="s">
        <v>301</v>
      </c>
      <c r="E174" s="218" t="s">
        <v>3934</v>
      </c>
      <c r="F174" s="219" t="s">
        <v>3935</v>
      </c>
      <c r="G174" s="220" t="s">
        <v>658</v>
      </c>
      <c r="H174" s="221">
        <v>7.5599999999999996</v>
      </c>
      <c r="I174" s="222"/>
      <c r="J174" s="223">
        <f>ROUND(I174*H174,2)</f>
        <v>0</v>
      </c>
      <c r="K174" s="219" t="s">
        <v>551</v>
      </c>
      <c r="L174" s="47"/>
      <c r="M174" s="224" t="s">
        <v>35</v>
      </c>
      <c r="N174" s="225" t="s">
        <v>51</v>
      </c>
      <c r="O174" s="87"/>
      <c r="P174" s="226">
        <f>O174*H174</f>
        <v>0</v>
      </c>
      <c r="Q174" s="226">
        <v>4.0000000000000003E-05</v>
      </c>
      <c r="R174" s="226">
        <f>Q174*H174</f>
        <v>0.00030240000000000003</v>
      </c>
      <c r="S174" s="226">
        <v>0</v>
      </c>
      <c r="T174" s="227">
        <f>S174*H174</f>
        <v>0</v>
      </c>
      <c r="U174" s="41"/>
      <c r="V174" s="41"/>
      <c r="W174" s="41"/>
      <c r="X174" s="41"/>
      <c r="Y174" s="41"/>
      <c r="Z174" s="41"/>
      <c r="AA174" s="41"/>
      <c r="AB174" s="41"/>
      <c r="AC174" s="41"/>
      <c r="AD174" s="41"/>
      <c r="AE174" s="41"/>
      <c r="AR174" s="228" t="s">
        <v>100</v>
      </c>
      <c r="AT174" s="228" t="s">
        <v>301</v>
      </c>
      <c r="AU174" s="228" t="s">
        <v>89</v>
      </c>
      <c r="AY174" s="19" t="s">
        <v>298</v>
      </c>
      <c r="BE174" s="229">
        <f>IF(N174="základní",J174,0)</f>
        <v>0</v>
      </c>
      <c r="BF174" s="229">
        <f>IF(N174="snížená",J174,0)</f>
        <v>0</v>
      </c>
      <c r="BG174" s="229">
        <f>IF(N174="zákl. přenesená",J174,0)</f>
        <v>0</v>
      </c>
      <c r="BH174" s="229">
        <f>IF(N174="sníž. přenesená",J174,0)</f>
        <v>0</v>
      </c>
      <c r="BI174" s="229">
        <f>IF(N174="nulová",J174,0)</f>
        <v>0</v>
      </c>
      <c r="BJ174" s="19" t="s">
        <v>87</v>
      </c>
      <c r="BK174" s="229">
        <f>ROUND(I174*H174,2)</f>
        <v>0</v>
      </c>
      <c r="BL174" s="19" t="s">
        <v>100</v>
      </c>
      <c r="BM174" s="228" t="s">
        <v>4224</v>
      </c>
    </row>
    <row r="175" s="2" customFormat="1">
      <c r="A175" s="41"/>
      <c r="B175" s="42"/>
      <c r="C175" s="43"/>
      <c r="D175" s="245" t="s">
        <v>553</v>
      </c>
      <c r="E175" s="43"/>
      <c r="F175" s="246" t="s">
        <v>3937</v>
      </c>
      <c r="G175" s="43"/>
      <c r="H175" s="43"/>
      <c r="I175" s="247"/>
      <c r="J175" s="43"/>
      <c r="K175" s="43"/>
      <c r="L175" s="47"/>
      <c r="M175" s="248"/>
      <c r="N175" s="249"/>
      <c r="O175" s="87"/>
      <c r="P175" s="87"/>
      <c r="Q175" s="87"/>
      <c r="R175" s="87"/>
      <c r="S175" s="87"/>
      <c r="T175" s="88"/>
      <c r="U175" s="41"/>
      <c r="V175" s="41"/>
      <c r="W175" s="41"/>
      <c r="X175" s="41"/>
      <c r="Y175" s="41"/>
      <c r="Z175" s="41"/>
      <c r="AA175" s="41"/>
      <c r="AB175" s="41"/>
      <c r="AC175" s="41"/>
      <c r="AD175" s="41"/>
      <c r="AE175" s="41"/>
      <c r="AT175" s="19" t="s">
        <v>553</v>
      </c>
      <c r="AU175" s="19" t="s">
        <v>89</v>
      </c>
    </row>
    <row r="176" s="14" customFormat="1">
      <c r="A176" s="14"/>
      <c r="B176" s="265"/>
      <c r="C176" s="266"/>
      <c r="D176" s="250" t="s">
        <v>609</v>
      </c>
      <c r="E176" s="267" t="s">
        <v>35</v>
      </c>
      <c r="F176" s="268" t="s">
        <v>4225</v>
      </c>
      <c r="G176" s="266"/>
      <c r="H176" s="269">
        <v>7.5599999999999996</v>
      </c>
      <c r="I176" s="270"/>
      <c r="J176" s="266"/>
      <c r="K176" s="266"/>
      <c r="L176" s="271"/>
      <c r="M176" s="272"/>
      <c r="N176" s="273"/>
      <c r="O176" s="273"/>
      <c r="P176" s="273"/>
      <c r="Q176" s="273"/>
      <c r="R176" s="273"/>
      <c r="S176" s="273"/>
      <c r="T176" s="274"/>
      <c r="U176" s="14"/>
      <c r="V176" s="14"/>
      <c r="W176" s="14"/>
      <c r="X176" s="14"/>
      <c r="Y176" s="14"/>
      <c r="Z176" s="14"/>
      <c r="AA176" s="14"/>
      <c r="AB176" s="14"/>
      <c r="AC176" s="14"/>
      <c r="AD176" s="14"/>
      <c r="AE176" s="14"/>
      <c r="AT176" s="275" t="s">
        <v>609</v>
      </c>
      <c r="AU176" s="275" t="s">
        <v>89</v>
      </c>
      <c r="AV176" s="14" t="s">
        <v>89</v>
      </c>
      <c r="AW176" s="14" t="s">
        <v>41</v>
      </c>
      <c r="AX176" s="14" t="s">
        <v>87</v>
      </c>
      <c r="AY176" s="275" t="s">
        <v>298</v>
      </c>
    </row>
    <row r="177" s="2" customFormat="1" ht="16.5" customHeight="1">
      <c r="A177" s="41"/>
      <c r="B177" s="42"/>
      <c r="C177" s="217" t="s">
        <v>367</v>
      </c>
      <c r="D177" s="217" t="s">
        <v>301</v>
      </c>
      <c r="E177" s="218" t="s">
        <v>3939</v>
      </c>
      <c r="F177" s="219" t="s">
        <v>3940</v>
      </c>
      <c r="G177" s="220" t="s">
        <v>594</v>
      </c>
      <c r="H177" s="221">
        <v>0.084000000000000005</v>
      </c>
      <c r="I177" s="222"/>
      <c r="J177" s="223">
        <f>ROUND(I177*H177,2)</f>
        <v>0</v>
      </c>
      <c r="K177" s="219" t="s">
        <v>35</v>
      </c>
      <c r="L177" s="47"/>
      <c r="M177" s="224" t="s">
        <v>35</v>
      </c>
      <c r="N177" s="225" t="s">
        <v>51</v>
      </c>
      <c r="O177" s="87"/>
      <c r="P177" s="226">
        <f>O177*H177</f>
        <v>0</v>
      </c>
      <c r="Q177" s="226">
        <v>1.0383</v>
      </c>
      <c r="R177" s="226">
        <f>Q177*H177</f>
        <v>0.087217200000000009</v>
      </c>
      <c r="S177" s="226">
        <v>0</v>
      </c>
      <c r="T177" s="227">
        <f>S177*H177</f>
        <v>0</v>
      </c>
      <c r="U177" s="41"/>
      <c r="V177" s="41"/>
      <c r="W177" s="41"/>
      <c r="X177" s="41"/>
      <c r="Y177" s="41"/>
      <c r="Z177" s="41"/>
      <c r="AA177" s="41"/>
      <c r="AB177" s="41"/>
      <c r="AC177" s="41"/>
      <c r="AD177" s="41"/>
      <c r="AE177" s="41"/>
      <c r="AR177" s="228" t="s">
        <v>100</v>
      </c>
      <c r="AT177" s="228" t="s">
        <v>301</v>
      </c>
      <c r="AU177" s="228" t="s">
        <v>89</v>
      </c>
      <c r="AY177" s="19" t="s">
        <v>298</v>
      </c>
      <c r="BE177" s="229">
        <f>IF(N177="základní",J177,0)</f>
        <v>0</v>
      </c>
      <c r="BF177" s="229">
        <f>IF(N177="snížená",J177,0)</f>
        <v>0</v>
      </c>
      <c r="BG177" s="229">
        <f>IF(N177="zákl. přenesená",J177,0)</f>
        <v>0</v>
      </c>
      <c r="BH177" s="229">
        <f>IF(N177="sníž. přenesená",J177,0)</f>
        <v>0</v>
      </c>
      <c r="BI177" s="229">
        <f>IF(N177="nulová",J177,0)</f>
        <v>0</v>
      </c>
      <c r="BJ177" s="19" t="s">
        <v>87</v>
      </c>
      <c r="BK177" s="229">
        <f>ROUND(I177*H177,2)</f>
        <v>0</v>
      </c>
      <c r="BL177" s="19" t="s">
        <v>100</v>
      </c>
      <c r="BM177" s="228" t="s">
        <v>4226</v>
      </c>
    </row>
    <row r="178" s="13" customFormat="1">
      <c r="A178" s="13"/>
      <c r="B178" s="255"/>
      <c r="C178" s="256"/>
      <c r="D178" s="250" t="s">
        <v>609</v>
      </c>
      <c r="E178" s="257" t="s">
        <v>35</v>
      </c>
      <c r="F178" s="258" t="s">
        <v>3943</v>
      </c>
      <c r="G178" s="256"/>
      <c r="H178" s="257" t="s">
        <v>35</v>
      </c>
      <c r="I178" s="259"/>
      <c r="J178" s="256"/>
      <c r="K178" s="256"/>
      <c r="L178" s="260"/>
      <c r="M178" s="261"/>
      <c r="N178" s="262"/>
      <c r="O178" s="262"/>
      <c r="P178" s="262"/>
      <c r="Q178" s="262"/>
      <c r="R178" s="262"/>
      <c r="S178" s="262"/>
      <c r="T178" s="263"/>
      <c r="U178" s="13"/>
      <c r="V178" s="13"/>
      <c r="W178" s="13"/>
      <c r="X178" s="13"/>
      <c r="Y178" s="13"/>
      <c r="Z178" s="13"/>
      <c r="AA178" s="13"/>
      <c r="AB178" s="13"/>
      <c r="AC178" s="13"/>
      <c r="AD178" s="13"/>
      <c r="AE178" s="13"/>
      <c r="AT178" s="264" t="s">
        <v>609</v>
      </c>
      <c r="AU178" s="264" t="s">
        <v>89</v>
      </c>
      <c r="AV178" s="13" t="s">
        <v>87</v>
      </c>
      <c r="AW178" s="13" t="s">
        <v>41</v>
      </c>
      <c r="AX178" s="13" t="s">
        <v>80</v>
      </c>
      <c r="AY178" s="264" t="s">
        <v>298</v>
      </c>
    </row>
    <row r="179" s="14" customFormat="1">
      <c r="A179" s="14"/>
      <c r="B179" s="265"/>
      <c r="C179" s="266"/>
      <c r="D179" s="250" t="s">
        <v>609</v>
      </c>
      <c r="E179" s="267" t="s">
        <v>35</v>
      </c>
      <c r="F179" s="268" t="s">
        <v>4227</v>
      </c>
      <c r="G179" s="266"/>
      <c r="H179" s="269">
        <v>0.084000000000000005</v>
      </c>
      <c r="I179" s="270"/>
      <c r="J179" s="266"/>
      <c r="K179" s="266"/>
      <c r="L179" s="271"/>
      <c r="M179" s="272"/>
      <c r="N179" s="273"/>
      <c r="O179" s="273"/>
      <c r="P179" s="273"/>
      <c r="Q179" s="273"/>
      <c r="R179" s="273"/>
      <c r="S179" s="273"/>
      <c r="T179" s="274"/>
      <c r="U179" s="14"/>
      <c r="V179" s="14"/>
      <c r="W179" s="14"/>
      <c r="X179" s="14"/>
      <c r="Y179" s="14"/>
      <c r="Z179" s="14"/>
      <c r="AA179" s="14"/>
      <c r="AB179" s="14"/>
      <c r="AC179" s="14"/>
      <c r="AD179" s="14"/>
      <c r="AE179" s="14"/>
      <c r="AT179" s="275" t="s">
        <v>609</v>
      </c>
      <c r="AU179" s="275" t="s">
        <v>89</v>
      </c>
      <c r="AV179" s="14" t="s">
        <v>89</v>
      </c>
      <c r="AW179" s="14" t="s">
        <v>41</v>
      </c>
      <c r="AX179" s="14" t="s">
        <v>80</v>
      </c>
      <c r="AY179" s="275" t="s">
        <v>298</v>
      </c>
    </row>
    <row r="180" s="15" customFormat="1">
      <c r="A180" s="15"/>
      <c r="B180" s="276"/>
      <c r="C180" s="277"/>
      <c r="D180" s="250" t="s">
        <v>609</v>
      </c>
      <c r="E180" s="278" t="s">
        <v>35</v>
      </c>
      <c r="F180" s="279" t="s">
        <v>612</v>
      </c>
      <c r="G180" s="277"/>
      <c r="H180" s="280">
        <v>0.084000000000000005</v>
      </c>
      <c r="I180" s="281"/>
      <c r="J180" s="277"/>
      <c r="K180" s="277"/>
      <c r="L180" s="282"/>
      <c r="M180" s="283"/>
      <c r="N180" s="284"/>
      <c r="O180" s="284"/>
      <c r="P180" s="284"/>
      <c r="Q180" s="284"/>
      <c r="R180" s="284"/>
      <c r="S180" s="284"/>
      <c r="T180" s="285"/>
      <c r="U180" s="15"/>
      <c r="V180" s="15"/>
      <c r="W180" s="15"/>
      <c r="X180" s="15"/>
      <c r="Y180" s="15"/>
      <c r="Z180" s="15"/>
      <c r="AA180" s="15"/>
      <c r="AB180" s="15"/>
      <c r="AC180" s="15"/>
      <c r="AD180" s="15"/>
      <c r="AE180" s="15"/>
      <c r="AT180" s="286" t="s">
        <v>609</v>
      </c>
      <c r="AU180" s="286" t="s">
        <v>89</v>
      </c>
      <c r="AV180" s="15" t="s">
        <v>100</v>
      </c>
      <c r="AW180" s="15" t="s">
        <v>41</v>
      </c>
      <c r="AX180" s="15" t="s">
        <v>87</v>
      </c>
      <c r="AY180" s="286" t="s">
        <v>298</v>
      </c>
    </row>
    <row r="181" s="2" customFormat="1" ht="16.5" customHeight="1">
      <c r="A181" s="41"/>
      <c r="B181" s="42"/>
      <c r="C181" s="217" t="s">
        <v>371</v>
      </c>
      <c r="D181" s="217" t="s">
        <v>301</v>
      </c>
      <c r="E181" s="218" t="s">
        <v>3945</v>
      </c>
      <c r="F181" s="219" t="s">
        <v>3946</v>
      </c>
      <c r="G181" s="220" t="s">
        <v>594</v>
      </c>
      <c r="H181" s="221">
        <v>0.14599999999999999</v>
      </c>
      <c r="I181" s="222"/>
      <c r="J181" s="223">
        <f>ROUND(I181*H181,2)</f>
        <v>0</v>
      </c>
      <c r="K181" s="219" t="s">
        <v>551</v>
      </c>
      <c r="L181" s="47"/>
      <c r="M181" s="224" t="s">
        <v>35</v>
      </c>
      <c r="N181" s="225" t="s">
        <v>51</v>
      </c>
      <c r="O181" s="87"/>
      <c r="P181" s="226">
        <f>O181*H181</f>
        <v>0</v>
      </c>
      <c r="Q181" s="226">
        <v>1.0597399999999999</v>
      </c>
      <c r="R181" s="226">
        <f>Q181*H181</f>
        <v>0.15472203999999998</v>
      </c>
      <c r="S181" s="226">
        <v>0</v>
      </c>
      <c r="T181" s="227">
        <f>S181*H181</f>
        <v>0</v>
      </c>
      <c r="U181" s="41"/>
      <c r="V181" s="41"/>
      <c r="W181" s="41"/>
      <c r="X181" s="41"/>
      <c r="Y181" s="41"/>
      <c r="Z181" s="41"/>
      <c r="AA181" s="41"/>
      <c r="AB181" s="41"/>
      <c r="AC181" s="41"/>
      <c r="AD181" s="41"/>
      <c r="AE181" s="41"/>
      <c r="AR181" s="228" t="s">
        <v>100</v>
      </c>
      <c r="AT181" s="228" t="s">
        <v>301</v>
      </c>
      <c r="AU181" s="228" t="s">
        <v>89</v>
      </c>
      <c r="AY181" s="19" t="s">
        <v>298</v>
      </c>
      <c r="BE181" s="229">
        <f>IF(N181="základní",J181,0)</f>
        <v>0</v>
      </c>
      <c r="BF181" s="229">
        <f>IF(N181="snížená",J181,0)</f>
        <v>0</v>
      </c>
      <c r="BG181" s="229">
        <f>IF(N181="zákl. přenesená",J181,0)</f>
        <v>0</v>
      </c>
      <c r="BH181" s="229">
        <f>IF(N181="sníž. přenesená",J181,0)</f>
        <v>0</v>
      </c>
      <c r="BI181" s="229">
        <f>IF(N181="nulová",J181,0)</f>
        <v>0</v>
      </c>
      <c r="BJ181" s="19" t="s">
        <v>87</v>
      </c>
      <c r="BK181" s="229">
        <f>ROUND(I181*H181,2)</f>
        <v>0</v>
      </c>
      <c r="BL181" s="19" t="s">
        <v>100</v>
      </c>
      <c r="BM181" s="228" t="s">
        <v>4228</v>
      </c>
    </row>
    <row r="182" s="2" customFormat="1">
      <c r="A182" s="41"/>
      <c r="B182" s="42"/>
      <c r="C182" s="43"/>
      <c r="D182" s="245" t="s">
        <v>553</v>
      </c>
      <c r="E182" s="43"/>
      <c r="F182" s="246" t="s">
        <v>3948</v>
      </c>
      <c r="G182" s="43"/>
      <c r="H182" s="43"/>
      <c r="I182" s="247"/>
      <c r="J182" s="43"/>
      <c r="K182" s="43"/>
      <c r="L182" s="47"/>
      <c r="M182" s="248"/>
      <c r="N182" s="249"/>
      <c r="O182" s="87"/>
      <c r="P182" s="87"/>
      <c r="Q182" s="87"/>
      <c r="R182" s="87"/>
      <c r="S182" s="87"/>
      <c r="T182" s="88"/>
      <c r="U182" s="41"/>
      <c r="V182" s="41"/>
      <c r="W182" s="41"/>
      <c r="X182" s="41"/>
      <c r="Y182" s="41"/>
      <c r="Z182" s="41"/>
      <c r="AA182" s="41"/>
      <c r="AB182" s="41"/>
      <c r="AC182" s="41"/>
      <c r="AD182" s="41"/>
      <c r="AE182" s="41"/>
      <c r="AT182" s="19" t="s">
        <v>553</v>
      </c>
      <c r="AU182" s="19" t="s">
        <v>89</v>
      </c>
    </row>
    <row r="183" s="13" customFormat="1">
      <c r="A183" s="13"/>
      <c r="B183" s="255"/>
      <c r="C183" s="256"/>
      <c r="D183" s="250" t="s">
        <v>609</v>
      </c>
      <c r="E183" s="257" t="s">
        <v>35</v>
      </c>
      <c r="F183" s="258" t="s">
        <v>4229</v>
      </c>
      <c r="G183" s="256"/>
      <c r="H183" s="257" t="s">
        <v>35</v>
      </c>
      <c r="I183" s="259"/>
      <c r="J183" s="256"/>
      <c r="K183" s="256"/>
      <c r="L183" s="260"/>
      <c r="M183" s="261"/>
      <c r="N183" s="262"/>
      <c r="O183" s="262"/>
      <c r="P183" s="262"/>
      <c r="Q183" s="262"/>
      <c r="R183" s="262"/>
      <c r="S183" s="262"/>
      <c r="T183" s="263"/>
      <c r="U183" s="13"/>
      <c r="V183" s="13"/>
      <c r="W183" s="13"/>
      <c r="X183" s="13"/>
      <c r="Y183" s="13"/>
      <c r="Z183" s="13"/>
      <c r="AA183" s="13"/>
      <c r="AB183" s="13"/>
      <c r="AC183" s="13"/>
      <c r="AD183" s="13"/>
      <c r="AE183" s="13"/>
      <c r="AT183" s="264" t="s">
        <v>609</v>
      </c>
      <c r="AU183" s="264" t="s">
        <v>89</v>
      </c>
      <c r="AV183" s="13" t="s">
        <v>87</v>
      </c>
      <c r="AW183" s="13" t="s">
        <v>41</v>
      </c>
      <c r="AX183" s="13" t="s">
        <v>80</v>
      </c>
      <c r="AY183" s="264" t="s">
        <v>298</v>
      </c>
    </row>
    <row r="184" s="14" customFormat="1">
      <c r="A184" s="14"/>
      <c r="B184" s="265"/>
      <c r="C184" s="266"/>
      <c r="D184" s="250" t="s">
        <v>609</v>
      </c>
      <c r="E184" s="267" t="s">
        <v>35</v>
      </c>
      <c r="F184" s="268" t="s">
        <v>4230</v>
      </c>
      <c r="G184" s="266"/>
      <c r="H184" s="269">
        <v>0.14599999999999999</v>
      </c>
      <c r="I184" s="270"/>
      <c r="J184" s="266"/>
      <c r="K184" s="266"/>
      <c r="L184" s="271"/>
      <c r="M184" s="272"/>
      <c r="N184" s="273"/>
      <c r="O184" s="273"/>
      <c r="P184" s="273"/>
      <c r="Q184" s="273"/>
      <c r="R184" s="273"/>
      <c r="S184" s="273"/>
      <c r="T184" s="274"/>
      <c r="U184" s="14"/>
      <c r="V184" s="14"/>
      <c r="W184" s="14"/>
      <c r="X184" s="14"/>
      <c r="Y184" s="14"/>
      <c r="Z184" s="14"/>
      <c r="AA184" s="14"/>
      <c r="AB184" s="14"/>
      <c r="AC184" s="14"/>
      <c r="AD184" s="14"/>
      <c r="AE184" s="14"/>
      <c r="AT184" s="275" t="s">
        <v>609</v>
      </c>
      <c r="AU184" s="275" t="s">
        <v>89</v>
      </c>
      <c r="AV184" s="14" t="s">
        <v>89</v>
      </c>
      <c r="AW184" s="14" t="s">
        <v>41</v>
      </c>
      <c r="AX184" s="14" t="s">
        <v>87</v>
      </c>
      <c r="AY184" s="275" t="s">
        <v>298</v>
      </c>
    </row>
    <row r="185" s="2" customFormat="1" ht="21.75" customHeight="1">
      <c r="A185" s="41"/>
      <c r="B185" s="42"/>
      <c r="C185" s="217" t="s">
        <v>375</v>
      </c>
      <c r="D185" s="217" t="s">
        <v>301</v>
      </c>
      <c r="E185" s="218" t="s">
        <v>4231</v>
      </c>
      <c r="F185" s="219" t="s">
        <v>4232</v>
      </c>
      <c r="G185" s="220" t="s">
        <v>606</v>
      </c>
      <c r="H185" s="221">
        <v>0.22800000000000001</v>
      </c>
      <c r="I185" s="222"/>
      <c r="J185" s="223">
        <f>ROUND(I185*H185,2)</f>
        <v>0</v>
      </c>
      <c r="K185" s="219" t="s">
        <v>551</v>
      </c>
      <c r="L185" s="47"/>
      <c r="M185" s="224" t="s">
        <v>35</v>
      </c>
      <c r="N185" s="225" t="s">
        <v>51</v>
      </c>
      <c r="O185" s="87"/>
      <c r="P185" s="226">
        <f>O185*H185</f>
        <v>0</v>
      </c>
      <c r="Q185" s="226">
        <v>0</v>
      </c>
      <c r="R185" s="226">
        <f>Q185*H185</f>
        <v>0</v>
      </c>
      <c r="S185" s="226">
        <v>0</v>
      </c>
      <c r="T185" s="227">
        <f>S185*H185</f>
        <v>0</v>
      </c>
      <c r="U185" s="41"/>
      <c r="V185" s="41"/>
      <c r="W185" s="41"/>
      <c r="X185" s="41"/>
      <c r="Y185" s="41"/>
      <c r="Z185" s="41"/>
      <c r="AA185" s="41"/>
      <c r="AB185" s="41"/>
      <c r="AC185" s="41"/>
      <c r="AD185" s="41"/>
      <c r="AE185" s="41"/>
      <c r="AR185" s="228" t="s">
        <v>100</v>
      </c>
      <c r="AT185" s="228" t="s">
        <v>301</v>
      </c>
      <c r="AU185" s="228" t="s">
        <v>89</v>
      </c>
      <c r="AY185" s="19" t="s">
        <v>298</v>
      </c>
      <c r="BE185" s="229">
        <f>IF(N185="základní",J185,0)</f>
        <v>0</v>
      </c>
      <c r="BF185" s="229">
        <f>IF(N185="snížená",J185,0)</f>
        <v>0</v>
      </c>
      <c r="BG185" s="229">
        <f>IF(N185="zákl. přenesená",J185,0)</f>
        <v>0</v>
      </c>
      <c r="BH185" s="229">
        <f>IF(N185="sníž. přenesená",J185,0)</f>
        <v>0</v>
      </c>
      <c r="BI185" s="229">
        <f>IF(N185="nulová",J185,0)</f>
        <v>0</v>
      </c>
      <c r="BJ185" s="19" t="s">
        <v>87</v>
      </c>
      <c r="BK185" s="229">
        <f>ROUND(I185*H185,2)</f>
        <v>0</v>
      </c>
      <c r="BL185" s="19" t="s">
        <v>100</v>
      </c>
      <c r="BM185" s="228" t="s">
        <v>4233</v>
      </c>
    </row>
    <row r="186" s="2" customFormat="1">
      <c r="A186" s="41"/>
      <c r="B186" s="42"/>
      <c r="C186" s="43"/>
      <c r="D186" s="245" t="s">
        <v>553</v>
      </c>
      <c r="E186" s="43"/>
      <c r="F186" s="246" t="s">
        <v>4234</v>
      </c>
      <c r="G186" s="43"/>
      <c r="H186" s="43"/>
      <c r="I186" s="247"/>
      <c r="J186" s="43"/>
      <c r="K186" s="43"/>
      <c r="L186" s="47"/>
      <c r="M186" s="248"/>
      <c r="N186" s="249"/>
      <c r="O186" s="87"/>
      <c r="P186" s="87"/>
      <c r="Q186" s="87"/>
      <c r="R186" s="87"/>
      <c r="S186" s="87"/>
      <c r="T186" s="88"/>
      <c r="U186" s="41"/>
      <c r="V186" s="41"/>
      <c r="W186" s="41"/>
      <c r="X186" s="41"/>
      <c r="Y186" s="41"/>
      <c r="Z186" s="41"/>
      <c r="AA186" s="41"/>
      <c r="AB186" s="41"/>
      <c r="AC186" s="41"/>
      <c r="AD186" s="41"/>
      <c r="AE186" s="41"/>
      <c r="AT186" s="19" t="s">
        <v>553</v>
      </c>
      <c r="AU186" s="19" t="s">
        <v>89</v>
      </c>
    </row>
    <row r="187" s="13" customFormat="1">
      <c r="A187" s="13"/>
      <c r="B187" s="255"/>
      <c r="C187" s="256"/>
      <c r="D187" s="250" t="s">
        <v>609</v>
      </c>
      <c r="E187" s="257" t="s">
        <v>35</v>
      </c>
      <c r="F187" s="258" t="s">
        <v>4235</v>
      </c>
      <c r="G187" s="256"/>
      <c r="H187" s="257" t="s">
        <v>35</v>
      </c>
      <c r="I187" s="259"/>
      <c r="J187" s="256"/>
      <c r="K187" s="256"/>
      <c r="L187" s="260"/>
      <c r="M187" s="261"/>
      <c r="N187" s="262"/>
      <c r="O187" s="262"/>
      <c r="P187" s="262"/>
      <c r="Q187" s="262"/>
      <c r="R187" s="262"/>
      <c r="S187" s="262"/>
      <c r="T187" s="263"/>
      <c r="U187" s="13"/>
      <c r="V187" s="13"/>
      <c r="W187" s="13"/>
      <c r="X187" s="13"/>
      <c r="Y187" s="13"/>
      <c r="Z187" s="13"/>
      <c r="AA187" s="13"/>
      <c r="AB187" s="13"/>
      <c r="AC187" s="13"/>
      <c r="AD187" s="13"/>
      <c r="AE187" s="13"/>
      <c r="AT187" s="264" t="s">
        <v>609</v>
      </c>
      <c r="AU187" s="264" t="s">
        <v>89</v>
      </c>
      <c r="AV187" s="13" t="s">
        <v>87</v>
      </c>
      <c r="AW187" s="13" t="s">
        <v>41</v>
      </c>
      <c r="AX187" s="13" t="s">
        <v>80</v>
      </c>
      <c r="AY187" s="264" t="s">
        <v>298</v>
      </c>
    </row>
    <row r="188" s="14" customFormat="1">
      <c r="A188" s="14"/>
      <c r="B188" s="265"/>
      <c r="C188" s="266"/>
      <c r="D188" s="250" t="s">
        <v>609</v>
      </c>
      <c r="E188" s="267" t="s">
        <v>35</v>
      </c>
      <c r="F188" s="268" t="s">
        <v>4236</v>
      </c>
      <c r="G188" s="266"/>
      <c r="H188" s="269">
        <v>0.22800000000000001</v>
      </c>
      <c r="I188" s="270"/>
      <c r="J188" s="266"/>
      <c r="K188" s="266"/>
      <c r="L188" s="271"/>
      <c r="M188" s="272"/>
      <c r="N188" s="273"/>
      <c r="O188" s="273"/>
      <c r="P188" s="273"/>
      <c r="Q188" s="273"/>
      <c r="R188" s="273"/>
      <c r="S188" s="273"/>
      <c r="T188" s="274"/>
      <c r="U188" s="14"/>
      <c r="V188" s="14"/>
      <c r="W188" s="14"/>
      <c r="X188" s="14"/>
      <c r="Y188" s="14"/>
      <c r="Z188" s="14"/>
      <c r="AA188" s="14"/>
      <c r="AB188" s="14"/>
      <c r="AC188" s="14"/>
      <c r="AD188" s="14"/>
      <c r="AE188" s="14"/>
      <c r="AT188" s="275" t="s">
        <v>609</v>
      </c>
      <c r="AU188" s="275" t="s">
        <v>89</v>
      </c>
      <c r="AV188" s="14" t="s">
        <v>89</v>
      </c>
      <c r="AW188" s="14" t="s">
        <v>41</v>
      </c>
      <c r="AX188" s="14" t="s">
        <v>87</v>
      </c>
      <c r="AY188" s="275" t="s">
        <v>298</v>
      </c>
    </row>
    <row r="189" s="2" customFormat="1" ht="21.75" customHeight="1">
      <c r="A189" s="41"/>
      <c r="B189" s="42"/>
      <c r="C189" s="217" t="s">
        <v>7</v>
      </c>
      <c r="D189" s="217" t="s">
        <v>301</v>
      </c>
      <c r="E189" s="218" t="s">
        <v>3957</v>
      </c>
      <c r="F189" s="219" t="s">
        <v>3958</v>
      </c>
      <c r="G189" s="220" t="s">
        <v>606</v>
      </c>
      <c r="H189" s="221">
        <v>0.22800000000000001</v>
      </c>
      <c r="I189" s="222"/>
      <c r="J189" s="223">
        <f>ROUND(I189*H189,2)</f>
        <v>0</v>
      </c>
      <c r="K189" s="219" t="s">
        <v>551</v>
      </c>
      <c r="L189" s="47"/>
      <c r="M189" s="224" t="s">
        <v>35</v>
      </c>
      <c r="N189" s="225" t="s">
        <v>51</v>
      </c>
      <c r="O189" s="87"/>
      <c r="P189" s="226">
        <f>O189*H189</f>
        <v>0</v>
      </c>
      <c r="Q189" s="226">
        <v>0</v>
      </c>
      <c r="R189" s="226">
        <f>Q189*H189</f>
        <v>0</v>
      </c>
      <c r="S189" s="226">
        <v>0</v>
      </c>
      <c r="T189" s="227">
        <f>S189*H189</f>
        <v>0</v>
      </c>
      <c r="U189" s="41"/>
      <c r="V189" s="41"/>
      <c r="W189" s="41"/>
      <c r="X189" s="41"/>
      <c r="Y189" s="41"/>
      <c r="Z189" s="41"/>
      <c r="AA189" s="41"/>
      <c r="AB189" s="41"/>
      <c r="AC189" s="41"/>
      <c r="AD189" s="41"/>
      <c r="AE189" s="41"/>
      <c r="AR189" s="228" t="s">
        <v>100</v>
      </c>
      <c r="AT189" s="228" t="s">
        <v>301</v>
      </c>
      <c r="AU189" s="228" t="s">
        <v>89</v>
      </c>
      <c r="AY189" s="19" t="s">
        <v>298</v>
      </c>
      <c r="BE189" s="229">
        <f>IF(N189="základní",J189,0)</f>
        <v>0</v>
      </c>
      <c r="BF189" s="229">
        <f>IF(N189="snížená",J189,0)</f>
        <v>0</v>
      </c>
      <c r="BG189" s="229">
        <f>IF(N189="zákl. přenesená",J189,0)</f>
        <v>0</v>
      </c>
      <c r="BH189" s="229">
        <f>IF(N189="sníž. přenesená",J189,0)</f>
        <v>0</v>
      </c>
      <c r="BI189" s="229">
        <f>IF(N189="nulová",J189,0)</f>
        <v>0</v>
      </c>
      <c r="BJ189" s="19" t="s">
        <v>87</v>
      </c>
      <c r="BK189" s="229">
        <f>ROUND(I189*H189,2)</f>
        <v>0</v>
      </c>
      <c r="BL189" s="19" t="s">
        <v>100</v>
      </c>
      <c r="BM189" s="228" t="s">
        <v>4237</v>
      </c>
    </row>
    <row r="190" s="2" customFormat="1">
      <c r="A190" s="41"/>
      <c r="B190" s="42"/>
      <c r="C190" s="43"/>
      <c r="D190" s="245" t="s">
        <v>553</v>
      </c>
      <c r="E190" s="43"/>
      <c r="F190" s="246" t="s">
        <v>3960</v>
      </c>
      <c r="G190" s="43"/>
      <c r="H190" s="43"/>
      <c r="I190" s="247"/>
      <c r="J190" s="43"/>
      <c r="K190" s="43"/>
      <c r="L190" s="47"/>
      <c r="M190" s="248"/>
      <c r="N190" s="249"/>
      <c r="O190" s="87"/>
      <c r="P190" s="87"/>
      <c r="Q190" s="87"/>
      <c r="R190" s="87"/>
      <c r="S190" s="87"/>
      <c r="T190" s="88"/>
      <c r="U190" s="41"/>
      <c r="V190" s="41"/>
      <c r="W190" s="41"/>
      <c r="X190" s="41"/>
      <c r="Y190" s="41"/>
      <c r="Z190" s="41"/>
      <c r="AA190" s="41"/>
      <c r="AB190" s="41"/>
      <c r="AC190" s="41"/>
      <c r="AD190" s="41"/>
      <c r="AE190" s="41"/>
      <c r="AT190" s="19" t="s">
        <v>553</v>
      </c>
      <c r="AU190" s="19" t="s">
        <v>89</v>
      </c>
    </row>
    <row r="191" s="2" customFormat="1" ht="24.15" customHeight="1">
      <c r="A191" s="41"/>
      <c r="B191" s="42"/>
      <c r="C191" s="217" t="s">
        <v>382</v>
      </c>
      <c r="D191" s="217" t="s">
        <v>301</v>
      </c>
      <c r="E191" s="218" t="s">
        <v>3961</v>
      </c>
      <c r="F191" s="219" t="s">
        <v>3962</v>
      </c>
      <c r="G191" s="220" t="s">
        <v>606</v>
      </c>
      <c r="H191" s="221">
        <v>0.19800000000000001</v>
      </c>
      <c r="I191" s="222"/>
      <c r="J191" s="223">
        <f>ROUND(I191*H191,2)</f>
        <v>0</v>
      </c>
      <c r="K191" s="219" t="s">
        <v>551</v>
      </c>
      <c r="L191" s="47"/>
      <c r="M191" s="224" t="s">
        <v>35</v>
      </c>
      <c r="N191" s="225" t="s">
        <v>51</v>
      </c>
      <c r="O191" s="87"/>
      <c r="P191" s="226">
        <f>O191*H191</f>
        <v>0</v>
      </c>
      <c r="Q191" s="226">
        <v>0</v>
      </c>
      <c r="R191" s="226">
        <f>Q191*H191</f>
        <v>0</v>
      </c>
      <c r="S191" s="226">
        <v>0</v>
      </c>
      <c r="T191" s="227">
        <f>S191*H191</f>
        <v>0</v>
      </c>
      <c r="U191" s="41"/>
      <c r="V191" s="41"/>
      <c r="W191" s="41"/>
      <c r="X191" s="41"/>
      <c r="Y191" s="41"/>
      <c r="Z191" s="41"/>
      <c r="AA191" s="41"/>
      <c r="AB191" s="41"/>
      <c r="AC191" s="41"/>
      <c r="AD191" s="41"/>
      <c r="AE191" s="41"/>
      <c r="AR191" s="228" t="s">
        <v>100</v>
      </c>
      <c r="AT191" s="228" t="s">
        <v>301</v>
      </c>
      <c r="AU191" s="228" t="s">
        <v>89</v>
      </c>
      <c r="AY191" s="19" t="s">
        <v>298</v>
      </c>
      <c r="BE191" s="229">
        <f>IF(N191="základní",J191,0)</f>
        <v>0</v>
      </c>
      <c r="BF191" s="229">
        <f>IF(N191="snížená",J191,0)</f>
        <v>0</v>
      </c>
      <c r="BG191" s="229">
        <f>IF(N191="zákl. přenesená",J191,0)</f>
        <v>0</v>
      </c>
      <c r="BH191" s="229">
        <f>IF(N191="sníž. přenesená",J191,0)</f>
        <v>0</v>
      </c>
      <c r="BI191" s="229">
        <f>IF(N191="nulová",J191,0)</f>
        <v>0</v>
      </c>
      <c r="BJ191" s="19" t="s">
        <v>87</v>
      </c>
      <c r="BK191" s="229">
        <f>ROUND(I191*H191,2)</f>
        <v>0</v>
      </c>
      <c r="BL191" s="19" t="s">
        <v>100</v>
      </c>
      <c r="BM191" s="228" t="s">
        <v>4238</v>
      </c>
    </row>
    <row r="192" s="2" customFormat="1">
      <c r="A192" s="41"/>
      <c r="B192" s="42"/>
      <c r="C192" s="43"/>
      <c r="D192" s="245" t="s">
        <v>553</v>
      </c>
      <c r="E192" s="43"/>
      <c r="F192" s="246" t="s">
        <v>3964</v>
      </c>
      <c r="G192" s="43"/>
      <c r="H192" s="43"/>
      <c r="I192" s="247"/>
      <c r="J192" s="43"/>
      <c r="K192" s="43"/>
      <c r="L192" s="47"/>
      <c r="M192" s="248"/>
      <c r="N192" s="249"/>
      <c r="O192" s="87"/>
      <c r="P192" s="87"/>
      <c r="Q192" s="87"/>
      <c r="R192" s="87"/>
      <c r="S192" s="87"/>
      <c r="T192" s="88"/>
      <c r="U192" s="41"/>
      <c r="V192" s="41"/>
      <c r="W192" s="41"/>
      <c r="X192" s="41"/>
      <c r="Y192" s="41"/>
      <c r="Z192" s="41"/>
      <c r="AA192" s="41"/>
      <c r="AB192" s="41"/>
      <c r="AC192" s="41"/>
      <c r="AD192" s="41"/>
      <c r="AE192" s="41"/>
      <c r="AT192" s="19" t="s">
        <v>553</v>
      </c>
      <c r="AU192" s="19" t="s">
        <v>89</v>
      </c>
    </row>
    <row r="193" s="13" customFormat="1">
      <c r="A193" s="13"/>
      <c r="B193" s="255"/>
      <c r="C193" s="256"/>
      <c r="D193" s="250" t="s">
        <v>609</v>
      </c>
      <c r="E193" s="257" t="s">
        <v>35</v>
      </c>
      <c r="F193" s="258" t="s">
        <v>4239</v>
      </c>
      <c r="G193" s="256"/>
      <c r="H193" s="257" t="s">
        <v>35</v>
      </c>
      <c r="I193" s="259"/>
      <c r="J193" s="256"/>
      <c r="K193" s="256"/>
      <c r="L193" s="260"/>
      <c r="M193" s="261"/>
      <c r="N193" s="262"/>
      <c r="O193" s="262"/>
      <c r="P193" s="262"/>
      <c r="Q193" s="262"/>
      <c r="R193" s="262"/>
      <c r="S193" s="262"/>
      <c r="T193" s="263"/>
      <c r="U193" s="13"/>
      <c r="V193" s="13"/>
      <c r="W193" s="13"/>
      <c r="X193" s="13"/>
      <c r="Y193" s="13"/>
      <c r="Z193" s="13"/>
      <c r="AA193" s="13"/>
      <c r="AB193" s="13"/>
      <c r="AC193" s="13"/>
      <c r="AD193" s="13"/>
      <c r="AE193" s="13"/>
      <c r="AT193" s="264" t="s">
        <v>609</v>
      </c>
      <c r="AU193" s="264" t="s">
        <v>89</v>
      </c>
      <c r="AV193" s="13" t="s">
        <v>87</v>
      </c>
      <c r="AW193" s="13" t="s">
        <v>41</v>
      </c>
      <c r="AX193" s="13" t="s">
        <v>80</v>
      </c>
      <c r="AY193" s="264" t="s">
        <v>298</v>
      </c>
    </row>
    <row r="194" s="14" customFormat="1">
      <c r="A194" s="14"/>
      <c r="B194" s="265"/>
      <c r="C194" s="266"/>
      <c r="D194" s="250" t="s">
        <v>609</v>
      </c>
      <c r="E194" s="267" t="s">
        <v>35</v>
      </c>
      <c r="F194" s="268" t="s">
        <v>4240</v>
      </c>
      <c r="G194" s="266"/>
      <c r="H194" s="269">
        <v>0.19800000000000001</v>
      </c>
      <c r="I194" s="270"/>
      <c r="J194" s="266"/>
      <c r="K194" s="266"/>
      <c r="L194" s="271"/>
      <c r="M194" s="272"/>
      <c r="N194" s="273"/>
      <c r="O194" s="273"/>
      <c r="P194" s="273"/>
      <c r="Q194" s="273"/>
      <c r="R194" s="273"/>
      <c r="S194" s="273"/>
      <c r="T194" s="274"/>
      <c r="U194" s="14"/>
      <c r="V194" s="14"/>
      <c r="W194" s="14"/>
      <c r="X194" s="14"/>
      <c r="Y194" s="14"/>
      <c r="Z194" s="14"/>
      <c r="AA194" s="14"/>
      <c r="AB194" s="14"/>
      <c r="AC194" s="14"/>
      <c r="AD194" s="14"/>
      <c r="AE194" s="14"/>
      <c r="AT194" s="275" t="s">
        <v>609</v>
      </c>
      <c r="AU194" s="275" t="s">
        <v>89</v>
      </c>
      <c r="AV194" s="14" t="s">
        <v>89</v>
      </c>
      <c r="AW194" s="14" t="s">
        <v>41</v>
      </c>
      <c r="AX194" s="14" t="s">
        <v>87</v>
      </c>
      <c r="AY194" s="275" t="s">
        <v>298</v>
      </c>
    </row>
    <row r="195" s="2" customFormat="1" ht="21.75" customHeight="1">
      <c r="A195" s="41"/>
      <c r="B195" s="42"/>
      <c r="C195" s="217" t="s">
        <v>387</v>
      </c>
      <c r="D195" s="217" t="s">
        <v>301</v>
      </c>
      <c r="E195" s="218" t="s">
        <v>3967</v>
      </c>
      <c r="F195" s="219" t="s">
        <v>3925</v>
      </c>
      <c r="G195" s="220" t="s">
        <v>606</v>
      </c>
      <c r="H195" s="221">
        <v>0.19800000000000001</v>
      </c>
      <c r="I195" s="222"/>
      <c r="J195" s="223">
        <f>ROUND(I195*H195,2)</f>
        <v>0</v>
      </c>
      <c r="K195" s="219" t="s">
        <v>551</v>
      </c>
      <c r="L195" s="47"/>
      <c r="M195" s="224" t="s">
        <v>35</v>
      </c>
      <c r="N195" s="225" t="s">
        <v>51</v>
      </c>
      <c r="O195" s="87"/>
      <c r="P195" s="226">
        <f>O195*H195</f>
        <v>0</v>
      </c>
      <c r="Q195" s="226">
        <v>0</v>
      </c>
      <c r="R195" s="226">
        <f>Q195*H195</f>
        <v>0</v>
      </c>
      <c r="S195" s="226">
        <v>0</v>
      </c>
      <c r="T195" s="227">
        <f>S195*H195</f>
        <v>0</v>
      </c>
      <c r="U195" s="41"/>
      <c r="V195" s="41"/>
      <c r="W195" s="41"/>
      <c r="X195" s="41"/>
      <c r="Y195" s="41"/>
      <c r="Z195" s="41"/>
      <c r="AA195" s="41"/>
      <c r="AB195" s="41"/>
      <c r="AC195" s="41"/>
      <c r="AD195" s="41"/>
      <c r="AE195" s="41"/>
      <c r="AR195" s="228" t="s">
        <v>100</v>
      </c>
      <c r="AT195" s="228" t="s">
        <v>301</v>
      </c>
      <c r="AU195" s="228" t="s">
        <v>89</v>
      </c>
      <c r="AY195" s="19" t="s">
        <v>298</v>
      </c>
      <c r="BE195" s="229">
        <f>IF(N195="základní",J195,0)</f>
        <v>0</v>
      </c>
      <c r="BF195" s="229">
        <f>IF(N195="snížená",J195,0)</f>
        <v>0</v>
      </c>
      <c r="BG195" s="229">
        <f>IF(N195="zákl. přenesená",J195,0)</f>
        <v>0</v>
      </c>
      <c r="BH195" s="229">
        <f>IF(N195="sníž. přenesená",J195,0)</f>
        <v>0</v>
      </c>
      <c r="BI195" s="229">
        <f>IF(N195="nulová",J195,0)</f>
        <v>0</v>
      </c>
      <c r="BJ195" s="19" t="s">
        <v>87</v>
      </c>
      <c r="BK195" s="229">
        <f>ROUND(I195*H195,2)</f>
        <v>0</v>
      </c>
      <c r="BL195" s="19" t="s">
        <v>100</v>
      </c>
      <c r="BM195" s="228" t="s">
        <v>4241</v>
      </c>
    </row>
    <row r="196" s="2" customFormat="1">
      <c r="A196" s="41"/>
      <c r="B196" s="42"/>
      <c r="C196" s="43"/>
      <c r="D196" s="245" t="s">
        <v>553</v>
      </c>
      <c r="E196" s="43"/>
      <c r="F196" s="246" t="s">
        <v>3969</v>
      </c>
      <c r="G196" s="43"/>
      <c r="H196" s="43"/>
      <c r="I196" s="247"/>
      <c r="J196" s="43"/>
      <c r="K196" s="43"/>
      <c r="L196" s="47"/>
      <c r="M196" s="248"/>
      <c r="N196" s="249"/>
      <c r="O196" s="87"/>
      <c r="P196" s="87"/>
      <c r="Q196" s="87"/>
      <c r="R196" s="87"/>
      <c r="S196" s="87"/>
      <c r="T196" s="88"/>
      <c r="U196" s="41"/>
      <c r="V196" s="41"/>
      <c r="W196" s="41"/>
      <c r="X196" s="41"/>
      <c r="Y196" s="41"/>
      <c r="Z196" s="41"/>
      <c r="AA196" s="41"/>
      <c r="AB196" s="41"/>
      <c r="AC196" s="41"/>
      <c r="AD196" s="41"/>
      <c r="AE196" s="41"/>
      <c r="AT196" s="19" t="s">
        <v>553</v>
      </c>
      <c r="AU196" s="19" t="s">
        <v>89</v>
      </c>
    </row>
    <row r="197" s="12" customFormat="1" ht="22.8" customHeight="1">
      <c r="A197" s="12"/>
      <c r="B197" s="201"/>
      <c r="C197" s="202"/>
      <c r="D197" s="203" t="s">
        <v>79</v>
      </c>
      <c r="E197" s="215" t="s">
        <v>96</v>
      </c>
      <c r="F197" s="215" t="s">
        <v>753</v>
      </c>
      <c r="G197" s="202"/>
      <c r="H197" s="202"/>
      <c r="I197" s="205"/>
      <c r="J197" s="216">
        <f>BK197</f>
        <v>0</v>
      </c>
      <c r="K197" s="202"/>
      <c r="L197" s="207"/>
      <c r="M197" s="208"/>
      <c r="N197" s="209"/>
      <c r="O197" s="209"/>
      <c r="P197" s="210">
        <f>SUM(P198:P213)</f>
        <v>0</v>
      </c>
      <c r="Q197" s="209"/>
      <c r="R197" s="210">
        <f>SUM(R198:R213)</f>
        <v>5.1079426200000002</v>
      </c>
      <c r="S197" s="209"/>
      <c r="T197" s="211">
        <f>SUM(T198:T213)</f>
        <v>0</v>
      </c>
      <c r="U197" s="12"/>
      <c r="V197" s="12"/>
      <c r="W197" s="12"/>
      <c r="X197" s="12"/>
      <c r="Y197" s="12"/>
      <c r="Z197" s="12"/>
      <c r="AA197" s="12"/>
      <c r="AB197" s="12"/>
      <c r="AC197" s="12"/>
      <c r="AD197" s="12"/>
      <c r="AE197" s="12"/>
      <c r="AR197" s="212" t="s">
        <v>87</v>
      </c>
      <c r="AT197" s="213" t="s">
        <v>79</v>
      </c>
      <c r="AU197" s="213" t="s">
        <v>87</v>
      </c>
      <c r="AY197" s="212" t="s">
        <v>298</v>
      </c>
      <c r="BK197" s="214">
        <f>SUM(BK198:BK213)</f>
        <v>0</v>
      </c>
    </row>
    <row r="198" s="2" customFormat="1" ht="24.15" customHeight="1">
      <c r="A198" s="41"/>
      <c r="B198" s="42"/>
      <c r="C198" s="217" t="s">
        <v>391</v>
      </c>
      <c r="D198" s="217" t="s">
        <v>301</v>
      </c>
      <c r="E198" s="218" t="s">
        <v>4242</v>
      </c>
      <c r="F198" s="219" t="s">
        <v>4243</v>
      </c>
      <c r="G198" s="220" t="s">
        <v>606</v>
      </c>
      <c r="H198" s="221">
        <v>1.8180000000000001</v>
      </c>
      <c r="I198" s="222"/>
      <c r="J198" s="223">
        <f>ROUND(I198*H198,2)</f>
        <v>0</v>
      </c>
      <c r="K198" s="219" t="s">
        <v>471</v>
      </c>
      <c r="L198" s="47"/>
      <c r="M198" s="224" t="s">
        <v>35</v>
      </c>
      <c r="N198" s="225" t="s">
        <v>51</v>
      </c>
      <c r="O198" s="87"/>
      <c r="P198" s="226">
        <f>O198*H198</f>
        <v>0</v>
      </c>
      <c r="Q198" s="226">
        <v>2.5143</v>
      </c>
      <c r="R198" s="226">
        <f>Q198*H198</f>
        <v>4.5709974000000004</v>
      </c>
      <c r="S198" s="226">
        <v>0</v>
      </c>
      <c r="T198" s="227">
        <f>S198*H198</f>
        <v>0</v>
      </c>
      <c r="U198" s="41"/>
      <c r="V198" s="41"/>
      <c r="W198" s="41"/>
      <c r="X198" s="41"/>
      <c r="Y198" s="41"/>
      <c r="Z198" s="41"/>
      <c r="AA198" s="41"/>
      <c r="AB198" s="41"/>
      <c r="AC198" s="41"/>
      <c r="AD198" s="41"/>
      <c r="AE198" s="41"/>
      <c r="AR198" s="228" t="s">
        <v>100</v>
      </c>
      <c r="AT198" s="228" t="s">
        <v>301</v>
      </c>
      <c r="AU198" s="228" t="s">
        <v>89</v>
      </c>
      <c r="AY198" s="19" t="s">
        <v>298</v>
      </c>
      <c r="BE198" s="229">
        <f>IF(N198="základní",J198,0)</f>
        <v>0</v>
      </c>
      <c r="BF198" s="229">
        <f>IF(N198="snížená",J198,0)</f>
        <v>0</v>
      </c>
      <c r="BG198" s="229">
        <f>IF(N198="zákl. přenesená",J198,0)</f>
        <v>0</v>
      </c>
      <c r="BH198" s="229">
        <f>IF(N198="sníž. přenesená",J198,0)</f>
        <v>0</v>
      </c>
      <c r="BI198" s="229">
        <f>IF(N198="nulová",J198,0)</f>
        <v>0</v>
      </c>
      <c r="BJ198" s="19" t="s">
        <v>87</v>
      </c>
      <c r="BK198" s="229">
        <f>ROUND(I198*H198,2)</f>
        <v>0</v>
      </c>
      <c r="BL198" s="19" t="s">
        <v>100</v>
      </c>
      <c r="BM198" s="228" t="s">
        <v>4244</v>
      </c>
    </row>
    <row r="199" s="2" customFormat="1">
      <c r="A199" s="41"/>
      <c r="B199" s="42"/>
      <c r="C199" s="43"/>
      <c r="D199" s="250" t="s">
        <v>555</v>
      </c>
      <c r="E199" s="43"/>
      <c r="F199" s="251" t="s">
        <v>4245</v>
      </c>
      <c r="G199" s="43"/>
      <c r="H199" s="43"/>
      <c r="I199" s="247"/>
      <c r="J199" s="43"/>
      <c r="K199" s="43"/>
      <c r="L199" s="47"/>
      <c r="M199" s="248"/>
      <c r="N199" s="249"/>
      <c r="O199" s="87"/>
      <c r="P199" s="87"/>
      <c r="Q199" s="87"/>
      <c r="R199" s="87"/>
      <c r="S199" s="87"/>
      <c r="T199" s="88"/>
      <c r="U199" s="41"/>
      <c r="V199" s="41"/>
      <c r="W199" s="41"/>
      <c r="X199" s="41"/>
      <c r="Y199" s="41"/>
      <c r="Z199" s="41"/>
      <c r="AA199" s="41"/>
      <c r="AB199" s="41"/>
      <c r="AC199" s="41"/>
      <c r="AD199" s="41"/>
      <c r="AE199" s="41"/>
      <c r="AT199" s="19" t="s">
        <v>555</v>
      </c>
      <c r="AU199" s="19" t="s">
        <v>89</v>
      </c>
    </row>
    <row r="200" s="13" customFormat="1">
      <c r="A200" s="13"/>
      <c r="B200" s="255"/>
      <c r="C200" s="256"/>
      <c r="D200" s="250" t="s">
        <v>609</v>
      </c>
      <c r="E200" s="257" t="s">
        <v>35</v>
      </c>
      <c r="F200" s="258" t="s">
        <v>4246</v>
      </c>
      <c r="G200" s="256"/>
      <c r="H200" s="257" t="s">
        <v>35</v>
      </c>
      <c r="I200" s="259"/>
      <c r="J200" s="256"/>
      <c r="K200" s="256"/>
      <c r="L200" s="260"/>
      <c r="M200" s="261"/>
      <c r="N200" s="262"/>
      <c r="O200" s="262"/>
      <c r="P200" s="262"/>
      <c r="Q200" s="262"/>
      <c r="R200" s="262"/>
      <c r="S200" s="262"/>
      <c r="T200" s="263"/>
      <c r="U200" s="13"/>
      <c r="V200" s="13"/>
      <c r="W200" s="13"/>
      <c r="X200" s="13"/>
      <c r="Y200" s="13"/>
      <c r="Z200" s="13"/>
      <c r="AA200" s="13"/>
      <c r="AB200" s="13"/>
      <c r="AC200" s="13"/>
      <c r="AD200" s="13"/>
      <c r="AE200" s="13"/>
      <c r="AT200" s="264" t="s">
        <v>609</v>
      </c>
      <c r="AU200" s="264" t="s">
        <v>89</v>
      </c>
      <c r="AV200" s="13" t="s">
        <v>87</v>
      </c>
      <c r="AW200" s="13" t="s">
        <v>41</v>
      </c>
      <c r="AX200" s="13" t="s">
        <v>80</v>
      </c>
      <c r="AY200" s="264" t="s">
        <v>298</v>
      </c>
    </row>
    <row r="201" s="13" customFormat="1">
      <c r="A201" s="13"/>
      <c r="B201" s="255"/>
      <c r="C201" s="256"/>
      <c r="D201" s="250" t="s">
        <v>609</v>
      </c>
      <c r="E201" s="257" t="s">
        <v>35</v>
      </c>
      <c r="F201" s="258" t="s">
        <v>4247</v>
      </c>
      <c r="G201" s="256"/>
      <c r="H201" s="257" t="s">
        <v>35</v>
      </c>
      <c r="I201" s="259"/>
      <c r="J201" s="256"/>
      <c r="K201" s="256"/>
      <c r="L201" s="260"/>
      <c r="M201" s="261"/>
      <c r="N201" s="262"/>
      <c r="O201" s="262"/>
      <c r="P201" s="262"/>
      <c r="Q201" s="262"/>
      <c r="R201" s="262"/>
      <c r="S201" s="262"/>
      <c r="T201" s="263"/>
      <c r="U201" s="13"/>
      <c r="V201" s="13"/>
      <c r="W201" s="13"/>
      <c r="X201" s="13"/>
      <c r="Y201" s="13"/>
      <c r="Z201" s="13"/>
      <c r="AA201" s="13"/>
      <c r="AB201" s="13"/>
      <c r="AC201" s="13"/>
      <c r="AD201" s="13"/>
      <c r="AE201" s="13"/>
      <c r="AT201" s="264" t="s">
        <v>609</v>
      </c>
      <c r="AU201" s="264" t="s">
        <v>89</v>
      </c>
      <c r="AV201" s="13" t="s">
        <v>87</v>
      </c>
      <c r="AW201" s="13" t="s">
        <v>41</v>
      </c>
      <c r="AX201" s="13" t="s">
        <v>80</v>
      </c>
      <c r="AY201" s="264" t="s">
        <v>298</v>
      </c>
    </row>
    <row r="202" s="14" customFormat="1">
      <c r="A202" s="14"/>
      <c r="B202" s="265"/>
      <c r="C202" s="266"/>
      <c r="D202" s="250" t="s">
        <v>609</v>
      </c>
      <c r="E202" s="267" t="s">
        <v>35</v>
      </c>
      <c r="F202" s="268" t="s">
        <v>4248</v>
      </c>
      <c r="G202" s="266"/>
      <c r="H202" s="269">
        <v>1.78</v>
      </c>
      <c r="I202" s="270"/>
      <c r="J202" s="266"/>
      <c r="K202" s="266"/>
      <c r="L202" s="271"/>
      <c r="M202" s="272"/>
      <c r="N202" s="273"/>
      <c r="O202" s="273"/>
      <c r="P202" s="273"/>
      <c r="Q202" s="273"/>
      <c r="R202" s="273"/>
      <c r="S202" s="273"/>
      <c r="T202" s="274"/>
      <c r="U202" s="14"/>
      <c r="V202" s="14"/>
      <c r="W202" s="14"/>
      <c r="X202" s="14"/>
      <c r="Y202" s="14"/>
      <c r="Z202" s="14"/>
      <c r="AA202" s="14"/>
      <c r="AB202" s="14"/>
      <c r="AC202" s="14"/>
      <c r="AD202" s="14"/>
      <c r="AE202" s="14"/>
      <c r="AT202" s="275" t="s">
        <v>609</v>
      </c>
      <c r="AU202" s="275" t="s">
        <v>89</v>
      </c>
      <c r="AV202" s="14" t="s">
        <v>89</v>
      </c>
      <c r="AW202" s="14" t="s">
        <v>41</v>
      </c>
      <c r="AX202" s="14" t="s">
        <v>80</v>
      </c>
      <c r="AY202" s="275" t="s">
        <v>298</v>
      </c>
    </row>
    <row r="203" s="14" customFormat="1">
      <c r="A203" s="14"/>
      <c r="B203" s="265"/>
      <c r="C203" s="266"/>
      <c r="D203" s="250" t="s">
        <v>609</v>
      </c>
      <c r="E203" s="267" t="s">
        <v>35</v>
      </c>
      <c r="F203" s="268" t="s">
        <v>4249</v>
      </c>
      <c r="G203" s="266"/>
      <c r="H203" s="269">
        <v>0.25600000000000001</v>
      </c>
      <c r="I203" s="270"/>
      <c r="J203" s="266"/>
      <c r="K203" s="266"/>
      <c r="L203" s="271"/>
      <c r="M203" s="272"/>
      <c r="N203" s="273"/>
      <c r="O203" s="273"/>
      <c r="P203" s="273"/>
      <c r="Q203" s="273"/>
      <c r="R203" s="273"/>
      <c r="S203" s="273"/>
      <c r="T203" s="274"/>
      <c r="U203" s="14"/>
      <c r="V203" s="14"/>
      <c r="W203" s="14"/>
      <c r="X203" s="14"/>
      <c r="Y203" s="14"/>
      <c r="Z203" s="14"/>
      <c r="AA203" s="14"/>
      <c r="AB203" s="14"/>
      <c r="AC203" s="14"/>
      <c r="AD203" s="14"/>
      <c r="AE203" s="14"/>
      <c r="AT203" s="275" t="s">
        <v>609</v>
      </c>
      <c r="AU203" s="275" t="s">
        <v>89</v>
      </c>
      <c r="AV203" s="14" t="s">
        <v>89</v>
      </c>
      <c r="AW203" s="14" t="s">
        <v>41</v>
      </c>
      <c r="AX203" s="14" t="s">
        <v>80</v>
      </c>
      <c r="AY203" s="275" t="s">
        <v>298</v>
      </c>
    </row>
    <row r="204" s="14" customFormat="1">
      <c r="A204" s="14"/>
      <c r="B204" s="265"/>
      <c r="C204" s="266"/>
      <c r="D204" s="250" t="s">
        <v>609</v>
      </c>
      <c r="E204" s="267" t="s">
        <v>35</v>
      </c>
      <c r="F204" s="268" t="s">
        <v>4250</v>
      </c>
      <c r="G204" s="266"/>
      <c r="H204" s="269">
        <v>-0.218</v>
      </c>
      <c r="I204" s="270"/>
      <c r="J204" s="266"/>
      <c r="K204" s="266"/>
      <c r="L204" s="271"/>
      <c r="M204" s="272"/>
      <c r="N204" s="273"/>
      <c r="O204" s="273"/>
      <c r="P204" s="273"/>
      <c r="Q204" s="273"/>
      <c r="R204" s="273"/>
      <c r="S204" s="273"/>
      <c r="T204" s="274"/>
      <c r="U204" s="14"/>
      <c r="V204" s="14"/>
      <c r="W204" s="14"/>
      <c r="X204" s="14"/>
      <c r="Y204" s="14"/>
      <c r="Z204" s="14"/>
      <c r="AA204" s="14"/>
      <c r="AB204" s="14"/>
      <c r="AC204" s="14"/>
      <c r="AD204" s="14"/>
      <c r="AE204" s="14"/>
      <c r="AT204" s="275" t="s">
        <v>609</v>
      </c>
      <c r="AU204" s="275" t="s">
        <v>89</v>
      </c>
      <c r="AV204" s="14" t="s">
        <v>89</v>
      </c>
      <c r="AW204" s="14" t="s">
        <v>41</v>
      </c>
      <c r="AX204" s="14" t="s">
        <v>80</v>
      </c>
      <c r="AY204" s="275" t="s">
        <v>298</v>
      </c>
    </row>
    <row r="205" s="15" customFormat="1">
      <c r="A205" s="15"/>
      <c r="B205" s="276"/>
      <c r="C205" s="277"/>
      <c r="D205" s="250" t="s">
        <v>609</v>
      </c>
      <c r="E205" s="278" t="s">
        <v>35</v>
      </c>
      <c r="F205" s="279" t="s">
        <v>612</v>
      </c>
      <c r="G205" s="277"/>
      <c r="H205" s="280">
        <v>1.8180000000000001</v>
      </c>
      <c r="I205" s="281"/>
      <c r="J205" s="277"/>
      <c r="K205" s="277"/>
      <c r="L205" s="282"/>
      <c r="M205" s="283"/>
      <c r="N205" s="284"/>
      <c r="O205" s="284"/>
      <c r="P205" s="284"/>
      <c r="Q205" s="284"/>
      <c r="R205" s="284"/>
      <c r="S205" s="284"/>
      <c r="T205" s="285"/>
      <c r="U205" s="15"/>
      <c r="V205" s="15"/>
      <c r="W205" s="15"/>
      <c r="X205" s="15"/>
      <c r="Y205" s="15"/>
      <c r="Z205" s="15"/>
      <c r="AA205" s="15"/>
      <c r="AB205" s="15"/>
      <c r="AC205" s="15"/>
      <c r="AD205" s="15"/>
      <c r="AE205" s="15"/>
      <c r="AT205" s="286" t="s">
        <v>609</v>
      </c>
      <c r="AU205" s="286" t="s">
        <v>89</v>
      </c>
      <c r="AV205" s="15" t="s">
        <v>100</v>
      </c>
      <c r="AW205" s="15" t="s">
        <v>41</v>
      </c>
      <c r="AX205" s="15" t="s">
        <v>87</v>
      </c>
      <c r="AY205" s="286" t="s">
        <v>298</v>
      </c>
    </row>
    <row r="206" s="2" customFormat="1" ht="16.5" customHeight="1">
      <c r="A206" s="41"/>
      <c r="B206" s="42"/>
      <c r="C206" s="230" t="s">
        <v>395</v>
      </c>
      <c r="D206" s="230" t="s">
        <v>474</v>
      </c>
      <c r="E206" s="231" t="s">
        <v>4251</v>
      </c>
      <c r="F206" s="232" t="s">
        <v>4252</v>
      </c>
      <c r="G206" s="233" t="s">
        <v>658</v>
      </c>
      <c r="H206" s="234">
        <v>1.8</v>
      </c>
      <c r="I206" s="235"/>
      <c r="J206" s="236">
        <f>ROUND(I206*H206,2)</f>
        <v>0</v>
      </c>
      <c r="K206" s="232" t="s">
        <v>471</v>
      </c>
      <c r="L206" s="237"/>
      <c r="M206" s="238" t="s">
        <v>35</v>
      </c>
      <c r="N206" s="239" t="s">
        <v>51</v>
      </c>
      <c r="O206" s="87"/>
      <c r="P206" s="226">
        <f>O206*H206</f>
        <v>0</v>
      </c>
      <c r="Q206" s="226">
        <v>0.0235</v>
      </c>
      <c r="R206" s="226">
        <f>Q206*H206</f>
        <v>0.042300000000000004</v>
      </c>
      <c r="S206" s="226">
        <v>0</v>
      </c>
      <c r="T206" s="227">
        <f>S206*H206</f>
        <v>0</v>
      </c>
      <c r="U206" s="41"/>
      <c r="V206" s="41"/>
      <c r="W206" s="41"/>
      <c r="X206" s="41"/>
      <c r="Y206" s="41"/>
      <c r="Z206" s="41"/>
      <c r="AA206" s="41"/>
      <c r="AB206" s="41"/>
      <c r="AC206" s="41"/>
      <c r="AD206" s="41"/>
      <c r="AE206" s="41"/>
      <c r="AR206" s="228" t="s">
        <v>328</v>
      </c>
      <c r="AT206" s="228" t="s">
        <v>474</v>
      </c>
      <c r="AU206" s="228" t="s">
        <v>89</v>
      </c>
      <c r="AY206" s="19" t="s">
        <v>298</v>
      </c>
      <c r="BE206" s="229">
        <f>IF(N206="základní",J206,0)</f>
        <v>0</v>
      </c>
      <c r="BF206" s="229">
        <f>IF(N206="snížená",J206,0)</f>
        <v>0</v>
      </c>
      <c r="BG206" s="229">
        <f>IF(N206="zákl. přenesená",J206,0)</f>
        <v>0</v>
      </c>
      <c r="BH206" s="229">
        <f>IF(N206="sníž. přenesená",J206,0)</f>
        <v>0</v>
      </c>
      <c r="BI206" s="229">
        <f>IF(N206="nulová",J206,0)</f>
        <v>0</v>
      </c>
      <c r="BJ206" s="19" t="s">
        <v>87</v>
      </c>
      <c r="BK206" s="229">
        <f>ROUND(I206*H206,2)</f>
        <v>0</v>
      </c>
      <c r="BL206" s="19" t="s">
        <v>100</v>
      </c>
      <c r="BM206" s="228" t="s">
        <v>4253</v>
      </c>
    </row>
    <row r="207" s="13" customFormat="1">
      <c r="A207" s="13"/>
      <c r="B207" s="255"/>
      <c r="C207" s="256"/>
      <c r="D207" s="250" t="s">
        <v>609</v>
      </c>
      <c r="E207" s="257" t="s">
        <v>35</v>
      </c>
      <c r="F207" s="258" t="s">
        <v>4254</v>
      </c>
      <c r="G207" s="256"/>
      <c r="H207" s="257" t="s">
        <v>35</v>
      </c>
      <c r="I207" s="259"/>
      <c r="J207" s="256"/>
      <c r="K207" s="256"/>
      <c r="L207" s="260"/>
      <c r="M207" s="261"/>
      <c r="N207" s="262"/>
      <c r="O207" s="262"/>
      <c r="P207" s="262"/>
      <c r="Q207" s="262"/>
      <c r="R207" s="262"/>
      <c r="S207" s="262"/>
      <c r="T207" s="263"/>
      <c r="U207" s="13"/>
      <c r="V207" s="13"/>
      <c r="W207" s="13"/>
      <c r="X207" s="13"/>
      <c r="Y207" s="13"/>
      <c r="Z207" s="13"/>
      <c r="AA207" s="13"/>
      <c r="AB207" s="13"/>
      <c r="AC207" s="13"/>
      <c r="AD207" s="13"/>
      <c r="AE207" s="13"/>
      <c r="AT207" s="264" t="s">
        <v>609</v>
      </c>
      <c r="AU207" s="264" t="s">
        <v>89</v>
      </c>
      <c r="AV207" s="13" t="s">
        <v>87</v>
      </c>
      <c r="AW207" s="13" t="s">
        <v>41</v>
      </c>
      <c r="AX207" s="13" t="s">
        <v>80</v>
      </c>
      <c r="AY207" s="264" t="s">
        <v>298</v>
      </c>
    </row>
    <row r="208" s="14" customFormat="1">
      <c r="A208" s="14"/>
      <c r="B208" s="265"/>
      <c r="C208" s="266"/>
      <c r="D208" s="250" t="s">
        <v>609</v>
      </c>
      <c r="E208" s="267" t="s">
        <v>35</v>
      </c>
      <c r="F208" s="268" t="s">
        <v>4255</v>
      </c>
      <c r="G208" s="266"/>
      <c r="H208" s="269">
        <v>1.8</v>
      </c>
      <c r="I208" s="270"/>
      <c r="J208" s="266"/>
      <c r="K208" s="266"/>
      <c r="L208" s="271"/>
      <c r="M208" s="272"/>
      <c r="N208" s="273"/>
      <c r="O208" s="273"/>
      <c r="P208" s="273"/>
      <c r="Q208" s="273"/>
      <c r="R208" s="273"/>
      <c r="S208" s="273"/>
      <c r="T208" s="274"/>
      <c r="U208" s="14"/>
      <c r="V208" s="14"/>
      <c r="W208" s="14"/>
      <c r="X208" s="14"/>
      <c r="Y208" s="14"/>
      <c r="Z208" s="14"/>
      <c r="AA208" s="14"/>
      <c r="AB208" s="14"/>
      <c r="AC208" s="14"/>
      <c r="AD208" s="14"/>
      <c r="AE208" s="14"/>
      <c r="AT208" s="275" t="s">
        <v>609</v>
      </c>
      <c r="AU208" s="275" t="s">
        <v>89</v>
      </c>
      <c r="AV208" s="14" t="s">
        <v>89</v>
      </c>
      <c r="AW208" s="14" t="s">
        <v>41</v>
      </c>
      <c r="AX208" s="14" t="s">
        <v>80</v>
      </c>
      <c r="AY208" s="275" t="s">
        <v>298</v>
      </c>
    </row>
    <row r="209" s="15" customFormat="1">
      <c r="A209" s="15"/>
      <c r="B209" s="276"/>
      <c r="C209" s="277"/>
      <c r="D209" s="250" t="s">
        <v>609</v>
      </c>
      <c r="E209" s="278" t="s">
        <v>35</v>
      </c>
      <c r="F209" s="279" t="s">
        <v>612</v>
      </c>
      <c r="G209" s="277"/>
      <c r="H209" s="280">
        <v>1.8</v>
      </c>
      <c r="I209" s="281"/>
      <c r="J209" s="277"/>
      <c r="K209" s="277"/>
      <c r="L209" s="282"/>
      <c r="M209" s="283"/>
      <c r="N209" s="284"/>
      <c r="O209" s="284"/>
      <c r="P209" s="284"/>
      <c r="Q209" s="284"/>
      <c r="R209" s="284"/>
      <c r="S209" s="284"/>
      <c r="T209" s="285"/>
      <c r="U209" s="15"/>
      <c r="V209" s="15"/>
      <c r="W209" s="15"/>
      <c r="X209" s="15"/>
      <c r="Y209" s="15"/>
      <c r="Z209" s="15"/>
      <c r="AA209" s="15"/>
      <c r="AB209" s="15"/>
      <c r="AC209" s="15"/>
      <c r="AD209" s="15"/>
      <c r="AE209" s="15"/>
      <c r="AT209" s="286" t="s">
        <v>609</v>
      </c>
      <c r="AU209" s="286" t="s">
        <v>89</v>
      </c>
      <c r="AV209" s="15" t="s">
        <v>100</v>
      </c>
      <c r="AW209" s="15" t="s">
        <v>41</v>
      </c>
      <c r="AX209" s="15" t="s">
        <v>87</v>
      </c>
      <c r="AY209" s="286" t="s">
        <v>298</v>
      </c>
    </row>
    <row r="210" s="2" customFormat="1" ht="24.15" customHeight="1">
      <c r="A210" s="41"/>
      <c r="B210" s="42"/>
      <c r="C210" s="217" t="s">
        <v>400</v>
      </c>
      <c r="D210" s="217" t="s">
        <v>301</v>
      </c>
      <c r="E210" s="218" t="s">
        <v>4256</v>
      </c>
      <c r="F210" s="219" t="s">
        <v>4257</v>
      </c>
      <c r="G210" s="220" t="s">
        <v>594</v>
      </c>
      <c r="H210" s="221">
        <v>0.44600000000000001</v>
      </c>
      <c r="I210" s="222"/>
      <c r="J210" s="223">
        <f>ROUND(I210*H210,2)</f>
        <v>0</v>
      </c>
      <c r="K210" s="219" t="s">
        <v>551</v>
      </c>
      <c r="L210" s="47"/>
      <c r="M210" s="224" t="s">
        <v>35</v>
      </c>
      <c r="N210" s="225" t="s">
        <v>51</v>
      </c>
      <c r="O210" s="87"/>
      <c r="P210" s="226">
        <f>O210*H210</f>
        <v>0</v>
      </c>
      <c r="Q210" s="226">
        <v>1.10907</v>
      </c>
      <c r="R210" s="226">
        <f>Q210*H210</f>
        <v>0.49464522</v>
      </c>
      <c r="S210" s="226">
        <v>0</v>
      </c>
      <c r="T210" s="227">
        <f>S210*H210</f>
        <v>0</v>
      </c>
      <c r="U210" s="41"/>
      <c r="V210" s="41"/>
      <c r="W210" s="41"/>
      <c r="X210" s="41"/>
      <c r="Y210" s="41"/>
      <c r="Z210" s="41"/>
      <c r="AA210" s="41"/>
      <c r="AB210" s="41"/>
      <c r="AC210" s="41"/>
      <c r="AD210" s="41"/>
      <c r="AE210" s="41"/>
      <c r="AR210" s="228" t="s">
        <v>100</v>
      </c>
      <c r="AT210" s="228" t="s">
        <v>301</v>
      </c>
      <c r="AU210" s="228" t="s">
        <v>89</v>
      </c>
      <c r="AY210" s="19" t="s">
        <v>298</v>
      </c>
      <c r="BE210" s="229">
        <f>IF(N210="základní",J210,0)</f>
        <v>0</v>
      </c>
      <c r="BF210" s="229">
        <f>IF(N210="snížená",J210,0)</f>
        <v>0</v>
      </c>
      <c r="BG210" s="229">
        <f>IF(N210="zákl. přenesená",J210,0)</f>
        <v>0</v>
      </c>
      <c r="BH210" s="229">
        <f>IF(N210="sníž. přenesená",J210,0)</f>
        <v>0</v>
      </c>
      <c r="BI210" s="229">
        <f>IF(N210="nulová",J210,0)</f>
        <v>0</v>
      </c>
      <c r="BJ210" s="19" t="s">
        <v>87</v>
      </c>
      <c r="BK210" s="229">
        <f>ROUND(I210*H210,2)</f>
        <v>0</v>
      </c>
      <c r="BL210" s="19" t="s">
        <v>100</v>
      </c>
      <c r="BM210" s="228" t="s">
        <v>4258</v>
      </c>
    </row>
    <row r="211" s="2" customFormat="1">
      <c r="A211" s="41"/>
      <c r="B211" s="42"/>
      <c r="C211" s="43"/>
      <c r="D211" s="245" t="s">
        <v>553</v>
      </c>
      <c r="E211" s="43"/>
      <c r="F211" s="246" t="s">
        <v>4259</v>
      </c>
      <c r="G211" s="43"/>
      <c r="H211" s="43"/>
      <c r="I211" s="247"/>
      <c r="J211" s="43"/>
      <c r="K211" s="43"/>
      <c r="L211" s="47"/>
      <c r="M211" s="248"/>
      <c r="N211" s="249"/>
      <c r="O211" s="87"/>
      <c r="P211" s="87"/>
      <c r="Q211" s="87"/>
      <c r="R211" s="87"/>
      <c r="S211" s="87"/>
      <c r="T211" s="88"/>
      <c r="U211" s="41"/>
      <c r="V211" s="41"/>
      <c r="W211" s="41"/>
      <c r="X211" s="41"/>
      <c r="Y211" s="41"/>
      <c r="Z211" s="41"/>
      <c r="AA211" s="41"/>
      <c r="AB211" s="41"/>
      <c r="AC211" s="41"/>
      <c r="AD211" s="41"/>
      <c r="AE211" s="41"/>
      <c r="AT211" s="19" t="s">
        <v>553</v>
      </c>
      <c r="AU211" s="19" t="s">
        <v>89</v>
      </c>
    </row>
    <row r="212" s="13" customFormat="1">
      <c r="A212" s="13"/>
      <c r="B212" s="255"/>
      <c r="C212" s="256"/>
      <c r="D212" s="250" t="s">
        <v>609</v>
      </c>
      <c r="E212" s="257" t="s">
        <v>35</v>
      </c>
      <c r="F212" s="258" t="s">
        <v>4260</v>
      </c>
      <c r="G212" s="256"/>
      <c r="H212" s="257" t="s">
        <v>35</v>
      </c>
      <c r="I212" s="259"/>
      <c r="J212" s="256"/>
      <c r="K212" s="256"/>
      <c r="L212" s="260"/>
      <c r="M212" s="261"/>
      <c r="N212" s="262"/>
      <c r="O212" s="262"/>
      <c r="P212" s="262"/>
      <c r="Q212" s="262"/>
      <c r="R212" s="262"/>
      <c r="S212" s="262"/>
      <c r="T212" s="263"/>
      <c r="U212" s="13"/>
      <c r="V212" s="13"/>
      <c r="W212" s="13"/>
      <c r="X212" s="13"/>
      <c r="Y212" s="13"/>
      <c r="Z212" s="13"/>
      <c r="AA212" s="13"/>
      <c r="AB212" s="13"/>
      <c r="AC212" s="13"/>
      <c r="AD212" s="13"/>
      <c r="AE212" s="13"/>
      <c r="AT212" s="264" t="s">
        <v>609</v>
      </c>
      <c r="AU212" s="264" t="s">
        <v>89</v>
      </c>
      <c r="AV212" s="13" t="s">
        <v>87</v>
      </c>
      <c r="AW212" s="13" t="s">
        <v>41</v>
      </c>
      <c r="AX212" s="13" t="s">
        <v>80</v>
      </c>
      <c r="AY212" s="264" t="s">
        <v>298</v>
      </c>
    </row>
    <row r="213" s="14" customFormat="1">
      <c r="A213" s="14"/>
      <c r="B213" s="265"/>
      <c r="C213" s="266"/>
      <c r="D213" s="250" t="s">
        <v>609</v>
      </c>
      <c r="E213" s="267" t="s">
        <v>35</v>
      </c>
      <c r="F213" s="268" t="s">
        <v>4261</v>
      </c>
      <c r="G213" s="266"/>
      <c r="H213" s="269">
        <v>0.44600000000000001</v>
      </c>
      <c r="I213" s="270"/>
      <c r="J213" s="266"/>
      <c r="K213" s="266"/>
      <c r="L213" s="271"/>
      <c r="M213" s="272"/>
      <c r="N213" s="273"/>
      <c r="O213" s="273"/>
      <c r="P213" s="273"/>
      <c r="Q213" s="273"/>
      <c r="R213" s="273"/>
      <c r="S213" s="273"/>
      <c r="T213" s="274"/>
      <c r="U213" s="14"/>
      <c r="V213" s="14"/>
      <c r="W213" s="14"/>
      <c r="X213" s="14"/>
      <c r="Y213" s="14"/>
      <c r="Z213" s="14"/>
      <c r="AA213" s="14"/>
      <c r="AB213" s="14"/>
      <c r="AC213" s="14"/>
      <c r="AD213" s="14"/>
      <c r="AE213" s="14"/>
      <c r="AT213" s="275" t="s">
        <v>609</v>
      </c>
      <c r="AU213" s="275" t="s">
        <v>89</v>
      </c>
      <c r="AV213" s="14" t="s">
        <v>89</v>
      </c>
      <c r="AW213" s="14" t="s">
        <v>41</v>
      </c>
      <c r="AX213" s="14" t="s">
        <v>87</v>
      </c>
      <c r="AY213" s="275" t="s">
        <v>298</v>
      </c>
    </row>
    <row r="214" s="12" customFormat="1" ht="22.8" customHeight="1">
      <c r="A214" s="12"/>
      <c r="B214" s="201"/>
      <c r="C214" s="202"/>
      <c r="D214" s="203" t="s">
        <v>79</v>
      </c>
      <c r="E214" s="215" t="s">
        <v>100</v>
      </c>
      <c r="F214" s="215" t="s">
        <v>841</v>
      </c>
      <c r="G214" s="202"/>
      <c r="H214" s="202"/>
      <c r="I214" s="205"/>
      <c r="J214" s="216">
        <f>BK214</f>
        <v>0</v>
      </c>
      <c r="K214" s="202"/>
      <c r="L214" s="207"/>
      <c r="M214" s="208"/>
      <c r="N214" s="209"/>
      <c r="O214" s="209"/>
      <c r="P214" s="210">
        <f>SUM(P215:P227)</f>
        <v>0</v>
      </c>
      <c r="Q214" s="209"/>
      <c r="R214" s="210">
        <f>SUM(R215:R227)</f>
        <v>12.177671999999999</v>
      </c>
      <c r="S214" s="209"/>
      <c r="T214" s="211">
        <f>SUM(T215:T227)</f>
        <v>0</v>
      </c>
      <c r="U214" s="12"/>
      <c r="V214" s="12"/>
      <c r="W214" s="12"/>
      <c r="X214" s="12"/>
      <c r="Y214" s="12"/>
      <c r="Z214" s="12"/>
      <c r="AA214" s="12"/>
      <c r="AB214" s="12"/>
      <c r="AC214" s="12"/>
      <c r="AD214" s="12"/>
      <c r="AE214" s="12"/>
      <c r="AR214" s="212" t="s">
        <v>87</v>
      </c>
      <c r="AT214" s="213" t="s">
        <v>79</v>
      </c>
      <c r="AU214" s="213" t="s">
        <v>87</v>
      </c>
      <c r="AY214" s="212" t="s">
        <v>298</v>
      </c>
      <c r="BK214" s="214">
        <f>SUM(BK215:BK227)</f>
        <v>0</v>
      </c>
    </row>
    <row r="215" s="2" customFormat="1" ht="16.5" customHeight="1">
      <c r="A215" s="41"/>
      <c r="B215" s="42"/>
      <c r="C215" s="217" t="s">
        <v>404</v>
      </c>
      <c r="D215" s="217" t="s">
        <v>301</v>
      </c>
      <c r="E215" s="218" t="s">
        <v>4262</v>
      </c>
      <c r="F215" s="219" t="s">
        <v>4263</v>
      </c>
      <c r="G215" s="220" t="s">
        <v>658</v>
      </c>
      <c r="H215" s="221">
        <v>9.0999999999999996</v>
      </c>
      <c r="I215" s="222"/>
      <c r="J215" s="223">
        <f>ROUND(I215*H215,2)</f>
        <v>0</v>
      </c>
      <c r="K215" s="219" t="s">
        <v>551</v>
      </c>
      <c r="L215" s="47"/>
      <c r="M215" s="224" t="s">
        <v>35</v>
      </c>
      <c r="N215" s="225" t="s">
        <v>51</v>
      </c>
      <c r="O215" s="87"/>
      <c r="P215" s="226">
        <f>O215*H215</f>
        <v>0</v>
      </c>
      <c r="Q215" s="226">
        <v>0</v>
      </c>
      <c r="R215" s="226">
        <f>Q215*H215</f>
        <v>0</v>
      </c>
      <c r="S215" s="226">
        <v>0</v>
      </c>
      <c r="T215" s="227">
        <f>S215*H215</f>
        <v>0</v>
      </c>
      <c r="U215" s="41"/>
      <c r="V215" s="41"/>
      <c r="W215" s="41"/>
      <c r="X215" s="41"/>
      <c r="Y215" s="41"/>
      <c r="Z215" s="41"/>
      <c r="AA215" s="41"/>
      <c r="AB215" s="41"/>
      <c r="AC215" s="41"/>
      <c r="AD215" s="41"/>
      <c r="AE215" s="41"/>
      <c r="AR215" s="228" t="s">
        <v>100</v>
      </c>
      <c r="AT215" s="228" t="s">
        <v>301</v>
      </c>
      <c r="AU215" s="228" t="s">
        <v>89</v>
      </c>
      <c r="AY215" s="19" t="s">
        <v>298</v>
      </c>
      <c r="BE215" s="229">
        <f>IF(N215="základní",J215,0)</f>
        <v>0</v>
      </c>
      <c r="BF215" s="229">
        <f>IF(N215="snížená",J215,0)</f>
        <v>0</v>
      </c>
      <c r="BG215" s="229">
        <f>IF(N215="zákl. přenesená",J215,0)</f>
        <v>0</v>
      </c>
      <c r="BH215" s="229">
        <f>IF(N215="sníž. přenesená",J215,0)</f>
        <v>0</v>
      </c>
      <c r="BI215" s="229">
        <f>IF(N215="nulová",J215,0)</f>
        <v>0</v>
      </c>
      <c r="BJ215" s="19" t="s">
        <v>87</v>
      </c>
      <c r="BK215" s="229">
        <f>ROUND(I215*H215,2)</f>
        <v>0</v>
      </c>
      <c r="BL215" s="19" t="s">
        <v>100</v>
      </c>
      <c r="BM215" s="228" t="s">
        <v>4264</v>
      </c>
    </row>
    <row r="216" s="2" customFormat="1">
      <c r="A216" s="41"/>
      <c r="B216" s="42"/>
      <c r="C216" s="43"/>
      <c r="D216" s="245" t="s">
        <v>553</v>
      </c>
      <c r="E216" s="43"/>
      <c r="F216" s="246" t="s">
        <v>4265</v>
      </c>
      <c r="G216" s="43"/>
      <c r="H216" s="43"/>
      <c r="I216" s="247"/>
      <c r="J216" s="43"/>
      <c r="K216" s="43"/>
      <c r="L216" s="47"/>
      <c r="M216" s="248"/>
      <c r="N216" s="249"/>
      <c r="O216" s="87"/>
      <c r="P216" s="87"/>
      <c r="Q216" s="87"/>
      <c r="R216" s="87"/>
      <c r="S216" s="87"/>
      <c r="T216" s="88"/>
      <c r="U216" s="41"/>
      <c r="V216" s="41"/>
      <c r="W216" s="41"/>
      <c r="X216" s="41"/>
      <c r="Y216" s="41"/>
      <c r="Z216" s="41"/>
      <c r="AA216" s="41"/>
      <c r="AB216" s="41"/>
      <c r="AC216" s="41"/>
      <c r="AD216" s="41"/>
      <c r="AE216" s="41"/>
      <c r="AT216" s="19" t="s">
        <v>553</v>
      </c>
      <c r="AU216" s="19" t="s">
        <v>89</v>
      </c>
    </row>
    <row r="217" s="13" customFormat="1">
      <c r="A217" s="13"/>
      <c r="B217" s="255"/>
      <c r="C217" s="256"/>
      <c r="D217" s="250" t="s">
        <v>609</v>
      </c>
      <c r="E217" s="257" t="s">
        <v>35</v>
      </c>
      <c r="F217" s="258" t="s">
        <v>4266</v>
      </c>
      <c r="G217" s="256"/>
      <c r="H217" s="257" t="s">
        <v>35</v>
      </c>
      <c r="I217" s="259"/>
      <c r="J217" s="256"/>
      <c r="K217" s="256"/>
      <c r="L217" s="260"/>
      <c r="M217" s="261"/>
      <c r="N217" s="262"/>
      <c r="O217" s="262"/>
      <c r="P217" s="262"/>
      <c r="Q217" s="262"/>
      <c r="R217" s="262"/>
      <c r="S217" s="262"/>
      <c r="T217" s="263"/>
      <c r="U217" s="13"/>
      <c r="V217" s="13"/>
      <c r="W217" s="13"/>
      <c r="X217" s="13"/>
      <c r="Y217" s="13"/>
      <c r="Z217" s="13"/>
      <c r="AA217" s="13"/>
      <c r="AB217" s="13"/>
      <c r="AC217" s="13"/>
      <c r="AD217" s="13"/>
      <c r="AE217" s="13"/>
      <c r="AT217" s="264" t="s">
        <v>609</v>
      </c>
      <c r="AU217" s="264" t="s">
        <v>89</v>
      </c>
      <c r="AV217" s="13" t="s">
        <v>87</v>
      </c>
      <c r="AW217" s="13" t="s">
        <v>41</v>
      </c>
      <c r="AX217" s="13" t="s">
        <v>80</v>
      </c>
      <c r="AY217" s="264" t="s">
        <v>298</v>
      </c>
    </row>
    <row r="218" s="14" customFormat="1">
      <c r="A218" s="14"/>
      <c r="B218" s="265"/>
      <c r="C218" s="266"/>
      <c r="D218" s="250" t="s">
        <v>609</v>
      </c>
      <c r="E218" s="267" t="s">
        <v>35</v>
      </c>
      <c r="F218" s="268" t="s">
        <v>4267</v>
      </c>
      <c r="G218" s="266"/>
      <c r="H218" s="269">
        <v>9.0999999999999996</v>
      </c>
      <c r="I218" s="270"/>
      <c r="J218" s="266"/>
      <c r="K218" s="266"/>
      <c r="L218" s="271"/>
      <c r="M218" s="272"/>
      <c r="N218" s="273"/>
      <c r="O218" s="273"/>
      <c r="P218" s="273"/>
      <c r="Q218" s="273"/>
      <c r="R218" s="273"/>
      <c r="S218" s="273"/>
      <c r="T218" s="274"/>
      <c r="U218" s="14"/>
      <c r="V218" s="14"/>
      <c r="W218" s="14"/>
      <c r="X218" s="14"/>
      <c r="Y218" s="14"/>
      <c r="Z218" s="14"/>
      <c r="AA218" s="14"/>
      <c r="AB218" s="14"/>
      <c r="AC218" s="14"/>
      <c r="AD218" s="14"/>
      <c r="AE218" s="14"/>
      <c r="AT218" s="275" t="s">
        <v>609</v>
      </c>
      <c r="AU218" s="275" t="s">
        <v>89</v>
      </c>
      <c r="AV218" s="14" t="s">
        <v>89</v>
      </c>
      <c r="AW218" s="14" t="s">
        <v>41</v>
      </c>
      <c r="AX218" s="14" t="s">
        <v>87</v>
      </c>
      <c r="AY218" s="275" t="s">
        <v>298</v>
      </c>
    </row>
    <row r="219" s="2" customFormat="1" ht="16.5" customHeight="1">
      <c r="A219" s="41"/>
      <c r="B219" s="42"/>
      <c r="C219" s="217" t="s">
        <v>408</v>
      </c>
      <c r="D219" s="217" t="s">
        <v>301</v>
      </c>
      <c r="E219" s="218" t="s">
        <v>3970</v>
      </c>
      <c r="F219" s="219" t="s">
        <v>3971</v>
      </c>
      <c r="G219" s="220" t="s">
        <v>658</v>
      </c>
      <c r="H219" s="221">
        <v>3.4500000000000002</v>
      </c>
      <c r="I219" s="222"/>
      <c r="J219" s="223">
        <f>ROUND(I219*H219,2)</f>
        <v>0</v>
      </c>
      <c r="K219" s="219" t="s">
        <v>551</v>
      </c>
      <c r="L219" s="47"/>
      <c r="M219" s="224" t="s">
        <v>35</v>
      </c>
      <c r="N219" s="225" t="s">
        <v>51</v>
      </c>
      <c r="O219" s="87"/>
      <c r="P219" s="226">
        <f>O219*H219</f>
        <v>0</v>
      </c>
      <c r="Q219" s="226">
        <v>0</v>
      </c>
      <c r="R219" s="226">
        <f>Q219*H219</f>
        <v>0</v>
      </c>
      <c r="S219" s="226">
        <v>0</v>
      </c>
      <c r="T219" s="227">
        <f>S219*H219</f>
        <v>0</v>
      </c>
      <c r="U219" s="41"/>
      <c r="V219" s="41"/>
      <c r="W219" s="41"/>
      <c r="X219" s="41"/>
      <c r="Y219" s="41"/>
      <c r="Z219" s="41"/>
      <c r="AA219" s="41"/>
      <c r="AB219" s="41"/>
      <c r="AC219" s="41"/>
      <c r="AD219" s="41"/>
      <c r="AE219" s="41"/>
      <c r="AR219" s="228" t="s">
        <v>100</v>
      </c>
      <c r="AT219" s="228" t="s">
        <v>301</v>
      </c>
      <c r="AU219" s="228" t="s">
        <v>89</v>
      </c>
      <c r="AY219" s="19" t="s">
        <v>298</v>
      </c>
      <c r="BE219" s="229">
        <f>IF(N219="základní",J219,0)</f>
        <v>0</v>
      </c>
      <c r="BF219" s="229">
        <f>IF(N219="snížená",J219,0)</f>
        <v>0</v>
      </c>
      <c r="BG219" s="229">
        <f>IF(N219="zákl. přenesená",J219,0)</f>
        <v>0</v>
      </c>
      <c r="BH219" s="229">
        <f>IF(N219="sníž. přenesená",J219,0)</f>
        <v>0</v>
      </c>
      <c r="BI219" s="229">
        <f>IF(N219="nulová",J219,0)</f>
        <v>0</v>
      </c>
      <c r="BJ219" s="19" t="s">
        <v>87</v>
      </c>
      <c r="BK219" s="229">
        <f>ROUND(I219*H219,2)</f>
        <v>0</v>
      </c>
      <c r="BL219" s="19" t="s">
        <v>100</v>
      </c>
      <c r="BM219" s="228" t="s">
        <v>4268</v>
      </c>
    </row>
    <row r="220" s="2" customFormat="1">
      <c r="A220" s="41"/>
      <c r="B220" s="42"/>
      <c r="C220" s="43"/>
      <c r="D220" s="245" t="s">
        <v>553</v>
      </c>
      <c r="E220" s="43"/>
      <c r="F220" s="246" t="s">
        <v>3973</v>
      </c>
      <c r="G220" s="43"/>
      <c r="H220" s="43"/>
      <c r="I220" s="247"/>
      <c r="J220" s="43"/>
      <c r="K220" s="43"/>
      <c r="L220" s="47"/>
      <c r="M220" s="248"/>
      <c r="N220" s="249"/>
      <c r="O220" s="87"/>
      <c r="P220" s="87"/>
      <c r="Q220" s="87"/>
      <c r="R220" s="87"/>
      <c r="S220" s="87"/>
      <c r="T220" s="88"/>
      <c r="U220" s="41"/>
      <c r="V220" s="41"/>
      <c r="W220" s="41"/>
      <c r="X220" s="41"/>
      <c r="Y220" s="41"/>
      <c r="Z220" s="41"/>
      <c r="AA220" s="41"/>
      <c r="AB220" s="41"/>
      <c r="AC220" s="41"/>
      <c r="AD220" s="41"/>
      <c r="AE220" s="41"/>
      <c r="AT220" s="19" t="s">
        <v>553</v>
      </c>
      <c r="AU220" s="19" t="s">
        <v>89</v>
      </c>
    </row>
    <row r="221" s="14" customFormat="1">
      <c r="A221" s="14"/>
      <c r="B221" s="265"/>
      <c r="C221" s="266"/>
      <c r="D221" s="250" t="s">
        <v>609</v>
      </c>
      <c r="E221" s="267" t="s">
        <v>35</v>
      </c>
      <c r="F221" s="268" t="s">
        <v>4269</v>
      </c>
      <c r="G221" s="266"/>
      <c r="H221" s="269">
        <v>3.4500000000000002</v>
      </c>
      <c r="I221" s="270"/>
      <c r="J221" s="266"/>
      <c r="K221" s="266"/>
      <c r="L221" s="271"/>
      <c r="M221" s="272"/>
      <c r="N221" s="273"/>
      <c r="O221" s="273"/>
      <c r="P221" s="273"/>
      <c r="Q221" s="273"/>
      <c r="R221" s="273"/>
      <c r="S221" s="273"/>
      <c r="T221" s="274"/>
      <c r="U221" s="14"/>
      <c r="V221" s="14"/>
      <c r="W221" s="14"/>
      <c r="X221" s="14"/>
      <c r="Y221" s="14"/>
      <c r="Z221" s="14"/>
      <c r="AA221" s="14"/>
      <c r="AB221" s="14"/>
      <c r="AC221" s="14"/>
      <c r="AD221" s="14"/>
      <c r="AE221" s="14"/>
      <c r="AT221" s="275" t="s">
        <v>609</v>
      </c>
      <c r="AU221" s="275" t="s">
        <v>89</v>
      </c>
      <c r="AV221" s="14" t="s">
        <v>89</v>
      </c>
      <c r="AW221" s="14" t="s">
        <v>41</v>
      </c>
      <c r="AX221" s="14" t="s">
        <v>87</v>
      </c>
      <c r="AY221" s="275" t="s">
        <v>298</v>
      </c>
    </row>
    <row r="222" s="2" customFormat="1" ht="33" customHeight="1">
      <c r="A222" s="41"/>
      <c r="B222" s="42"/>
      <c r="C222" s="217" t="s">
        <v>412</v>
      </c>
      <c r="D222" s="217" t="s">
        <v>301</v>
      </c>
      <c r="E222" s="218" t="s">
        <v>3982</v>
      </c>
      <c r="F222" s="219" t="s">
        <v>3983</v>
      </c>
      <c r="G222" s="220" t="s">
        <v>658</v>
      </c>
      <c r="H222" s="221">
        <v>15.6</v>
      </c>
      <c r="I222" s="222"/>
      <c r="J222" s="223">
        <f>ROUND(I222*H222,2)</f>
        <v>0</v>
      </c>
      <c r="K222" s="219" t="s">
        <v>551</v>
      </c>
      <c r="L222" s="47"/>
      <c r="M222" s="224" t="s">
        <v>35</v>
      </c>
      <c r="N222" s="225" t="s">
        <v>51</v>
      </c>
      <c r="O222" s="87"/>
      <c r="P222" s="226">
        <f>O222*H222</f>
        <v>0</v>
      </c>
      <c r="Q222" s="226">
        <v>0.78061999999999998</v>
      </c>
      <c r="R222" s="226">
        <f>Q222*H222</f>
        <v>12.177671999999999</v>
      </c>
      <c r="S222" s="226">
        <v>0</v>
      </c>
      <c r="T222" s="227">
        <f>S222*H222</f>
        <v>0</v>
      </c>
      <c r="U222" s="41"/>
      <c r="V222" s="41"/>
      <c r="W222" s="41"/>
      <c r="X222" s="41"/>
      <c r="Y222" s="41"/>
      <c r="Z222" s="41"/>
      <c r="AA222" s="41"/>
      <c r="AB222" s="41"/>
      <c r="AC222" s="41"/>
      <c r="AD222" s="41"/>
      <c r="AE222" s="41"/>
      <c r="AR222" s="228" t="s">
        <v>100</v>
      </c>
      <c r="AT222" s="228" t="s">
        <v>301</v>
      </c>
      <c r="AU222" s="228" t="s">
        <v>89</v>
      </c>
      <c r="AY222" s="19" t="s">
        <v>298</v>
      </c>
      <c r="BE222" s="229">
        <f>IF(N222="základní",J222,0)</f>
        <v>0</v>
      </c>
      <c r="BF222" s="229">
        <f>IF(N222="snížená",J222,0)</f>
        <v>0</v>
      </c>
      <c r="BG222" s="229">
        <f>IF(N222="zákl. přenesená",J222,0)</f>
        <v>0</v>
      </c>
      <c r="BH222" s="229">
        <f>IF(N222="sníž. přenesená",J222,0)</f>
        <v>0</v>
      </c>
      <c r="BI222" s="229">
        <f>IF(N222="nulová",J222,0)</f>
        <v>0</v>
      </c>
      <c r="BJ222" s="19" t="s">
        <v>87</v>
      </c>
      <c r="BK222" s="229">
        <f>ROUND(I222*H222,2)</f>
        <v>0</v>
      </c>
      <c r="BL222" s="19" t="s">
        <v>100</v>
      </c>
      <c r="BM222" s="228" t="s">
        <v>4270</v>
      </c>
    </row>
    <row r="223" s="2" customFormat="1">
      <c r="A223" s="41"/>
      <c r="B223" s="42"/>
      <c r="C223" s="43"/>
      <c r="D223" s="245" t="s">
        <v>553</v>
      </c>
      <c r="E223" s="43"/>
      <c r="F223" s="246" t="s">
        <v>3985</v>
      </c>
      <c r="G223" s="43"/>
      <c r="H223" s="43"/>
      <c r="I223" s="247"/>
      <c r="J223" s="43"/>
      <c r="K223" s="43"/>
      <c r="L223" s="47"/>
      <c r="M223" s="248"/>
      <c r="N223" s="249"/>
      <c r="O223" s="87"/>
      <c r="P223" s="87"/>
      <c r="Q223" s="87"/>
      <c r="R223" s="87"/>
      <c r="S223" s="87"/>
      <c r="T223" s="88"/>
      <c r="U223" s="41"/>
      <c r="V223" s="41"/>
      <c r="W223" s="41"/>
      <c r="X223" s="41"/>
      <c r="Y223" s="41"/>
      <c r="Z223" s="41"/>
      <c r="AA223" s="41"/>
      <c r="AB223" s="41"/>
      <c r="AC223" s="41"/>
      <c r="AD223" s="41"/>
      <c r="AE223" s="41"/>
      <c r="AT223" s="19" t="s">
        <v>553</v>
      </c>
      <c r="AU223" s="19" t="s">
        <v>89</v>
      </c>
    </row>
    <row r="224" s="13" customFormat="1">
      <c r="A224" s="13"/>
      <c r="B224" s="255"/>
      <c r="C224" s="256"/>
      <c r="D224" s="250" t="s">
        <v>609</v>
      </c>
      <c r="E224" s="257" t="s">
        <v>35</v>
      </c>
      <c r="F224" s="258" t="s">
        <v>4271</v>
      </c>
      <c r="G224" s="256"/>
      <c r="H224" s="257" t="s">
        <v>35</v>
      </c>
      <c r="I224" s="259"/>
      <c r="J224" s="256"/>
      <c r="K224" s="256"/>
      <c r="L224" s="260"/>
      <c r="M224" s="261"/>
      <c r="N224" s="262"/>
      <c r="O224" s="262"/>
      <c r="P224" s="262"/>
      <c r="Q224" s="262"/>
      <c r="R224" s="262"/>
      <c r="S224" s="262"/>
      <c r="T224" s="263"/>
      <c r="U224" s="13"/>
      <c r="V224" s="13"/>
      <c r="W224" s="13"/>
      <c r="X224" s="13"/>
      <c r="Y224" s="13"/>
      <c r="Z224" s="13"/>
      <c r="AA224" s="13"/>
      <c r="AB224" s="13"/>
      <c r="AC224" s="13"/>
      <c r="AD224" s="13"/>
      <c r="AE224" s="13"/>
      <c r="AT224" s="264" t="s">
        <v>609</v>
      </c>
      <c r="AU224" s="264" t="s">
        <v>89</v>
      </c>
      <c r="AV224" s="13" t="s">
        <v>87</v>
      </c>
      <c r="AW224" s="13" t="s">
        <v>41</v>
      </c>
      <c r="AX224" s="13" t="s">
        <v>80</v>
      </c>
      <c r="AY224" s="264" t="s">
        <v>298</v>
      </c>
    </row>
    <row r="225" s="14" customFormat="1">
      <c r="A225" s="14"/>
      <c r="B225" s="265"/>
      <c r="C225" s="266"/>
      <c r="D225" s="250" t="s">
        <v>609</v>
      </c>
      <c r="E225" s="267" t="s">
        <v>35</v>
      </c>
      <c r="F225" s="268" t="s">
        <v>4272</v>
      </c>
      <c r="G225" s="266"/>
      <c r="H225" s="269">
        <v>7.0800000000000001</v>
      </c>
      <c r="I225" s="270"/>
      <c r="J225" s="266"/>
      <c r="K225" s="266"/>
      <c r="L225" s="271"/>
      <c r="M225" s="272"/>
      <c r="N225" s="273"/>
      <c r="O225" s="273"/>
      <c r="P225" s="273"/>
      <c r="Q225" s="273"/>
      <c r="R225" s="273"/>
      <c r="S225" s="273"/>
      <c r="T225" s="274"/>
      <c r="U225" s="14"/>
      <c r="V225" s="14"/>
      <c r="W225" s="14"/>
      <c r="X225" s="14"/>
      <c r="Y225" s="14"/>
      <c r="Z225" s="14"/>
      <c r="AA225" s="14"/>
      <c r="AB225" s="14"/>
      <c r="AC225" s="14"/>
      <c r="AD225" s="14"/>
      <c r="AE225" s="14"/>
      <c r="AT225" s="275" t="s">
        <v>609</v>
      </c>
      <c r="AU225" s="275" t="s">
        <v>89</v>
      </c>
      <c r="AV225" s="14" t="s">
        <v>89</v>
      </c>
      <c r="AW225" s="14" t="s">
        <v>41</v>
      </c>
      <c r="AX225" s="14" t="s">
        <v>80</v>
      </c>
      <c r="AY225" s="275" t="s">
        <v>298</v>
      </c>
    </row>
    <row r="226" s="14" customFormat="1">
      <c r="A226" s="14"/>
      <c r="B226" s="265"/>
      <c r="C226" s="266"/>
      <c r="D226" s="250" t="s">
        <v>609</v>
      </c>
      <c r="E226" s="267" t="s">
        <v>35</v>
      </c>
      <c r="F226" s="268" t="s">
        <v>4273</v>
      </c>
      <c r="G226" s="266"/>
      <c r="H226" s="269">
        <v>8.5199999999999996</v>
      </c>
      <c r="I226" s="270"/>
      <c r="J226" s="266"/>
      <c r="K226" s="266"/>
      <c r="L226" s="271"/>
      <c r="M226" s="272"/>
      <c r="N226" s="273"/>
      <c r="O226" s="273"/>
      <c r="P226" s="273"/>
      <c r="Q226" s="273"/>
      <c r="R226" s="273"/>
      <c r="S226" s="273"/>
      <c r="T226" s="274"/>
      <c r="U226" s="14"/>
      <c r="V226" s="14"/>
      <c r="W226" s="14"/>
      <c r="X226" s="14"/>
      <c r="Y226" s="14"/>
      <c r="Z226" s="14"/>
      <c r="AA226" s="14"/>
      <c r="AB226" s="14"/>
      <c r="AC226" s="14"/>
      <c r="AD226" s="14"/>
      <c r="AE226" s="14"/>
      <c r="AT226" s="275" t="s">
        <v>609</v>
      </c>
      <c r="AU226" s="275" t="s">
        <v>89</v>
      </c>
      <c r="AV226" s="14" t="s">
        <v>89</v>
      </c>
      <c r="AW226" s="14" t="s">
        <v>41</v>
      </c>
      <c r="AX226" s="14" t="s">
        <v>80</v>
      </c>
      <c r="AY226" s="275" t="s">
        <v>298</v>
      </c>
    </row>
    <row r="227" s="15" customFormat="1">
      <c r="A227" s="15"/>
      <c r="B227" s="276"/>
      <c r="C227" s="277"/>
      <c r="D227" s="250" t="s">
        <v>609</v>
      </c>
      <c r="E227" s="278" t="s">
        <v>35</v>
      </c>
      <c r="F227" s="279" t="s">
        <v>612</v>
      </c>
      <c r="G227" s="277"/>
      <c r="H227" s="280">
        <v>15.6</v>
      </c>
      <c r="I227" s="281"/>
      <c r="J227" s="277"/>
      <c r="K227" s="277"/>
      <c r="L227" s="282"/>
      <c r="M227" s="283"/>
      <c r="N227" s="284"/>
      <c r="O227" s="284"/>
      <c r="P227" s="284"/>
      <c r="Q227" s="284"/>
      <c r="R227" s="284"/>
      <c r="S227" s="284"/>
      <c r="T227" s="285"/>
      <c r="U227" s="15"/>
      <c r="V227" s="15"/>
      <c r="W227" s="15"/>
      <c r="X227" s="15"/>
      <c r="Y227" s="15"/>
      <c r="Z227" s="15"/>
      <c r="AA227" s="15"/>
      <c r="AB227" s="15"/>
      <c r="AC227" s="15"/>
      <c r="AD227" s="15"/>
      <c r="AE227" s="15"/>
      <c r="AT227" s="286" t="s">
        <v>609</v>
      </c>
      <c r="AU227" s="286" t="s">
        <v>89</v>
      </c>
      <c r="AV227" s="15" t="s">
        <v>100</v>
      </c>
      <c r="AW227" s="15" t="s">
        <v>41</v>
      </c>
      <c r="AX227" s="15" t="s">
        <v>87</v>
      </c>
      <c r="AY227" s="286" t="s">
        <v>298</v>
      </c>
    </row>
    <row r="228" s="12" customFormat="1" ht="22.8" customHeight="1">
      <c r="A228" s="12"/>
      <c r="B228" s="201"/>
      <c r="C228" s="202"/>
      <c r="D228" s="203" t="s">
        <v>79</v>
      </c>
      <c r="E228" s="215" t="s">
        <v>328</v>
      </c>
      <c r="F228" s="215" t="s">
        <v>1739</v>
      </c>
      <c r="G228" s="202"/>
      <c r="H228" s="202"/>
      <c r="I228" s="205"/>
      <c r="J228" s="216">
        <f>BK228</f>
        <v>0</v>
      </c>
      <c r="K228" s="202"/>
      <c r="L228" s="207"/>
      <c r="M228" s="208"/>
      <c r="N228" s="209"/>
      <c r="O228" s="209"/>
      <c r="P228" s="210">
        <f>SUM(P229:P232)</f>
        <v>0</v>
      </c>
      <c r="Q228" s="209"/>
      <c r="R228" s="210">
        <f>SUM(R229:R232)</f>
        <v>0</v>
      </c>
      <c r="S228" s="209"/>
      <c r="T228" s="211">
        <f>SUM(T229:T232)</f>
        <v>0.218</v>
      </c>
      <c r="U228" s="12"/>
      <c r="V228" s="12"/>
      <c r="W228" s="12"/>
      <c r="X228" s="12"/>
      <c r="Y228" s="12"/>
      <c r="Z228" s="12"/>
      <c r="AA228" s="12"/>
      <c r="AB228" s="12"/>
      <c r="AC228" s="12"/>
      <c r="AD228" s="12"/>
      <c r="AE228" s="12"/>
      <c r="AR228" s="212" t="s">
        <v>87</v>
      </c>
      <c r="AT228" s="213" t="s">
        <v>79</v>
      </c>
      <c r="AU228" s="213" t="s">
        <v>87</v>
      </c>
      <c r="AY228" s="212" t="s">
        <v>298</v>
      </c>
      <c r="BK228" s="214">
        <f>SUM(BK229:BK232)</f>
        <v>0</v>
      </c>
    </row>
    <row r="229" s="2" customFormat="1" ht="16.5" customHeight="1">
      <c r="A229" s="41"/>
      <c r="B229" s="42"/>
      <c r="C229" s="217" t="s">
        <v>416</v>
      </c>
      <c r="D229" s="217" t="s">
        <v>301</v>
      </c>
      <c r="E229" s="218" t="s">
        <v>4274</v>
      </c>
      <c r="F229" s="219" t="s">
        <v>4275</v>
      </c>
      <c r="G229" s="220" t="s">
        <v>606</v>
      </c>
      <c r="H229" s="221">
        <v>0.109</v>
      </c>
      <c r="I229" s="222"/>
      <c r="J229" s="223">
        <f>ROUND(I229*H229,2)</f>
        <v>0</v>
      </c>
      <c r="K229" s="219" t="s">
        <v>551</v>
      </c>
      <c r="L229" s="47"/>
      <c r="M229" s="224" t="s">
        <v>35</v>
      </c>
      <c r="N229" s="225" t="s">
        <v>51</v>
      </c>
      <c r="O229" s="87"/>
      <c r="P229" s="226">
        <f>O229*H229</f>
        <v>0</v>
      </c>
      <c r="Q229" s="226">
        <v>0</v>
      </c>
      <c r="R229" s="226">
        <f>Q229*H229</f>
        <v>0</v>
      </c>
      <c r="S229" s="226">
        <v>2</v>
      </c>
      <c r="T229" s="227">
        <f>S229*H229</f>
        <v>0.218</v>
      </c>
      <c r="U229" s="41"/>
      <c r="V229" s="41"/>
      <c r="W229" s="41"/>
      <c r="X229" s="41"/>
      <c r="Y229" s="41"/>
      <c r="Z229" s="41"/>
      <c r="AA229" s="41"/>
      <c r="AB229" s="41"/>
      <c r="AC229" s="41"/>
      <c r="AD229" s="41"/>
      <c r="AE229" s="41"/>
      <c r="AR229" s="228" t="s">
        <v>100</v>
      </c>
      <c r="AT229" s="228" t="s">
        <v>301</v>
      </c>
      <c r="AU229" s="228" t="s">
        <v>89</v>
      </c>
      <c r="AY229" s="19" t="s">
        <v>298</v>
      </c>
      <c r="BE229" s="229">
        <f>IF(N229="základní",J229,0)</f>
        <v>0</v>
      </c>
      <c r="BF229" s="229">
        <f>IF(N229="snížená",J229,0)</f>
        <v>0</v>
      </c>
      <c r="BG229" s="229">
        <f>IF(N229="zákl. přenesená",J229,0)</f>
        <v>0</v>
      </c>
      <c r="BH229" s="229">
        <f>IF(N229="sníž. přenesená",J229,0)</f>
        <v>0</v>
      </c>
      <c r="BI229" s="229">
        <f>IF(N229="nulová",J229,0)</f>
        <v>0</v>
      </c>
      <c r="BJ229" s="19" t="s">
        <v>87</v>
      </c>
      <c r="BK229" s="229">
        <f>ROUND(I229*H229,2)</f>
        <v>0</v>
      </c>
      <c r="BL229" s="19" t="s">
        <v>100</v>
      </c>
      <c r="BM229" s="228" t="s">
        <v>4276</v>
      </c>
    </row>
    <row r="230" s="2" customFormat="1">
      <c r="A230" s="41"/>
      <c r="B230" s="42"/>
      <c r="C230" s="43"/>
      <c r="D230" s="245" t="s">
        <v>553</v>
      </c>
      <c r="E230" s="43"/>
      <c r="F230" s="246" t="s">
        <v>4277</v>
      </c>
      <c r="G230" s="43"/>
      <c r="H230" s="43"/>
      <c r="I230" s="247"/>
      <c r="J230" s="43"/>
      <c r="K230" s="43"/>
      <c r="L230" s="47"/>
      <c r="M230" s="248"/>
      <c r="N230" s="249"/>
      <c r="O230" s="87"/>
      <c r="P230" s="87"/>
      <c r="Q230" s="87"/>
      <c r="R230" s="87"/>
      <c r="S230" s="87"/>
      <c r="T230" s="88"/>
      <c r="U230" s="41"/>
      <c r="V230" s="41"/>
      <c r="W230" s="41"/>
      <c r="X230" s="41"/>
      <c r="Y230" s="41"/>
      <c r="Z230" s="41"/>
      <c r="AA230" s="41"/>
      <c r="AB230" s="41"/>
      <c r="AC230" s="41"/>
      <c r="AD230" s="41"/>
      <c r="AE230" s="41"/>
      <c r="AT230" s="19" t="s">
        <v>553</v>
      </c>
      <c r="AU230" s="19" t="s">
        <v>89</v>
      </c>
    </row>
    <row r="231" s="13" customFormat="1">
      <c r="A231" s="13"/>
      <c r="B231" s="255"/>
      <c r="C231" s="256"/>
      <c r="D231" s="250" t="s">
        <v>609</v>
      </c>
      <c r="E231" s="257" t="s">
        <v>35</v>
      </c>
      <c r="F231" s="258" t="s">
        <v>4278</v>
      </c>
      <c r="G231" s="256"/>
      <c r="H231" s="257" t="s">
        <v>35</v>
      </c>
      <c r="I231" s="259"/>
      <c r="J231" s="256"/>
      <c r="K231" s="256"/>
      <c r="L231" s="260"/>
      <c r="M231" s="261"/>
      <c r="N231" s="262"/>
      <c r="O231" s="262"/>
      <c r="P231" s="262"/>
      <c r="Q231" s="262"/>
      <c r="R231" s="262"/>
      <c r="S231" s="262"/>
      <c r="T231" s="263"/>
      <c r="U231" s="13"/>
      <c r="V231" s="13"/>
      <c r="W231" s="13"/>
      <c r="X231" s="13"/>
      <c r="Y231" s="13"/>
      <c r="Z231" s="13"/>
      <c r="AA231" s="13"/>
      <c r="AB231" s="13"/>
      <c r="AC231" s="13"/>
      <c r="AD231" s="13"/>
      <c r="AE231" s="13"/>
      <c r="AT231" s="264" t="s">
        <v>609</v>
      </c>
      <c r="AU231" s="264" t="s">
        <v>89</v>
      </c>
      <c r="AV231" s="13" t="s">
        <v>87</v>
      </c>
      <c r="AW231" s="13" t="s">
        <v>41</v>
      </c>
      <c r="AX231" s="13" t="s">
        <v>80</v>
      </c>
      <c r="AY231" s="264" t="s">
        <v>298</v>
      </c>
    </row>
    <row r="232" s="14" customFormat="1">
      <c r="A232" s="14"/>
      <c r="B232" s="265"/>
      <c r="C232" s="266"/>
      <c r="D232" s="250" t="s">
        <v>609</v>
      </c>
      <c r="E232" s="267" t="s">
        <v>35</v>
      </c>
      <c r="F232" s="268" t="s">
        <v>4279</v>
      </c>
      <c r="G232" s="266"/>
      <c r="H232" s="269">
        <v>0.109</v>
      </c>
      <c r="I232" s="270"/>
      <c r="J232" s="266"/>
      <c r="K232" s="266"/>
      <c r="L232" s="271"/>
      <c r="M232" s="272"/>
      <c r="N232" s="273"/>
      <c r="O232" s="273"/>
      <c r="P232" s="273"/>
      <c r="Q232" s="273"/>
      <c r="R232" s="273"/>
      <c r="S232" s="273"/>
      <c r="T232" s="274"/>
      <c r="U232" s="14"/>
      <c r="V232" s="14"/>
      <c r="W232" s="14"/>
      <c r="X232" s="14"/>
      <c r="Y232" s="14"/>
      <c r="Z232" s="14"/>
      <c r="AA232" s="14"/>
      <c r="AB232" s="14"/>
      <c r="AC232" s="14"/>
      <c r="AD232" s="14"/>
      <c r="AE232" s="14"/>
      <c r="AT232" s="275" t="s">
        <v>609</v>
      </c>
      <c r="AU232" s="275" t="s">
        <v>89</v>
      </c>
      <c r="AV232" s="14" t="s">
        <v>89</v>
      </c>
      <c r="AW232" s="14" t="s">
        <v>41</v>
      </c>
      <c r="AX232" s="14" t="s">
        <v>87</v>
      </c>
      <c r="AY232" s="275" t="s">
        <v>298</v>
      </c>
    </row>
    <row r="233" s="12" customFormat="1" ht="22.8" customHeight="1">
      <c r="A233" s="12"/>
      <c r="B233" s="201"/>
      <c r="C233" s="202"/>
      <c r="D233" s="203" t="s">
        <v>79</v>
      </c>
      <c r="E233" s="215" t="s">
        <v>332</v>
      </c>
      <c r="F233" s="215" t="s">
        <v>626</v>
      </c>
      <c r="G233" s="202"/>
      <c r="H233" s="202"/>
      <c r="I233" s="205"/>
      <c r="J233" s="216">
        <f>BK233</f>
        <v>0</v>
      </c>
      <c r="K233" s="202"/>
      <c r="L233" s="207"/>
      <c r="M233" s="208"/>
      <c r="N233" s="209"/>
      <c r="O233" s="209"/>
      <c r="P233" s="210">
        <f>SUM(P234:P270)</f>
        <v>0</v>
      </c>
      <c r="Q233" s="209"/>
      <c r="R233" s="210">
        <f>SUM(R234:R270)</f>
        <v>22.315714</v>
      </c>
      <c r="S233" s="209"/>
      <c r="T233" s="211">
        <f>SUM(T234:T270)</f>
        <v>12.827999999999999</v>
      </c>
      <c r="U233" s="12"/>
      <c r="V233" s="12"/>
      <c r="W233" s="12"/>
      <c r="X233" s="12"/>
      <c r="Y233" s="12"/>
      <c r="Z233" s="12"/>
      <c r="AA233" s="12"/>
      <c r="AB233" s="12"/>
      <c r="AC233" s="12"/>
      <c r="AD233" s="12"/>
      <c r="AE233" s="12"/>
      <c r="AR233" s="212" t="s">
        <v>87</v>
      </c>
      <c r="AT233" s="213" t="s">
        <v>79</v>
      </c>
      <c r="AU233" s="213" t="s">
        <v>87</v>
      </c>
      <c r="AY233" s="212" t="s">
        <v>298</v>
      </c>
      <c r="BK233" s="214">
        <f>SUM(BK234:BK270)</f>
        <v>0</v>
      </c>
    </row>
    <row r="234" s="2" customFormat="1" ht="16.5" customHeight="1">
      <c r="A234" s="41"/>
      <c r="B234" s="42"/>
      <c r="C234" s="217" t="s">
        <v>420</v>
      </c>
      <c r="D234" s="217" t="s">
        <v>301</v>
      </c>
      <c r="E234" s="218" t="s">
        <v>4280</v>
      </c>
      <c r="F234" s="219" t="s">
        <v>4281</v>
      </c>
      <c r="G234" s="220" t="s">
        <v>304</v>
      </c>
      <c r="H234" s="221">
        <v>7.5</v>
      </c>
      <c r="I234" s="222"/>
      <c r="J234" s="223">
        <f>ROUND(I234*H234,2)</f>
        <v>0</v>
      </c>
      <c r="K234" s="219" t="s">
        <v>551</v>
      </c>
      <c r="L234" s="47"/>
      <c r="M234" s="224" t="s">
        <v>35</v>
      </c>
      <c r="N234" s="225" t="s">
        <v>51</v>
      </c>
      <c r="O234" s="87"/>
      <c r="P234" s="226">
        <f>O234*H234</f>
        <v>0</v>
      </c>
      <c r="Q234" s="226">
        <v>1.3682799999999999</v>
      </c>
      <c r="R234" s="226">
        <f>Q234*H234</f>
        <v>10.2621</v>
      </c>
      <c r="S234" s="226">
        <v>0</v>
      </c>
      <c r="T234" s="227">
        <f>S234*H234</f>
        <v>0</v>
      </c>
      <c r="U234" s="41"/>
      <c r="V234" s="41"/>
      <c r="W234" s="41"/>
      <c r="X234" s="41"/>
      <c r="Y234" s="41"/>
      <c r="Z234" s="41"/>
      <c r="AA234" s="41"/>
      <c r="AB234" s="41"/>
      <c r="AC234" s="41"/>
      <c r="AD234" s="41"/>
      <c r="AE234" s="41"/>
      <c r="AR234" s="228" t="s">
        <v>100</v>
      </c>
      <c r="AT234" s="228" t="s">
        <v>301</v>
      </c>
      <c r="AU234" s="228" t="s">
        <v>89</v>
      </c>
      <c r="AY234" s="19" t="s">
        <v>298</v>
      </c>
      <c r="BE234" s="229">
        <f>IF(N234="základní",J234,0)</f>
        <v>0</v>
      </c>
      <c r="BF234" s="229">
        <f>IF(N234="snížená",J234,0)</f>
        <v>0</v>
      </c>
      <c r="BG234" s="229">
        <f>IF(N234="zákl. přenesená",J234,0)</f>
        <v>0</v>
      </c>
      <c r="BH234" s="229">
        <f>IF(N234="sníž. přenesená",J234,0)</f>
        <v>0</v>
      </c>
      <c r="BI234" s="229">
        <f>IF(N234="nulová",J234,0)</f>
        <v>0</v>
      </c>
      <c r="BJ234" s="19" t="s">
        <v>87</v>
      </c>
      <c r="BK234" s="229">
        <f>ROUND(I234*H234,2)</f>
        <v>0</v>
      </c>
      <c r="BL234" s="19" t="s">
        <v>100</v>
      </c>
      <c r="BM234" s="228" t="s">
        <v>4282</v>
      </c>
    </row>
    <row r="235" s="2" customFormat="1">
      <c r="A235" s="41"/>
      <c r="B235" s="42"/>
      <c r="C235" s="43"/>
      <c r="D235" s="245" t="s">
        <v>553</v>
      </c>
      <c r="E235" s="43"/>
      <c r="F235" s="246" t="s">
        <v>4283</v>
      </c>
      <c r="G235" s="43"/>
      <c r="H235" s="43"/>
      <c r="I235" s="247"/>
      <c r="J235" s="43"/>
      <c r="K235" s="43"/>
      <c r="L235" s="47"/>
      <c r="M235" s="248"/>
      <c r="N235" s="249"/>
      <c r="O235" s="87"/>
      <c r="P235" s="87"/>
      <c r="Q235" s="87"/>
      <c r="R235" s="87"/>
      <c r="S235" s="87"/>
      <c r="T235" s="88"/>
      <c r="U235" s="41"/>
      <c r="V235" s="41"/>
      <c r="W235" s="41"/>
      <c r="X235" s="41"/>
      <c r="Y235" s="41"/>
      <c r="Z235" s="41"/>
      <c r="AA235" s="41"/>
      <c r="AB235" s="41"/>
      <c r="AC235" s="41"/>
      <c r="AD235" s="41"/>
      <c r="AE235" s="41"/>
      <c r="AT235" s="19" t="s">
        <v>553</v>
      </c>
      <c r="AU235" s="19" t="s">
        <v>89</v>
      </c>
    </row>
    <row r="236" s="14" customFormat="1">
      <c r="A236" s="14"/>
      <c r="B236" s="265"/>
      <c r="C236" s="266"/>
      <c r="D236" s="250" t="s">
        <v>609</v>
      </c>
      <c r="E236" s="267" t="s">
        <v>35</v>
      </c>
      <c r="F236" s="268" t="s">
        <v>4284</v>
      </c>
      <c r="G236" s="266"/>
      <c r="H236" s="269">
        <v>7.5</v>
      </c>
      <c r="I236" s="270"/>
      <c r="J236" s="266"/>
      <c r="K236" s="266"/>
      <c r="L236" s="271"/>
      <c r="M236" s="272"/>
      <c r="N236" s="273"/>
      <c r="O236" s="273"/>
      <c r="P236" s="273"/>
      <c r="Q236" s="273"/>
      <c r="R236" s="273"/>
      <c r="S236" s="273"/>
      <c r="T236" s="274"/>
      <c r="U236" s="14"/>
      <c r="V236" s="14"/>
      <c r="W236" s="14"/>
      <c r="X236" s="14"/>
      <c r="Y236" s="14"/>
      <c r="Z236" s="14"/>
      <c r="AA236" s="14"/>
      <c r="AB236" s="14"/>
      <c r="AC236" s="14"/>
      <c r="AD236" s="14"/>
      <c r="AE236" s="14"/>
      <c r="AT236" s="275" t="s">
        <v>609</v>
      </c>
      <c r="AU236" s="275" t="s">
        <v>89</v>
      </c>
      <c r="AV236" s="14" t="s">
        <v>89</v>
      </c>
      <c r="AW236" s="14" t="s">
        <v>41</v>
      </c>
      <c r="AX236" s="14" t="s">
        <v>87</v>
      </c>
      <c r="AY236" s="275" t="s">
        <v>298</v>
      </c>
    </row>
    <row r="237" s="2" customFormat="1" ht="16.5" customHeight="1">
      <c r="A237" s="41"/>
      <c r="B237" s="42"/>
      <c r="C237" s="230" t="s">
        <v>424</v>
      </c>
      <c r="D237" s="230" t="s">
        <v>474</v>
      </c>
      <c r="E237" s="231" t="s">
        <v>4285</v>
      </c>
      <c r="F237" s="232" t="s">
        <v>4286</v>
      </c>
      <c r="G237" s="233" t="s">
        <v>1173</v>
      </c>
      <c r="H237" s="234">
        <v>6</v>
      </c>
      <c r="I237" s="235"/>
      <c r="J237" s="236">
        <f>ROUND(I237*H237,2)</f>
        <v>0</v>
      </c>
      <c r="K237" s="232" t="s">
        <v>471</v>
      </c>
      <c r="L237" s="237"/>
      <c r="M237" s="238" t="s">
        <v>35</v>
      </c>
      <c r="N237" s="239" t="s">
        <v>51</v>
      </c>
      <c r="O237" s="87"/>
      <c r="P237" s="226">
        <f>O237*H237</f>
        <v>0</v>
      </c>
      <c r="Q237" s="226">
        <v>1.343</v>
      </c>
      <c r="R237" s="226">
        <f>Q237*H237</f>
        <v>8.0579999999999998</v>
      </c>
      <c r="S237" s="226">
        <v>0</v>
      </c>
      <c r="T237" s="227">
        <f>S237*H237</f>
        <v>0</v>
      </c>
      <c r="U237" s="41"/>
      <c r="V237" s="41"/>
      <c r="W237" s="41"/>
      <c r="X237" s="41"/>
      <c r="Y237" s="41"/>
      <c r="Z237" s="41"/>
      <c r="AA237" s="41"/>
      <c r="AB237" s="41"/>
      <c r="AC237" s="41"/>
      <c r="AD237" s="41"/>
      <c r="AE237" s="41"/>
      <c r="AR237" s="228" t="s">
        <v>328</v>
      </c>
      <c r="AT237" s="228" t="s">
        <v>474</v>
      </c>
      <c r="AU237" s="228" t="s">
        <v>89</v>
      </c>
      <c r="AY237" s="19" t="s">
        <v>298</v>
      </c>
      <c r="BE237" s="229">
        <f>IF(N237="základní",J237,0)</f>
        <v>0</v>
      </c>
      <c r="BF237" s="229">
        <f>IF(N237="snížená",J237,0)</f>
        <v>0</v>
      </c>
      <c r="BG237" s="229">
        <f>IF(N237="zákl. přenesená",J237,0)</f>
        <v>0</v>
      </c>
      <c r="BH237" s="229">
        <f>IF(N237="sníž. přenesená",J237,0)</f>
        <v>0</v>
      </c>
      <c r="BI237" s="229">
        <f>IF(N237="nulová",J237,0)</f>
        <v>0</v>
      </c>
      <c r="BJ237" s="19" t="s">
        <v>87</v>
      </c>
      <c r="BK237" s="229">
        <f>ROUND(I237*H237,2)</f>
        <v>0</v>
      </c>
      <c r="BL237" s="19" t="s">
        <v>100</v>
      </c>
      <c r="BM237" s="228" t="s">
        <v>4287</v>
      </c>
    </row>
    <row r="238" s="13" customFormat="1">
      <c r="A238" s="13"/>
      <c r="B238" s="255"/>
      <c r="C238" s="256"/>
      <c r="D238" s="250" t="s">
        <v>609</v>
      </c>
      <c r="E238" s="257" t="s">
        <v>35</v>
      </c>
      <c r="F238" s="258" t="s">
        <v>2923</v>
      </c>
      <c r="G238" s="256"/>
      <c r="H238" s="257" t="s">
        <v>35</v>
      </c>
      <c r="I238" s="259"/>
      <c r="J238" s="256"/>
      <c r="K238" s="256"/>
      <c r="L238" s="260"/>
      <c r="M238" s="261"/>
      <c r="N238" s="262"/>
      <c r="O238" s="262"/>
      <c r="P238" s="262"/>
      <c r="Q238" s="262"/>
      <c r="R238" s="262"/>
      <c r="S238" s="262"/>
      <c r="T238" s="263"/>
      <c r="U238" s="13"/>
      <c r="V238" s="13"/>
      <c r="W238" s="13"/>
      <c r="X238" s="13"/>
      <c r="Y238" s="13"/>
      <c r="Z238" s="13"/>
      <c r="AA238" s="13"/>
      <c r="AB238" s="13"/>
      <c r="AC238" s="13"/>
      <c r="AD238" s="13"/>
      <c r="AE238" s="13"/>
      <c r="AT238" s="264" t="s">
        <v>609</v>
      </c>
      <c r="AU238" s="264" t="s">
        <v>89</v>
      </c>
      <c r="AV238" s="13" t="s">
        <v>87</v>
      </c>
      <c r="AW238" s="13" t="s">
        <v>41</v>
      </c>
      <c r="AX238" s="13" t="s">
        <v>80</v>
      </c>
      <c r="AY238" s="264" t="s">
        <v>298</v>
      </c>
    </row>
    <row r="239" s="14" customFormat="1">
      <c r="A239" s="14"/>
      <c r="B239" s="265"/>
      <c r="C239" s="266"/>
      <c r="D239" s="250" t="s">
        <v>609</v>
      </c>
      <c r="E239" s="267" t="s">
        <v>35</v>
      </c>
      <c r="F239" s="268" t="s">
        <v>4288</v>
      </c>
      <c r="G239" s="266"/>
      <c r="H239" s="269">
        <v>6</v>
      </c>
      <c r="I239" s="270"/>
      <c r="J239" s="266"/>
      <c r="K239" s="266"/>
      <c r="L239" s="271"/>
      <c r="M239" s="272"/>
      <c r="N239" s="273"/>
      <c r="O239" s="273"/>
      <c r="P239" s="273"/>
      <c r="Q239" s="273"/>
      <c r="R239" s="273"/>
      <c r="S239" s="273"/>
      <c r="T239" s="274"/>
      <c r="U239" s="14"/>
      <c r="V239" s="14"/>
      <c r="W239" s="14"/>
      <c r="X239" s="14"/>
      <c r="Y239" s="14"/>
      <c r="Z239" s="14"/>
      <c r="AA239" s="14"/>
      <c r="AB239" s="14"/>
      <c r="AC239" s="14"/>
      <c r="AD239" s="14"/>
      <c r="AE239" s="14"/>
      <c r="AT239" s="275" t="s">
        <v>609</v>
      </c>
      <c r="AU239" s="275" t="s">
        <v>89</v>
      </c>
      <c r="AV239" s="14" t="s">
        <v>89</v>
      </c>
      <c r="AW239" s="14" t="s">
        <v>41</v>
      </c>
      <c r="AX239" s="14" t="s">
        <v>80</v>
      </c>
      <c r="AY239" s="275" t="s">
        <v>298</v>
      </c>
    </row>
    <row r="240" s="15" customFormat="1">
      <c r="A240" s="15"/>
      <c r="B240" s="276"/>
      <c r="C240" s="277"/>
      <c r="D240" s="250" t="s">
        <v>609</v>
      </c>
      <c r="E240" s="278" t="s">
        <v>35</v>
      </c>
      <c r="F240" s="279" t="s">
        <v>612</v>
      </c>
      <c r="G240" s="277"/>
      <c r="H240" s="280">
        <v>6</v>
      </c>
      <c r="I240" s="281"/>
      <c r="J240" s="277"/>
      <c r="K240" s="277"/>
      <c r="L240" s="282"/>
      <c r="M240" s="283"/>
      <c r="N240" s="284"/>
      <c r="O240" s="284"/>
      <c r="P240" s="284"/>
      <c r="Q240" s="284"/>
      <c r="R240" s="284"/>
      <c r="S240" s="284"/>
      <c r="T240" s="285"/>
      <c r="U240" s="15"/>
      <c r="V240" s="15"/>
      <c r="W240" s="15"/>
      <c r="X240" s="15"/>
      <c r="Y240" s="15"/>
      <c r="Z240" s="15"/>
      <c r="AA240" s="15"/>
      <c r="AB240" s="15"/>
      <c r="AC240" s="15"/>
      <c r="AD240" s="15"/>
      <c r="AE240" s="15"/>
      <c r="AT240" s="286" t="s">
        <v>609</v>
      </c>
      <c r="AU240" s="286" t="s">
        <v>89</v>
      </c>
      <c r="AV240" s="15" t="s">
        <v>100</v>
      </c>
      <c r="AW240" s="15" t="s">
        <v>41</v>
      </c>
      <c r="AX240" s="15" t="s">
        <v>87</v>
      </c>
      <c r="AY240" s="286" t="s">
        <v>298</v>
      </c>
    </row>
    <row r="241" s="2" customFormat="1" ht="16.5" customHeight="1">
      <c r="A241" s="41"/>
      <c r="B241" s="42"/>
      <c r="C241" s="230" t="s">
        <v>428</v>
      </c>
      <c r="D241" s="230" t="s">
        <v>474</v>
      </c>
      <c r="E241" s="231" t="s">
        <v>4289</v>
      </c>
      <c r="F241" s="232" t="s">
        <v>4290</v>
      </c>
      <c r="G241" s="233" t="s">
        <v>1173</v>
      </c>
      <c r="H241" s="234">
        <v>1</v>
      </c>
      <c r="I241" s="235"/>
      <c r="J241" s="236">
        <f>ROUND(I241*H241,2)</f>
        <v>0</v>
      </c>
      <c r="K241" s="232" t="s">
        <v>471</v>
      </c>
      <c r="L241" s="237"/>
      <c r="M241" s="238" t="s">
        <v>35</v>
      </c>
      <c r="N241" s="239" t="s">
        <v>51</v>
      </c>
      <c r="O241" s="87"/>
      <c r="P241" s="226">
        <f>O241*H241</f>
        <v>0</v>
      </c>
      <c r="Q241" s="226">
        <v>1.591</v>
      </c>
      <c r="R241" s="226">
        <f>Q241*H241</f>
        <v>1.591</v>
      </c>
      <c r="S241" s="226">
        <v>0</v>
      </c>
      <c r="T241" s="227">
        <f>S241*H241</f>
        <v>0</v>
      </c>
      <c r="U241" s="41"/>
      <c r="V241" s="41"/>
      <c r="W241" s="41"/>
      <c r="X241" s="41"/>
      <c r="Y241" s="41"/>
      <c r="Z241" s="41"/>
      <c r="AA241" s="41"/>
      <c r="AB241" s="41"/>
      <c r="AC241" s="41"/>
      <c r="AD241" s="41"/>
      <c r="AE241" s="41"/>
      <c r="AR241" s="228" t="s">
        <v>328</v>
      </c>
      <c r="AT241" s="228" t="s">
        <v>474</v>
      </c>
      <c r="AU241" s="228" t="s">
        <v>89</v>
      </c>
      <c r="AY241" s="19" t="s">
        <v>298</v>
      </c>
      <c r="BE241" s="229">
        <f>IF(N241="základní",J241,0)</f>
        <v>0</v>
      </c>
      <c r="BF241" s="229">
        <f>IF(N241="snížená",J241,0)</f>
        <v>0</v>
      </c>
      <c r="BG241" s="229">
        <f>IF(N241="zákl. přenesená",J241,0)</f>
        <v>0</v>
      </c>
      <c r="BH241" s="229">
        <f>IF(N241="sníž. přenesená",J241,0)</f>
        <v>0</v>
      </c>
      <c r="BI241" s="229">
        <f>IF(N241="nulová",J241,0)</f>
        <v>0</v>
      </c>
      <c r="BJ241" s="19" t="s">
        <v>87</v>
      </c>
      <c r="BK241" s="229">
        <f>ROUND(I241*H241,2)</f>
        <v>0</v>
      </c>
      <c r="BL241" s="19" t="s">
        <v>100</v>
      </c>
      <c r="BM241" s="228" t="s">
        <v>4291</v>
      </c>
    </row>
    <row r="242" s="13" customFormat="1">
      <c r="A242" s="13"/>
      <c r="B242" s="255"/>
      <c r="C242" s="256"/>
      <c r="D242" s="250" t="s">
        <v>609</v>
      </c>
      <c r="E242" s="257" t="s">
        <v>35</v>
      </c>
      <c r="F242" s="258" t="s">
        <v>2923</v>
      </c>
      <c r="G242" s="256"/>
      <c r="H242" s="257" t="s">
        <v>35</v>
      </c>
      <c r="I242" s="259"/>
      <c r="J242" s="256"/>
      <c r="K242" s="256"/>
      <c r="L242" s="260"/>
      <c r="M242" s="261"/>
      <c r="N242" s="262"/>
      <c r="O242" s="262"/>
      <c r="P242" s="262"/>
      <c r="Q242" s="262"/>
      <c r="R242" s="262"/>
      <c r="S242" s="262"/>
      <c r="T242" s="263"/>
      <c r="U242" s="13"/>
      <c r="V242" s="13"/>
      <c r="W242" s="13"/>
      <c r="X242" s="13"/>
      <c r="Y242" s="13"/>
      <c r="Z242" s="13"/>
      <c r="AA242" s="13"/>
      <c r="AB242" s="13"/>
      <c r="AC242" s="13"/>
      <c r="AD242" s="13"/>
      <c r="AE242" s="13"/>
      <c r="AT242" s="264" t="s">
        <v>609</v>
      </c>
      <c r="AU242" s="264" t="s">
        <v>89</v>
      </c>
      <c r="AV242" s="13" t="s">
        <v>87</v>
      </c>
      <c r="AW242" s="13" t="s">
        <v>41</v>
      </c>
      <c r="AX242" s="13" t="s">
        <v>80</v>
      </c>
      <c r="AY242" s="264" t="s">
        <v>298</v>
      </c>
    </row>
    <row r="243" s="14" customFormat="1">
      <c r="A243" s="14"/>
      <c r="B243" s="265"/>
      <c r="C243" s="266"/>
      <c r="D243" s="250" t="s">
        <v>609</v>
      </c>
      <c r="E243" s="267" t="s">
        <v>35</v>
      </c>
      <c r="F243" s="268" t="s">
        <v>4292</v>
      </c>
      <c r="G243" s="266"/>
      <c r="H243" s="269">
        <v>1</v>
      </c>
      <c r="I243" s="270"/>
      <c r="J243" s="266"/>
      <c r="K243" s="266"/>
      <c r="L243" s="271"/>
      <c r="M243" s="272"/>
      <c r="N243" s="273"/>
      <c r="O243" s="273"/>
      <c r="P243" s="273"/>
      <c r="Q243" s="273"/>
      <c r="R243" s="273"/>
      <c r="S243" s="273"/>
      <c r="T243" s="274"/>
      <c r="U243" s="14"/>
      <c r="V243" s="14"/>
      <c r="W243" s="14"/>
      <c r="X243" s="14"/>
      <c r="Y243" s="14"/>
      <c r="Z243" s="14"/>
      <c r="AA243" s="14"/>
      <c r="AB243" s="14"/>
      <c r="AC243" s="14"/>
      <c r="AD243" s="14"/>
      <c r="AE243" s="14"/>
      <c r="AT243" s="275" t="s">
        <v>609</v>
      </c>
      <c r="AU243" s="275" t="s">
        <v>89</v>
      </c>
      <c r="AV243" s="14" t="s">
        <v>89</v>
      </c>
      <c r="AW243" s="14" t="s">
        <v>41</v>
      </c>
      <c r="AX243" s="14" t="s">
        <v>87</v>
      </c>
      <c r="AY243" s="275" t="s">
        <v>298</v>
      </c>
    </row>
    <row r="244" s="2" customFormat="1" ht="21.75" customHeight="1">
      <c r="A244" s="41"/>
      <c r="B244" s="42"/>
      <c r="C244" s="217" t="s">
        <v>432</v>
      </c>
      <c r="D244" s="217" t="s">
        <v>301</v>
      </c>
      <c r="E244" s="218" t="s">
        <v>2662</v>
      </c>
      <c r="F244" s="219" t="s">
        <v>2663</v>
      </c>
      <c r="G244" s="220" t="s">
        <v>304</v>
      </c>
      <c r="H244" s="221">
        <v>18.600000000000001</v>
      </c>
      <c r="I244" s="222"/>
      <c r="J244" s="223">
        <f>ROUND(I244*H244,2)</f>
        <v>0</v>
      </c>
      <c r="K244" s="219" t="s">
        <v>551</v>
      </c>
      <c r="L244" s="47"/>
      <c r="M244" s="224" t="s">
        <v>35</v>
      </c>
      <c r="N244" s="225" t="s">
        <v>51</v>
      </c>
      <c r="O244" s="87"/>
      <c r="P244" s="226">
        <f>O244*H244</f>
        <v>0</v>
      </c>
      <c r="Q244" s="226">
        <v>0.00017000000000000001</v>
      </c>
      <c r="R244" s="226">
        <f>Q244*H244</f>
        <v>0.0031620000000000003</v>
      </c>
      <c r="S244" s="226">
        <v>0</v>
      </c>
      <c r="T244" s="227">
        <f>S244*H244</f>
        <v>0</v>
      </c>
      <c r="U244" s="41"/>
      <c r="V244" s="41"/>
      <c r="W244" s="41"/>
      <c r="X244" s="41"/>
      <c r="Y244" s="41"/>
      <c r="Z244" s="41"/>
      <c r="AA244" s="41"/>
      <c r="AB244" s="41"/>
      <c r="AC244" s="41"/>
      <c r="AD244" s="41"/>
      <c r="AE244" s="41"/>
      <c r="AR244" s="228" t="s">
        <v>100</v>
      </c>
      <c r="AT244" s="228" t="s">
        <v>301</v>
      </c>
      <c r="AU244" s="228" t="s">
        <v>89</v>
      </c>
      <c r="AY244" s="19" t="s">
        <v>298</v>
      </c>
      <c r="BE244" s="229">
        <f>IF(N244="základní",J244,0)</f>
        <v>0</v>
      </c>
      <c r="BF244" s="229">
        <f>IF(N244="snížená",J244,0)</f>
        <v>0</v>
      </c>
      <c r="BG244" s="229">
        <f>IF(N244="zákl. přenesená",J244,0)</f>
        <v>0</v>
      </c>
      <c r="BH244" s="229">
        <f>IF(N244="sníž. přenesená",J244,0)</f>
        <v>0</v>
      </c>
      <c r="BI244" s="229">
        <f>IF(N244="nulová",J244,0)</f>
        <v>0</v>
      </c>
      <c r="BJ244" s="19" t="s">
        <v>87</v>
      </c>
      <c r="BK244" s="229">
        <f>ROUND(I244*H244,2)</f>
        <v>0</v>
      </c>
      <c r="BL244" s="19" t="s">
        <v>100</v>
      </c>
      <c r="BM244" s="228" t="s">
        <v>4293</v>
      </c>
    </row>
    <row r="245" s="2" customFormat="1">
      <c r="A245" s="41"/>
      <c r="B245" s="42"/>
      <c r="C245" s="43"/>
      <c r="D245" s="245" t="s">
        <v>553</v>
      </c>
      <c r="E245" s="43"/>
      <c r="F245" s="246" t="s">
        <v>2665</v>
      </c>
      <c r="G245" s="43"/>
      <c r="H245" s="43"/>
      <c r="I245" s="247"/>
      <c r="J245" s="43"/>
      <c r="K245" s="43"/>
      <c r="L245" s="47"/>
      <c r="M245" s="248"/>
      <c r="N245" s="249"/>
      <c r="O245" s="87"/>
      <c r="P245" s="87"/>
      <c r="Q245" s="87"/>
      <c r="R245" s="87"/>
      <c r="S245" s="87"/>
      <c r="T245" s="88"/>
      <c r="U245" s="41"/>
      <c r="V245" s="41"/>
      <c r="W245" s="41"/>
      <c r="X245" s="41"/>
      <c r="Y245" s="41"/>
      <c r="Z245" s="41"/>
      <c r="AA245" s="41"/>
      <c r="AB245" s="41"/>
      <c r="AC245" s="41"/>
      <c r="AD245" s="41"/>
      <c r="AE245" s="41"/>
      <c r="AT245" s="19" t="s">
        <v>553</v>
      </c>
      <c r="AU245" s="19" t="s">
        <v>89</v>
      </c>
    </row>
    <row r="246" s="13" customFormat="1">
      <c r="A246" s="13"/>
      <c r="B246" s="255"/>
      <c r="C246" s="256"/>
      <c r="D246" s="250" t="s">
        <v>609</v>
      </c>
      <c r="E246" s="257" t="s">
        <v>35</v>
      </c>
      <c r="F246" s="258" t="s">
        <v>4005</v>
      </c>
      <c r="G246" s="256"/>
      <c r="H246" s="257" t="s">
        <v>35</v>
      </c>
      <c r="I246" s="259"/>
      <c r="J246" s="256"/>
      <c r="K246" s="256"/>
      <c r="L246" s="260"/>
      <c r="M246" s="261"/>
      <c r="N246" s="262"/>
      <c r="O246" s="262"/>
      <c r="P246" s="262"/>
      <c r="Q246" s="262"/>
      <c r="R246" s="262"/>
      <c r="S246" s="262"/>
      <c r="T246" s="263"/>
      <c r="U246" s="13"/>
      <c r="V246" s="13"/>
      <c r="W246" s="13"/>
      <c r="X246" s="13"/>
      <c r="Y246" s="13"/>
      <c r="Z246" s="13"/>
      <c r="AA246" s="13"/>
      <c r="AB246" s="13"/>
      <c r="AC246" s="13"/>
      <c r="AD246" s="13"/>
      <c r="AE246" s="13"/>
      <c r="AT246" s="264" t="s">
        <v>609</v>
      </c>
      <c r="AU246" s="264" t="s">
        <v>89</v>
      </c>
      <c r="AV246" s="13" t="s">
        <v>87</v>
      </c>
      <c r="AW246" s="13" t="s">
        <v>41</v>
      </c>
      <c r="AX246" s="13" t="s">
        <v>80</v>
      </c>
      <c r="AY246" s="264" t="s">
        <v>298</v>
      </c>
    </row>
    <row r="247" s="14" customFormat="1">
      <c r="A247" s="14"/>
      <c r="B247" s="265"/>
      <c r="C247" s="266"/>
      <c r="D247" s="250" t="s">
        <v>609</v>
      </c>
      <c r="E247" s="267" t="s">
        <v>35</v>
      </c>
      <c r="F247" s="268" t="s">
        <v>4294</v>
      </c>
      <c r="G247" s="266"/>
      <c r="H247" s="269">
        <v>18.600000000000001</v>
      </c>
      <c r="I247" s="270"/>
      <c r="J247" s="266"/>
      <c r="K247" s="266"/>
      <c r="L247" s="271"/>
      <c r="M247" s="272"/>
      <c r="N247" s="273"/>
      <c r="O247" s="273"/>
      <c r="P247" s="273"/>
      <c r="Q247" s="273"/>
      <c r="R247" s="273"/>
      <c r="S247" s="273"/>
      <c r="T247" s="274"/>
      <c r="U247" s="14"/>
      <c r="V247" s="14"/>
      <c r="W247" s="14"/>
      <c r="X247" s="14"/>
      <c r="Y247" s="14"/>
      <c r="Z247" s="14"/>
      <c r="AA247" s="14"/>
      <c r="AB247" s="14"/>
      <c r="AC247" s="14"/>
      <c r="AD247" s="14"/>
      <c r="AE247" s="14"/>
      <c r="AT247" s="275" t="s">
        <v>609</v>
      </c>
      <c r="AU247" s="275" t="s">
        <v>89</v>
      </c>
      <c r="AV247" s="14" t="s">
        <v>89</v>
      </c>
      <c r="AW247" s="14" t="s">
        <v>41</v>
      </c>
      <c r="AX247" s="14" t="s">
        <v>87</v>
      </c>
      <c r="AY247" s="275" t="s">
        <v>298</v>
      </c>
    </row>
    <row r="248" s="2" customFormat="1" ht="33" customHeight="1">
      <c r="A248" s="41"/>
      <c r="B248" s="42"/>
      <c r="C248" s="217" t="s">
        <v>436</v>
      </c>
      <c r="D248" s="217" t="s">
        <v>301</v>
      </c>
      <c r="E248" s="218" t="s">
        <v>4295</v>
      </c>
      <c r="F248" s="219" t="s">
        <v>4296</v>
      </c>
      <c r="G248" s="220" t="s">
        <v>304</v>
      </c>
      <c r="H248" s="221">
        <v>5.2000000000000002</v>
      </c>
      <c r="I248" s="222"/>
      <c r="J248" s="223">
        <f>ROUND(I248*H248,2)</f>
        <v>0</v>
      </c>
      <c r="K248" s="219" t="s">
        <v>551</v>
      </c>
      <c r="L248" s="47"/>
      <c r="M248" s="224" t="s">
        <v>35</v>
      </c>
      <c r="N248" s="225" t="s">
        <v>51</v>
      </c>
      <c r="O248" s="87"/>
      <c r="P248" s="226">
        <f>O248*H248</f>
        <v>0</v>
      </c>
      <c r="Q248" s="226">
        <v>0.14760999999999999</v>
      </c>
      <c r="R248" s="226">
        <f>Q248*H248</f>
        <v>0.76757200000000003</v>
      </c>
      <c r="S248" s="226">
        <v>0</v>
      </c>
      <c r="T248" s="227">
        <f>S248*H248</f>
        <v>0</v>
      </c>
      <c r="U248" s="41"/>
      <c r="V248" s="41"/>
      <c r="W248" s="41"/>
      <c r="X248" s="41"/>
      <c r="Y248" s="41"/>
      <c r="Z248" s="41"/>
      <c r="AA248" s="41"/>
      <c r="AB248" s="41"/>
      <c r="AC248" s="41"/>
      <c r="AD248" s="41"/>
      <c r="AE248" s="41"/>
      <c r="AR248" s="228" t="s">
        <v>100</v>
      </c>
      <c r="AT248" s="228" t="s">
        <v>301</v>
      </c>
      <c r="AU248" s="228" t="s">
        <v>89</v>
      </c>
      <c r="AY248" s="19" t="s">
        <v>298</v>
      </c>
      <c r="BE248" s="229">
        <f>IF(N248="základní",J248,0)</f>
        <v>0</v>
      </c>
      <c r="BF248" s="229">
        <f>IF(N248="snížená",J248,0)</f>
        <v>0</v>
      </c>
      <c r="BG248" s="229">
        <f>IF(N248="zákl. přenesená",J248,0)</f>
        <v>0</v>
      </c>
      <c r="BH248" s="229">
        <f>IF(N248="sníž. přenesená",J248,0)</f>
        <v>0</v>
      </c>
      <c r="BI248" s="229">
        <f>IF(N248="nulová",J248,0)</f>
        <v>0</v>
      </c>
      <c r="BJ248" s="19" t="s">
        <v>87</v>
      </c>
      <c r="BK248" s="229">
        <f>ROUND(I248*H248,2)</f>
        <v>0</v>
      </c>
      <c r="BL248" s="19" t="s">
        <v>100</v>
      </c>
      <c r="BM248" s="228" t="s">
        <v>4297</v>
      </c>
    </row>
    <row r="249" s="2" customFormat="1">
      <c r="A249" s="41"/>
      <c r="B249" s="42"/>
      <c r="C249" s="43"/>
      <c r="D249" s="245" t="s">
        <v>553</v>
      </c>
      <c r="E249" s="43"/>
      <c r="F249" s="246" t="s">
        <v>4298</v>
      </c>
      <c r="G249" s="43"/>
      <c r="H249" s="43"/>
      <c r="I249" s="247"/>
      <c r="J249" s="43"/>
      <c r="K249" s="43"/>
      <c r="L249" s="47"/>
      <c r="M249" s="248"/>
      <c r="N249" s="249"/>
      <c r="O249" s="87"/>
      <c r="P249" s="87"/>
      <c r="Q249" s="87"/>
      <c r="R249" s="87"/>
      <c r="S249" s="87"/>
      <c r="T249" s="88"/>
      <c r="U249" s="41"/>
      <c r="V249" s="41"/>
      <c r="W249" s="41"/>
      <c r="X249" s="41"/>
      <c r="Y249" s="41"/>
      <c r="Z249" s="41"/>
      <c r="AA249" s="41"/>
      <c r="AB249" s="41"/>
      <c r="AC249" s="41"/>
      <c r="AD249" s="41"/>
      <c r="AE249" s="41"/>
      <c r="AT249" s="19" t="s">
        <v>553</v>
      </c>
      <c r="AU249" s="19" t="s">
        <v>89</v>
      </c>
    </row>
    <row r="250" s="13" customFormat="1">
      <c r="A250" s="13"/>
      <c r="B250" s="255"/>
      <c r="C250" s="256"/>
      <c r="D250" s="250" t="s">
        <v>609</v>
      </c>
      <c r="E250" s="257" t="s">
        <v>35</v>
      </c>
      <c r="F250" s="258" t="s">
        <v>2540</v>
      </c>
      <c r="G250" s="256"/>
      <c r="H250" s="257" t="s">
        <v>35</v>
      </c>
      <c r="I250" s="259"/>
      <c r="J250" s="256"/>
      <c r="K250" s="256"/>
      <c r="L250" s="260"/>
      <c r="M250" s="261"/>
      <c r="N250" s="262"/>
      <c r="O250" s="262"/>
      <c r="P250" s="262"/>
      <c r="Q250" s="262"/>
      <c r="R250" s="262"/>
      <c r="S250" s="262"/>
      <c r="T250" s="263"/>
      <c r="U250" s="13"/>
      <c r="V250" s="13"/>
      <c r="W250" s="13"/>
      <c r="X250" s="13"/>
      <c r="Y250" s="13"/>
      <c r="Z250" s="13"/>
      <c r="AA250" s="13"/>
      <c r="AB250" s="13"/>
      <c r="AC250" s="13"/>
      <c r="AD250" s="13"/>
      <c r="AE250" s="13"/>
      <c r="AT250" s="264" t="s">
        <v>609</v>
      </c>
      <c r="AU250" s="264" t="s">
        <v>89</v>
      </c>
      <c r="AV250" s="13" t="s">
        <v>87</v>
      </c>
      <c r="AW250" s="13" t="s">
        <v>41</v>
      </c>
      <c r="AX250" s="13" t="s">
        <v>80</v>
      </c>
      <c r="AY250" s="264" t="s">
        <v>298</v>
      </c>
    </row>
    <row r="251" s="13" customFormat="1">
      <c r="A251" s="13"/>
      <c r="B251" s="255"/>
      <c r="C251" s="256"/>
      <c r="D251" s="250" t="s">
        <v>609</v>
      </c>
      <c r="E251" s="257" t="s">
        <v>35</v>
      </c>
      <c r="F251" s="258" t="s">
        <v>4299</v>
      </c>
      <c r="G251" s="256"/>
      <c r="H251" s="257" t="s">
        <v>35</v>
      </c>
      <c r="I251" s="259"/>
      <c r="J251" s="256"/>
      <c r="K251" s="256"/>
      <c r="L251" s="260"/>
      <c r="M251" s="261"/>
      <c r="N251" s="262"/>
      <c r="O251" s="262"/>
      <c r="P251" s="262"/>
      <c r="Q251" s="262"/>
      <c r="R251" s="262"/>
      <c r="S251" s="262"/>
      <c r="T251" s="263"/>
      <c r="U251" s="13"/>
      <c r="V251" s="13"/>
      <c r="W251" s="13"/>
      <c r="X251" s="13"/>
      <c r="Y251" s="13"/>
      <c r="Z251" s="13"/>
      <c r="AA251" s="13"/>
      <c r="AB251" s="13"/>
      <c r="AC251" s="13"/>
      <c r="AD251" s="13"/>
      <c r="AE251" s="13"/>
      <c r="AT251" s="264" t="s">
        <v>609</v>
      </c>
      <c r="AU251" s="264" t="s">
        <v>89</v>
      </c>
      <c r="AV251" s="13" t="s">
        <v>87</v>
      </c>
      <c r="AW251" s="13" t="s">
        <v>41</v>
      </c>
      <c r="AX251" s="13" t="s">
        <v>80</v>
      </c>
      <c r="AY251" s="264" t="s">
        <v>298</v>
      </c>
    </row>
    <row r="252" s="14" customFormat="1">
      <c r="A252" s="14"/>
      <c r="B252" s="265"/>
      <c r="C252" s="266"/>
      <c r="D252" s="250" t="s">
        <v>609</v>
      </c>
      <c r="E252" s="267" t="s">
        <v>35</v>
      </c>
      <c r="F252" s="268" t="s">
        <v>4300</v>
      </c>
      <c r="G252" s="266"/>
      <c r="H252" s="269">
        <v>5.2000000000000002</v>
      </c>
      <c r="I252" s="270"/>
      <c r="J252" s="266"/>
      <c r="K252" s="266"/>
      <c r="L252" s="271"/>
      <c r="M252" s="272"/>
      <c r="N252" s="273"/>
      <c r="O252" s="273"/>
      <c r="P252" s="273"/>
      <c r="Q252" s="273"/>
      <c r="R252" s="273"/>
      <c r="S252" s="273"/>
      <c r="T252" s="274"/>
      <c r="U252" s="14"/>
      <c r="V252" s="14"/>
      <c r="W252" s="14"/>
      <c r="X252" s="14"/>
      <c r="Y252" s="14"/>
      <c r="Z252" s="14"/>
      <c r="AA252" s="14"/>
      <c r="AB252" s="14"/>
      <c r="AC252" s="14"/>
      <c r="AD252" s="14"/>
      <c r="AE252" s="14"/>
      <c r="AT252" s="275" t="s">
        <v>609</v>
      </c>
      <c r="AU252" s="275" t="s">
        <v>89</v>
      </c>
      <c r="AV252" s="14" t="s">
        <v>89</v>
      </c>
      <c r="AW252" s="14" t="s">
        <v>41</v>
      </c>
      <c r="AX252" s="14" t="s">
        <v>87</v>
      </c>
      <c r="AY252" s="275" t="s">
        <v>298</v>
      </c>
    </row>
    <row r="253" s="2" customFormat="1" ht="16.5" customHeight="1">
      <c r="A253" s="41"/>
      <c r="B253" s="42"/>
      <c r="C253" s="230" t="s">
        <v>440</v>
      </c>
      <c r="D253" s="230" t="s">
        <v>474</v>
      </c>
      <c r="E253" s="231" t="s">
        <v>4301</v>
      </c>
      <c r="F253" s="232" t="s">
        <v>4302</v>
      </c>
      <c r="G253" s="233" t="s">
        <v>304</v>
      </c>
      <c r="H253" s="234">
        <v>5.2000000000000002</v>
      </c>
      <c r="I253" s="235"/>
      <c r="J253" s="236">
        <f>ROUND(I253*H253,2)</f>
        <v>0</v>
      </c>
      <c r="K253" s="232" t="s">
        <v>551</v>
      </c>
      <c r="L253" s="237"/>
      <c r="M253" s="238" t="s">
        <v>35</v>
      </c>
      <c r="N253" s="239" t="s">
        <v>51</v>
      </c>
      <c r="O253" s="87"/>
      <c r="P253" s="226">
        <f>O253*H253</f>
        <v>0</v>
      </c>
      <c r="Q253" s="226">
        <v>0.23999999999999999</v>
      </c>
      <c r="R253" s="226">
        <f>Q253*H253</f>
        <v>1.248</v>
      </c>
      <c r="S253" s="226">
        <v>0</v>
      </c>
      <c r="T253" s="227">
        <f>S253*H253</f>
        <v>0</v>
      </c>
      <c r="U253" s="41"/>
      <c r="V253" s="41"/>
      <c r="W253" s="41"/>
      <c r="X253" s="41"/>
      <c r="Y253" s="41"/>
      <c r="Z253" s="41"/>
      <c r="AA253" s="41"/>
      <c r="AB253" s="41"/>
      <c r="AC253" s="41"/>
      <c r="AD253" s="41"/>
      <c r="AE253" s="41"/>
      <c r="AR253" s="228" t="s">
        <v>328</v>
      </c>
      <c r="AT253" s="228" t="s">
        <v>474</v>
      </c>
      <c r="AU253" s="228" t="s">
        <v>89</v>
      </c>
      <c r="AY253" s="19" t="s">
        <v>298</v>
      </c>
      <c r="BE253" s="229">
        <f>IF(N253="základní",J253,0)</f>
        <v>0</v>
      </c>
      <c r="BF253" s="229">
        <f>IF(N253="snížená",J253,0)</f>
        <v>0</v>
      </c>
      <c r="BG253" s="229">
        <f>IF(N253="zákl. přenesená",J253,0)</f>
        <v>0</v>
      </c>
      <c r="BH253" s="229">
        <f>IF(N253="sníž. přenesená",J253,0)</f>
        <v>0</v>
      </c>
      <c r="BI253" s="229">
        <f>IF(N253="nulová",J253,0)</f>
        <v>0</v>
      </c>
      <c r="BJ253" s="19" t="s">
        <v>87</v>
      </c>
      <c r="BK253" s="229">
        <f>ROUND(I253*H253,2)</f>
        <v>0</v>
      </c>
      <c r="BL253" s="19" t="s">
        <v>100</v>
      </c>
      <c r="BM253" s="228" t="s">
        <v>4303</v>
      </c>
    </row>
    <row r="254" s="2" customFormat="1" ht="16.5" customHeight="1">
      <c r="A254" s="41"/>
      <c r="B254" s="42"/>
      <c r="C254" s="217" t="s">
        <v>444</v>
      </c>
      <c r="D254" s="217" t="s">
        <v>301</v>
      </c>
      <c r="E254" s="218" t="s">
        <v>4007</v>
      </c>
      <c r="F254" s="219" t="s">
        <v>4008</v>
      </c>
      <c r="G254" s="220" t="s">
        <v>315</v>
      </c>
      <c r="H254" s="221">
        <v>1</v>
      </c>
      <c r="I254" s="222"/>
      <c r="J254" s="223">
        <f>ROUND(I254*H254,2)</f>
        <v>0</v>
      </c>
      <c r="K254" s="219" t="s">
        <v>551</v>
      </c>
      <c r="L254" s="47"/>
      <c r="M254" s="224" t="s">
        <v>35</v>
      </c>
      <c r="N254" s="225" t="s">
        <v>51</v>
      </c>
      <c r="O254" s="87"/>
      <c r="P254" s="226">
        <f>O254*H254</f>
        <v>0</v>
      </c>
      <c r="Q254" s="226">
        <v>0.0064900000000000001</v>
      </c>
      <c r="R254" s="226">
        <f>Q254*H254</f>
        <v>0.0064900000000000001</v>
      </c>
      <c r="S254" s="226">
        <v>0</v>
      </c>
      <c r="T254" s="227">
        <f>S254*H254</f>
        <v>0</v>
      </c>
      <c r="U254" s="41"/>
      <c r="V254" s="41"/>
      <c r="W254" s="41"/>
      <c r="X254" s="41"/>
      <c r="Y254" s="41"/>
      <c r="Z254" s="41"/>
      <c r="AA254" s="41"/>
      <c r="AB254" s="41"/>
      <c r="AC254" s="41"/>
      <c r="AD254" s="41"/>
      <c r="AE254" s="41"/>
      <c r="AR254" s="228" t="s">
        <v>100</v>
      </c>
      <c r="AT254" s="228" t="s">
        <v>301</v>
      </c>
      <c r="AU254" s="228" t="s">
        <v>89</v>
      </c>
      <c r="AY254" s="19" t="s">
        <v>298</v>
      </c>
      <c r="BE254" s="229">
        <f>IF(N254="základní",J254,0)</f>
        <v>0</v>
      </c>
      <c r="BF254" s="229">
        <f>IF(N254="snížená",J254,0)</f>
        <v>0</v>
      </c>
      <c r="BG254" s="229">
        <f>IF(N254="zákl. přenesená",J254,0)</f>
        <v>0</v>
      </c>
      <c r="BH254" s="229">
        <f>IF(N254="sníž. přenesená",J254,0)</f>
        <v>0</v>
      </c>
      <c r="BI254" s="229">
        <f>IF(N254="nulová",J254,0)</f>
        <v>0</v>
      </c>
      <c r="BJ254" s="19" t="s">
        <v>87</v>
      </c>
      <c r="BK254" s="229">
        <f>ROUND(I254*H254,2)</f>
        <v>0</v>
      </c>
      <c r="BL254" s="19" t="s">
        <v>100</v>
      </c>
      <c r="BM254" s="228" t="s">
        <v>4304</v>
      </c>
    </row>
    <row r="255" s="2" customFormat="1">
      <c r="A255" s="41"/>
      <c r="B255" s="42"/>
      <c r="C255" s="43"/>
      <c r="D255" s="245" t="s">
        <v>553</v>
      </c>
      <c r="E255" s="43"/>
      <c r="F255" s="246" t="s">
        <v>4010</v>
      </c>
      <c r="G255" s="43"/>
      <c r="H255" s="43"/>
      <c r="I255" s="247"/>
      <c r="J255" s="43"/>
      <c r="K255" s="43"/>
      <c r="L255" s="47"/>
      <c r="M255" s="248"/>
      <c r="N255" s="249"/>
      <c r="O255" s="87"/>
      <c r="P255" s="87"/>
      <c r="Q255" s="87"/>
      <c r="R255" s="87"/>
      <c r="S255" s="87"/>
      <c r="T255" s="88"/>
      <c r="U255" s="41"/>
      <c r="V255" s="41"/>
      <c r="W255" s="41"/>
      <c r="X255" s="41"/>
      <c r="Y255" s="41"/>
      <c r="Z255" s="41"/>
      <c r="AA255" s="41"/>
      <c r="AB255" s="41"/>
      <c r="AC255" s="41"/>
      <c r="AD255" s="41"/>
      <c r="AE255" s="41"/>
      <c r="AT255" s="19" t="s">
        <v>553</v>
      </c>
      <c r="AU255" s="19" t="s">
        <v>89</v>
      </c>
    </row>
    <row r="256" s="14" customFormat="1">
      <c r="A256" s="14"/>
      <c r="B256" s="265"/>
      <c r="C256" s="266"/>
      <c r="D256" s="250" t="s">
        <v>609</v>
      </c>
      <c r="E256" s="267" t="s">
        <v>35</v>
      </c>
      <c r="F256" s="268" t="s">
        <v>4305</v>
      </c>
      <c r="G256" s="266"/>
      <c r="H256" s="269">
        <v>1</v>
      </c>
      <c r="I256" s="270"/>
      <c r="J256" s="266"/>
      <c r="K256" s="266"/>
      <c r="L256" s="271"/>
      <c r="M256" s="272"/>
      <c r="N256" s="273"/>
      <c r="O256" s="273"/>
      <c r="P256" s="273"/>
      <c r="Q256" s="273"/>
      <c r="R256" s="273"/>
      <c r="S256" s="273"/>
      <c r="T256" s="274"/>
      <c r="U256" s="14"/>
      <c r="V256" s="14"/>
      <c r="W256" s="14"/>
      <c r="X256" s="14"/>
      <c r="Y256" s="14"/>
      <c r="Z256" s="14"/>
      <c r="AA256" s="14"/>
      <c r="AB256" s="14"/>
      <c r="AC256" s="14"/>
      <c r="AD256" s="14"/>
      <c r="AE256" s="14"/>
      <c r="AT256" s="275" t="s">
        <v>609</v>
      </c>
      <c r="AU256" s="275" t="s">
        <v>89</v>
      </c>
      <c r="AV256" s="14" t="s">
        <v>89</v>
      </c>
      <c r="AW256" s="14" t="s">
        <v>41</v>
      </c>
      <c r="AX256" s="14" t="s">
        <v>87</v>
      </c>
      <c r="AY256" s="275" t="s">
        <v>298</v>
      </c>
    </row>
    <row r="257" s="2" customFormat="1" ht="16.5" customHeight="1">
      <c r="A257" s="41"/>
      <c r="B257" s="42"/>
      <c r="C257" s="217" t="s">
        <v>448</v>
      </c>
      <c r="D257" s="217" t="s">
        <v>301</v>
      </c>
      <c r="E257" s="218" t="s">
        <v>4020</v>
      </c>
      <c r="F257" s="219" t="s">
        <v>4021</v>
      </c>
      <c r="G257" s="220" t="s">
        <v>606</v>
      </c>
      <c r="H257" s="221">
        <v>1.2</v>
      </c>
      <c r="I257" s="222"/>
      <c r="J257" s="223">
        <f>ROUND(I257*H257,2)</f>
        <v>0</v>
      </c>
      <c r="K257" s="219" t="s">
        <v>551</v>
      </c>
      <c r="L257" s="47"/>
      <c r="M257" s="224" t="s">
        <v>35</v>
      </c>
      <c r="N257" s="225" t="s">
        <v>51</v>
      </c>
      <c r="O257" s="87"/>
      <c r="P257" s="226">
        <f>O257*H257</f>
        <v>0</v>
      </c>
      <c r="Q257" s="226">
        <v>0.12</v>
      </c>
      <c r="R257" s="226">
        <f>Q257*H257</f>
        <v>0.14399999999999999</v>
      </c>
      <c r="S257" s="226">
        <v>2.4900000000000002</v>
      </c>
      <c r="T257" s="227">
        <f>S257*H257</f>
        <v>2.988</v>
      </c>
      <c r="U257" s="41"/>
      <c r="V257" s="41"/>
      <c r="W257" s="41"/>
      <c r="X257" s="41"/>
      <c r="Y257" s="41"/>
      <c r="Z257" s="41"/>
      <c r="AA257" s="41"/>
      <c r="AB257" s="41"/>
      <c r="AC257" s="41"/>
      <c r="AD257" s="41"/>
      <c r="AE257" s="41"/>
      <c r="AR257" s="228" t="s">
        <v>100</v>
      </c>
      <c r="AT257" s="228" t="s">
        <v>301</v>
      </c>
      <c r="AU257" s="228" t="s">
        <v>89</v>
      </c>
      <c r="AY257" s="19" t="s">
        <v>298</v>
      </c>
      <c r="BE257" s="229">
        <f>IF(N257="základní",J257,0)</f>
        <v>0</v>
      </c>
      <c r="BF257" s="229">
        <f>IF(N257="snížená",J257,0)</f>
        <v>0</v>
      </c>
      <c r="BG257" s="229">
        <f>IF(N257="zákl. přenesená",J257,0)</f>
        <v>0</v>
      </c>
      <c r="BH257" s="229">
        <f>IF(N257="sníž. přenesená",J257,0)</f>
        <v>0</v>
      </c>
      <c r="BI257" s="229">
        <f>IF(N257="nulová",J257,0)</f>
        <v>0</v>
      </c>
      <c r="BJ257" s="19" t="s">
        <v>87</v>
      </c>
      <c r="BK257" s="229">
        <f>ROUND(I257*H257,2)</f>
        <v>0</v>
      </c>
      <c r="BL257" s="19" t="s">
        <v>100</v>
      </c>
      <c r="BM257" s="228" t="s">
        <v>4306</v>
      </c>
    </row>
    <row r="258" s="2" customFormat="1">
      <c r="A258" s="41"/>
      <c r="B258" s="42"/>
      <c r="C258" s="43"/>
      <c r="D258" s="245" t="s">
        <v>553</v>
      </c>
      <c r="E258" s="43"/>
      <c r="F258" s="246" t="s">
        <v>4023</v>
      </c>
      <c r="G258" s="43"/>
      <c r="H258" s="43"/>
      <c r="I258" s="247"/>
      <c r="J258" s="43"/>
      <c r="K258" s="43"/>
      <c r="L258" s="47"/>
      <c r="M258" s="248"/>
      <c r="N258" s="249"/>
      <c r="O258" s="87"/>
      <c r="P258" s="87"/>
      <c r="Q258" s="87"/>
      <c r="R258" s="87"/>
      <c r="S258" s="87"/>
      <c r="T258" s="88"/>
      <c r="U258" s="41"/>
      <c r="V258" s="41"/>
      <c r="W258" s="41"/>
      <c r="X258" s="41"/>
      <c r="Y258" s="41"/>
      <c r="Z258" s="41"/>
      <c r="AA258" s="41"/>
      <c r="AB258" s="41"/>
      <c r="AC258" s="41"/>
      <c r="AD258" s="41"/>
      <c r="AE258" s="41"/>
      <c r="AT258" s="19" t="s">
        <v>553</v>
      </c>
      <c r="AU258" s="19" t="s">
        <v>89</v>
      </c>
    </row>
    <row r="259" s="13" customFormat="1">
      <c r="A259" s="13"/>
      <c r="B259" s="255"/>
      <c r="C259" s="256"/>
      <c r="D259" s="250" t="s">
        <v>609</v>
      </c>
      <c r="E259" s="257" t="s">
        <v>35</v>
      </c>
      <c r="F259" s="258" t="s">
        <v>4307</v>
      </c>
      <c r="G259" s="256"/>
      <c r="H259" s="257" t="s">
        <v>35</v>
      </c>
      <c r="I259" s="259"/>
      <c r="J259" s="256"/>
      <c r="K259" s="256"/>
      <c r="L259" s="260"/>
      <c r="M259" s="261"/>
      <c r="N259" s="262"/>
      <c r="O259" s="262"/>
      <c r="P259" s="262"/>
      <c r="Q259" s="262"/>
      <c r="R259" s="262"/>
      <c r="S259" s="262"/>
      <c r="T259" s="263"/>
      <c r="U259" s="13"/>
      <c r="V259" s="13"/>
      <c r="W259" s="13"/>
      <c r="X259" s="13"/>
      <c r="Y259" s="13"/>
      <c r="Z259" s="13"/>
      <c r="AA259" s="13"/>
      <c r="AB259" s="13"/>
      <c r="AC259" s="13"/>
      <c r="AD259" s="13"/>
      <c r="AE259" s="13"/>
      <c r="AT259" s="264" t="s">
        <v>609</v>
      </c>
      <c r="AU259" s="264" t="s">
        <v>89</v>
      </c>
      <c r="AV259" s="13" t="s">
        <v>87</v>
      </c>
      <c r="AW259" s="13" t="s">
        <v>41</v>
      </c>
      <c r="AX259" s="13" t="s">
        <v>80</v>
      </c>
      <c r="AY259" s="264" t="s">
        <v>298</v>
      </c>
    </row>
    <row r="260" s="14" customFormat="1">
      <c r="A260" s="14"/>
      <c r="B260" s="265"/>
      <c r="C260" s="266"/>
      <c r="D260" s="250" t="s">
        <v>609</v>
      </c>
      <c r="E260" s="267" t="s">
        <v>35</v>
      </c>
      <c r="F260" s="268" t="s">
        <v>4308</v>
      </c>
      <c r="G260" s="266"/>
      <c r="H260" s="269">
        <v>1.2</v>
      </c>
      <c r="I260" s="270"/>
      <c r="J260" s="266"/>
      <c r="K260" s="266"/>
      <c r="L260" s="271"/>
      <c r="M260" s="272"/>
      <c r="N260" s="273"/>
      <c r="O260" s="273"/>
      <c r="P260" s="273"/>
      <c r="Q260" s="273"/>
      <c r="R260" s="273"/>
      <c r="S260" s="273"/>
      <c r="T260" s="274"/>
      <c r="U260" s="14"/>
      <c r="V260" s="14"/>
      <c r="W260" s="14"/>
      <c r="X260" s="14"/>
      <c r="Y260" s="14"/>
      <c r="Z260" s="14"/>
      <c r="AA260" s="14"/>
      <c r="AB260" s="14"/>
      <c r="AC260" s="14"/>
      <c r="AD260" s="14"/>
      <c r="AE260" s="14"/>
      <c r="AT260" s="275" t="s">
        <v>609</v>
      </c>
      <c r="AU260" s="275" t="s">
        <v>89</v>
      </c>
      <c r="AV260" s="14" t="s">
        <v>89</v>
      </c>
      <c r="AW260" s="14" t="s">
        <v>41</v>
      </c>
      <c r="AX260" s="14" t="s">
        <v>87</v>
      </c>
      <c r="AY260" s="275" t="s">
        <v>298</v>
      </c>
    </row>
    <row r="261" s="2" customFormat="1" ht="16.5" customHeight="1">
      <c r="A261" s="41"/>
      <c r="B261" s="42"/>
      <c r="C261" s="217" t="s">
        <v>452</v>
      </c>
      <c r="D261" s="217" t="s">
        <v>301</v>
      </c>
      <c r="E261" s="218" t="s">
        <v>4309</v>
      </c>
      <c r="F261" s="219" t="s">
        <v>4310</v>
      </c>
      <c r="G261" s="220" t="s">
        <v>606</v>
      </c>
      <c r="H261" s="221">
        <v>1.8</v>
      </c>
      <c r="I261" s="222"/>
      <c r="J261" s="223">
        <f>ROUND(I261*H261,2)</f>
        <v>0</v>
      </c>
      <c r="K261" s="219" t="s">
        <v>551</v>
      </c>
      <c r="L261" s="47"/>
      <c r="M261" s="224" t="s">
        <v>35</v>
      </c>
      <c r="N261" s="225" t="s">
        <v>51</v>
      </c>
      <c r="O261" s="87"/>
      <c r="P261" s="226">
        <f>O261*H261</f>
        <v>0</v>
      </c>
      <c r="Q261" s="226">
        <v>0.12</v>
      </c>
      <c r="R261" s="226">
        <f>Q261*H261</f>
        <v>0.216</v>
      </c>
      <c r="S261" s="226">
        <v>2.2000000000000002</v>
      </c>
      <c r="T261" s="227">
        <f>S261*H261</f>
        <v>3.9600000000000004</v>
      </c>
      <c r="U261" s="41"/>
      <c r="V261" s="41"/>
      <c r="W261" s="41"/>
      <c r="X261" s="41"/>
      <c r="Y261" s="41"/>
      <c r="Z261" s="41"/>
      <c r="AA261" s="41"/>
      <c r="AB261" s="41"/>
      <c r="AC261" s="41"/>
      <c r="AD261" s="41"/>
      <c r="AE261" s="41"/>
      <c r="AR261" s="228" t="s">
        <v>100</v>
      </c>
      <c r="AT261" s="228" t="s">
        <v>301</v>
      </c>
      <c r="AU261" s="228" t="s">
        <v>89</v>
      </c>
      <c r="AY261" s="19" t="s">
        <v>298</v>
      </c>
      <c r="BE261" s="229">
        <f>IF(N261="základní",J261,0)</f>
        <v>0</v>
      </c>
      <c r="BF261" s="229">
        <f>IF(N261="snížená",J261,0)</f>
        <v>0</v>
      </c>
      <c r="BG261" s="229">
        <f>IF(N261="zákl. přenesená",J261,0)</f>
        <v>0</v>
      </c>
      <c r="BH261" s="229">
        <f>IF(N261="sníž. přenesená",J261,0)</f>
        <v>0</v>
      </c>
      <c r="BI261" s="229">
        <f>IF(N261="nulová",J261,0)</f>
        <v>0</v>
      </c>
      <c r="BJ261" s="19" t="s">
        <v>87</v>
      </c>
      <c r="BK261" s="229">
        <f>ROUND(I261*H261,2)</f>
        <v>0</v>
      </c>
      <c r="BL261" s="19" t="s">
        <v>100</v>
      </c>
      <c r="BM261" s="228" t="s">
        <v>4311</v>
      </c>
    </row>
    <row r="262" s="2" customFormat="1">
      <c r="A262" s="41"/>
      <c r="B262" s="42"/>
      <c r="C262" s="43"/>
      <c r="D262" s="245" t="s">
        <v>553</v>
      </c>
      <c r="E262" s="43"/>
      <c r="F262" s="246" t="s">
        <v>4312</v>
      </c>
      <c r="G262" s="43"/>
      <c r="H262" s="43"/>
      <c r="I262" s="247"/>
      <c r="J262" s="43"/>
      <c r="K262" s="43"/>
      <c r="L262" s="47"/>
      <c r="M262" s="248"/>
      <c r="N262" s="249"/>
      <c r="O262" s="87"/>
      <c r="P262" s="87"/>
      <c r="Q262" s="87"/>
      <c r="R262" s="87"/>
      <c r="S262" s="87"/>
      <c r="T262" s="88"/>
      <c r="U262" s="41"/>
      <c r="V262" s="41"/>
      <c r="W262" s="41"/>
      <c r="X262" s="41"/>
      <c r="Y262" s="41"/>
      <c r="Z262" s="41"/>
      <c r="AA262" s="41"/>
      <c r="AB262" s="41"/>
      <c r="AC262" s="41"/>
      <c r="AD262" s="41"/>
      <c r="AE262" s="41"/>
      <c r="AT262" s="19" t="s">
        <v>553</v>
      </c>
      <c r="AU262" s="19" t="s">
        <v>89</v>
      </c>
    </row>
    <row r="263" s="13" customFormat="1">
      <c r="A263" s="13"/>
      <c r="B263" s="255"/>
      <c r="C263" s="256"/>
      <c r="D263" s="250" t="s">
        <v>609</v>
      </c>
      <c r="E263" s="257" t="s">
        <v>35</v>
      </c>
      <c r="F263" s="258" t="s">
        <v>4313</v>
      </c>
      <c r="G263" s="256"/>
      <c r="H263" s="257" t="s">
        <v>35</v>
      </c>
      <c r="I263" s="259"/>
      <c r="J263" s="256"/>
      <c r="K263" s="256"/>
      <c r="L263" s="260"/>
      <c r="M263" s="261"/>
      <c r="N263" s="262"/>
      <c r="O263" s="262"/>
      <c r="P263" s="262"/>
      <c r="Q263" s="262"/>
      <c r="R263" s="262"/>
      <c r="S263" s="262"/>
      <c r="T263" s="263"/>
      <c r="U263" s="13"/>
      <c r="V263" s="13"/>
      <c r="W263" s="13"/>
      <c r="X263" s="13"/>
      <c r="Y263" s="13"/>
      <c r="Z263" s="13"/>
      <c r="AA263" s="13"/>
      <c r="AB263" s="13"/>
      <c r="AC263" s="13"/>
      <c r="AD263" s="13"/>
      <c r="AE263" s="13"/>
      <c r="AT263" s="264" t="s">
        <v>609</v>
      </c>
      <c r="AU263" s="264" t="s">
        <v>89</v>
      </c>
      <c r="AV263" s="13" t="s">
        <v>87</v>
      </c>
      <c r="AW263" s="13" t="s">
        <v>41</v>
      </c>
      <c r="AX263" s="13" t="s">
        <v>80</v>
      </c>
      <c r="AY263" s="264" t="s">
        <v>298</v>
      </c>
    </row>
    <row r="264" s="14" customFormat="1">
      <c r="A264" s="14"/>
      <c r="B264" s="265"/>
      <c r="C264" s="266"/>
      <c r="D264" s="250" t="s">
        <v>609</v>
      </c>
      <c r="E264" s="267" t="s">
        <v>35</v>
      </c>
      <c r="F264" s="268" t="s">
        <v>4314</v>
      </c>
      <c r="G264" s="266"/>
      <c r="H264" s="269">
        <v>1.8</v>
      </c>
      <c r="I264" s="270"/>
      <c r="J264" s="266"/>
      <c r="K264" s="266"/>
      <c r="L264" s="271"/>
      <c r="M264" s="272"/>
      <c r="N264" s="273"/>
      <c r="O264" s="273"/>
      <c r="P264" s="273"/>
      <c r="Q264" s="273"/>
      <c r="R264" s="273"/>
      <c r="S264" s="273"/>
      <c r="T264" s="274"/>
      <c r="U264" s="14"/>
      <c r="V264" s="14"/>
      <c r="W264" s="14"/>
      <c r="X264" s="14"/>
      <c r="Y264" s="14"/>
      <c r="Z264" s="14"/>
      <c r="AA264" s="14"/>
      <c r="AB264" s="14"/>
      <c r="AC264" s="14"/>
      <c r="AD264" s="14"/>
      <c r="AE264" s="14"/>
      <c r="AT264" s="275" t="s">
        <v>609</v>
      </c>
      <c r="AU264" s="275" t="s">
        <v>89</v>
      </c>
      <c r="AV264" s="14" t="s">
        <v>89</v>
      </c>
      <c r="AW264" s="14" t="s">
        <v>41</v>
      </c>
      <c r="AX264" s="14" t="s">
        <v>87</v>
      </c>
      <c r="AY264" s="275" t="s">
        <v>298</v>
      </c>
    </row>
    <row r="265" s="2" customFormat="1" ht="33" customHeight="1">
      <c r="A265" s="41"/>
      <c r="B265" s="42"/>
      <c r="C265" s="217" t="s">
        <v>456</v>
      </c>
      <c r="D265" s="217" t="s">
        <v>301</v>
      </c>
      <c r="E265" s="218" t="s">
        <v>4315</v>
      </c>
      <c r="F265" s="219" t="s">
        <v>4316</v>
      </c>
      <c r="G265" s="220" t="s">
        <v>304</v>
      </c>
      <c r="H265" s="221">
        <v>6</v>
      </c>
      <c r="I265" s="222"/>
      <c r="J265" s="223">
        <f>ROUND(I265*H265,2)</f>
        <v>0</v>
      </c>
      <c r="K265" s="219" t="s">
        <v>551</v>
      </c>
      <c r="L265" s="47"/>
      <c r="M265" s="224" t="s">
        <v>35</v>
      </c>
      <c r="N265" s="225" t="s">
        <v>51</v>
      </c>
      <c r="O265" s="87"/>
      <c r="P265" s="226">
        <f>O265*H265</f>
        <v>0</v>
      </c>
      <c r="Q265" s="226">
        <v>0</v>
      </c>
      <c r="R265" s="226">
        <f>Q265*H265</f>
        <v>0</v>
      </c>
      <c r="S265" s="226">
        <v>0.97999999999999998</v>
      </c>
      <c r="T265" s="227">
        <f>S265*H265</f>
        <v>5.8799999999999999</v>
      </c>
      <c r="U265" s="41"/>
      <c r="V265" s="41"/>
      <c r="W265" s="41"/>
      <c r="X265" s="41"/>
      <c r="Y265" s="41"/>
      <c r="Z265" s="41"/>
      <c r="AA265" s="41"/>
      <c r="AB265" s="41"/>
      <c r="AC265" s="41"/>
      <c r="AD265" s="41"/>
      <c r="AE265" s="41"/>
      <c r="AR265" s="228" t="s">
        <v>100</v>
      </c>
      <c r="AT265" s="228" t="s">
        <v>301</v>
      </c>
      <c r="AU265" s="228" t="s">
        <v>89</v>
      </c>
      <c r="AY265" s="19" t="s">
        <v>298</v>
      </c>
      <c r="BE265" s="229">
        <f>IF(N265="základní",J265,0)</f>
        <v>0</v>
      </c>
      <c r="BF265" s="229">
        <f>IF(N265="snížená",J265,0)</f>
        <v>0</v>
      </c>
      <c r="BG265" s="229">
        <f>IF(N265="zákl. přenesená",J265,0)</f>
        <v>0</v>
      </c>
      <c r="BH265" s="229">
        <f>IF(N265="sníž. přenesená",J265,0)</f>
        <v>0</v>
      </c>
      <c r="BI265" s="229">
        <f>IF(N265="nulová",J265,0)</f>
        <v>0</v>
      </c>
      <c r="BJ265" s="19" t="s">
        <v>87</v>
      </c>
      <c r="BK265" s="229">
        <f>ROUND(I265*H265,2)</f>
        <v>0</v>
      </c>
      <c r="BL265" s="19" t="s">
        <v>100</v>
      </c>
      <c r="BM265" s="228" t="s">
        <v>4317</v>
      </c>
    </row>
    <row r="266" s="2" customFormat="1">
      <c r="A266" s="41"/>
      <c r="B266" s="42"/>
      <c r="C266" s="43"/>
      <c r="D266" s="245" t="s">
        <v>553</v>
      </c>
      <c r="E266" s="43"/>
      <c r="F266" s="246" t="s">
        <v>4318</v>
      </c>
      <c r="G266" s="43"/>
      <c r="H266" s="43"/>
      <c r="I266" s="247"/>
      <c r="J266" s="43"/>
      <c r="K266" s="43"/>
      <c r="L266" s="47"/>
      <c r="M266" s="248"/>
      <c r="N266" s="249"/>
      <c r="O266" s="87"/>
      <c r="P266" s="87"/>
      <c r="Q266" s="87"/>
      <c r="R266" s="87"/>
      <c r="S266" s="87"/>
      <c r="T266" s="88"/>
      <c r="U266" s="41"/>
      <c r="V266" s="41"/>
      <c r="W266" s="41"/>
      <c r="X266" s="41"/>
      <c r="Y266" s="41"/>
      <c r="Z266" s="41"/>
      <c r="AA266" s="41"/>
      <c r="AB266" s="41"/>
      <c r="AC266" s="41"/>
      <c r="AD266" s="41"/>
      <c r="AE266" s="41"/>
      <c r="AT266" s="19" t="s">
        <v>553</v>
      </c>
      <c r="AU266" s="19" t="s">
        <v>89</v>
      </c>
    </row>
    <row r="267" s="14" customFormat="1">
      <c r="A267" s="14"/>
      <c r="B267" s="265"/>
      <c r="C267" s="266"/>
      <c r="D267" s="250" t="s">
        <v>609</v>
      </c>
      <c r="E267" s="267" t="s">
        <v>35</v>
      </c>
      <c r="F267" s="268" t="s">
        <v>4319</v>
      </c>
      <c r="G267" s="266"/>
      <c r="H267" s="269">
        <v>6</v>
      </c>
      <c r="I267" s="270"/>
      <c r="J267" s="266"/>
      <c r="K267" s="266"/>
      <c r="L267" s="271"/>
      <c r="M267" s="272"/>
      <c r="N267" s="273"/>
      <c r="O267" s="273"/>
      <c r="P267" s="273"/>
      <c r="Q267" s="273"/>
      <c r="R267" s="273"/>
      <c r="S267" s="273"/>
      <c r="T267" s="274"/>
      <c r="U267" s="14"/>
      <c r="V267" s="14"/>
      <c r="W267" s="14"/>
      <c r="X267" s="14"/>
      <c r="Y267" s="14"/>
      <c r="Z267" s="14"/>
      <c r="AA267" s="14"/>
      <c r="AB267" s="14"/>
      <c r="AC267" s="14"/>
      <c r="AD267" s="14"/>
      <c r="AE267" s="14"/>
      <c r="AT267" s="275" t="s">
        <v>609</v>
      </c>
      <c r="AU267" s="275" t="s">
        <v>89</v>
      </c>
      <c r="AV267" s="14" t="s">
        <v>89</v>
      </c>
      <c r="AW267" s="14" t="s">
        <v>41</v>
      </c>
      <c r="AX267" s="14" t="s">
        <v>87</v>
      </c>
      <c r="AY267" s="275" t="s">
        <v>298</v>
      </c>
    </row>
    <row r="268" s="2" customFormat="1" ht="16.5" customHeight="1">
      <c r="A268" s="41"/>
      <c r="B268" s="42"/>
      <c r="C268" s="217" t="s">
        <v>460</v>
      </c>
      <c r="D268" s="217" t="s">
        <v>301</v>
      </c>
      <c r="E268" s="218" t="s">
        <v>4025</v>
      </c>
      <c r="F268" s="219" t="s">
        <v>4026</v>
      </c>
      <c r="G268" s="220" t="s">
        <v>315</v>
      </c>
      <c r="H268" s="221">
        <v>7</v>
      </c>
      <c r="I268" s="222"/>
      <c r="J268" s="223">
        <f>ROUND(I268*H268,2)</f>
        <v>0</v>
      </c>
      <c r="K268" s="219" t="s">
        <v>551</v>
      </c>
      <c r="L268" s="47"/>
      <c r="M268" s="224" t="s">
        <v>35</v>
      </c>
      <c r="N268" s="225" t="s">
        <v>51</v>
      </c>
      <c r="O268" s="87"/>
      <c r="P268" s="226">
        <f>O268*H268</f>
        <v>0</v>
      </c>
      <c r="Q268" s="226">
        <v>0.0027699999999999999</v>
      </c>
      <c r="R268" s="226">
        <f>Q268*H268</f>
        <v>0.019389999999999998</v>
      </c>
      <c r="S268" s="226">
        <v>0</v>
      </c>
      <c r="T268" s="227">
        <f>S268*H268</f>
        <v>0</v>
      </c>
      <c r="U268" s="41"/>
      <c r="V268" s="41"/>
      <c r="W268" s="41"/>
      <c r="X268" s="41"/>
      <c r="Y268" s="41"/>
      <c r="Z268" s="41"/>
      <c r="AA268" s="41"/>
      <c r="AB268" s="41"/>
      <c r="AC268" s="41"/>
      <c r="AD268" s="41"/>
      <c r="AE268" s="41"/>
      <c r="AR268" s="228" t="s">
        <v>100</v>
      </c>
      <c r="AT268" s="228" t="s">
        <v>301</v>
      </c>
      <c r="AU268" s="228" t="s">
        <v>89</v>
      </c>
      <c r="AY268" s="19" t="s">
        <v>298</v>
      </c>
      <c r="BE268" s="229">
        <f>IF(N268="základní",J268,0)</f>
        <v>0</v>
      </c>
      <c r="BF268" s="229">
        <f>IF(N268="snížená",J268,0)</f>
        <v>0</v>
      </c>
      <c r="BG268" s="229">
        <f>IF(N268="zákl. přenesená",J268,0)</f>
        <v>0</v>
      </c>
      <c r="BH268" s="229">
        <f>IF(N268="sníž. přenesená",J268,0)</f>
        <v>0</v>
      </c>
      <c r="BI268" s="229">
        <f>IF(N268="nulová",J268,0)</f>
        <v>0</v>
      </c>
      <c r="BJ268" s="19" t="s">
        <v>87</v>
      </c>
      <c r="BK268" s="229">
        <f>ROUND(I268*H268,2)</f>
        <v>0</v>
      </c>
      <c r="BL268" s="19" t="s">
        <v>100</v>
      </c>
      <c r="BM268" s="228" t="s">
        <v>4320</v>
      </c>
    </row>
    <row r="269" s="2" customFormat="1">
      <c r="A269" s="41"/>
      <c r="B269" s="42"/>
      <c r="C269" s="43"/>
      <c r="D269" s="245" t="s">
        <v>553</v>
      </c>
      <c r="E269" s="43"/>
      <c r="F269" s="246" t="s">
        <v>4028</v>
      </c>
      <c r="G269" s="43"/>
      <c r="H269" s="43"/>
      <c r="I269" s="247"/>
      <c r="J269" s="43"/>
      <c r="K269" s="43"/>
      <c r="L269" s="47"/>
      <c r="M269" s="248"/>
      <c r="N269" s="249"/>
      <c r="O269" s="87"/>
      <c r="P269" s="87"/>
      <c r="Q269" s="87"/>
      <c r="R269" s="87"/>
      <c r="S269" s="87"/>
      <c r="T269" s="88"/>
      <c r="U269" s="41"/>
      <c r="V269" s="41"/>
      <c r="W269" s="41"/>
      <c r="X269" s="41"/>
      <c r="Y269" s="41"/>
      <c r="Z269" s="41"/>
      <c r="AA269" s="41"/>
      <c r="AB269" s="41"/>
      <c r="AC269" s="41"/>
      <c r="AD269" s="41"/>
      <c r="AE269" s="41"/>
      <c r="AT269" s="19" t="s">
        <v>553</v>
      </c>
      <c r="AU269" s="19" t="s">
        <v>89</v>
      </c>
    </row>
    <row r="270" s="14" customFormat="1">
      <c r="A270" s="14"/>
      <c r="B270" s="265"/>
      <c r="C270" s="266"/>
      <c r="D270" s="250" t="s">
        <v>609</v>
      </c>
      <c r="E270" s="267" t="s">
        <v>35</v>
      </c>
      <c r="F270" s="268" t="s">
        <v>4321</v>
      </c>
      <c r="G270" s="266"/>
      <c r="H270" s="269">
        <v>7</v>
      </c>
      <c r="I270" s="270"/>
      <c r="J270" s="266"/>
      <c r="K270" s="266"/>
      <c r="L270" s="271"/>
      <c r="M270" s="272"/>
      <c r="N270" s="273"/>
      <c r="O270" s="273"/>
      <c r="P270" s="273"/>
      <c r="Q270" s="273"/>
      <c r="R270" s="273"/>
      <c r="S270" s="273"/>
      <c r="T270" s="274"/>
      <c r="U270" s="14"/>
      <c r="V270" s="14"/>
      <c r="W270" s="14"/>
      <c r="X270" s="14"/>
      <c r="Y270" s="14"/>
      <c r="Z270" s="14"/>
      <c r="AA270" s="14"/>
      <c r="AB270" s="14"/>
      <c r="AC270" s="14"/>
      <c r="AD270" s="14"/>
      <c r="AE270" s="14"/>
      <c r="AT270" s="275" t="s">
        <v>609</v>
      </c>
      <c r="AU270" s="275" t="s">
        <v>89</v>
      </c>
      <c r="AV270" s="14" t="s">
        <v>89</v>
      </c>
      <c r="AW270" s="14" t="s">
        <v>41</v>
      </c>
      <c r="AX270" s="14" t="s">
        <v>87</v>
      </c>
      <c r="AY270" s="275" t="s">
        <v>298</v>
      </c>
    </row>
    <row r="271" s="12" customFormat="1" ht="22.8" customHeight="1">
      <c r="A271" s="12"/>
      <c r="B271" s="201"/>
      <c r="C271" s="202"/>
      <c r="D271" s="203" t="s">
        <v>79</v>
      </c>
      <c r="E271" s="215" t="s">
        <v>1837</v>
      </c>
      <c r="F271" s="215" t="s">
        <v>1838</v>
      </c>
      <c r="G271" s="202"/>
      <c r="H271" s="202"/>
      <c r="I271" s="205"/>
      <c r="J271" s="216">
        <f>BK271</f>
        <v>0</v>
      </c>
      <c r="K271" s="202"/>
      <c r="L271" s="207"/>
      <c r="M271" s="208"/>
      <c r="N271" s="209"/>
      <c r="O271" s="209"/>
      <c r="P271" s="210">
        <f>SUM(P272:P284)</f>
        <v>0</v>
      </c>
      <c r="Q271" s="209"/>
      <c r="R271" s="210">
        <f>SUM(R272:R284)</f>
        <v>0</v>
      </c>
      <c r="S271" s="209"/>
      <c r="T271" s="211">
        <f>SUM(T272:T284)</f>
        <v>0</v>
      </c>
      <c r="U271" s="12"/>
      <c r="V271" s="12"/>
      <c r="W271" s="12"/>
      <c r="X271" s="12"/>
      <c r="Y271" s="12"/>
      <c r="Z271" s="12"/>
      <c r="AA271" s="12"/>
      <c r="AB271" s="12"/>
      <c r="AC271" s="12"/>
      <c r="AD271" s="12"/>
      <c r="AE271" s="12"/>
      <c r="AR271" s="212" t="s">
        <v>87</v>
      </c>
      <c r="AT271" s="213" t="s">
        <v>79</v>
      </c>
      <c r="AU271" s="213" t="s">
        <v>87</v>
      </c>
      <c r="AY271" s="212" t="s">
        <v>298</v>
      </c>
      <c r="BK271" s="214">
        <f>SUM(BK272:BK284)</f>
        <v>0</v>
      </c>
    </row>
    <row r="272" s="2" customFormat="1" ht="21.75" customHeight="1">
      <c r="A272" s="41"/>
      <c r="B272" s="42"/>
      <c r="C272" s="217" t="s">
        <v>464</v>
      </c>
      <c r="D272" s="217" t="s">
        <v>301</v>
      </c>
      <c r="E272" s="218" t="s">
        <v>629</v>
      </c>
      <c r="F272" s="219" t="s">
        <v>630</v>
      </c>
      <c r="G272" s="220" t="s">
        <v>594</v>
      </c>
      <c r="H272" s="221">
        <v>13.045999999999999</v>
      </c>
      <c r="I272" s="222"/>
      <c r="J272" s="223">
        <f>ROUND(I272*H272,2)</f>
        <v>0</v>
      </c>
      <c r="K272" s="219" t="s">
        <v>551</v>
      </c>
      <c r="L272" s="47"/>
      <c r="M272" s="224" t="s">
        <v>35</v>
      </c>
      <c r="N272" s="225" t="s">
        <v>51</v>
      </c>
      <c r="O272" s="87"/>
      <c r="P272" s="226">
        <f>O272*H272</f>
        <v>0</v>
      </c>
      <c r="Q272" s="226">
        <v>0</v>
      </c>
      <c r="R272" s="226">
        <f>Q272*H272</f>
        <v>0</v>
      </c>
      <c r="S272" s="226">
        <v>0</v>
      </c>
      <c r="T272" s="227">
        <f>S272*H272</f>
        <v>0</v>
      </c>
      <c r="U272" s="41"/>
      <c r="V272" s="41"/>
      <c r="W272" s="41"/>
      <c r="X272" s="41"/>
      <c r="Y272" s="41"/>
      <c r="Z272" s="41"/>
      <c r="AA272" s="41"/>
      <c r="AB272" s="41"/>
      <c r="AC272" s="41"/>
      <c r="AD272" s="41"/>
      <c r="AE272" s="41"/>
      <c r="AR272" s="228" t="s">
        <v>100</v>
      </c>
      <c r="AT272" s="228" t="s">
        <v>301</v>
      </c>
      <c r="AU272" s="228" t="s">
        <v>89</v>
      </c>
      <c r="AY272" s="19" t="s">
        <v>298</v>
      </c>
      <c r="BE272" s="229">
        <f>IF(N272="základní",J272,0)</f>
        <v>0</v>
      </c>
      <c r="BF272" s="229">
        <f>IF(N272="snížená",J272,0)</f>
        <v>0</v>
      </c>
      <c r="BG272" s="229">
        <f>IF(N272="zákl. přenesená",J272,0)</f>
        <v>0</v>
      </c>
      <c r="BH272" s="229">
        <f>IF(N272="sníž. přenesená",J272,0)</f>
        <v>0</v>
      </c>
      <c r="BI272" s="229">
        <f>IF(N272="nulová",J272,0)</f>
        <v>0</v>
      </c>
      <c r="BJ272" s="19" t="s">
        <v>87</v>
      </c>
      <c r="BK272" s="229">
        <f>ROUND(I272*H272,2)</f>
        <v>0</v>
      </c>
      <c r="BL272" s="19" t="s">
        <v>100</v>
      </c>
      <c r="BM272" s="228" t="s">
        <v>4322</v>
      </c>
    </row>
    <row r="273" s="2" customFormat="1">
      <c r="A273" s="41"/>
      <c r="B273" s="42"/>
      <c r="C273" s="43"/>
      <c r="D273" s="245" t="s">
        <v>553</v>
      </c>
      <c r="E273" s="43"/>
      <c r="F273" s="246" t="s">
        <v>632</v>
      </c>
      <c r="G273" s="43"/>
      <c r="H273" s="43"/>
      <c r="I273" s="247"/>
      <c r="J273" s="43"/>
      <c r="K273" s="43"/>
      <c r="L273" s="47"/>
      <c r="M273" s="248"/>
      <c r="N273" s="249"/>
      <c r="O273" s="87"/>
      <c r="P273" s="87"/>
      <c r="Q273" s="87"/>
      <c r="R273" s="87"/>
      <c r="S273" s="87"/>
      <c r="T273" s="88"/>
      <c r="U273" s="41"/>
      <c r="V273" s="41"/>
      <c r="W273" s="41"/>
      <c r="X273" s="41"/>
      <c r="Y273" s="41"/>
      <c r="Z273" s="41"/>
      <c r="AA273" s="41"/>
      <c r="AB273" s="41"/>
      <c r="AC273" s="41"/>
      <c r="AD273" s="41"/>
      <c r="AE273" s="41"/>
      <c r="AT273" s="19" t="s">
        <v>553</v>
      </c>
      <c r="AU273" s="19" t="s">
        <v>89</v>
      </c>
    </row>
    <row r="274" s="2" customFormat="1" ht="24.15" customHeight="1">
      <c r="A274" s="41"/>
      <c r="B274" s="42"/>
      <c r="C274" s="217" t="s">
        <v>468</v>
      </c>
      <c r="D274" s="217" t="s">
        <v>301</v>
      </c>
      <c r="E274" s="218" t="s">
        <v>633</v>
      </c>
      <c r="F274" s="219" t="s">
        <v>634</v>
      </c>
      <c r="G274" s="220" t="s">
        <v>594</v>
      </c>
      <c r="H274" s="221">
        <v>247.874</v>
      </c>
      <c r="I274" s="222"/>
      <c r="J274" s="223">
        <f>ROUND(I274*H274,2)</f>
        <v>0</v>
      </c>
      <c r="K274" s="219" t="s">
        <v>551</v>
      </c>
      <c r="L274" s="47"/>
      <c r="M274" s="224" t="s">
        <v>35</v>
      </c>
      <c r="N274" s="225" t="s">
        <v>51</v>
      </c>
      <c r="O274" s="87"/>
      <c r="P274" s="226">
        <f>O274*H274</f>
        <v>0</v>
      </c>
      <c r="Q274" s="226">
        <v>0</v>
      </c>
      <c r="R274" s="226">
        <f>Q274*H274</f>
        <v>0</v>
      </c>
      <c r="S274" s="226">
        <v>0</v>
      </c>
      <c r="T274" s="227">
        <f>S274*H274</f>
        <v>0</v>
      </c>
      <c r="U274" s="41"/>
      <c r="V274" s="41"/>
      <c r="W274" s="41"/>
      <c r="X274" s="41"/>
      <c r="Y274" s="41"/>
      <c r="Z274" s="41"/>
      <c r="AA274" s="41"/>
      <c r="AB274" s="41"/>
      <c r="AC274" s="41"/>
      <c r="AD274" s="41"/>
      <c r="AE274" s="41"/>
      <c r="AR274" s="228" t="s">
        <v>100</v>
      </c>
      <c r="AT274" s="228" t="s">
        <v>301</v>
      </c>
      <c r="AU274" s="228" t="s">
        <v>89</v>
      </c>
      <c r="AY274" s="19" t="s">
        <v>298</v>
      </c>
      <c r="BE274" s="229">
        <f>IF(N274="základní",J274,0)</f>
        <v>0</v>
      </c>
      <c r="BF274" s="229">
        <f>IF(N274="snížená",J274,0)</f>
        <v>0</v>
      </c>
      <c r="BG274" s="229">
        <f>IF(N274="zákl. přenesená",J274,0)</f>
        <v>0</v>
      </c>
      <c r="BH274" s="229">
        <f>IF(N274="sníž. přenesená",J274,0)</f>
        <v>0</v>
      </c>
      <c r="BI274" s="229">
        <f>IF(N274="nulová",J274,0)</f>
        <v>0</v>
      </c>
      <c r="BJ274" s="19" t="s">
        <v>87</v>
      </c>
      <c r="BK274" s="229">
        <f>ROUND(I274*H274,2)</f>
        <v>0</v>
      </c>
      <c r="BL274" s="19" t="s">
        <v>100</v>
      </c>
      <c r="BM274" s="228" t="s">
        <v>4323</v>
      </c>
    </row>
    <row r="275" s="2" customFormat="1">
      <c r="A275" s="41"/>
      <c r="B275" s="42"/>
      <c r="C275" s="43"/>
      <c r="D275" s="245" t="s">
        <v>553</v>
      </c>
      <c r="E275" s="43"/>
      <c r="F275" s="246" t="s">
        <v>636</v>
      </c>
      <c r="G275" s="43"/>
      <c r="H275" s="43"/>
      <c r="I275" s="247"/>
      <c r="J275" s="43"/>
      <c r="K275" s="43"/>
      <c r="L275" s="47"/>
      <c r="M275" s="248"/>
      <c r="N275" s="249"/>
      <c r="O275" s="87"/>
      <c r="P275" s="87"/>
      <c r="Q275" s="87"/>
      <c r="R275" s="87"/>
      <c r="S275" s="87"/>
      <c r="T275" s="88"/>
      <c r="U275" s="41"/>
      <c r="V275" s="41"/>
      <c r="W275" s="41"/>
      <c r="X275" s="41"/>
      <c r="Y275" s="41"/>
      <c r="Z275" s="41"/>
      <c r="AA275" s="41"/>
      <c r="AB275" s="41"/>
      <c r="AC275" s="41"/>
      <c r="AD275" s="41"/>
      <c r="AE275" s="41"/>
      <c r="AT275" s="19" t="s">
        <v>553</v>
      </c>
      <c r="AU275" s="19" t="s">
        <v>89</v>
      </c>
    </row>
    <row r="276" s="14" customFormat="1">
      <c r="A276" s="14"/>
      <c r="B276" s="265"/>
      <c r="C276" s="266"/>
      <c r="D276" s="250" t="s">
        <v>609</v>
      </c>
      <c r="E276" s="267" t="s">
        <v>35</v>
      </c>
      <c r="F276" s="268" t="s">
        <v>4324</v>
      </c>
      <c r="G276" s="266"/>
      <c r="H276" s="269">
        <v>247.874</v>
      </c>
      <c r="I276" s="270"/>
      <c r="J276" s="266"/>
      <c r="K276" s="266"/>
      <c r="L276" s="271"/>
      <c r="M276" s="272"/>
      <c r="N276" s="273"/>
      <c r="O276" s="273"/>
      <c r="P276" s="273"/>
      <c r="Q276" s="273"/>
      <c r="R276" s="273"/>
      <c r="S276" s="273"/>
      <c r="T276" s="274"/>
      <c r="U276" s="14"/>
      <c r="V276" s="14"/>
      <c r="W276" s="14"/>
      <c r="X276" s="14"/>
      <c r="Y276" s="14"/>
      <c r="Z276" s="14"/>
      <c r="AA276" s="14"/>
      <c r="AB276" s="14"/>
      <c r="AC276" s="14"/>
      <c r="AD276" s="14"/>
      <c r="AE276" s="14"/>
      <c r="AT276" s="275" t="s">
        <v>609</v>
      </c>
      <c r="AU276" s="275" t="s">
        <v>89</v>
      </c>
      <c r="AV276" s="14" t="s">
        <v>89</v>
      </c>
      <c r="AW276" s="14" t="s">
        <v>41</v>
      </c>
      <c r="AX276" s="14" t="s">
        <v>87</v>
      </c>
      <c r="AY276" s="275" t="s">
        <v>298</v>
      </c>
    </row>
    <row r="277" s="2" customFormat="1" ht="24.15" customHeight="1">
      <c r="A277" s="41"/>
      <c r="B277" s="42"/>
      <c r="C277" s="217" t="s">
        <v>473</v>
      </c>
      <c r="D277" s="217" t="s">
        <v>301</v>
      </c>
      <c r="E277" s="218" t="s">
        <v>4034</v>
      </c>
      <c r="F277" s="219" t="s">
        <v>1852</v>
      </c>
      <c r="G277" s="220" t="s">
        <v>594</v>
      </c>
      <c r="H277" s="221">
        <v>9.8399999999999999</v>
      </c>
      <c r="I277" s="222"/>
      <c r="J277" s="223">
        <f>ROUND(I277*H277,2)</f>
        <v>0</v>
      </c>
      <c r="K277" s="219" t="s">
        <v>551</v>
      </c>
      <c r="L277" s="47"/>
      <c r="M277" s="224" t="s">
        <v>35</v>
      </c>
      <c r="N277" s="225" t="s">
        <v>51</v>
      </c>
      <c r="O277" s="87"/>
      <c r="P277" s="226">
        <f>O277*H277</f>
        <v>0</v>
      </c>
      <c r="Q277" s="226">
        <v>0</v>
      </c>
      <c r="R277" s="226">
        <f>Q277*H277</f>
        <v>0</v>
      </c>
      <c r="S277" s="226">
        <v>0</v>
      </c>
      <c r="T277" s="227">
        <f>S277*H277</f>
        <v>0</v>
      </c>
      <c r="U277" s="41"/>
      <c r="V277" s="41"/>
      <c r="W277" s="41"/>
      <c r="X277" s="41"/>
      <c r="Y277" s="41"/>
      <c r="Z277" s="41"/>
      <c r="AA277" s="41"/>
      <c r="AB277" s="41"/>
      <c r="AC277" s="41"/>
      <c r="AD277" s="41"/>
      <c r="AE277" s="41"/>
      <c r="AR277" s="228" t="s">
        <v>100</v>
      </c>
      <c r="AT277" s="228" t="s">
        <v>301</v>
      </c>
      <c r="AU277" s="228" t="s">
        <v>89</v>
      </c>
      <c r="AY277" s="19" t="s">
        <v>298</v>
      </c>
      <c r="BE277" s="229">
        <f>IF(N277="základní",J277,0)</f>
        <v>0</v>
      </c>
      <c r="BF277" s="229">
        <f>IF(N277="snížená",J277,0)</f>
        <v>0</v>
      </c>
      <c r="BG277" s="229">
        <f>IF(N277="zákl. přenesená",J277,0)</f>
        <v>0</v>
      </c>
      <c r="BH277" s="229">
        <f>IF(N277="sníž. přenesená",J277,0)</f>
        <v>0</v>
      </c>
      <c r="BI277" s="229">
        <f>IF(N277="nulová",J277,0)</f>
        <v>0</v>
      </c>
      <c r="BJ277" s="19" t="s">
        <v>87</v>
      </c>
      <c r="BK277" s="229">
        <f>ROUND(I277*H277,2)</f>
        <v>0</v>
      </c>
      <c r="BL277" s="19" t="s">
        <v>100</v>
      </c>
      <c r="BM277" s="228" t="s">
        <v>4325</v>
      </c>
    </row>
    <row r="278" s="2" customFormat="1">
      <c r="A278" s="41"/>
      <c r="B278" s="42"/>
      <c r="C278" s="43"/>
      <c r="D278" s="245" t="s">
        <v>553</v>
      </c>
      <c r="E278" s="43"/>
      <c r="F278" s="246" t="s">
        <v>4036</v>
      </c>
      <c r="G278" s="43"/>
      <c r="H278" s="43"/>
      <c r="I278" s="247"/>
      <c r="J278" s="43"/>
      <c r="K278" s="43"/>
      <c r="L278" s="47"/>
      <c r="M278" s="248"/>
      <c r="N278" s="249"/>
      <c r="O278" s="87"/>
      <c r="P278" s="87"/>
      <c r="Q278" s="87"/>
      <c r="R278" s="87"/>
      <c r="S278" s="87"/>
      <c r="T278" s="88"/>
      <c r="U278" s="41"/>
      <c r="V278" s="41"/>
      <c r="W278" s="41"/>
      <c r="X278" s="41"/>
      <c r="Y278" s="41"/>
      <c r="Z278" s="41"/>
      <c r="AA278" s="41"/>
      <c r="AB278" s="41"/>
      <c r="AC278" s="41"/>
      <c r="AD278" s="41"/>
      <c r="AE278" s="41"/>
      <c r="AT278" s="19" t="s">
        <v>553</v>
      </c>
      <c r="AU278" s="19" t="s">
        <v>89</v>
      </c>
    </row>
    <row r="279" s="14" customFormat="1">
      <c r="A279" s="14"/>
      <c r="B279" s="265"/>
      <c r="C279" s="266"/>
      <c r="D279" s="250" t="s">
        <v>609</v>
      </c>
      <c r="E279" s="267" t="s">
        <v>35</v>
      </c>
      <c r="F279" s="268" t="s">
        <v>4326</v>
      </c>
      <c r="G279" s="266"/>
      <c r="H279" s="269">
        <v>3.96</v>
      </c>
      <c r="I279" s="270"/>
      <c r="J279" s="266"/>
      <c r="K279" s="266"/>
      <c r="L279" s="271"/>
      <c r="M279" s="272"/>
      <c r="N279" s="273"/>
      <c r="O279" s="273"/>
      <c r="P279" s="273"/>
      <c r="Q279" s="273"/>
      <c r="R279" s="273"/>
      <c r="S279" s="273"/>
      <c r="T279" s="274"/>
      <c r="U279" s="14"/>
      <c r="V279" s="14"/>
      <c r="W279" s="14"/>
      <c r="X279" s="14"/>
      <c r="Y279" s="14"/>
      <c r="Z279" s="14"/>
      <c r="AA279" s="14"/>
      <c r="AB279" s="14"/>
      <c r="AC279" s="14"/>
      <c r="AD279" s="14"/>
      <c r="AE279" s="14"/>
      <c r="AT279" s="275" t="s">
        <v>609</v>
      </c>
      <c r="AU279" s="275" t="s">
        <v>89</v>
      </c>
      <c r="AV279" s="14" t="s">
        <v>89</v>
      </c>
      <c r="AW279" s="14" t="s">
        <v>41</v>
      </c>
      <c r="AX279" s="14" t="s">
        <v>80</v>
      </c>
      <c r="AY279" s="275" t="s">
        <v>298</v>
      </c>
    </row>
    <row r="280" s="14" customFormat="1">
      <c r="A280" s="14"/>
      <c r="B280" s="265"/>
      <c r="C280" s="266"/>
      <c r="D280" s="250" t="s">
        <v>609</v>
      </c>
      <c r="E280" s="267" t="s">
        <v>35</v>
      </c>
      <c r="F280" s="268" t="s">
        <v>4327</v>
      </c>
      <c r="G280" s="266"/>
      <c r="H280" s="269">
        <v>5.8799999999999999</v>
      </c>
      <c r="I280" s="270"/>
      <c r="J280" s="266"/>
      <c r="K280" s="266"/>
      <c r="L280" s="271"/>
      <c r="M280" s="272"/>
      <c r="N280" s="273"/>
      <c r="O280" s="273"/>
      <c r="P280" s="273"/>
      <c r="Q280" s="273"/>
      <c r="R280" s="273"/>
      <c r="S280" s="273"/>
      <c r="T280" s="274"/>
      <c r="U280" s="14"/>
      <c r="V280" s="14"/>
      <c r="W280" s="14"/>
      <c r="X280" s="14"/>
      <c r="Y280" s="14"/>
      <c r="Z280" s="14"/>
      <c r="AA280" s="14"/>
      <c r="AB280" s="14"/>
      <c r="AC280" s="14"/>
      <c r="AD280" s="14"/>
      <c r="AE280" s="14"/>
      <c r="AT280" s="275" t="s">
        <v>609</v>
      </c>
      <c r="AU280" s="275" t="s">
        <v>89</v>
      </c>
      <c r="AV280" s="14" t="s">
        <v>89</v>
      </c>
      <c r="AW280" s="14" t="s">
        <v>41</v>
      </c>
      <c r="AX280" s="14" t="s">
        <v>80</v>
      </c>
      <c r="AY280" s="275" t="s">
        <v>298</v>
      </c>
    </row>
    <row r="281" s="15" customFormat="1">
      <c r="A281" s="15"/>
      <c r="B281" s="276"/>
      <c r="C281" s="277"/>
      <c r="D281" s="250" t="s">
        <v>609</v>
      </c>
      <c r="E281" s="278" t="s">
        <v>35</v>
      </c>
      <c r="F281" s="279" t="s">
        <v>612</v>
      </c>
      <c r="G281" s="277"/>
      <c r="H281" s="280">
        <v>9.8399999999999999</v>
      </c>
      <c r="I281" s="281"/>
      <c r="J281" s="277"/>
      <c r="K281" s="277"/>
      <c r="L281" s="282"/>
      <c r="M281" s="283"/>
      <c r="N281" s="284"/>
      <c r="O281" s="284"/>
      <c r="P281" s="284"/>
      <c r="Q281" s="284"/>
      <c r="R281" s="284"/>
      <c r="S281" s="284"/>
      <c r="T281" s="285"/>
      <c r="U281" s="15"/>
      <c r="V281" s="15"/>
      <c r="W281" s="15"/>
      <c r="X281" s="15"/>
      <c r="Y281" s="15"/>
      <c r="Z281" s="15"/>
      <c r="AA281" s="15"/>
      <c r="AB281" s="15"/>
      <c r="AC281" s="15"/>
      <c r="AD281" s="15"/>
      <c r="AE281" s="15"/>
      <c r="AT281" s="286" t="s">
        <v>609</v>
      </c>
      <c r="AU281" s="286" t="s">
        <v>89</v>
      </c>
      <c r="AV281" s="15" t="s">
        <v>100</v>
      </c>
      <c r="AW281" s="15" t="s">
        <v>41</v>
      </c>
      <c r="AX281" s="15" t="s">
        <v>87</v>
      </c>
      <c r="AY281" s="286" t="s">
        <v>298</v>
      </c>
    </row>
    <row r="282" s="2" customFormat="1" ht="24.15" customHeight="1">
      <c r="A282" s="41"/>
      <c r="B282" s="42"/>
      <c r="C282" s="217" t="s">
        <v>478</v>
      </c>
      <c r="D282" s="217" t="s">
        <v>301</v>
      </c>
      <c r="E282" s="218" t="s">
        <v>4328</v>
      </c>
      <c r="F282" s="219" t="s">
        <v>644</v>
      </c>
      <c r="G282" s="220" t="s">
        <v>594</v>
      </c>
      <c r="H282" s="221">
        <v>2.988</v>
      </c>
      <c r="I282" s="222"/>
      <c r="J282" s="223">
        <f>ROUND(I282*H282,2)</f>
        <v>0</v>
      </c>
      <c r="K282" s="219" t="s">
        <v>551</v>
      </c>
      <c r="L282" s="47"/>
      <c r="M282" s="224" t="s">
        <v>35</v>
      </c>
      <c r="N282" s="225" t="s">
        <v>51</v>
      </c>
      <c r="O282" s="87"/>
      <c r="P282" s="226">
        <f>O282*H282</f>
        <v>0</v>
      </c>
      <c r="Q282" s="226">
        <v>0</v>
      </c>
      <c r="R282" s="226">
        <f>Q282*H282</f>
        <v>0</v>
      </c>
      <c r="S282" s="226">
        <v>0</v>
      </c>
      <c r="T282" s="227">
        <f>S282*H282</f>
        <v>0</v>
      </c>
      <c r="U282" s="41"/>
      <c r="V282" s="41"/>
      <c r="W282" s="41"/>
      <c r="X282" s="41"/>
      <c r="Y282" s="41"/>
      <c r="Z282" s="41"/>
      <c r="AA282" s="41"/>
      <c r="AB282" s="41"/>
      <c r="AC282" s="41"/>
      <c r="AD282" s="41"/>
      <c r="AE282" s="41"/>
      <c r="AR282" s="228" t="s">
        <v>100</v>
      </c>
      <c r="AT282" s="228" t="s">
        <v>301</v>
      </c>
      <c r="AU282" s="228" t="s">
        <v>89</v>
      </c>
      <c r="AY282" s="19" t="s">
        <v>298</v>
      </c>
      <c r="BE282" s="229">
        <f>IF(N282="základní",J282,0)</f>
        <v>0</v>
      </c>
      <c r="BF282" s="229">
        <f>IF(N282="snížená",J282,0)</f>
        <v>0</v>
      </c>
      <c r="BG282" s="229">
        <f>IF(N282="zákl. přenesená",J282,0)</f>
        <v>0</v>
      </c>
      <c r="BH282" s="229">
        <f>IF(N282="sníž. přenesená",J282,0)</f>
        <v>0</v>
      </c>
      <c r="BI282" s="229">
        <f>IF(N282="nulová",J282,0)</f>
        <v>0</v>
      </c>
      <c r="BJ282" s="19" t="s">
        <v>87</v>
      </c>
      <c r="BK282" s="229">
        <f>ROUND(I282*H282,2)</f>
        <v>0</v>
      </c>
      <c r="BL282" s="19" t="s">
        <v>100</v>
      </c>
      <c r="BM282" s="228" t="s">
        <v>4329</v>
      </c>
    </row>
    <row r="283" s="2" customFormat="1">
      <c r="A283" s="41"/>
      <c r="B283" s="42"/>
      <c r="C283" s="43"/>
      <c r="D283" s="245" t="s">
        <v>553</v>
      </c>
      <c r="E283" s="43"/>
      <c r="F283" s="246" t="s">
        <v>4330</v>
      </c>
      <c r="G283" s="43"/>
      <c r="H283" s="43"/>
      <c r="I283" s="247"/>
      <c r="J283" s="43"/>
      <c r="K283" s="43"/>
      <c r="L283" s="47"/>
      <c r="M283" s="248"/>
      <c r="N283" s="249"/>
      <c r="O283" s="87"/>
      <c r="P283" s="87"/>
      <c r="Q283" s="87"/>
      <c r="R283" s="87"/>
      <c r="S283" s="87"/>
      <c r="T283" s="88"/>
      <c r="U283" s="41"/>
      <c r="V283" s="41"/>
      <c r="W283" s="41"/>
      <c r="X283" s="41"/>
      <c r="Y283" s="41"/>
      <c r="Z283" s="41"/>
      <c r="AA283" s="41"/>
      <c r="AB283" s="41"/>
      <c r="AC283" s="41"/>
      <c r="AD283" s="41"/>
      <c r="AE283" s="41"/>
      <c r="AT283" s="19" t="s">
        <v>553</v>
      </c>
      <c r="AU283" s="19" t="s">
        <v>89</v>
      </c>
    </row>
    <row r="284" s="14" customFormat="1">
      <c r="A284" s="14"/>
      <c r="B284" s="265"/>
      <c r="C284" s="266"/>
      <c r="D284" s="250" t="s">
        <v>609</v>
      </c>
      <c r="E284" s="267" t="s">
        <v>35</v>
      </c>
      <c r="F284" s="268" t="s">
        <v>4331</v>
      </c>
      <c r="G284" s="266"/>
      <c r="H284" s="269">
        <v>2.988</v>
      </c>
      <c r="I284" s="270"/>
      <c r="J284" s="266"/>
      <c r="K284" s="266"/>
      <c r="L284" s="271"/>
      <c r="M284" s="272"/>
      <c r="N284" s="273"/>
      <c r="O284" s="273"/>
      <c r="P284" s="273"/>
      <c r="Q284" s="273"/>
      <c r="R284" s="273"/>
      <c r="S284" s="273"/>
      <c r="T284" s="274"/>
      <c r="U284" s="14"/>
      <c r="V284" s="14"/>
      <c r="W284" s="14"/>
      <c r="X284" s="14"/>
      <c r="Y284" s="14"/>
      <c r="Z284" s="14"/>
      <c r="AA284" s="14"/>
      <c r="AB284" s="14"/>
      <c r="AC284" s="14"/>
      <c r="AD284" s="14"/>
      <c r="AE284" s="14"/>
      <c r="AT284" s="275" t="s">
        <v>609</v>
      </c>
      <c r="AU284" s="275" t="s">
        <v>89</v>
      </c>
      <c r="AV284" s="14" t="s">
        <v>89</v>
      </c>
      <c r="AW284" s="14" t="s">
        <v>41</v>
      </c>
      <c r="AX284" s="14" t="s">
        <v>87</v>
      </c>
      <c r="AY284" s="275" t="s">
        <v>298</v>
      </c>
    </row>
    <row r="285" s="12" customFormat="1" ht="22.8" customHeight="1">
      <c r="A285" s="12"/>
      <c r="B285" s="201"/>
      <c r="C285" s="202"/>
      <c r="D285" s="203" t="s">
        <v>79</v>
      </c>
      <c r="E285" s="215" t="s">
        <v>1864</v>
      </c>
      <c r="F285" s="215" t="s">
        <v>1865</v>
      </c>
      <c r="G285" s="202"/>
      <c r="H285" s="202"/>
      <c r="I285" s="205"/>
      <c r="J285" s="216">
        <f>BK285</f>
        <v>0</v>
      </c>
      <c r="K285" s="202"/>
      <c r="L285" s="207"/>
      <c r="M285" s="208"/>
      <c r="N285" s="209"/>
      <c r="O285" s="209"/>
      <c r="P285" s="210">
        <f>SUM(P286:P290)</f>
        <v>0</v>
      </c>
      <c r="Q285" s="209"/>
      <c r="R285" s="210">
        <f>SUM(R286:R290)</f>
        <v>0</v>
      </c>
      <c r="S285" s="209"/>
      <c r="T285" s="211">
        <f>SUM(T286:T290)</f>
        <v>0</v>
      </c>
      <c r="U285" s="12"/>
      <c r="V285" s="12"/>
      <c r="W285" s="12"/>
      <c r="X285" s="12"/>
      <c r="Y285" s="12"/>
      <c r="Z285" s="12"/>
      <c r="AA285" s="12"/>
      <c r="AB285" s="12"/>
      <c r="AC285" s="12"/>
      <c r="AD285" s="12"/>
      <c r="AE285" s="12"/>
      <c r="AR285" s="212" t="s">
        <v>87</v>
      </c>
      <c r="AT285" s="213" t="s">
        <v>79</v>
      </c>
      <c r="AU285" s="213" t="s">
        <v>87</v>
      </c>
      <c r="AY285" s="212" t="s">
        <v>298</v>
      </c>
      <c r="BK285" s="214">
        <f>SUM(BK286:BK290)</f>
        <v>0</v>
      </c>
    </row>
    <row r="286" s="2" customFormat="1" ht="16.5" customHeight="1">
      <c r="A286" s="41"/>
      <c r="B286" s="42"/>
      <c r="C286" s="217" t="s">
        <v>482</v>
      </c>
      <c r="D286" s="217" t="s">
        <v>301</v>
      </c>
      <c r="E286" s="218" t="s">
        <v>1866</v>
      </c>
      <c r="F286" s="219" t="s">
        <v>1867</v>
      </c>
      <c r="G286" s="220" t="s">
        <v>594</v>
      </c>
      <c r="H286" s="221">
        <v>124.18000000000001</v>
      </c>
      <c r="I286" s="222"/>
      <c r="J286" s="223">
        <f>ROUND(I286*H286,2)</f>
        <v>0</v>
      </c>
      <c r="K286" s="219" t="s">
        <v>551</v>
      </c>
      <c r="L286" s="47"/>
      <c r="M286" s="224" t="s">
        <v>35</v>
      </c>
      <c r="N286" s="225" t="s">
        <v>51</v>
      </c>
      <c r="O286" s="87"/>
      <c r="P286" s="226">
        <f>O286*H286</f>
        <v>0</v>
      </c>
      <c r="Q286" s="226">
        <v>0</v>
      </c>
      <c r="R286" s="226">
        <f>Q286*H286</f>
        <v>0</v>
      </c>
      <c r="S286" s="226">
        <v>0</v>
      </c>
      <c r="T286" s="227">
        <f>S286*H286</f>
        <v>0</v>
      </c>
      <c r="U286" s="41"/>
      <c r="V286" s="41"/>
      <c r="W286" s="41"/>
      <c r="X286" s="41"/>
      <c r="Y286" s="41"/>
      <c r="Z286" s="41"/>
      <c r="AA286" s="41"/>
      <c r="AB286" s="41"/>
      <c r="AC286" s="41"/>
      <c r="AD286" s="41"/>
      <c r="AE286" s="41"/>
      <c r="AR286" s="228" t="s">
        <v>100</v>
      </c>
      <c r="AT286" s="228" t="s">
        <v>301</v>
      </c>
      <c r="AU286" s="228" t="s">
        <v>89</v>
      </c>
      <c r="AY286" s="19" t="s">
        <v>298</v>
      </c>
      <c r="BE286" s="229">
        <f>IF(N286="základní",J286,0)</f>
        <v>0</v>
      </c>
      <c r="BF286" s="229">
        <f>IF(N286="snížená",J286,0)</f>
        <v>0</v>
      </c>
      <c r="BG286" s="229">
        <f>IF(N286="zákl. přenesená",J286,0)</f>
        <v>0</v>
      </c>
      <c r="BH286" s="229">
        <f>IF(N286="sníž. přenesená",J286,0)</f>
        <v>0</v>
      </c>
      <c r="BI286" s="229">
        <f>IF(N286="nulová",J286,0)</f>
        <v>0</v>
      </c>
      <c r="BJ286" s="19" t="s">
        <v>87</v>
      </c>
      <c r="BK286" s="229">
        <f>ROUND(I286*H286,2)</f>
        <v>0</v>
      </c>
      <c r="BL286" s="19" t="s">
        <v>100</v>
      </c>
      <c r="BM286" s="228" t="s">
        <v>4332</v>
      </c>
    </row>
    <row r="287" s="2" customFormat="1">
      <c r="A287" s="41"/>
      <c r="B287" s="42"/>
      <c r="C287" s="43"/>
      <c r="D287" s="245" t="s">
        <v>553</v>
      </c>
      <c r="E287" s="43"/>
      <c r="F287" s="246" t="s">
        <v>1869</v>
      </c>
      <c r="G287" s="43"/>
      <c r="H287" s="43"/>
      <c r="I287" s="247"/>
      <c r="J287" s="43"/>
      <c r="K287" s="43"/>
      <c r="L287" s="47"/>
      <c r="M287" s="248"/>
      <c r="N287" s="249"/>
      <c r="O287" s="87"/>
      <c r="P287" s="87"/>
      <c r="Q287" s="87"/>
      <c r="R287" s="87"/>
      <c r="S287" s="87"/>
      <c r="T287" s="88"/>
      <c r="U287" s="41"/>
      <c r="V287" s="41"/>
      <c r="W287" s="41"/>
      <c r="X287" s="41"/>
      <c r="Y287" s="41"/>
      <c r="Z287" s="41"/>
      <c r="AA287" s="41"/>
      <c r="AB287" s="41"/>
      <c r="AC287" s="41"/>
      <c r="AD287" s="41"/>
      <c r="AE287" s="41"/>
      <c r="AT287" s="19" t="s">
        <v>553</v>
      </c>
      <c r="AU287" s="19" t="s">
        <v>89</v>
      </c>
    </row>
    <row r="288" s="2" customFormat="1" ht="24.15" customHeight="1">
      <c r="A288" s="41"/>
      <c r="B288" s="42"/>
      <c r="C288" s="217" t="s">
        <v>486</v>
      </c>
      <c r="D288" s="217" t="s">
        <v>301</v>
      </c>
      <c r="E288" s="218" t="s">
        <v>2758</v>
      </c>
      <c r="F288" s="219" t="s">
        <v>2759</v>
      </c>
      <c r="G288" s="220" t="s">
        <v>594</v>
      </c>
      <c r="H288" s="221">
        <v>1864.3199999999999</v>
      </c>
      <c r="I288" s="222"/>
      <c r="J288" s="223">
        <f>ROUND(I288*H288,2)</f>
        <v>0</v>
      </c>
      <c r="K288" s="219" t="s">
        <v>551</v>
      </c>
      <c r="L288" s="47"/>
      <c r="M288" s="224" t="s">
        <v>35</v>
      </c>
      <c r="N288" s="225" t="s">
        <v>51</v>
      </c>
      <c r="O288" s="87"/>
      <c r="P288" s="226">
        <f>O288*H288</f>
        <v>0</v>
      </c>
      <c r="Q288" s="226">
        <v>0</v>
      </c>
      <c r="R288" s="226">
        <f>Q288*H288</f>
        <v>0</v>
      </c>
      <c r="S288" s="226">
        <v>0</v>
      </c>
      <c r="T288" s="227">
        <f>S288*H288</f>
        <v>0</v>
      </c>
      <c r="U288" s="41"/>
      <c r="V288" s="41"/>
      <c r="W288" s="41"/>
      <c r="X288" s="41"/>
      <c r="Y288" s="41"/>
      <c r="Z288" s="41"/>
      <c r="AA288" s="41"/>
      <c r="AB288" s="41"/>
      <c r="AC288" s="41"/>
      <c r="AD288" s="41"/>
      <c r="AE288" s="41"/>
      <c r="AR288" s="228" t="s">
        <v>100</v>
      </c>
      <c r="AT288" s="228" t="s">
        <v>301</v>
      </c>
      <c r="AU288" s="228" t="s">
        <v>89</v>
      </c>
      <c r="AY288" s="19" t="s">
        <v>298</v>
      </c>
      <c r="BE288" s="229">
        <f>IF(N288="základní",J288,0)</f>
        <v>0</v>
      </c>
      <c r="BF288" s="229">
        <f>IF(N288="snížená",J288,0)</f>
        <v>0</v>
      </c>
      <c r="BG288" s="229">
        <f>IF(N288="zákl. přenesená",J288,0)</f>
        <v>0</v>
      </c>
      <c r="BH288" s="229">
        <f>IF(N288="sníž. přenesená",J288,0)</f>
        <v>0</v>
      </c>
      <c r="BI288" s="229">
        <f>IF(N288="nulová",J288,0)</f>
        <v>0</v>
      </c>
      <c r="BJ288" s="19" t="s">
        <v>87</v>
      </c>
      <c r="BK288" s="229">
        <f>ROUND(I288*H288,2)</f>
        <v>0</v>
      </c>
      <c r="BL288" s="19" t="s">
        <v>100</v>
      </c>
      <c r="BM288" s="228" t="s">
        <v>4333</v>
      </c>
    </row>
    <row r="289" s="2" customFormat="1">
      <c r="A289" s="41"/>
      <c r="B289" s="42"/>
      <c r="C289" s="43"/>
      <c r="D289" s="245" t="s">
        <v>553</v>
      </c>
      <c r="E289" s="43"/>
      <c r="F289" s="246" t="s">
        <v>2761</v>
      </c>
      <c r="G289" s="43"/>
      <c r="H289" s="43"/>
      <c r="I289" s="247"/>
      <c r="J289" s="43"/>
      <c r="K289" s="43"/>
      <c r="L289" s="47"/>
      <c r="M289" s="248"/>
      <c r="N289" s="249"/>
      <c r="O289" s="87"/>
      <c r="P289" s="87"/>
      <c r="Q289" s="87"/>
      <c r="R289" s="87"/>
      <c r="S289" s="87"/>
      <c r="T289" s="88"/>
      <c r="U289" s="41"/>
      <c r="V289" s="41"/>
      <c r="W289" s="41"/>
      <c r="X289" s="41"/>
      <c r="Y289" s="41"/>
      <c r="Z289" s="41"/>
      <c r="AA289" s="41"/>
      <c r="AB289" s="41"/>
      <c r="AC289" s="41"/>
      <c r="AD289" s="41"/>
      <c r="AE289" s="41"/>
      <c r="AT289" s="19" t="s">
        <v>553</v>
      </c>
      <c r="AU289" s="19" t="s">
        <v>89</v>
      </c>
    </row>
    <row r="290" s="14" customFormat="1">
      <c r="A290" s="14"/>
      <c r="B290" s="265"/>
      <c r="C290" s="266"/>
      <c r="D290" s="250" t="s">
        <v>609</v>
      </c>
      <c r="E290" s="267" t="s">
        <v>35</v>
      </c>
      <c r="F290" s="268" t="s">
        <v>4334</v>
      </c>
      <c r="G290" s="266"/>
      <c r="H290" s="269">
        <v>1864.3199999999999</v>
      </c>
      <c r="I290" s="270"/>
      <c r="J290" s="266"/>
      <c r="K290" s="266"/>
      <c r="L290" s="271"/>
      <c r="M290" s="272"/>
      <c r="N290" s="273"/>
      <c r="O290" s="273"/>
      <c r="P290" s="273"/>
      <c r="Q290" s="273"/>
      <c r="R290" s="273"/>
      <c r="S290" s="273"/>
      <c r="T290" s="274"/>
      <c r="U290" s="14"/>
      <c r="V290" s="14"/>
      <c r="W290" s="14"/>
      <c r="X290" s="14"/>
      <c r="Y290" s="14"/>
      <c r="Z290" s="14"/>
      <c r="AA290" s="14"/>
      <c r="AB290" s="14"/>
      <c r="AC290" s="14"/>
      <c r="AD290" s="14"/>
      <c r="AE290" s="14"/>
      <c r="AT290" s="275" t="s">
        <v>609</v>
      </c>
      <c r="AU290" s="275" t="s">
        <v>89</v>
      </c>
      <c r="AV290" s="14" t="s">
        <v>89</v>
      </c>
      <c r="AW290" s="14" t="s">
        <v>41</v>
      </c>
      <c r="AX290" s="14" t="s">
        <v>87</v>
      </c>
      <c r="AY290" s="275" t="s">
        <v>298</v>
      </c>
    </row>
    <row r="291" s="12" customFormat="1" ht="25.92" customHeight="1">
      <c r="A291" s="12"/>
      <c r="B291" s="201"/>
      <c r="C291" s="202"/>
      <c r="D291" s="203" t="s">
        <v>79</v>
      </c>
      <c r="E291" s="204" t="s">
        <v>296</v>
      </c>
      <c r="F291" s="204" t="s">
        <v>297</v>
      </c>
      <c r="G291" s="202"/>
      <c r="H291" s="202"/>
      <c r="I291" s="205"/>
      <c r="J291" s="206">
        <f>BK291</f>
        <v>0</v>
      </c>
      <c r="K291" s="202"/>
      <c r="L291" s="207"/>
      <c r="M291" s="208"/>
      <c r="N291" s="209"/>
      <c r="O291" s="209"/>
      <c r="P291" s="210">
        <f>P292</f>
        <v>0</v>
      </c>
      <c r="Q291" s="209"/>
      <c r="R291" s="210">
        <f>R292</f>
        <v>0.057774499999999999</v>
      </c>
      <c r="S291" s="209"/>
      <c r="T291" s="211">
        <f>T292</f>
        <v>0</v>
      </c>
      <c r="U291" s="12"/>
      <c r="V291" s="12"/>
      <c r="W291" s="12"/>
      <c r="X291" s="12"/>
      <c r="Y291" s="12"/>
      <c r="Z291" s="12"/>
      <c r="AA291" s="12"/>
      <c r="AB291" s="12"/>
      <c r="AC291" s="12"/>
      <c r="AD291" s="12"/>
      <c r="AE291" s="12"/>
      <c r="AR291" s="212" t="s">
        <v>89</v>
      </c>
      <c r="AT291" s="213" t="s">
        <v>79</v>
      </c>
      <c r="AU291" s="213" t="s">
        <v>80</v>
      </c>
      <c r="AY291" s="212" t="s">
        <v>298</v>
      </c>
      <c r="BK291" s="214">
        <f>BK292</f>
        <v>0</v>
      </c>
    </row>
    <row r="292" s="12" customFormat="1" ht="22.8" customHeight="1">
      <c r="A292" s="12"/>
      <c r="B292" s="201"/>
      <c r="C292" s="202"/>
      <c r="D292" s="203" t="s">
        <v>79</v>
      </c>
      <c r="E292" s="215" t="s">
        <v>2177</v>
      </c>
      <c r="F292" s="215" t="s">
        <v>2178</v>
      </c>
      <c r="G292" s="202"/>
      <c r="H292" s="202"/>
      <c r="I292" s="205"/>
      <c r="J292" s="216">
        <f>BK292</f>
        <v>0</v>
      </c>
      <c r="K292" s="202"/>
      <c r="L292" s="207"/>
      <c r="M292" s="208"/>
      <c r="N292" s="209"/>
      <c r="O292" s="209"/>
      <c r="P292" s="210">
        <f>SUM(P293:P316)</f>
        <v>0</v>
      </c>
      <c r="Q292" s="209"/>
      <c r="R292" s="210">
        <f>SUM(R293:R316)</f>
        <v>0.057774499999999999</v>
      </c>
      <c r="S292" s="209"/>
      <c r="T292" s="211">
        <f>SUM(T293:T316)</f>
        <v>0</v>
      </c>
      <c r="U292" s="12"/>
      <c r="V292" s="12"/>
      <c r="W292" s="12"/>
      <c r="X292" s="12"/>
      <c r="Y292" s="12"/>
      <c r="Z292" s="12"/>
      <c r="AA292" s="12"/>
      <c r="AB292" s="12"/>
      <c r="AC292" s="12"/>
      <c r="AD292" s="12"/>
      <c r="AE292" s="12"/>
      <c r="AR292" s="212" t="s">
        <v>89</v>
      </c>
      <c r="AT292" s="213" t="s">
        <v>79</v>
      </c>
      <c r="AU292" s="213" t="s">
        <v>87</v>
      </c>
      <c r="AY292" s="212" t="s">
        <v>298</v>
      </c>
      <c r="BK292" s="214">
        <f>SUM(BK293:BK316)</f>
        <v>0</v>
      </c>
    </row>
    <row r="293" s="2" customFormat="1" ht="21.75" customHeight="1">
      <c r="A293" s="41"/>
      <c r="B293" s="42"/>
      <c r="C293" s="217" t="s">
        <v>490</v>
      </c>
      <c r="D293" s="217" t="s">
        <v>301</v>
      </c>
      <c r="E293" s="218" t="s">
        <v>2779</v>
      </c>
      <c r="F293" s="219" t="s">
        <v>2780</v>
      </c>
      <c r="G293" s="220" t="s">
        <v>658</v>
      </c>
      <c r="H293" s="221">
        <v>37.771999999999998</v>
      </c>
      <c r="I293" s="222"/>
      <c r="J293" s="223">
        <f>ROUND(I293*H293,2)</f>
        <v>0</v>
      </c>
      <c r="K293" s="219" t="s">
        <v>551</v>
      </c>
      <c r="L293" s="47"/>
      <c r="M293" s="224" t="s">
        <v>35</v>
      </c>
      <c r="N293" s="225" t="s">
        <v>51</v>
      </c>
      <c r="O293" s="87"/>
      <c r="P293" s="226">
        <f>O293*H293</f>
        <v>0</v>
      </c>
      <c r="Q293" s="226">
        <v>0</v>
      </c>
      <c r="R293" s="226">
        <f>Q293*H293</f>
        <v>0</v>
      </c>
      <c r="S293" s="226">
        <v>0</v>
      </c>
      <c r="T293" s="227">
        <f>S293*H293</f>
        <v>0</v>
      </c>
      <c r="U293" s="41"/>
      <c r="V293" s="41"/>
      <c r="W293" s="41"/>
      <c r="X293" s="41"/>
      <c r="Y293" s="41"/>
      <c r="Z293" s="41"/>
      <c r="AA293" s="41"/>
      <c r="AB293" s="41"/>
      <c r="AC293" s="41"/>
      <c r="AD293" s="41"/>
      <c r="AE293" s="41"/>
      <c r="AR293" s="228" t="s">
        <v>359</v>
      </c>
      <c r="AT293" s="228" t="s">
        <v>301</v>
      </c>
      <c r="AU293" s="228" t="s">
        <v>89</v>
      </c>
      <c r="AY293" s="19" t="s">
        <v>298</v>
      </c>
      <c r="BE293" s="229">
        <f>IF(N293="základní",J293,0)</f>
        <v>0</v>
      </c>
      <c r="BF293" s="229">
        <f>IF(N293="snížená",J293,0)</f>
        <v>0</v>
      </c>
      <c r="BG293" s="229">
        <f>IF(N293="zákl. přenesená",J293,0)</f>
        <v>0</v>
      </c>
      <c r="BH293" s="229">
        <f>IF(N293="sníž. přenesená",J293,0)</f>
        <v>0</v>
      </c>
      <c r="BI293" s="229">
        <f>IF(N293="nulová",J293,0)</f>
        <v>0</v>
      </c>
      <c r="BJ293" s="19" t="s">
        <v>87</v>
      </c>
      <c r="BK293" s="229">
        <f>ROUND(I293*H293,2)</f>
        <v>0</v>
      </c>
      <c r="BL293" s="19" t="s">
        <v>359</v>
      </c>
      <c r="BM293" s="228" t="s">
        <v>4335</v>
      </c>
    </row>
    <row r="294" s="2" customFormat="1">
      <c r="A294" s="41"/>
      <c r="B294" s="42"/>
      <c r="C294" s="43"/>
      <c r="D294" s="245" t="s">
        <v>553</v>
      </c>
      <c r="E294" s="43"/>
      <c r="F294" s="246" t="s">
        <v>2782</v>
      </c>
      <c r="G294" s="43"/>
      <c r="H294" s="43"/>
      <c r="I294" s="247"/>
      <c r="J294" s="43"/>
      <c r="K294" s="43"/>
      <c r="L294" s="47"/>
      <c r="M294" s="248"/>
      <c r="N294" s="249"/>
      <c r="O294" s="87"/>
      <c r="P294" s="87"/>
      <c r="Q294" s="87"/>
      <c r="R294" s="87"/>
      <c r="S294" s="87"/>
      <c r="T294" s="88"/>
      <c r="U294" s="41"/>
      <c r="V294" s="41"/>
      <c r="W294" s="41"/>
      <c r="X294" s="41"/>
      <c r="Y294" s="41"/>
      <c r="Z294" s="41"/>
      <c r="AA294" s="41"/>
      <c r="AB294" s="41"/>
      <c r="AC294" s="41"/>
      <c r="AD294" s="41"/>
      <c r="AE294" s="41"/>
      <c r="AT294" s="19" t="s">
        <v>553</v>
      </c>
      <c r="AU294" s="19" t="s">
        <v>89</v>
      </c>
    </row>
    <row r="295" s="13" customFormat="1">
      <c r="A295" s="13"/>
      <c r="B295" s="255"/>
      <c r="C295" s="256"/>
      <c r="D295" s="250" t="s">
        <v>609</v>
      </c>
      <c r="E295" s="257" t="s">
        <v>35</v>
      </c>
      <c r="F295" s="258" t="s">
        <v>4336</v>
      </c>
      <c r="G295" s="256"/>
      <c r="H295" s="257" t="s">
        <v>35</v>
      </c>
      <c r="I295" s="259"/>
      <c r="J295" s="256"/>
      <c r="K295" s="256"/>
      <c r="L295" s="260"/>
      <c r="M295" s="261"/>
      <c r="N295" s="262"/>
      <c r="O295" s="262"/>
      <c r="P295" s="262"/>
      <c r="Q295" s="262"/>
      <c r="R295" s="262"/>
      <c r="S295" s="262"/>
      <c r="T295" s="263"/>
      <c r="U295" s="13"/>
      <c r="V295" s="13"/>
      <c r="W295" s="13"/>
      <c r="X295" s="13"/>
      <c r="Y295" s="13"/>
      <c r="Z295" s="13"/>
      <c r="AA295" s="13"/>
      <c r="AB295" s="13"/>
      <c r="AC295" s="13"/>
      <c r="AD295" s="13"/>
      <c r="AE295" s="13"/>
      <c r="AT295" s="264" t="s">
        <v>609</v>
      </c>
      <c r="AU295" s="264" t="s">
        <v>89</v>
      </c>
      <c r="AV295" s="13" t="s">
        <v>87</v>
      </c>
      <c r="AW295" s="13" t="s">
        <v>41</v>
      </c>
      <c r="AX295" s="13" t="s">
        <v>80</v>
      </c>
      <c r="AY295" s="264" t="s">
        <v>298</v>
      </c>
    </row>
    <row r="296" s="14" customFormat="1">
      <c r="A296" s="14"/>
      <c r="B296" s="265"/>
      <c r="C296" s="266"/>
      <c r="D296" s="250" t="s">
        <v>609</v>
      </c>
      <c r="E296" s="267" t="s">
        <v>35</v>
      </c>
      <c r="F296" s="268" t="s">
        <v>4337</v>
      </c>
      <c r="G296" s="266"/>
      <c r="H296" s="269">
        <v>28.600000000000001</v>
      </c>
      <c r="I296" s="270"/>
      <c r="J296" s="266"/>
      <c r="K296" s="266"/>
      <c r="L296" s="271"/>
      <c r="M296" s="272"/>
      <c r="N296" s="273"/>
      <c r="O296" s="273"/>
      <c r="P296" s="273"/>
      <c r="Q296" s="273"/>
      <c r="R296" s="273"/>
      <c r="S296" s="273"/>
      <c r="T296" s="274"/>
      <c r="U296" s="14"/>
      <c r="V296" s="14"/>
      <c r="W296" s="14"/>
      <c r="X296" s="14"/>
      <c r="Y296" s="14"/>
      <c r="Z296" s="14"/>
      <c r="AA296" s="14"/>
      <c r="AB296" s="14"/>
      <c r="AC296" s="14"/>
      <c r="AD296" s="14"/>
      <c r="AE296" s="14"/>
      <c r="AT296" s="275" t="s">
        <v>609</v>
      </c>
      <c r="AU296" s="275" t="s">
        <v>89</v>
      </c>
      <c r="AV296" s="14" t="s">
        <v>89</v>
      </c>
      <c r="AW296" s="14" t="s">
        <v>41</v>
      </c>
      <c r="AX296" s="14" t="s">
        <v>80</v>
      </c>
      <c r="AY296" s="275" t="s">
        <v>298</v>
      </c>
    </row>
    <row r="297" s="14" customFormat="1">
      <c r="A297" s="14"/>
      <c r="B297" s="265"/>
      <c r="C297" s="266"/>
      <c r="D297" s="250" t="s">
        <v>609</v>
      </c>
      <c r="E297" s="267" t="s">
        <v>35</v>
      </c>
      <c r="F297" s="268" t="s">
        <v>4338</v>
      </c>
      <c r="G297" s="266"/>
      <c r="H297" s="269">
        <v>9.1720000000000006</v>
      </c>
      <c r="I297" s="270"/>
      <c r="J297" s="266"/>
      <c r="K297" s="266"/>
      <c r="L297" s="271"/>
      <c r="M297" s="272"/>
      <c r="N297" s="273"/>
      <c r="O297" s="273"/>
      <c r="P297" s="273"/>
      <c r="Q297" s="273"/>
      <c r="R297" s="273"/>
      <c r="S297" s="273"/>
      <c r="T297" s="274"/>
      <c r="U297" s="14"/>
      <c r="V297" s="14"/>
      <c r="W297" s="14"/>
      <c r="X297" s="14"/>
      <c r="Y297" s="14"/>
      <c r="Z297" s="14"/>
      <c r="AA297" s="14"/>
      <c r="AB297" s="14"/>
      <c r="AC297" s="14"/>
      <c r="AD297" s="14"/>
      <c r="AE297" s="14"/>
      <c r="AT297" s="275" t="s">
        <v>609</v>
      </c>
      <c r="AU297" s="275" t="s">
        <v>89</v>
      </c>
      <c r="AV297" s="14" t="s">
        <v>89</v>
      </c>
      <c r="AW297" s="14" t="s">
        <v>41</v>
      </c>
      <c r="AX297" s="14" t="s">
        <v>80</v>
      </c>
      <c r="AY297" s="275" t="s">
        <v>298</v>
      </c>
    </row>
    <row r="298" s="15" customFormat="1">
      <c r="A298" s="15"/>
      <c r="B298" s="276"/>
      <c r="C298" s="277"/>
      <c r="D298" s="250" t="s">
        <v>609</v>
      </c>
      <c r="E298" s="278" t="s">
        <v>35</v>
      </c>
      <c r="F298" s="279" t="s">
        <v>612</v>
      </c>
      <c r="G298" s="277"/>
      <c r="H298" s="280">
        <v>37.772000000000006</v>
      </c>
      <c r="I298" s="281"/>
      <c r="J298" s="277"/>
      <c r="K298" s="277"/>
      <c r="L298" s="282"/>
      <c r="M298" s="283"/>
      <c r="N298" s="284"/>
      <c r="O298" s="284"/>
      <c r="P298" s="284"/>
      <c r="Q298" s="284"/>
      <c r="R298" s="284"/>
      <c r="S298" s="284"/>
      <c r="T298" s="285"/>
      <c r="U298" s="15"/>
      <c r="V298" s="15"/>
      <c r="W298" s="15"/>
      <c r="X298" s="15"/>
      <c r="Y298" s="15"/>
      <c r="Z298" s="15"/>
      <c r="AA298" s="15"/>
      <c r="AB298" s="15"/>
      <c r="AC298" s="15"/>
      <c r="AD298" s="15"/>
      <c r="AE298" s="15"/>
      <c r="AT298" s="286" t="s">
        <v>609</v>
      </c>
      <c r="AU298" s="286" t="s">
        <v>89</v>
      </c>
      <c r="AV298" s="15" t="s">
        <v>100</v>
      </c>
      <c r="AW298" s="15" t="s">
        <v>41</v>
      </c>
      <c r="AX298" s="15" t="s">
        <v>87</v>
      </c>
      <c r="AY298" s="286" t="s">
        <v>298</v>
      </c>
    </row>
    <row r="299" s="2" customFormat="1" ht="16.5" customHeight="1">
      <c r="A299" s="41"/>
      <c r="B299" s="42"/>
      <c r="C299" s="230" t="s">
        <v>494</v>
      </c>
      <c r="D299" s="230" t="s">
        <v>474</v>
      </c>
      <c r="E299" s="231" t="s">
        <v>2788</v>
      </c>
      <c r="F299" s="232" t="s">
        <v>2789</v>
      </c>
      <c r="G299" s="233" t="s">
        <v>594</v>
      </c>
      <c r="H299" s="234">
        <v>0.010999999999999999</v>
      </c>
      <c r="I299" s="235"/>
      <c r="J299" s="236">
        <f>ROUND(I299*H299,2)</f>
        <v>0</v>
      </c>
      <c r="K299" s="232" t="s">
        <v>551</v>
      </c>
      <c r="L299" s="237"/>
      <c r="M299" s="238" t="s">
        <v>35</v>
      </c>
      <c r="N299" s="239" t="s">
        <v>51</v>
      </c>
      <c r="O299" s="87"/>
      <c r="P299" s="226">
        <f>O299*H299</f>
        <v>0</v>
      </c>
      <c r="Q299" s="226">
        <v>1</v>
      </c>
      <c r="R299" s="226">
        <f>Q299*H299</f>
        <v>0.010999999999999999</v>
      </c>
      <c r="S299" s="226">
        <v>0</v>
      </c>
      <c r="T299" s="227">
        <f>S299*H299</f>
        <v>0</v>
      </c>
      <c r="U299" s="41"/>
      <c r="V299" s="41"/>
      <c r="W299" s="41"/>
      <c r="X299" s="41"/>
      <c r="Y299" s="41"/>
      <c r="Z299" s="41"/>
      <c r="AA299" s="41"/>
      <c r="AB299" s="41"/>
      <c r="AC299" s="41"/>
      <c r="AD299" s="41"/>
      <c r="AE299" s="41"/>
      <c r="AR299" s="228" t="s">
        <v>424</v>
      </c>
      <c r="AT299" s="228" t="s">
        <v>474</v>
      </c>
      <c r="AU299" s="228" t="s">
        <v>89</v>
      </c>
      <c r="AY299" s="19" t="s">
        <v>298</v>
      </c>
      <c r="BE299" s="229">
        <f>IF(N299="základní",J299,0)</f>
        <v>0</v>
      </c>
      <c r="BF299" s="229">
        <f>IF(N299="snížená",J299,0)</f>
        <v>0</v>
      </c>
      <c r="BG299" s="229">
        <f>IF(N299="zákl. přenesená",J299,0)</f>
        <v>0</v>
      </c>
      <c r="BH299" s="229">
        <f>IF(N299="sníž. přenesená",J299,0)</f>
        <v>0</v>
      </c>
      <c r="BI299" s="229">
        <f>IF(N299="nulová",J299,0)</f>
        <v>0</v>
      </c>
      <c r="BJ299" s="19" t="s">
        <v>87</v>
      </c>
      <c r="BK299" s="229">
        <f>ROUND(I299*H299,2)</f>
        <v>0</v>
      </c>
      <c r="BL299" s="19" t="s">
        <v>359</v>
      </c>
      <c r="BM299" s="228" t="s">
        <v>4339</v>
      </c>
    </row>
    <row r="300" s="14" customFormat="1">
      <c r="A300" s="14"/>
      <c r="B300" s="265"/>
      <c r="C300" s="266"/>
      <c r="D300" s="250" t="s">
        <v>609</v>
      </c>
      <c r="E300" s="267" t="s">
        <v>35</v>
      </c>
      <c r="F300" s="268" t="s">
        <v>4340</v>
      </c>
      <c r="G300" s="266"/>
      <c r="H300" s="269">
        <v>0.010999999999999999</v>
      </c>
      <c r="I300" s="270"/>
      <c r="J300" s="266"/>
      <c r="K300" s="266"/>
      <c r="L300" s="271"/>
      <c r="M300" s="272"/>
      <c r="N300" s="273"/>
      <c r="O300" s="273"/>
      <c r="P300" s="273"/>
      <c r="Q300" s="273"/>
      <c r="R300" s="273"/>
      <c r="S300" s="273"/>
      <c r="T300" s="274"/>
      <c r="U300" s="14"/>
      <c r="V300" s="14"/>
      <c r="W300" s="14"/>
      <c r="X300" s="14"/>
      <c r="Y300" s="14"/>
      <c r="Z300" s="14"/>
      <c r="AA300" s="14"/>
      <c r="AB300" s="14"/>
      <c r="AC300" s="14"/>
      <c r="AD300" s="14"/>
      <c r="AE300" s="14"/>
      <c r="AT300" s="275" t="s">
        <v>609</v>
      </c>
      <c r="AU300" s="275" t="s">
        <v>89</v>
      </c>
      <c r="AV300" s="14" t="s">
        <v>89</v>
      </c>
      <c r="AW300" s="14" t="s">
        <v>41</v>
      </c>
      <c r="AX300" s="14" t="s">
        <v>87</v>
      </c>
      <c r="AY300" s="275" t="s">
        <v>298</v>
      </c>
    </row>
    <row r="301" s="2" customFormat="1" ht="24.15" customHeight="1">
      <c r="A301" s="41"/>
      <c r="B301" s="42"/>
      <c r="C301" s="217" t="s">
        <v>498</v>
      </c>
      <c r="D301" s="217" t="s">
        <v>301</v>
      </c>
      <c r="E301" s="218" t="s">
        <v>4051</v>
      </c>
      <c r="F301" s="219" t="s">
        <v>4052</v>
      </c>
      <c r="G301" s="220" t="s">
        <v>658</v>
      </c>
      <c r="H301" s="221">
        <v>37.771999999999998</v>
      </c>
      <c r="I301" s="222"/>
      <c r="J301" s="223">
        <f>ROUND(I301*H301,2)</f>
        <v>0</v>
      </c>
      <c r="K301" s="219" t="s">
        <v>551</v>
      </c>
      <c r="L301" s="47"/>
      <c r="M301" s="224" t="s">
        <v>35</v>
      </c>
      <c r="N301" s="225" t="s">
        <v>51</v>
      </c>
      <c r="O301" s="87"/>
      <c r="P301" s="226">
        <f>O301*H301</f>
        <v>0</v>
      </c>
      <c r="Q301" s="226">
        <v>0</v>
      </c>
      <c r="R301" s="226">
        <f>Q301*H301</f>
        <v>0</v>
      </c>
      <c r="S301" s="226">
        <v>0</v>
      </c>
      <c r="T301" s="227">
        <f>S301*H301</f>
        <v>0</v>
      </c>
      <c r="U301" s="41"/>
      <c r="V301" s="41"/>
      <c r="W301" s="41"/>
      <c r="X301" s="41"/>
      <c r="Y301" s="41"/>
      <c r="Z301" s="41"/>
      <c r="AA301" s="41"/>
      <c r="AB301" s="41"/>
      <c r="AC301" s="41"/>
      <c r="AD301" s="41"/>
      <c r="AE301" s="41"/>
      <c r="AR301" s="228" t="s">
        <v>359</v>
      </c>
      <c r="AT301" s="228" t="s">
        <v>301</v>
      </c>
      <c r="AU301" s="228" t="s">
        <v>89</v>
      </c>
      <c r="AY301" s="19" t="s">
        <v>298</v>
      </c>
      <c r="BE301" s="229">
        <f>IF(N301="základní",J301,0)</f>
        <v>0</v>
      </c>
      <c r="BF301" s="229">
        <f>IF(N301="snížená",J301,0)</f>
        <v>0</v>
      </c>
      <c r="BG301" s="229">
        <f>IF(N301="zákl. přenesená",J301,0)</f>
        <v>0</v>
      </c>
      <c r="BH301" s="229">
        <f>IF(N301="sníž. přenesená",J301,0)</f>
        <v>0</v>
      </c>
      <c r="BI301" s="229">
        <f>IF(N301="nulová",J301,0)</f>
        <v>0</v>
      </c>
      <c r="BJ301" s="19" t="s">
        <v>87</v>
      </c>
      <c r="BK301" s="229">
        <f>ROUND(I301*H301,2)</f>
        <v>0</v>
      </c>
      <c r="BL301" s="19" t="s">
        <v>359</v>
      </c>
      <c r="BM301" s="228" t="s">
        <v>4341</v>
      </c>
    </row>
    <row r="302" s="2" customFormat="1">
      <c r="A302" s="41"/>
      <c r="B302" s="42"/>
      <c r="C302" s="43"/>
      <c r="D302" s="245" t="s">
        <v>553</v>
      </c>
      <c r="E302" s="43"/>
      <c r="F302" s="246" t="s">
        <v>4054</v>
      </c>
      <c r="G302" s="43"/>
      <c r="H302" s="43"/>
      <c r="I302" s="247"/>
      <c r="J302" s="43"/>
      <c r="K302" s="43"/>
      <c r="L302" s="47"/>
      <c r="M302" s="248"/>
      <c r="N302" s="249"/>
      <c r="O302" s="87"/>
      <c r="P302" s="87"/>
      <c r="Q302" s="87"/>
      <c r="R302" s="87"/>
      <c r="S302" s="87"/>
      <c r="T302" s="88"/>
      <c r="U302" s="41"/>
      <c r="V302" s="41"/>
      <c r="W302" s="41"/>
      <c r="X302" s="41"/>
      <c r="Y302" s="41"/>
      <c r="Z302" s="41"/>
      <c r="AA302" s="41"/>
      <c r="AB302" s="41"/>
      <c r="AC302" s="41"/>
      <c r="AD302" s="41"/>
      <c r="AE302" s="41"/>
      <c r="AT302" s="19" t="s">
        <v>553</v>
      </c>
      <c r="AU302" s="19" t="s">
        <v>89</v>
      </c>
    </row>
    <row r="303" s="13" customFormat="1">
      <c r="A303" s="13"/>
      <c r="B303" s="255"/>
      <c r="C303" s="256"/>
      <c r="D303" s="250" t="s">
        <v>609</v>
      </c>
      <c r="E303" s="257" t="s">
        <v>35</v>
      </c>
      <c r="F303" s="258" t="s">
        <v>4342</v>
      </c>
      <c r="G303" s="256"/>
      <c r="H303" s="257" t="s">
        <v>35</v>
      </c>
      <c r="I303" s="259"/>
      <c r="J303" s="256"/>
      <c r="K303" s="256"/>
      <c r="L303" s="260"/>
      <c r="M303" s="261"/>
      <c r="N303" s="262"/>
      <c r="O303" s="262"/>
      <c r="P303" s="262"/>
      <c r="Q303" s="262"/>
      <c r="R303" s="262"/>
      <c r="S303" s="262"/>
      <c r="T303" s="263"/>
      <c r="U303" s="13"/>
      <c r="V303" s="13"/>
      <c r="W303" s="13"/>
      <c r="X303" s="13"/>
      <c r="Y303" s="13"/>
      <c r="Z303" s="13"/>
      <c r="AA303" s="13"/>
      <c r="AB303" s="13"/>
      <c r="AC303" s="13"/>
      <c r="AD303" s="13"/>
      <c r="AE303" s="13"/>
      <c r="AT303" s="264" t="s">
        <v>609</v>
      </c>
      <c r="AU303" s="264" t="s">
        <v>89</v>
      </c>
      <c r="AV303" s="13" t="s">
        <v>87</v>
      </c>
      <c r="AW303" s="13" t="s">
        <v>41</v>
      </c>
      <c r="AX303" s="13" t="s">
        <v>80</v>
      </c>
      <c r="AY303" s="264" t="s">
        <v>298</v>
      </c>
    </row>
    <row r="304" s="14" customFormat="1">
      <c r="A304" s="14"/>
      <c r="B304" s="265"/>
      <c r="C304" s="266"/>
      <c r="D304" s="250" t="s">
        <v>609</v>
      </c>
      <c r="E304" s="267" t="s">
        <v>35</v>
      </c>
      <c r="F304" s="268" t="s">
        <v>4343</v>
      </c>
      <c r="G304" s="266"/>
      <c r="H304" s="269">
        <v>37.771999999999998</v>
      </c>
      <c r="I304" s="270"/>
      <c r="J304" s="266"/>
      <c r="K304" s="266"/>
      <c r="L304" s="271"/>
      <c r="M304" s="272"/>
      <c r="N304" s="273"/>
      <c r="O304" s="273"/>
      <c r="P304" s="273"/>
      <c r="Q304" s="273"/>
      <c r="R304" s="273"/>
      <c r="S304" s="273"/>
      <c r="T304" s="274"/>
      <c r="U304" s="14"/>
      <c r="V304" s="14"/>
      <c r="W304" s="14"/>
      <c r="X304" s="14"/>
      <c r="Y304" s="14"/>
      <c r="Z304" s="14"/>
      <c r="AA304" s="14"/>
      <c r="AB304" s="14"/>
      <c r="AC304" s="14"/>
      <c r="AD304" s="14"/>
      <c r="AE304" s="14"/>
      <c r="AT304" s="275" t="s">
        <v>609</v>
      </c>
      <c r="AU304" s="275" t="s">
        <v>89</v>
      </c>
      <c r="AV304" s="14" t="s">
        <v>89</v>
      </c>
      <c r="AW304" s="14" t="s">
        <v>41</v>
      </c>
      <c r="AX304" s="14" t="s">
        <v>87</v>
      </c>
      <c r="AY304" s="275" t="s">
        <v>298</v>
      </c>
    </row>
    <row r="305" s="2" customFormat="1" ht="16.5" customHeight="1">
      <c r="A305" s="41"/>
      <c r="B305" s="42"/>
      <c r="C305" s="230" t="s">
        <v>502</v>
      </c>
      <c r="D305" s="230" t="s">
        <v>474</v>
      </c>
      <c r="E305" s="231" t="s">
        <v>4056</v>
      </c>
      <c r="F305" s="232" t="s">
        <v>4057</v>
      </c>
      <c r="G305" s="233" t="s">
        <v>594</v>
      </c>
      <c r="H305" s="234">
        <v>0.025999999999999999</v>
      </c>
      <c r="I305" s="235"/>
      <c r="J305" s="236">
        <f>ROUND(I305*H305,2)</f>
        <v>0</v>
      </c>
      <c r="K305" s="232" t="s">
        <v>551</v>
      </c>
      <c r="L305" s="237"/>
      <c r="M305" s="238" t="s">
        <v>35</v>
      </c>
      <c r="N305" s="239" t="s">
        <v>51</v>
      </c>
      <c r="O305" s="87"/>
      <c r="P305" s="226">
        <f>O305*H305</f>
        <v>0</v>
      </c>
      <c r="Q305" s="226">
        <v>1</v>
      </c>
      <c r="R305" s="226">
        <f>Q305*H305</f>
        <v>0.025999999999999999</v>
      </c>
      <c r="S305" s="226">
        <v>0</v>
      </c>
      <c r="T305" s="227">
        <f>S305*H305</f>
        <v>0</v>
      </c>
      <c r="U305" s="41"/>
      <c r="V305" s="41"/>
      <c r="W305" s="41"/>
      <c r="X305" s="41"/>
      <c r="Y305" s="41"/>
      <c r="Z305" s="41"/>
      <c r="AA305" s="41"/>
      <c r="AB305" s="41"/>
      <c r="AC305" s="41"/>
      <c r="AD305" s="41"/>
      <c r="AE305" s="41"/>
      <c r="AR305" s="228" t="s">
        <v>424</v>
      </c>
      <c r="AT305" s="228" t="s">
        <v>474</v>
      </c>
      <c r="AU305" s="228" t="s">
        <v>89</v>
      </c>
      <c r="AY305" s="19" t="s">
        <v>298</v>
      </c>
      <c r="BE305" s="229">
        <f>IF(N305="základní",J305,0)</f>
        <v>0</v>
      </c>
      <c r="BF305" s="229">
        <f>IF(N305="snížená",J305,0)</f>
        <v>0</v>
      </c>
      <c r="BG305" s="229">
        <f>IF(N305="zákl. přenesená",J305,0)</f>
        <v>0</v>
      </c>
      <c r="BH305" s="229">
        <f>IF(N305="sníž. přenesená",J305,0)</f>
        <v>0</v>
      </c>
      <c r="BI305" s="229">
        <f>IF(N305="nulová",J305,0)</f>
        <v>0</v>
      </c>
      <c r="BJ305" s="19" t="s">
        <v>87</v>
      </c>
      <c r="BK305" s="229">
        <f>ROUND(I305*H305,2)</f>
        <v>0</v>
      </c>
      <c r="BL305" s="19" t="s">
        <v>359</v>
      </c>
      <c r="BM305" s="228" t="s">
        <v>4344</v>
      </c>
    </row>
    <row r="306" s="14" customFormat="1">
      <c r="A306" s="14"/>
      <c r="B306" s="265"/>
      <c r="C306" s="266"/>
      <c r="D306" s="250" t="s">
        <v>609</v>
      </c>
      <c r="E306" s="267" t="s">
        <v>35</v>
      </c>
      <c r="F306" s="268" t="s">
        <v>4345</v>
      </c>
      <c r="G306" s="266"/>
      <c r="H306" s="269">
        <v>0.025999999999999999</v>
      </c>
      <c r="I306" s="270"/>
      <c r="J306" s="266"/>
      <c r="K306" s="266"/>
      <c r="L306" s="271"/>
      <c r="M306" s="272"/>
      <c r="N306" s="273"/>
      <c r="O306" s="273"/>
      <c r="P306" s="273"/>
      <c r="Q306" s="273"/>
      <c r="R306" s="273"/>
      <c r="S306" s="273"/>
      <c r="T306" s="274"/>
      <c r="U306" s="14"/>
      <c r="V306" s="14"/>
      <c r="W306" s="14"/>
      <c r="X306" s="14"/>
      <c r="Y306" s="14"/>
      <c r="Z306" s="14"/>
      <c r="AA306" s="14"/>
      <c r="AB306" s="14"/>
      <c r="AC306" s="14"/>
      <c r="AD306" s="14"/>
      <c r="AE306" s="14"/>
      <c r="AT306" s="275" t="s">
        <v>609</v>
      </c>
      <c r="AU306" s="275" t="s">
        <v>89</v>
      </c>
      <c r="AV306" s="14" t="s">
        <v>89</v>
      </c>
      <c r="AW306" s="14" t="s">
        <v>41</v>
      </c>
      <c r="AX306" s="14" t="s">
        <v>87</v>
      </c>
      <c r="AY306" s="275" t="s">
        <v>298</v>
      </c>
    </row>
    <row r="307" s="2" customFormat="1" ht="16.5" customHeight="1">
      <c r="A307" s="41"/>
      <c r="B307" s="42"/>
      <c r="C307" s="217" t="s">
        <v>506</v>
      </c>
      <c r="D307" s="217" t="s">
        <v>301</v>
      </c>
      <c r="E307" s="218" t="s">
        <v>4346</v>
      </c>
      <c r="F307" s="219" t="s">
        <v>4347</v>
      </c>
      <c r="G307" s="220" t="s">
        <v>658</v>
      </c>
      <c r="H307" s="221">
        <v>37.771999999999998</v>
      </c>
      <c r="I307" s="222"/>
      <c r="J307" s="223">
        <f>ROUND(I307*H307,2)</f>
        <v>0</v>
      </c>
      <c r="K307" s="219" t="s">
        <v>551</v>
      </c>
      <c r="L307" s="47"/>
      <c r="M307" s="224" t="s">
        <v>35</v>
      </c>
      <c r="N307" s="225" t="s">
        <v>51</v>
      </c>
      <c r="O307" s="87"/>
      <c r="P307" s="226">
        <f>O307*H307</f>
        <v>0</v>
      </c>
      <c r="Q307" s="226">
        <v>0</v>
      </c>
      <c r="R307" s="226">
        <f>Q307*H307</f>
        <v>0</v>
      </c>
      <c r="S307" s="226">
        <v>0</v>
      </c>
      <c r="T307" s="227">
        <f>S307*H307</f>
        <v>0</v>
      </c>
      <c r="U307" s="41"/>
      <c r="V307" s="41"/>
      <c r="W307" s="41"/>
      <c r="X307" s="41"/>
      <c r="Y307" s="41"/>
      <c r="Z307" s="41"/>
      <c r="AA307" s="41"/>
      <c r="AB307" s="41"/>
      <c r="AC307" s="41"/>
      <c r="AD307" s="41"/>
      <c r="AE307" s="41"/>
      <c r="AR307" s="228" t="s">
        <v>359</v>
      </c>
      <c r="AT307" s="228" t="s">
        <v>301</v>
      </c>
      <c r="AU307" s="228" t="s">
        <v>89</v>
      </c>
      <c r="AY307" s="19" t="s">
        <v>298</v>
      </c>
      <c r="BE307" s="229">
        <f>IF(N307="základní",J307,0)</f>
        <v>0</v>
      </c>
      <c r="BF307" s="229">
        <f>IF(N307="snížená",J307,0)</f>
        <v>0</v>
      </c>
      <c r="BG307" s="229">
        <f>IF(N307="zákl. přenesená",J307,0)</f>
        <v>0</v>
      </c>
      <c r="BH307" s="229">
        <f>IF(N307="sníž. přenesená",J307,0)</f>
        <v>0</v>
      </c>
      <c r="BI307" s="229">
        <f>IF(N307="nulová",J307,0)</f>
        <v>0</v>
      </c>
      <c r="BJ307" s="19" t="s">
        <v>87</v>
      </c>
      <c r="BK307" s="229">
        <f>ROUND(I307*H307,2)</f>
        <v>0</v>
      </c>
      <c r="BL307" s="19" t="s">
        <v>359</v>
      </c>
      <c r="BM307" s="228" t="s">
        <v>4348</v>
      </c>
    </row>
    <row r="308" s="2" customFormat="1">
      <c r="A308" s="41"/>
      <c r="B308" s="42"/>
      <c r="C308" s="43"/>
      <c r="D308" s="245" t="s">
        <v>553</v>
      </c>
      <c r="E308" s="43"/>
      <c r="F308" s="246" t="s">
        <v>4349</v>
      </c>
      <c r="G308" s="43"/>
      <c r="H308" s="43"/>
      <c r="I308" s="247"/>
      <c r="J308" s="43"/>
      <c r="K308" s="43"/>
      <c r="L308" s="47"/>
      <c r="M308" s="248"/>
      <c r="N308" s="249"/>
      <c r="O308" s="87"/>
      <c r="P308" s="87"/>
      <c r="Q308" s="87"/>
      <c r="R308" s="87"/>
      <c r="S308" s="87"/>
      <c r="T308" s="88"/>
      <c r="U308" s="41"/>
      <c r="V308" s="41"/>
      <c r="W308" s="41"/>
      <c r="X308" s="41"/>
      <c r="Y308" s="41"/>
      <c r="Z308" s="41"/>
      <c r="AA308" s="41"/>
      <c r="AB308" s="41"/>
      <c r="AC308" s="41"/>
      <c r="AD308" s="41"/>
      <c r="AE308" s="41"/>
      <c r="AT308" s="19" t="s">
        <v>553</v>
      </c>
      <c r="AU308" s="19" t="s">
        <v>89</v>
      </c>
    </row>
    <row r="309" s="13" customFormat="1">
      <c r="A309" s="13"/>
      <c r="B309" s="255"/>
      <c r="C309" s="256"/>
      <c r="D309" s="250" t="s">
        <v>609</v>
      </c>
      <c r="E309" s="257" t="s">
        <v>35</v>
      </c>
      <c r="F309" s="258" t="s">
        <v>4350</v>
      </c>
      <c r="G309" s="256"/>
      <c r="H309" s="257" t="s">
        <v>35</v>
      </c>
      <c r="I309" s="259"/>
      <c r="J309" s="256"/>
      <c r="K309" s="256"/>
      <c r="L309" s="260"/>
      <c r="M309" s="261"/>
      <c r="N309" s="262"/>
      <c r="O309" s="262"/>
      <c r="P309" s="262"/>
      <c r="Q309" s="262"/>
      <c r="R309" s="262"/>
      <c r="S309" s="262"/>
      <c r="T309" s="263"/>
      <c r="U309" s="13"/>
      <c r="V309" s="13"/>
      <c r="W309" s="13"/>
      <c r="X309" s="13"/>
      <c r="Y309" s="13"/>
      <c r="Z309" s="13"/>
      <c r="AA309" s="13"/>
      <c r="AB309" s="13"/>
      <c r="AC309" s="13"/>
      <c r="AD309" s="13"/>
      <c r="AE309" s="13"/>
      <c r="AT309" s="264" t="s">
        <v>609</v>
      </c>
      <c r="AU309" s="264" t="s">
        <v>89</v>
      </c>
      <c r="AV309" s="13" t="s">
        <v>87</v>
      </c>
      <c r="AW309" s="13" t="s">
        <v>41</v>
      </c>
      <c r="AX309" s="13" t="s">
        <v>80</v>
      </c>
      <c r="AY309" s="264" t="s">
        <v>298</v>
      </c>
    </row>
    <row r="310" s="14" customFormat="1">
      <c r="A310" s="14"/>
      <c r="B310" s="265"/>
      <c r="C310" s="266"/>
      <c r="D310" s="250" t="s">
        <v>609</v>
      </c>
      <c r="E310" s="267" t="s">
        <v>35</v>
      </c>
      <c r="F310" s="268" t="s">
        <v>4337</v>
      </c>
      <c r="G310" s="266"/>
      <c r="H310" s="269">
        <v>28.600000000000001</v>
      </c>
      <c r="I310" s="270"/>
      <c r="J310" s="266"/>
      <c r="K310" s="266"/>
      <c r="L310" s="271"/>
      <c r="M310" s="272"/>
      <c r="N310" s="273"/>
      <c r="O310" s="273"/>
      <c r="P310" s="273"/>
      <c r="Q310" s="273"/>
      <c r="R310" s="273"/>
      <c r="S310" s="273"/>
      <c r="T310" s="274"/>
      <c r="U310" s="14"/>
      <c r="V310" s="14"/>
      <c r="W310" s="14"/>
      <c r="X310" s="14"/>
      <c r="Y310" s="14"/>
      <c r="Z310" s="14"/>
      <c r="AA310" s="14"/>
      <c r="AB310" s="14"/>
      <c r="AC310" s="14"/>
      <c r="AD310" s="14"/>
      <c r="AE310" s="14"/>
      <c r="AT310" s="275" t="s">
        <v>609</v>
      </c>
      <c r="AU310" s="275" t="s">
        <v>89</v>
      </c>
      <c r="AV310" s="14" t="s">
        <v>89</v>
      </c>
      <c r="AW310" s="14" t="s">
        <v>41</v>
      </c>
      <c r="AX310" s="14" t="s">
        <v>80</v>
      </c>
      <c r="AY310" s="275" t="s">
        <v>298</v>
      </c>
    </row>
    <row r="311" s="14" customFormat="1">
      <c r="A311" s="14"/>
      <c r="B311" s="265"/>
      <c r="C311" s="266"/>
      <c r="D311" s="250" t="s">
        <v>609</v>
      </c>
      <c r="E311" s="267" t="s">
        <v>35</v>
      </c>
      <c r="F311" s="268" t="s">
        <v>4338</v>
      </c>
      <c r="G311" s="266"/>
      <c r="H311" s="269">
        <v>9.1720000000000006</v>
      </c>
      <c r="I311" s="270"/>
      <c r="J311" s="266"/>
      <c r="K311" s="266"/>
      <c r="L311" s="271"/>
      <c r="M311" s="272"/>
      <c r="N311" s="273"/>
      <c r="O311" s="273"/>
      <c r="P311" s="273"/>
      <c r="Q311" s="273"/>
      <c r="R311" s="273"/>
      <c r="S311" s="273"/>
      <c r="T311" s="274"/>
      <c r="U311" s="14"/>
      <c r="V311" s="14"/>
      <c r="W311" s="14"/>
      <c r="X311" s="14"/>
      <c r="Y311" s="14"/>
      <c r="Z311" s="14"/>
      <c r="AA311" s="14"/>
      <c r="AB311" s="14"/>
      <c r="AC311" s="14"/>
      <c r="AD311" s="14"/>
      <c r="AE311" s="14"/>
      <c r="AT311" s="275" t="s">
        <v>609</v>
      </c>
      <c r="AU311" s="275" t="s">
        <v>89</v>
      </c>
      <c r="AV311" s="14" t="s">
        <v>89</v>
      </c>
      <c r="AW311" s="14" t="s">
        <v>41</v>
      </c>
      <c r="AX311" s="14" t="s">
        <v>80</v>
      </c>
      <c r="AY311" s="275" t="s">
        <v>298</v>
      </c>
    </row>
    <row r="312" s="15" customFormat="1">
      <c r="A312" s="15"/>
      <c r="B312" s="276"/>
      <c r="C312" s="277"/>
      <c r="D312" s="250" t="s">
        <v>609</v>
      </c>
      <c r="E312" s="278" t="s">
        <v>35</v>
      </c>
      <c r="F312" s="279" t="s">
        <v>612</v>
      </c>
      <c r="G312" s="277"/>
      <c r="H312" s="280">
        <v>37.772000000000006</v>
      </c>
      <c r="I312" s="281"/>
      <c r="J312" s="277"/>
      <c r="K312" s="277"/>
      <c r="L312" s="282"/>
      <c r="M312" s="283"/>
      <c r="N312" s="284"/>
      <c r="O312" s="284"/>
      <c r="P312" s="284"/>
      <c r="Q312" s="284"/>
      <c r="R312" s="284"/>
      <c r="S312" s="284"/>
      <c r="T312" s="285"/>
      <c r="U312" s="15"/>
      <c r="V312" s="15"/>
      <c r="W312" s="15"/>
      <c r="X312" s="15"/>
      <c r="Y312" s="15"/>
      <c r="Z312" s="15"/>
      <c r="AA312" s="15"/>
      <c r="AB312" s="15"/>
      <c r="AC312" s="15"/>
      <c r="AD312" s="15"/>
      <c r="AE312" s="15"/>
      <c r="AT312" s="286" t="s">
        <v>609</v>
      </c>
      <c r="AU312" s="286" t="s">
        <v>89</v>
      </c>
      <c r="AV312" s="15" t="s">
        <v>100</v>
      </c>
      <c r="AW312" s="15" t="s">
        <v>41</v>
      </c>
      <c r="AX312" s="15" t="s">
        <v>87</v>
      </c>
      <c r="AY312" s="286" t="s">
        <v>298</v>
      </c>
    </row>
    <row r="313" s="2" customFormat="1" ht="16.5" customHeight="1">
      <c r="A313" s="41"/>
      <c r="B313" s="42"/>
      <c r="C313" s="230" t="s">
        <v>510</v>
      </c>
      <c r="D313" s="230" t="s">
        <v>474</v>
      </c>
      <c r="E313" s="231" t="s">
        <v>4351</v>
      </c>
      <c r="F313" s="232" t="s">
        <v>4352</v>
      </c>
      <c r="G313" s="233" t="s">
        <v>658</v>
      </c>
      <c r="H313" s="234">
        <v>41.548999999999999</v>
      </c>
      <c r="I313" s="235"/>
      <c r="J313" s="236">
        <f>ROUND(I313*H313,2)</f>
        <v>0</v>
      </c>
      <c r="K313" s="232" t="s">
        <v>551</v>
      </c>
      <c r="L313" s="237"/>
      <c r="M313" s="238" t="s">
        <v>35</v>
      </c>
      <c r="N313" s="239" t="s">
        <v>51</v>
      </c>
      <c r="O313" s="87"/>
      <c r="P313" s="226">
        <f>O313*H313</f>
        <v>0</v>
      </c>
      <c r="Q313" s="226">
        <v>0.00050000000000000001</v>
      </c>
      <c r="R313" s="226">
        <f>Q313*H313</f>
        <v>0.020774500000000001</v>
      </c>
      <c r="S313" s="226">
        <v>0</v>
      </c>
      <c r="T313" s="227">
        <f>S313*H313</f>
        <v>0</v>
      </c>
      <c r="U313" s="41"/>
      <c r="V313" s="41"/>
      <c r="W313" s="41"/>
      <c r="X313" s="41"/>
      <c r="Y313" s="41"/>
      <c r="Z313" s="41"/>
      <c r="AA313" s="41"/>
      <c r="AB313" s="41"/>
      <c r="AC313" s="41"/>
      <c r="AD313" s="41"/>
      <c r="AE313" s="41"/>
      <c r="AR313" s="228" t="s">
        <v>424</v>
      </c>
      <c r="AT313" s="228" t="s">
        <v>474</v>
      </c>
      <c r="AU313" s="228" t="s">
        <v>89</v>
      </c>
      <c r="AY313" s="19" t="s">
        <v>298</v>
      </c>
      <c r="BE313" s="229">
        <f>IF(N313="základní",J313,0)</f>
        <v>0</v>
      </c>
      <c r="BF313" s="229">
        <f>IF(N313="snížená",J313,0)</f>
        <v>0</v>
      </c>
      <c r="BG313" s="229">
        <f>IF(N313="zákl. přenesená",J313,0)</f>
        <v>0</v>
      </c>
      <c r="BH313" s="229">
        <f>IF(N313="sníž. přenesená",J313,0)</f>
        <v>0</v>
      </c>
      <c r="BI313" s="229">
        <f>IF(N313="nulová",J313,0)</f>
        <v>0</v>
      </c>
      <c r="BJ313" s="19" t="s">
        <v>87</v>
      </c>
      <c r="BK313" s="229">
        <f>ROUND(I313*H313,2)</f>
        <v>0</v>
      </c>
      <c r="BL313" s="19" t="s">
        <v>359</v>
      </c>
      <c r="BM313" s="228" t="s">
        <v>4353</v>
      </c>
    </row>
    <row r="314" s="14" customFormat="1">
      <c r="A314" s="14"/>
      <c r="B314" s="265"/>
      <c r="C314" s="266"/>
      <c r="D314" s="250" t="s">
        <v>609</v>
      </c>
      <c r="E314" s="267" t="s">
        <v>35</v>
      </c>
      <c r="F314" s="268" t="s">
        <v>4354</v>
      </c>
      <c r="G314" s="266"/>
      <c r="H314" s="269">
        <v>41.548999999999999</v>
      </c>
      <c r="I314" s="270"/>
      <c r="J314" s="266"/>
      <c r="K314" s="266"/>
      <c r="L314" s="271"/>
      <c r="M314" s="272"/>
      <c r="N314" s="273"/>
      <c r="O314" s="273"/>
      <c r="P314" s="273"/>
      <c r="Q314" s="273"/>
      <c r="R314" s="273"/>
      <c r="S314" s="273"/>
      <c r="T314" s="274"/>
      <c r="U314" s="14"/>
      <c r="V314" s="14"/>
      <c r="W314" s="14"/>
      <c r="X314" s="14"/>
      <c r="Y314" s="14"/>
      <c r="Z314" s="14"/>
      <c r="AA314" s="14"/>
      <c r="AB314" s="14"/>
      <c r="AC314" s="14"/>
      <c r="AD314" s="14"/>
      <c r="AE314" s="14"/>
      <c r="AT314" s="275" t="s">
        <v>609</v>
      </c>
      <c r="AU314" s="275" t="s">
        <v>89</v>
      </c>
      <c r="AV314" s="14" t="s">
        <v>89</v>
      </c>
      <c r="AW314" s="14" t="s">
        <v>41</v>
      </c>
      <c r="AX314" s="14" t="s">
        <v>87</v>
      </c>
      <c r="AY314" s="275" t="s">
        <v>298</v>
      </c>
    </row>
    <row r="315" s="2" customFormat="1" ht="24.15" customHeight="1">
      <c r="A315" s="41"/>
      <c r="B315" s="42"/>
      <c r="C315" s="217" t="s">
        <v>514</v>
      </c>
      <c r="D315" s="217" t="s">
        <v>301</v>
      </c>
      <c r="E315" s="218" t="s">
        <v>2192</v>
      </c>
      <c r="F315" s="219" t="s">
        <v>2193</v>
      </c>
      <c r="G315" s="220" t="s">
        <v>594</v>
      </c>
      <c r="H315" s="221">
        <v>0.058000000000000003</v>
      </c>
      <c r="I315" s="222"/>
      <c r="J315" s="223">
        <f>ROUND(I315*H315,2)</f>
        <v>0</v>
      </c>
      <c r="K315" s="219" t="s">
        <v>551</v>
      </c>
      <c r="L315" s="47"/>
      <c r="M315" s="224" t="s">
        <v>35</v>
      </c>
      <c r="N315" s="225" t="s">
        <v>51</v>
      </c>
      <c r="O315" s="87"/>
      <c r="P315" s="226">
        <f>O315*H315</f>
        <v>0</v>
      </c>
      <c r="Q315" s="226">
        <v>0</v>
      </c>
      <c r="R315" s="226">
        <f>Q315*H315</f>
        <v>0</v>
      </c>
      <c r="S315" s="226">
        <v>0</v>
      </c>
      <c r="T315" s="227">
        <f>S315*H315</f>
        <v>0</v>
      </c>
      <c r="U315" s="41"/>
      <c r="V315" s="41"/>
      <c r="W315" s="41"/>
      <c r="X315" s="41"/>
      <c r="Y315" s="41"/>
      <c r="Z315" s="41"/>
      <c r="AA315" s="41"/>
      <c r="AB315" s="41"/>
      <c r="AC315" s="41"/>
      <c r="AD315" s="41"/>
      <c r="AE315" s="41"/>
      <c r="AR315" s="228" t="s">
        <v>359</v>
      </c>
      <c r="AT315" s="228" t="s">
        <v>301</v>
      </c>
      <c r="AU315" s="228" t="s">
        <v>89</v>
      </c>
      <c r="AY315" s="19" t="s">
        <v>298</v>
      </c>
      <c r="BE315" s="229">
        <f>IF(N315="základní",J315,0)</f>
        <v>0</v>
      </c>
      <c r="BF315" s="229">
        <f>IF(N315="snížená",J315,0)</f>
        <v>0</v>
      </c>
      <c r="BG315" s="229">
        <f>IF(N315="zákl. přenesená",J315,0)</f>
        <v>0</v>
      </c>
      <c r="BH315" s="229">
        <f>IF(N315="sníž. přenesená",J315,0)</f>
        <v>0</v>
      </c>
      <c r="BI315" s="229">
        <f>IF(N315="nulová",J315,0)</f>
        <v>0</v>
      </c>
      <c r="BJ315" s="19" t="s">
        <v>87</v>
      </c>
      <c r="BK315" s="229">
        <f>ROUND(I315*H315,2)</f>
        <v>0</v>
      </c>
      <c r="BL315" s="19" t="s">
        <v>359</v>
      </c>
      <c r="BM315" s="228" t="s">
        <v>4355</v>
      </c>
    </row>
    <row r="316" s="2" customFormat="1">
      <c r="A316" s="41"/>
      <c r="B316" s="42"/>
      <c r="C316" s="43"/>
      <c r="D316" s="245" t="s">
        <v>553</v>
      </c>
      <c r="E316" s="43"/>
      <c r="F316" s="246" t="s">
        <v>2195</v>
      </c>
      <c r="G316" s="43"/>
      <c r="H316" s="43"/>
      <c r="I316" s="247"/>
      <c r="J316" s="43"/>
      <c r="K316" s="43"/>
      <c r="L316" s="47"/>
      <c r="M316" s="252"/>
      <c r="N316" s="253"/>
      <c r="O316" s="242"/>
      <c r="P316" s="242"/>
      <c r="Q316" s="242"/>
      <c r="R316" s="242"/>
      <c r="S316" s="242"/>
      <c r="T316" s="254"/>
      <c r="U316" s="41"/>
      <c r="V316" s="41"/>
      <c r="W316" s="41"/>
      <c r="X316" s="41"/>
      <c r="Y316" s="41"/>
      <c r="Z316" s="41"/>
      <c r="AA316" s="41"/>
      <c r="AB316" s="41"/>
      <c r="AC316" s="41"/>
      <c r="AD316" s="41"/>
      <c r="AE316" s="41"/>
      <c r="AT316" s="19" t="s">
        <v>553</v>
      </c>
      <c r="AU316" s="19" t="s">
        <v>89</v>
      </c>
    </row>
    <row r="317" s="2" customFormat="1" ht="6.96" customHeight="1">
      <c r="A317" s="41"/>
      <c r="B317" s="62"/>
      <c r="C317" s="63"/>
      <c r="D317" s="63"/>
      <c r="E317" s="63"/>
      <c r="F317" s="63"/>
      <c r="G317" s="63"/>
      <c r="H317" s="63"/>
      <c r="I317" s="63"/>
      <c r="J317" s="63"/>
      <c r="K317" s="63"/>
      <c r="L317" s="47"/>
      <c r="M317" s="41"/>
      <c r="O317" s="41"/>
      <c r="P317" s="41"/>
      <c r="Q317" s="41"/>
      <c r="R317" s="41"/>
      <c r="S317" s="41"/>
      <c r="T317" s="41"/>
      <c r="U317" s="41"/>
      <c r="V317" s="41"/>
      <c r="W317" s="41"/>
      <c r="X317" s="41"/>
      <c r="Y317" s="41"/>
      <c r="Z317" s="41"/>
      <c r="AA317" s="41"/>
      <c r="AB317" s="41"/>
      <c r="AC317" s="41"/>
      <c r="AD317" s="41"/>
      <c r="AE317" s="41"/>
    </row>
  </sheetData>
  <sheetProtection sheet="1" autoFilter="0" formatColumns="0" formatRows="0" objects="1" scenarios="1" spinCount="100000" saltValue="fpqp4iXrjjJJmBGS36/e2lYBuXrDEWFXG37qZmKUtidv6XzeUBr5ZrqFlMomVZB3uKT+6nJxpA+seT8iDD8XJg==" hashValue="edMbWcN0m2M+PmSG1F345O7r8Iftot1fK2L+07FIF/00s4UfRMr56Xyd4SywaO82qZcAhGg7BKmLmU6W0hm8uQ==" algorithmName="SHA-512" password="CC35"/>
  <autoFilter ref="C101:K316"/>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hyperlinks>
    <hyperlink ref="F106" r:id="rId1" display="https://podminky.urs.cz/item/CS_URS_2023_01/111301111"/>
    <hyperlink ref="F111" r:id="rId2" display="https://podminky.urs.cz/item/CS_URS_2023_01/122152501"/>
    <hyperlink ref="F115" r:id="rId3" display="https://podminky.urs.cz/item/CS_URS_2023_01/131151202"/>
    <hyperlink ref="F123" r:id="rId4" display="https://podminky.urs.cz/item/CS_URS_2023_01/162751117"/>
    <hyperlink ref="F130" r:id="rId5" display="https://podminky.urs.cz/item/CS_URS_2023_01/162751119"/>
    <hyperlink ref="F133" r:id="rId6" display="https://podminky.urs.cz/item/CS_URS_2023_01/171201221"/>
    <hyperlink ref="F137" r:id="rId7" display="https://podminky.urs.cz/item/CS_URS_2023_01/171251201"/>
    <hyperlink ref="F141" r:id="rId8" display="https://podminky.urs.cz/item/CS_URS_2023_01/174151101"/>
    <hyperlink ref="F147" r:id="rId9" display="https://podminky.urs.cz/item/CS_URS_2023_01/182351023"/>
    <hyperlink ref="F153" r:id="rId10" display="https://podminky.urs.cz/item/CS_URS_2023_01/183405211"/>
    <hyperlink ref="F159" r:id="rId11" display="https://podminky.urs.cz/item/CS_URS_2023_01/273321117"/>
    <hyperlink ref="F166" r:id="rId12" display="https://podminky.urs.cz/item/CS_URS_2023_01/273321191"/>
    <hyperlink ref="F168" r:id="rId13" display="https://podminky.urs.cz/item/CS_URS_2023_01/273354111"/>
    <hyperlink ref="F175" r:id="rId14" display="https://podminky.urs.cz/item/CS_URS_2023_01/273354211"/>
    <hyperlink ref="F182" r:id="rId15" display="https://podminky.urs.cz/item/CS_URS_2023_01/273361412"/>
    <hyperlink ref="F186" r:id="rId16" display="https://podminky.urs.cz/item/CS_URS_2023_01/274311127"/>
    <hyperlink ref="F190" r:id="rId17" display="https://podminky.urs.cz/item/CS_URS_2023_01/274311191"/>
    <hyperlink ref="F192" r:id="rId18" display="https://podminky.urs.cz/item/CS_URS_2023_01/274321117"/>
    <hyperlink ref="F196" r:id="rId19" display="https://podminky.urs.cz/item/CS_URS_2023_01/274321191"/>
    <hyperlink ref="F211" r:id="rId20" display="https://podminky.urs.cz/item/CS_URS_2023_01/380361006"/>
    <hyperlink ref="F216" r:id="rId21" display="https://podminky.urs.cz/item/CS_URS_2023_01/451315114"/>
    <hyperlink ref="F220" r:id="rId22" display="https://podminky.urs.cz/item/CS_URS_2023_01/451315124"/>
    <hyperlink ref="F223" r:id="rId23" display="https://podminky.urs.cz/item/CS_URS_2023_01/465511511"/>
    <hyperlink ref="F230" r:id="rId24" display="https://podminky.urs.cz/item/CS_URS_2023_01/890111811"/>
    <hyperlink ref="F235" r:id="rId25" display="https://podminky.urs.cz/item/CS_URS_2023_01/919521160"/>
    <hyperlink ref="F245" r:id="rId26" display="https://podminky.urs.cz/item/CS_URS_2023_01/931994142"/>
    <hyperlink ref="F249" r:id="rId27" display="https://podminky.urs.cz/item/CS_URS_2023_01/935111211"/>
    <hyperlink ref="F255" r:id="rId28" display="https://podminky.urs.cz/item/CS_URS_2023_01/936942211"/>
    <hyperlink ref="F258" r:id="rId29" display="https://podminky.urs.cz/item/CS_URS_2023_01/963021112"/>
    <hyperlink ref="F262" r:id="rId30" display="https://podminky.urs.cz/item/CS_URS_2023_01/963041211"/>
    <hyperlink ref="F266" r:id="rId31" display="https://podminky.urs.cz/item/CS_URS_2023_01/966008112"/>
    <hyperlink ref="F269" r:id="rId32" display="https://podminky.urs.cz/item/CS_URS_2023_01/992114111"/>
    <hyperlink ref="F273" r:id="rId33" display="https://podminky.urs.cz/item/CS_URS_2023_01/997013501"/>
    <hyperlink ref="F275" r:id="rId34" display="https://podminky.urs.cz/item/CS_URS_2023_01/997013509"/>
    <hyperlink ref="F278" r:id="rId35" display="https://podminky.urs.cz/item/CS_URS_2023_01/997013601"/>
    <hyperlink ref="F283" r:id="rId36" display="https://podminky.urs.cz/item/CS_URS_2023_01/997221655"/>
    <hyperlink ref="F287" r:id="rId37" display="https://podminky.urs.cz/item/CS_URS_2023_01/998241021"/>
    <hyperlink ref="F289" r:id="rId38" display="https://podminky.urs.cz/item/CS_URS_2023_01/998241025"/>
    <hyperlink ref="F294" r:id="rId39" display="https://podminky.urs.cz/item/CS_URS_2023_01/711111001"/>
    <hyperlink ref="F302" r:id="rId40" display="https://podminky.urs.cz/item/CS_URS_2023_01/711111052"/>
    <hyperlink ref="F308" r:id="rId41" display="https://podminky.urs.cz/item/CS_URS_2023_01/711491272"/>
    <hyperlink ref="F316" r:id="rId42" display="https://podminky.urs.cz/item/CS_URS_2023_01/998711101"/>
  </hyperlinks>
  <pageMargins left="0.39375" right="0.39375" top="0.39375" bottom="0.39375" header="0" footer="0"/>
  <pageSetup paperSize="9" orientation="landscape" blackAndWhite="1" fitToHeight="100"/>
  <headerFooter>
    <oddFooter>&amp;CStrana &amp;P z &amp;N</oddFooter>
  </headerFooter>
  <drawing r:id="rId43"/>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235</v>
      </c>
    </row>
    <row r="3" s="1" customFormat="1" ht="6.96" customHeight="1">
      <c r="B3" s="142"/>
      <c r="C3" s="143"/>
      <c r="D3" s="143"/>
      <c r="E3" s="143"/>
      <c r="F3" s="143"/>
      <c r="G3" s="143"/>
      <c r="H3" s="143"/>
      <c r="I3" s="143"/>
      <c r="J3" s="143"/>
      <c r="K3" s="143"/>
      <c r="L3" s="22"/>
      <c r="AT3" s="19" t="s">
        <v>89</v>
      </c>
    </row>
    <row r="4" s="1" customFormat="1" ht="24.96" customHeight="1">
      <c r="B4" s="22"/>
      <c r="D4" s="144" t="s">
        <v>269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Oprava trati v úseku Kunovice - Veselí nad Moravou</v>
      </c>
      <c r="F7" s="146"/>
      <c r="G7" s="146"/>
      <c r="H7" s="146"/>
      <c r="L7" s="22"/>
    </row>
    <row r="8">
      <c r="B8" s="22"/>
      <c r="D8" s="146" t="s">
        <v>270</v>
      </c>
      <c r="L8" s="22"/>
    </row>
    <row r="9" s="1" customFormat="1" ht="16.5" customHeight="1">
      <c r="B9" s="22"/>
      <c r="E9" s="147" t="s">
        <v>1001</v>
      </c>
      <c r="F9" s="1"/>
      <c r="G9" s="1"/>
      <c r="H9" s="1"/>
      <c r="L9" s="22"/>
    </row>
    <row r="10" s="1" customFormat="1" ht="12" customHeight="1">
      <c r="B10" s="22"/>
      <c r="D10" s="146" t="s">
        <v>272</v>
      </c>
      <c r="L10" s="22"/>
    </row>
    <row r="11" s="2" customFormat="1" ht="16.5" customHeight="1">
      <c r="A11" s="41"/>
      <c r="B11" s="47"/>
      <c r="C11" s="41"/>
      <c r="D11" s="41"/>
      <c r="E11" s="148" t="s">
        <v>1002</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2211</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4356</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35</v>
      </c>
      <c r="G15" s="41"/>
      <c r="H15" s="41"/>
      <c r="I15" s="146" t="s">
        <v>20</v>
      </c>
      <c r="J15" s="136" t="s">
        <v>35</v>
      </c>
      <c r="K15" s="41"/>
      <c r="L15" s="149"/>
      <c r="S15" s="41"/>
      <c r="T15" s="41"/>
      <c r="U15" s="41"/>
      <c r="V15" s="41"/>
      <c r="W15" s="41"/>
      <c r="X15" s="41"/>
      <c r="Y15" s="41"/>
      <c r="Z15" s="41"/>
      <c r="AA15" s="41"/>
      <c r="AB15" s="41"/>
      <c r="AC15" s="41"/>
      <c r="AD15" s="41"/>
      <c r="AE15" s="41"/>
    </row>
    <row r="16" s="2" customFormat="1" ht="12" customHeight="1">
      <c r="A16" s="41"/>
      <c r="B16" s="47"/>
      <c r="C16" s="41"/>
      <c r="D16" s="146" t="s">
        <v>22</v>
      </c>
      <c r="E16" s="41"/>
      <c r="F16" s="136" t="s">
        <v>2478</v>
      </c>
      <c r="G16" s="41"/>
      <c r="H16" s="41"/>
      <c r="I16" s="146" t="s">
        <v>24</v>
      </c>
      <c r="J16" s="151" t="str">
        <f>'Rekapitulace stavby'!AN8</f>
        <v>13. 4. 2021</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30</v>
      </c>
      <c r="E18" s="41"/>
      <c r="F18" s="41"/>
      <c r="G18" s="41"/>
      <c r="H18" s="41"/>
      <c r="I18" s="146" t="s">
        <v>31</v>
      </c>
      <c r="J18" s="136" t="s">
        <v>2479</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
        <v>2480</v>
      </c>
      <c r="F19" s="41"/>
      <c r="G19" s="41"/>
      <c r="H19" s="41"/>
      <c r="I19" s="146" t="s">
        <v>34</v>
      </c>
      <c r="J19" s="136" t="s">
        <v>2481</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36</v>
      </c>
      <c r="E21" s="41"/>
      <c r="F21" s="41"/>
      <c r="G21" s="41"/>
      <c r="H21" s="41"/>
      <c r="I21" s="146" t="s">
        <v>31</v>
      </c>
      <c r="J21" s="35"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6"/>
      <c r="G22" s="136"/>
      <c r="H22" s="136"/>
      <c r="I22" s="146" t="s">
        <v>34</v>
      </c>
      <c r="J22" s="35"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38</v>
      </c>
      <c r="E24" s="41"/>
      <c r="F24" s="41"/>
      <c r="G24" s="41"/>
      <c r="H24" s="41"/>
      <c r="I24" s="146" t="s">
        <v>31</v>
      </c>
      <c r="J24" s="136" t="s">
        <v>2482</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
        <v>2483</v>
      </c>
      <c r="F25" s="41"/>
      <c r="G25" s="41"/>
      <c r="H25" s="41"/>
      <c r="I25" s="146" t="s">
        <v>34</v>
      </c>
      <c r="J25" s="136" t="s">
        <v>2484</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42</v>
      </c>
      <c r="E27" s="41"/>
      <c r="F27" s="41"/>
      <c r="G27" s="41"/>
      <c r="H27" s="41"/>
      <c r="I27" s="146" t="s">
        <v>31</v>
      </c>
      <c r="J27" s="136" t="s">
        <v>35</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
        <v>2485</v>
      </c>
      <c r="F28" s="41"/>
      <c r="G28" s="41"/>
      <c r="H28" s="41"/>
      <c r="I28" s="146" t="s">
        <v>34</v>
      </c>
      <c r="J28" s="136" t="s">
        <v>35</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44</v>
      </c>
      <c r="E30" s="41"/>
      <c r="F30" s="41"/>
      <c r="G30" s="41"/>
      <c r="H30" s="41"/>
      <c r="I30" s="41"/>
      <c r="J30" s="41"/>
      <c r="K30" s="41"/>
      <c r="L30" s="149"/>
      <c r="S30" s="41"/>
      <c r="T30" s="41"/>
      <c r="U30" s="41"/>
      <c r="V30" s="41"/>
      <c r="W30" s="41"/>
      <c r="X30" s="41"/>
      <c r="Y30" s="41"/>
      <c r="Z30" s="41"/>
      <c r="AA30" s="41"/>
      <c r="AB30" s="41"/>
      <c r="AC30" s="41"/>
      <c r="AD30" s="41"/>
      <c r="AE30" s="41"/>
    </row>
    <row r="31" s="8" customFormat="1" ht="23.25" customHeight="1">
      <c r="A31" s="152"/>
      <c r="B31" s="153"/>
      <c r="C31" s="152"/>
      <c r="D31" s="152"/>
      <c r="E31" s="154" t="s">
        <v>45</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46</v>
      </c>
      <c r="E34" s="41"/>
      <c r="F34" s="41"/>
      <c r="G34" s="41"/>
      <c r="H34" s="41"/>
      <c r="I34" s="41"/>
      <c r="J34" s="158">
        <f>ROUND(J97,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48</v>
      </c>
      <c r="G36" s="41"/>
      <c r="H36" s="41"/>
      <c r="I36" s="159" t="s">
        <v>47</v>
      </c>
      <c r="J36" s="159" t="s">
        <v>49</v>
      </c>
      <c r="K36" s="41"/>
      <c r="L36" s="149"/>
      <c r="S36" s="41"/>
      <c r="T36" s="41"/>
      <c r="U36" s="41"/>
      <c r="V36" s="41"/>
      <c r="W36" s="41"/>
      <c r="X36" s="41"/>
      <c r="Y36" s="41"/>
      <c r="Z36" s="41"/>
      <c r="AA36" s="41"/>
      <c r="AB36" s="41"/>
      <c r="AC36" s="41"/>
      <c r="AD36" s="41"/>
      <c r="AE36" s="41"/>
    </row>
    <row r="37" s="2" customFormat="1" ht="14.4" customHeight="1">
      <c r="A37" s="41"/>
      <c r="B37" s="47"/>
      <c r="C37" s="41"/>
      <c r="D37" s="148" t="s">
        <v>50</v>
      </c>
      <c r="E37" s="146" t="s">
        <v>51</v>
      </c>
      <c r="F37" s="160">
        <f>ROUND((SUM(BE97:BE158)),  2)</f>
        <v>0</v>
      </c>
      <c r="G37" s="41"/>
      <c r="H37" s="41"/>
      <c r="I37" s="161">
        <v>0.20999999999999999</v>
      </c>
      <c r="J37" s="160">
        <f>ROUND(((SUM(BE97:BE158))*I37),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52</v>
      </c>
      <c r="F38" s="160">
        <f>ROUND((SUM(BF97:BF158)),  2)</f>
        <v>0</v>
      </c>
      <c r="G38" s="41"/>
      <c r="H38" s="41"/>
      <c r="I38" s="161">
        <v>0.14999999999999999</v>
      </c>
      <c r="J38" s="160">
        <f>ROUND(((SUM(BF97:BF158))*I38),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53</v>
      </c>
      <c r="F39" s="160">
        <f>ROUND((SUM(BG97:BG158)),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54</v>
      </c>
      <c r="F40" s="160">
        <f>ROUND((SUM(BH97:BH158)),  2)</f>
        <v>0</v>
      </c>
      <c r="G40" s="41"/>
      <c r="H40" s="41"/>
      <c r="I40" s="161">
        <v>0.14999999999999999</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55</v>
      </c>
      <c r="F41" s="160">
        <f>ROUND((SUM(BI97:BI158)),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56</v>
      </c>
      <c r="E43" s="164"/>
      <c r="F43" s="164"/>
      <c r="G43" s="165" t="s">
        <v>57</v>
      </c>
      <c r="H43" s="166" t="s">
        <v>58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5" t="s">
        <v>277</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Oprava trati v úseku Kunovice - Veselí nad Moravou</v>
      </c>
      <c r="F52" s="34"/>
      <c r="G52" s="34"/>
      <c r="H52" s="34"/>
      <c r="I52" s="43"/>
      <c r="J52" s="43"/>
      <c r="K52" s="43"/>
      <c r="L52" s="149"/>
      <c r="S52" s="41"/>
      <c r="T52" s="41"/>
      <c r="U52" s="41"/>
      <c r="V52" s="41"/>
      <c r="W52" s="41"/>
      <c r="X52" s="41"/>
      <c r="Y52" s="41"/>
      <c r="Z52" s="41"/>
      <c r="AA52" s="41"/>
      <c r="AB52" s="41"/>
      <c r="AC52" s="41"/>
      <c r="AD52" s="41"/>
      <c r="AE52" s="41"/>
    </row>
    <row r="53" s="1" customFormat="1" ht="12" customHeight="1">
      <c r="B53" s="23"/>
      <c r="C53" s="34" t="s">
        <v>270</v>
      </c>
      <c r="D53" s="24"/>
      <c r="E53" s="24"/>
      <c r="F53" s="24"/>
      <c r="G53" s="24"/>
      <c r="H53" s="24"/>
      <c r="I53" s="24"/>
      <c r="J53" s="24"/>
      <c r="K53" s="24"/>
      <c r="L53" s="22"/>
    </row>
    <row r="54" s="1" customFormat="1" ht="16.5" customHeight="1">
      <c r="B54" s="23"/>
      <c r="C54" s="24"/>
      <c r="D54" s="24"/>
      <c r="E54" s="173" t="s">
        <v>1001</v>
      </c>
      <c r="F54" s="24"/>
      <c r="G54" s="24"/>
      <c r="H54" s="24"/>
      <c r="I54" s="24"/>
      <c r="J54" s="24"/>
      <c r="K54" s="24"/>
      <c r="L54" s="22"/>
    </row>
    <row r="55" s="1" customFormat="1" ht="12" customHeight="1">
      <c r="B55" s="23"/>
      <c r="C55" s="34" t="s">
        <v>272</v>
      </c>
      <c r="D55" s="24"/>
      <c r="E55" s="24"/>
      <c r="F55" s="24"/>
      <c r="G55" s="24"/>
      <c r="H55" s="24"/>
      <c r="I55" s="24"/>
      <c r="J55" s="24"/>
      <c r="K55" s="24"/>
      <c r="L55" s="22"/>
    </row>
    <row r="56" s="2" customFormat="1" ht="16.5" customHeight="1">
      <c r="A56" s="41"/>
      <c r="B56" s="42"/>
      <c r="C56" s="43"/>
      <c r="D56" s="43"/>
      <c r="E56" s="174" t="s">
        <v>1002</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4" t="s">
        <v>2211</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SO 11-21-06 - Propustek v km 99,865</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Kunovice/Veselí n. Moravou</v>
      </c>
      <c r="G60" s="43"/>
      <c r="H60" s="43"/>
      <c r="I60" s="34" t="s">
        <v>24</v>
      </c>
      <c r="J60" s="75" t="str">
        <f>IF(J16="","",J16)</f>
        <v>13. 4. 2021</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25.65" customHeight="1">
      <c r="A62" s="41"/>
      <c r="B62" s="42"/>
      <c r="C62" s="34" t="s">
        <v>30</v>
      </c>
      <c r="D62" s="43"/>
      <c r="E62" s="43"/>
      <c r="F62" s="29" t="str">
        <f>E19</f>
        <v>Správa železnic, státní organizace</v>
      </c>
      <c r="G62" s="43"/>
      <c r="H62" s="43"/>
      <c r="I62" s="34" t="s">
        <v>38</v>
      </c>
      <c r="J62" s="39" t="str">
        <f>E25</f>
        <v>Moravia Consult Olomouc a.s.</v>
      </c>
      <c r="K62" s="43"/>
      <c r="L62" s="149"/>
      <c r="S62" s="41"/>
      <c r="T62" s="41"/>
      <c r="U62" s="41"/>
      <c r="V62" s="41"/>
      <c r="W62" s="41"/>
      <c r="X62" s="41"/>
      <c r="Y62" s="41"/>
      <c r="Z62" s="41"/>
      <c r="AA62" s="41"/>
      <c r="AB62" s="41"/>
      <c r="AC62" s="41"/>
      <c r="AD62" s="41"/>
      <c r="AE62" s="41"/>
    </row>
    <row r="63" s="2" customFormat="1" ht="25.65" customHeight="1">
      <c r="A63" s="41"/>
      <c r="B63" s="42"/>
      <c r="C63" s="34" t="s">
        <v>36</v>
      </c>
      <c r="D63" s="43"/>
      <c r="E63" s="43"/>
      <c r="F63" s="29" t="str">
        <f>IF(E22="","",E22)</f>
        <v>Vyplň údaj</v>
      </c>
      <c r="G63" s="43"/>
      <c r="H63" s="43"/>
      <c r="I63" s="34" t="s">
        <v>42</v>
      </c>
      <c r="J63" s="39" t="str">
        <f>E28</f>
        <v>Ing. et Ing. Ondřej Suk</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278</v>
      </c>
      <c r="D65" s="176"/>
      <c r="E65" s="176"/>
      <c r="F65" s="176"/>
      <c r="G65" s="176"/>
      <c r="H65" s="176"/>
      <c r="I65" s="176"/>
      <c r="J65" s="177" t="s">
        <v>279</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78</v>
      </c>
      <c r="D67" s="43"/>
      <c r="E67" s="43"/>
      <c r="F67" s="43"/>
      <c r="G67" s="43"/>
      <c r="H67" s="43"/>
      <c r="I67" s="43"/>
      <c r="J67" s="105">
        <f>J97</f>
        <v>0</v>
      </c>
      <c r="K67" s="43"/>
      <c r="L67" s="149"/>
      <c r="S67" s="41"/>
      <c r="T67" s="41"/>
      <c r="U67" s="41"/>
      <c r="V67" s="41"/>
      <c r="W67" s="41"/>
      <c r="X67" s="41"/>
      <c r="Y67" s="41"/>
      <c r="Z67" s="41"/>
      <c r="AA67" s="41"/>
      <c r="AB67" s="41"/>
      <c r="AC67" s="41"/>
      <c r="AD67" s="41"/>
      <c r="AE67" s="41"/>
      <c r="AU67" s="19" t="s">
        <v>280</v>
      </c>
    </row>
    <row r="68" s="9" customFormat="1" ht="24.96" customHeight="1">
      <c r="A68" s="9"/>
      <c r="B68" s="179"/>
      <c r="C68" s="180"/>
      <c r="D68" s="181" t="s">
        <v>598</v>
      </c>
      <c r="E68" s="182"/>
      <c r="F68" s="182"/>
      <c r="G68" s="182"/>
      <c r="H68" s="182"/>
      <c r="I68" s="182"/>
      <c r="J68" s="183">
        <f>J98</f>
        <v>0</v>
      </c>
      <c r="K68" s="180"/>
      <c r="L68" s="184"/>
      <c r="S68" s="9"/>
      <c r="T68" s="9"/>
      <c r="U68" s="9"/>
      <c r="V68" s="9"/>
      <c r="W68" s="9"/>
      <c r="X68" s="9"/>
      <c r="Y68" s="9"/>
      <c r="Z68" s="9"/>
      <c r="AA68" s="9"/>
      <c r="AB68" s="9"/>
      <c r="AC68" s="9"/>
      <c r="AD68" s="9"/>
      <c r="AE68" s="9"/>
    </row>
    <row r="69" s="10" customFormat="1" ht="19.92" customHeight="1">
      <c r="A69" s="10"/>
      <c r="B69" s="185"/>
      <c r="C69" s="127"/>
      <c r="D69" s="186" t="s">
        <v>599</v>
      </c>
      <c r="E69" s="187"/>
      <c r="F69" s="187"/>
      <c r="G69" s="187"/>
      <c r="H69" s="187"/>
      <c r="I69" s="187"/>
      <c r="J69" s="188">
        <f>J99</f>
        <v>0</v>
      </c>
      <c r="K69" s="127"/>
      <c r="L69" s="189"/>
      <c r="S69" s="10"/>
      <c r="T69" s="10"/>
      <c r="U69" s="10"/>
      <c r="V69" s="10"/>
      <c r="W69" s="10"/>
      <c r="X69" s="10"/>
      <c r="Y69" s="10"/>
      <c r="Z69" s="10"/>
      <c r="AA69" s="10"/>
      <c r="AB69" s="10"/>
      <c r="AC69" s="10"/>
      <c r="AD69" s="10"/>
      <c r="AE69" s="10"/>
    </row>
    <row r="70" s="10" customFormat="1" ht="19.92" customHeight="1">
      <c r="A70" s="10"/>
      <c r="B70" s="185"/>
      <c r="C70" s="127"/>
      <c r="D70" s="186" t="s">
        <v>1536</v>
      </c>
      <c r="E70" s="187"/>
      <c r="F70" s="187"/>
      <c r="G70" s="187"/>
      <c r="H70" s="187"/>
      <c r="I70" s="187"/>
      <c r="J70" s="188">
        <f>J121</f>
        <v>0</v>
      </c>
      <c r="K70" s="127"/>
      <c r="L70" s="189"/>
      <c r="S70" s="10"/>
      <c r="T70" s="10"/>
      <c r="U70" s="10"/>
      <c r="V70" s="10"/>
      <c r="W70" s="10"/>
      <c r="X70" s="10"/>
      <c r="Y70" s="10"/>
      <c r="Z70" s="10"/>
      <c r="AA70" s="10"/>
      <c r="AB70" s="10"/>
      <c r="AC70" s="10"/>
      <c r="AD70" s="10"/>
      <c r="AE70" s="10"/>
    </row>
    <row r="71" s="10" customFormat="1" ht="19.92" customHeight="1">
      <c r="A71" s="10"/>
      <c r="B71" s="185"/>
      <c r="C71" s="127"/>
      <c r="D71" s="186" t="s">
        <v>600</v>
      </c>
      <c r="E71" s="187"/>
      <c r="F71" s="187"/>
      <c r="G71" s="187"/>
      <c r="H71" s="187"/>
      <c r="I71" s="187"/>
      <c r="J71" s="188">
        <f>J126</f>
        <v>0</v>
      </c>
      <c r="K71" s="127"/>
      <c r="L71" s="189"/>
      <c r="S71" s="10"/>
      <c r="T71" s="10"/>
      <c r="U71" s="10"/>
      <c r="V71" s="10"/>
      <c r="W71" s="10"/>
      <c r="X71" s="10"/>
      <c r="Y71" s="10"/>
      <c r="Z71" s="10"/>
      <c r="AA71" s="10"/>
      <c r="AB71" s="10"/>
      <c r="AC71" s="10"/>
      <c r="AD71" s="10"/>
      <c r="AE71" s="10"/>
    </row>
    <row r="72" s="10" customFormat="1" ht="19.92" customHeight="1">
      <c r="A72" s="10"/>
      <c r="B72" s="185"/>
      <c r="C72" s="127"/>
      <c r="D72" s="186" t="s">
        <v>1539</v>
      </c>
      <c r="E72" s="187"/>
      <c r="F72" s="187"/>
      <c r="G72" s="187"/>
      <c r="H72" s="187"/>
      <c r="I72" s="187"/>
      <c r="J72" s="188">
        <f>J141</f>
        <v>0</v>
      </c>
      <c r="K72" s="127"/>
      <c r="L72" s="189"/>
      <c r="S72" s="10"/>
      <c r="T72" s="10"/>
      <c r="U72" s="10"/>
      <c r="V72" s="10"/>
      <c r="W72" s="10"/>
      <c r="X72" s="10"/>
      <c r="Y72" s="10"/>
      <c r="Z72" s="10"/>
      <c r="AA72" s="10"/>
      <c r="AB72" s="10"/>
      <c r="AC72" s="10"/>
      <c r="AD72" s="10"/>
      <c r="AE72" s="10"/>
    </row>
    <row r="73" s="10" customFormat="1" ht="19.92" customHeight="1">
      <c r="A73" s="10"/>
      <c r="B73" s="185"/>
      <c r="C73" s="127"/>
      <c r="D73" s="186" t="s">
        <v>1540</v>
      </c>
      <c r="E73" s="187"/>
      <c r="F73" s="187"/>
      <c r="G73" s="187"/>
      <c r="H73" s="187"/>
      <c r="I73" s="187"/>
      <c r="J73" s="188">
        <f>J153</f>
        <v>0</v>
      </c>
      <c r="K73" s="127"/>
      <c r="L73" s="189"/>
      <c r="S73" s="10"/>
      <c r="T73" s="10"/>
      <c r="U73" s="10"/>
      <c r="V73" s="10"/>
      <c r="W73" s="10"/>
      <c r="X73" s="10"/>
      <c r="Y73" s="10"/>
      <c r="Z73" s="10"/>
      <c r="AA73" s="10"/>
      <c r="AB73" s="10"/>
      <c r="AC73" s="10"/>
      <c r="AD73" s="10"/>
      <c r="AE73" s="10"/>
    </row>
    <row r="74" s="2" customFormat="1" ht="21.84" customHeight="1">
      <c r="A74" s="41"/>
      <c r="B74" s="42"/>
      <c r="C74" s="43"/>
      <c r="D74" s="43"/>
      <c r="E74" s="43"/>
      <c r="F74" s="43"/>
      <c r="G74" s="43"/>
      <c r="H74" s="43"/>
      <c r="I74" s="43"/>
      <c r="J74" s="43"/>
      <c r="K74" s="43"/>
      <c r="L74" s="149"/>
      <c r="S74" s="41"/>
      <c r="T74" s="41"/>
      <c r="U74" s="41"/>
      <c r="V74" s="41"/>
      <c r="W74" s="41"/>
      <c r="X74" s="41"/>
      <c r="Y74" s="41"/>
      <c r="Z74" s="41"/>
      <c r="AA74" s="41"/>
      <c r="AB74" s="41"/>
      <c r="AC74" s="41"/>
      <c r="AD74" s="41"/>
      <c r="AE74" s="41"/>
    </row>
    <row r="75" s="2" customFormat="1" ht="6.96" customHeight="1">
      <c r="A75" s="41"/>
      <c r="B75" s="62"/>
      <c r="C75" s="63"/>
      <c r="D75" s="63"/>
      <c r="E75" s="63"/>
      <c r="F75" s="63"/>
      <c r="G75" s="63"/>
      <c r="H75" s="63"/>
      <c r="I75" s="63"/>
      <c r="J75" s="63"/>
      <c r="K75" s="63"/>
      <c r="L75" s="149"/>
      <c r="S75" s="41"/>
      <c r="T75" s="41"/>
      <c r="U75" s="41"/>
      <c r="V75" s="41"/>
      <c r="W75" s="41"/>
      <c r="X75" s="41"/>
      <c r="Y75" s="41"/>
      <c r="Z75" s="41"/>
      <c r="AA75" s="41"/>
      <c r="AB75" s="41"/>
      <c r="AC75" s="41"/>
      <c r="AD75" s="41"/>
      <c r="AE75" s="41"/>
    </row>
    <row r="79" s="2" customFormat="1" ht="6.96" customHeight="1">
      <c r="A79" s="41"/>
      <c r="B79" s="64"/>
      <c r="C79" s="65"/>
      <c r="D79" s="65"/>
      <c r="E79" s="65"/>
      <c r="F79" s="65"/>
      <c r="G79" s="65"/>
      <c r="H79" s="65"/>
      <c r="I79" s="65"/>
      <c r="J79" s="65"/>
      <c r="K79" s="65"/>
      <c r="L79" s="149"/>
      <c r="S79" s="41"/>
      <c r="T79" s="41"/>
      <c r="U79" s="41"/>
      <c r="V79" s="41"/>
      <c r="W79" s="41"/>
      <c r="X79" s="41"/>
      <c r="Y79" s="41"/>
      <c r="Z79" s="41"/>
      <c r="AA79" s="41"/>
      <c r="AB79" s="41"/>
      <c r="AC79" s="41"/>
      <c r="AD79" s="41"/>
      <c r="AE79" s="41"/>
    </row>
    <row r="80" s="2" customFormat="1" ht="24.96" customHeight="1">
      <c r="A80" s="41"/>
      <c r="B80" s="42"/>
      <c r="C80" s="25" t="s">
        <v>283</v>
      </c>
      <c r="D80" s="43"/>
      <c r="E80" s="43"/>
      <c r="F80" s="43"/>
      <c r="G80" s="43"/>
      <c r="H80" s="43"/>
      <c r="I80" s="43"/>
      <c r="J80" s="43"/>
      <c r="K80" s="43"/>
      <c r="L80" s="149"/>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9"/>
      <c r="S81" s="41"/>
      <c r="T81" s="41"/>
      <c r="U81" s="41"/>
      <c r="V81" s="41"/>
      <c r="W81" s="41"/>
      <c r="X81" s="41"/>
      <c r="Y81" s="41"/>
      <c r="Z81" s="41"/>
      <c r="AA81" s="41"/>
      <c r="AB81" s="41"/>
      <c r="AC81" s="41"/>
      <c r="AD81" s="41"/>
      <c r="AE81" s="41"/>
    </row>
    <row r="82" s="2" customFormat="1" ht="12" customHeight="1">
      <c r="A82" s="41"/>
      <c r="B82" s="42"/>
      <c r="C82" s="34" t="s">
        <v>16</v>
      </c>
      <c r="D82" s="43"/>
      <c r="E82" s="43"/>
      <c r="F82" s="43"/>
      <c r="G82" s="43"/>
      <c r="H82" s="43"/>
      <c r="I82" s="43"/>
      <c r="J82" s="43"/>
      <c r="K82" s="43"/>
      <c r="L82" s="149"/>
      <c r="S82" s="41"/>
      <c r="T82" s="41"/>
      <c r="U82" s="41"/>
      <c r="V82" s="41"/>
      <c r="W82" s="41"/>
      <c r="X82" s="41"/>
      <c r="Y82" s="41"/>
      <c r="Z82" s="41"/>
      <c r="AA82" s="41"/>
      <c r="AB82" s="41"/>
      <c r="AC82" s="41"/>
      <c r="AD82" s="41"/>
      <c r="AE82" s="41"/>
    </row>
    <row r="83" s="2" customFormat="1" ht="16.5" customHeight="1">
      <c r="A83" s="41"/>
      <c r="B83" s="42"/>
      <c r="C83" s="43"/>
      <c r="D83" s="43"/>
      <c r="E83" s="173" t="str">
        <f>E7</f>
        <v>Oprava trati v úseku Kunovice - Veselí nad Moravou</v>
      </c>
      <c r="F83" s="34"/>
      <c r="G83" s="34"/>
      <c r="H83" s="34"/>
      <c r="I83" s="43"/>
      <c r="J83" s="43"/>
      <c r="K83" s="43"/>
      <c r="L83" s="149"/>
      <c r="S83" s="41"/>
      <c r="T83" s="41"/>
      <c r="U83" s="41"/>
      <c r="V83" s="41"/>
      <c r="W83" s="41"/>
      <c r="X83" s="41"/>
      <c r="Y83" s="41"/>
      <c r="Z83" s="41"/>
      <c r="AA83" s="41"/>
      <c r="AB83" s="41"/>
      <c r="AC83" s="41"/>
      <c r="AD83" s="41"/>
      <c r="AE83" s="41"/>
    </row>
    <row r="84" s="1" customFormat="1" ht="12" customHeight="1">
      <c r="B84" s="23"/>
      <c r="C84" s="34" t="s">
        <v>270</v>
      </c>
      <c r="D84" s="24"/>
      <c r="E84" s="24"/>
      <c r="F84" s="24"/>
      <c r="G84" s="24"/>
      <c r="H84" s="24"/>
      <c r="I84" s="24"/>
      <c r="J84" s="24"/>
      <c r="K84" s="24"/>
      <c r="L84" s="22"/>
    </row>
    <row r="85" s="1" customFormat="1" ht="16.5" customHeight="1">
      <c r="B85" s="23"/>
      <c r="C85" s="24"/>
      <c r="D85" s="24"/>
      <c r="E85" s="173" t="s">
        <v>1001</v>
      </c>
      <c r="F85" s="24"/>
      <c r="G85" s="24"/>
      <c r="H85" s="24"/>
      <c r="I85" s="24"/>
      <c r="J85" s="24"/>
      <c r="K85" s="24"/>
      <c r="L85" s="22"/>
    </row>
    <row r="86" s="1" customFormat="1" ht="12" customHeight="1">
      <c r="B86" s="23"/>
      <c r="C86" s="34" t="s">
        <v>272</v>
      </c>
      <c r="D86" s="24"/>
      <c r="E86" s="24"/>
      <c r="F86" s="24"/>
      <c r="G86" s="24"/>
      <c r="H86" s="24"/>
      <c r="I86" s="24"/>
      <c r="J86" s="24"/>
      <c r="K86" s="24"/>
      <c r="L86" s="22"/>
    </row>
    <row r="87" s="2" customFormat="1" ht="16.5" customHeight="1">
      <c r="A87" s="41"/>
      <c r="B87" s="42"/>
      <c r="C87" s="43"/>
      <c r="D87" s="43"/>
      <c r="E87" s="174" t="s">
        <v>1002</v>
      </c>
      <c r="F87" s="43"/>
      <c r="G87" s="43"/>
      <c r="H87" s="43"/>
      <c r="I87" s="43"/>
      <c r="J87" s="43"/>
      <c r="K87" s="43"/>
      <c r="L87" s="149"/>
      <c r="S87" s="41"/>
      <c r="T87" s="41"/>
      <c r="U87" s="41"/>
      <c r="V87" s="41"/>
      <c r="W87" s="41"/>
      <c r="X87" s="41"/>
      <c r="Y87" s="41"/>
      <c r="Z87" s="41"/>
      <c r="AA87" s="41"/>
      <c r="AB87" s="41"/>
      <c r="AC87" s="41"/>
      <c r="AD87" s="41"/>
      <c r="AE87" s="41"/>
    </row>
    <row r="88" s="2" customFormat="1" ht="12" customHeight="1">
      <c r="A88" s="41"/>
      <c r="B88" s="42"/>
      <c r="C88" s="34" t="s">
        <v>2211</v>
      </c>
      <c r="D88" s="43"/>
      <c r="E88" s="43"/>
      <c r="F88" s="43"/>
      <c r="G88" s="43"/>
      <c r="H88" s="43"/>
      <c r="I88" s="43"/>
      <c r="J88" s="43"/>
      <c r="K88" s="43"/>
      <c r="L88" s="149"/>
      <c r="S88" s="41"/>
      <c r="T88" s="41"/>
      <c r="U88" s="41"/>
      <c r="V88" s="41"/>
      <c r="W88" s="41"/>
      <c r="X88" s="41"/>
      <c r="Y88" s="41"/>
      <c r="Z88" s="41"/>
      <c r="AA88" s="41"/>
      <c r="AB88" s="41"/>
      <c r="AC88" s="41"/>
      <c r="AD88" s="41"/>
      <c r="AE88" s="41"/>
    </row>
    <row r="89" s="2" customFormat="1" ht="16.5" customHeight="1">
      <c r="A89" s="41"/>
      <c r="B89" s="42"/>
      <c r="C89" s="43"/>
      <c r="D89" s="43"/>
      <c r="E89" s="72" t="str">
        <f>E13</f>
        <v>SO 11-21-06 - Propustek v km 99,865</v>
      </c>
      <c r="F89" s="43"/>
      <c r="G89" s="43"/>
      <c r="H89" s="43"/>
      <c r="I89" s="43"/>
      <c r="J89" s="43"/>
      <c r="K89" s="43"/>
      <c r="L89" s="149"/>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9"/>
      <c r="S90" s="41"/>
      <c r="T90" s="41"/>
      <c r="U90" s="41"/>
      <c r="V90" s="41"/>
      <c r="W90" s="41"/>
      <c r="X90" s="41"/>
      <c r="Y90" s="41"/>
      <c r="Z90" s="41"/>
      <c r="AA90" s="41"/>
      <c r="AB90" s="41"/>
      <c r="AC90" s="41"/>
      <c r="AD90" s="41"/>
      <c r="AE90" s="41"/>
    </row>
    <row r="91" s="2" customFormat="1" ht="12" customHeight="1">
      <c r="A91" s="41"/>
      <c r="B91" s="42"/>
      <c r="C91" s="34" t="s">
        <v>22</v>
      </c>
      <c r="D91" s="43"/>
      <c r="E91" s="43"/>
      <c r="F91" s="29" t="str">
        <f>F16</f>
        <v>Kunovice/Veselí n. Moravou</v>
      </c>
      <c r="G91" s="43"/>
      <c r="H91" s="43"/>
      <c r="I91" s="34" t="s">
        <v>24</v>
      </c>
      <c r="J91" s="75" t="str">
        <f>IF(J16="","",J16)</f>
        <v>13. 4. 2021</v>
      </c>
      <c r="K91" s="43"/>
      <c r="L91" s="149"/>
      <c r="S91" s="41"/>
      <c r="T91" s="41"/>
      <c r="U91" s="41"/>
      <c r="V91" s="41"/>
      <c r="W91" s="41"/>
      <c r="X91" s="41"/>
      <c r="Y91" s="41"/>
      <c r="Z91" s="41"/>
      <c r="AA91" s="41"/>
      <c r="AB91" s="41"/>
      <c r="AC91" s="41"/>
      <c r="AD91" s="41"/>
      <c r="AE91" s="41"/>
    </row>
    <row r="92" s="2" customFormat="1" ht="6.96" customHeight="1">
      <c r="A92" s="41"/>
      <c r="B92" s="42"/>
      <c r="C92" s="43"/>
      <c r="D92" s="43"/>
      <c r="E92" s="43"/>
      <c r="F92" s="43"/>
      <c r="G92" s="43"/>
      <c r="H92" s="43"/>
      <c r="I92" s="43"/>
      <c r="J92" s="43"/>
      <c r="K92" s="43"/>
      <c r="L92" s="149"/>
      <c r="S92" s="41"/>
      <c r="T92" s="41"/>
      <c r="U92" s="41"/>
      <c r="V92" s="41"/>
      <c r="W92" s="41"/>
      <c r="X92" s="41"/>
      <c r="Y92" s="41"/>
      <c r="Z92" s="41"/>
      <c r="AA92" s="41"/>
      <c r="AB92" s="41"/>
      <c r="AC92" s="41"/>
      <c r="AD92" s="41"/>
      <c r="AE92" s="41"/>
    </row>
    <row r="93" s="2" customFormat="1" ht="25.65" customHeight="1">
      <c r="A93" s="41"/>
      <c r="B93" s="42"/>
      <c r="C93" s="34" t="s">
        <v>30</v>
      </c>
      <c r="D93" s="43"/>
      <c r="E93" s="43"/>
      <c r="F93" s="29" t="str">
        <f>E19</f>
        <v>Správa železnic, státní organizace</v>
      </c>
      <c r="G93" s="43"/>
      <c r="H93" s="43"/>
      <c r="I93" s="34" t="s">
        <v>38</v>
      </c>
      <c r="J93" s="39" t="str">
        <f>E25</f>
        <v>Moravia Consult Olomouc a.s.</v>
      </c>
      <c r="K93" s="43"/>
      <c r="L93" s="149"/>
      <c r="S93" s="41"/>
      <c r="T93" s="41"/>
      <c r="U93" s="41"/>
      <c r="V93" s="41"/>
      <c r="W93" s="41"/>
      <c r="X93" s="41"/>
      <c r="Y93" s="41"/>
      <c r="Z93" s="41"/>
      <c r="AA93" s="41"/>
      <c r="AB93" s="41"/>
      <c r="AC93" s="41"/>
      <c r="AD93" s="41"/>
      <c r="AE93" s="41"/>
    </row>
    <row r="94" s="2" customFormat="1" ht="25.65" customHeight="1">
      <c r="A94" s="41"/>
      <c r="B94" s="42"/>
      <c r="C94" s="34" t="s">
        <v>36</v>
      </c>
      <c r="D94" s="43"/>
      <c r="E94" s="43"/>
      <c r="F94" s="29" t="str">
        <f>IF(E22="","",E22)</f>
        <v>Vyplň údaj</v>
      </c>
      <c r="G94" s="43"/>
      <c r="H94" s="43"/>
      <c r="I94" s="34" t="s">
        <v>42</v>
      </c>
      <c r="J94" s="39" t="str">
        <f>E28</f>
        <v>Ing. et Ing. Ondřej Suk</v>
      </c>
      <c r="K94" s="43"/>
      <c r="L94" s="149"/>
      <c r="S94" s="41"/>
      <c r="T94" s="41"/>
      <c r="U94" s="41"/>
      <c r="V94" s="41"/>
      <c r="W94" s="41"/>
      <c r="X94" s="41"/>
      <c r="Y94" s="41"/>
      <c r="Z94" s="41"/>
      <c r="AA94" s="41"/>
      <c r="AB94" s="41"/>
      <c r="AC94" s="41"/>
      <c r="AD94" s="41"/>
      <c r="AE94" s="41"/>
    </row>
    <row r="95" s="2" customFormat="1" ht="10.32" customHeight="1">
      <c r="A95" s="41"/>
      <c r="B95" s="42"/>
      <c r="C95" s="43"/>
      <c r="D95" s="43"/>
      <c r="E95" s="43"/>
      <c r="F95" s="43"/>
      <c r="G95" s="43"/>
      <c r="H95" s="43"/>
      <c r="I95" s="43"/>
      <c r="J95" s="43"/>
      <c r="K95" s="43"/>
      <c r="L95" s="149"/>
      <c r="S95" s="41"/>
      <c r="T95" s="41"/>
      <c r="U95" s="41"/>
      <c r="V95" s="41"/>
      <c r="W95" s="41"/>
      <c r="X95" s="41"/>
      <c r="Y95" s="41"/>
      <c r="Z95" s="41"/>
      <c r="AA95" s="41"/>
      <c r="AB95" s="41"/>
      <c r="AC95" s="41"/>
      <c r="AD95" s="41"/>
      <c r="AE95" s="41"/>
    </row>
    <row r="96" s="11" customFormat="1" ht="29.28" customHeight="1">
      <c r="A96" s="190"/>
      <c r="B96" s="191"/>
      <c r="C96" s="192" t="s">
        <v>284</v>
      </c>
      <c r="D96" s="193" t="s">
        <v>65</v>
      </c>
      <c r="E96" s="193" t="s">
        <v>61</v>
      </c>
      <c r="F96" s="193" t="s">
        <v>62</v>
      </c>
      <c r="G96" s="193" t="s">
        <v>285</v>
      </c>
      <c r="H96" s="193" t="s">
        <v>286</v>
      </c>
      <c r="I96" s="193" t="s">
        <v>287</v>
      </c>
      <c r="J96" s="193" t="s">
        <v>279</v>
      </c>
      <c r="K96" s="194" t="s">
        <v>288</v>
      </c>
      <c r="L96" s="195"/>
      <c r="M96" s="95" t="s">
        <v>35</v>
      </c>
      <c r="N96" s="96" t="s">
        <v>50</v>
      </c>
      <c r="O96" s="96" t="s">
        <v>289</v>
      </c>
      <c r="P96" s="96" t="s">
        <v>290</v>
      </c>
      <c r="Q96" s="96" t="s">
        <v>291</v>
      </c>
      <c r="R96" s="96" t="s">
        <v>292</v>
      </c>
      <c r="S96" s="96" t="s">
        <v>293</v>
      </c>
      <c r="T96" s="97" t="s">
        <v>294</v>
      </c>
      <c r="U96" s="190"/>
      <c r="V96" s="190"/>
      <c r="W96" s="190"/>
      <c r="X96" s="190"/>
      <c r="Y96" s="190"/>
      <c r="Z96" s="190"/>
      <c r="AA96" s="190"/>
      <c r="AB96" s="190"/>
      <c r="AC96" s="190"/>
      <c r="AD96" s="190"/>
      <c r="AE96" s="190"/>
    </row>
    <row r="97" s="2" customFormat="1" ht="22.8" customHeight="1">
      <c r="A97" s="41"/>
      <c r="B97" s="42"/>
      <c r="C97" s="102" t="s">
        <v>295</v>
      </c>
      <c r="D97" s="43"/>
      <c r="E97" s="43"/>
      <c r="F97" s="43"/>
      <c r="G97" s="43"/>
      <c r="H97" s="43"/>
      <c r="I97" s="43"/>
      <c r="J97" s="196">
        <f>BK97</f>
        <v>0</v>
      </c>
      <c r="K97" s="43"/>
      <c r="L97" s="47"/>
      <c r="M97" s="98"/>
      <c r="N97" s="197"/>
      <c r="O97" s="99"/>
      <c r="P97" s="198">
        <f>P98</f>
        <v>0</v>
      </c>
      <c r="Q97" s="99"/>
      <c r="R97" s="198">
        <f>R98</f>
        <v>1.1689028399999999</v>
      </c>
      <c r="S97" s="99"/>
      <c r="T97" s="199">
        <f>T98</f>
        <v>25.104599999999998</v>
      </c>
      <c r="U97" s="41"/>
      <c r="V97" s="41"/>
      <c r="W97" s="41"/>
      <c r="X97" s="41"/>
      <c r="Y97" s="41"/>
      <c r="Z97" s="41"/>
      <c r="AA97" s="41"/>
      <c r="AB97" s="41"/>
      <c r="AC97" s="41"/>
      <c r="AD97" s="41"/>
      <c r="AE97" s="41"/>
      <c r="AT97" s="19" t="s">
        <v>79</v>
      </c>
      <c r="AU97" s="19" t="s">
        <v>280</v>
      </c>
      <c r="BK97" s="200">
        <f>BK98</f>
        <v>0</v>
      </c>
    </row>
    <row r="98" s="12" customFormat="1" ht="25.92" customHeight="1">
      <c r="A98" s="12"/>
      <c r="B98" s="201"/>
      <c r="C98" s="202"/>
      <c r="D98" s="203" t="s">
        <v>79</v>
      </c>
      <c r="E98" s="204" t="s">
        <v>602</v>
      </c>
      <c r="F98" s="204" t="s">
        <v>603</v>
      </c>
      <c r="G98" s="202"/>
      <c r="H98" s="202"/>
      <c r="I98" s="205"/>
      <c r="J98" s="206">
        <f>BK98</f>
        <v>0</v>
      </c>
      <c r="K98" s="202"/>
      <c r="L98" s="207"/>
      <c r="M98" s="208"/>
      <c r="N98" s="209"/>
      <c r="O98" s="209"/>
      <c r="P98" s="210">
        <f>P99+P121+P126+P141+P153</f>
        <v>0</v>
      </c>
      <c r="Q98" s="209"/>
      <c r="R98" s="210">
        <f>R99+R121+R126+R141+R153</f>
        <v>1.1689028399999999</v>
      </c>
      <c r="S98" s="209"/>
      <c r="T98" s="211">
        <f>T99+T121+T126+T141+T153</f>
        <v>25.104599999999998</v>
      </c>
      <c r="U98" s="12"/>
      <c r="V98" s="12"/>
      <c r="W98" s="12"/>
      <c r="X98" s="12"/>
      <c r="Y98" s="12"/>
      <c r="Z98" s="12"/>
      <c r="AA98" s="12"/>
      <c r="AB98" s="12"/>
      <c r="AC98" s="12"/>
      <c r="AD98" s="12"/>
      <c r="AE98" s="12"/>
      <c r="AR98" s="212" t="s">
        <v>87</v>
      </c>
      <c r="AT98" s="213" t="s">
        <v>79</v>
      </c>
      <c r="AU98" s="213" t="s">
        <v>80</v>
      </c>
      <c r="AY98" s="212" t="s">
        <v>298</v>
      </c>
      <c r="BK98" s="214">
        <f>BK99+BK121+BK126+BK141+BK153</f>
        <v>0</v>
      </c>
    </row>
    <row r="99" s="12" customFormat="1" ht="22.8" customHeight="1">
      <c r="A99" s="12"/>
      <c r="B99" s="201"/>
      <c r="C99" s="202"/>
      <c r="D99" s="203" t="s">
        <v>79</v>
      </c>
      <c r="E99" s="215" t="s">
        <v>87</v>
      </c>
      <c r="F99" s="215" t="s">
        <v>107</v>
      </c>
      <c r="G99" s="202"/>
      <c r="H99" s="202"/>
      <c r="I99" s="205"/>
      <c r="J99" s="216">
        <f>BK99</f>
        <v>0</v>
      </c>
      <c r="K99" s="202"/>
      <c r="L99" s="207"/>
      <c r="M99" s="208"/>
      <c r="N99" s="209"/>
      <c r="O99" s="209"/>
      <c r="P99" s="210">
        <f>SUM(P100:P120)</f>
        <v>0</v>
      </c>
      <c r="Q99" s="209"/>
      <c r="R99" s="210">
        <f>SUM(R100:R120)</f>
        <v>0</v>
      </c>
      <c r="S99" s="209"/>
      <c r="T99" s="211">
        <f>SUM(T100:T120)</f>
        <v>0</v>
      </c>
      <c r="U99" s="12"/>
      <c r="V99" s="12"/>
      <c r="W99" s="12"/>
      <c r="X99" s="12"/>
      <c r="Y99" s="12"/>
      <c r="Z99" s="12"/>
      <c r="AA99" s="12"/>
      <c r="AB99" s="12"/>
      <c r="AC99" s="12"/>
      <c r="AD99" s="12"/>
      <c r="AE99" s="12"/>
      <c r="AR99" s="212" t="s">
        <v>87</v>
      </c>
      <c r="AT99" s="213" t="s">
        <v>79</v>
      </c>
      <c r="AU99" s="213" t="s">
        <v>87</v>
      </c>
      <c r="AY99" s="212" t="s">
        <v>298</v>
      </c>
      <c r="BK99" s="214">
        <f>SUM(BK100:BK120)</f>
        <v>0</v>
      </c>
    </row>
    <row r="100" s="2" customFormat="1" ht="24.15" customHeight="1">
      <c r="A100" s="41"/>
      <c r="B100" s="42"/>
      <c r="C100" s="217" t="s">
        <v>87</v>
      </c>
      <c r="D100" s="217" t="s">
        <v>301</v>
      </c>
      <c r="E100" s="218" t="s">
        <v>4357</v>
      </c>
      <c r="F100" s="219" t="s">
        <v>4358</v>
      </c>
      <c r="G100" s="220" t="s">
        <v>606</v>
      </c>
      <c r="H100" s="221">
        <v>29.5</v>
      </c>
      <c r="I100" s="222"/>
      <c r="J100" s="223">
        <f>ROUND(I100*H100,2)</f>
        <v>0</v>
      </c>
      <c r="K100" s="219" t="s">
        <v>551</v>
      </c>
      <c r="L100" s="47"/>
      <c r="M100" s="224" t="s">
        <v>35</v>
      </c>
      <c r="N100" s="225" t="s">
        <v>51</v>
      </c>
      <c r="O100" s="87"/>
      <c r="P100" s="226">
        <f>O100*H100</f>
        <v>0</v>
      </c>
      <c r="Q100" s="226">
        <v>0</v>
      </c>
      <c r="R100" s="226">
        <f>Q100*H100</f>
        <v>0</v>
      </c>
      <c r="S100" s="226">
        <v>0</v>
      </c>
      <c r="T100" s="227">
        <f>S100*H100</f>
        <v>0</v>
      </c>
      <c r="U100" s="41"/>
      <c r="V100" s="41"/>
      <c r="W100" s="41"/>
      <c r="X100" s="41"/>
      <c r="Y100" s="41"/>
      <c r="Z100" s="41"/>
      <c r="AA100" s="41"/>
      <c r="AB100" s="41"/>
      <c r="AC100" s="41"/>
      <c r="AD100" s="41"/>
      <c r="AE100" s="41"/>
      <c r="AR100" s="228" t="s">
        <v>100</v>
      </c>
      <c r="AT100" s="228" t="s">
        <v>301</v>
      </c>
      <c r="AU100" s="228" t="s">
        <v>89</v>
      </c>
      <c r="AY100" s="19" t="s">
        <v>298</v>
      </c>
      <c r="BE100" s="229">
        <f>IF(N100="základní",J100,0)</f>
        <v>0</v>
      </c>
      <c r="BF100" s="229">
        <f>IF(N100="snížená",J100,0)</f>
        <v>0</v>
      </c>
      <c r="BG100" s="229">
        <f>IF(N100="zákl. přenesená",J100,0)</f>
        <v>0</v>
      </c>
      <c r="BH100" s="229">
        <f>IF(N100="sníž. přenesená",J100,0)</f>
        <v>0</v>
      </c>
      <c r="BI100" s="229">
        <f>IF(N100="nulová",J100,0)</f>
        <v>0</v>
      </c>
      <c r="BJ100" s="19" t="s">
        <v>87</v>
      </c>
      <c r="BK100" s="229">
        <f>ROUND(I100*H100,2)</f>
        <v>0</v>
      </c>
      <c r="BL100" s="19" t="s">
        <v>100</v>
      </c>
      <c r="BM100" s="228" t="s">
        <v>4359</v>
      </c>
    </row>
    <row r="101" s="2" customFormat="1">
      <c r="A101" s="41"/>
      <c r="B101" s="42"/>
      <c r="C101" s="43"/>
      <c r="D101" s="245" t="s">
        <v>553</v>
      </c>
      <c r="E101" s="43"/>
      <c r="F101" s="246" t="s">
        <v>4360</v>
      </c>
      <c r="G101" s="43"/>
      <c r="H101" s="43"/>
      <c r="I101" s="247"/>
      <c r="J101" s="43"/>
      <c r="K101" s="43"/>
      <c r="L101" s="47"/>
      <c r="M101" s="248"/>
      <c r="N101" s="249"/>
      <c r="O101" s="87"/>
      <c r="P101" s="87"/>
      <c r="Q101" s="87"/>
      <c r="R101" s="87"/>
      <c r="S101" s="87"/>
      <c r="T101" s="88"/>
      <c r="U101" s="41"/>
      <c r="V101" s="41"/>
      <c r="W101" s="41"/>
      <c r="X101" s="41"/>
      <c r="Y101" s="41"/>
      <c r="Z101" s="41"/>
      <c r="AA101" s="41"/>
      <c r="AB101" s="41"/>
      <c r="AC101" s="41"/>
      <c r="AD101" s="41"/>
      <c r="AE101" s="41"/>
      <c r="AT101" s="19" t="s">
        <v>553</v>
      </c>
      <c r="AU101" s="19" t="s">
        <v>89</v>
      </c>
    </row>
    <row r="102" s="13" customFormat="1">
      <c r="A102" s="13"/>
      <c r="B102" s="255"/>
      <c r="C102" s="256"/>
      <c r="D102" s="250" t="s">
        <v>609</v>
      </c>
      <c r="E102" s="257" t="s">
        <v>35</v>
      </c>
      <c r="F102" s="258" t="s">
        <v>4361</v>
      </c>
      <c r="G102" s="256"/>
      <c r="H102" s="257" t="s">
        <v>35</v>
      </c>
      <c r="I102" s="259"/>
      <c r="J102" s="256"/>
      <c r="K102" s="256"/>
      <c r="L102" s="260"/>
      <c r="M102" s="261"/>
      <c r="N102" s="262"/>
      <c r="O102" s="262"/>
      <c r="P102" s="262"/>
      <c r="Q102" s="262"/>
      <c r="R102" s="262"/>
      <c r="S102" s="262"/>
      <c r="T102" s="263"/>
      <c r="U102" s="13"/>
      <c r="V102" s="13"/>
      <c r="W102" s="13"/>
      <c r="X102" s="13"/>
      <c r="Y102" s="13"/>
      <c r="Z102" s="13"/>
      <c r="AA102" s="13"/>
      <c r="AB102" s="13"/>
      <c r="AC102" s="13"/>
      <c r="AD102" s="13"/>
      <c r="AE102" s="13"/>
      <c r="AT102" s="264" t="s">
        <v>609</v>
      </c>
      <c r="AU102" s="264" t="s">
        <v>89</v>
      </c>
      <c r="AV102" s="13" t="s">
        <v>87</v>
      </c>
      <c r="AW102" s="13" t="s">
        <v>41</v>
      </c>
      <c r="AX102" s="13" t="s">
        <v>80</v>
      </c>
      <c r="AY102" s="264" t="s">
        <v>298</v>
      </c>
    </row>
    <row r="103" s="14" customFormat="1">
      <c r="A103" s="14"/>
      <c r="B103" s="265"/>
      <c r="C103" s="266"/>
      <c r="D103" s="250" t="s">
        <v>609</v>
      </c>
      <c r="E103" s="267" t="s">
        <v>35</v>
      </c>
      <c r="F103" s="268" t="s">
        <v>4362</v>
      </c>
      <c r="G103" s="266"/>
      <c r="H103" s="269">
        <v>29.5</v>
      </c>
      <c r="I103" s="270"/>
      <c r="J103" s="266"/>
      <c r="K103" s="266"/>
      <c r="L103" s="271"/>
      <c r="M103" s="272"/>
      <c r="N103" s="273"/>
      <c r="O103" s="273"/>
      <c r="P103" s="273"/>
      <c r="Q103" s="273"/>
      <c r="R103" s="273"/>
      <c r="S103" s="273"/>
      <c r="T103" s="274"/>
      <c r="U103" s="14"/>
      <c r="V103" s="14"/>
      <c r="W103" s="14"/>
      <c r="X103" s="14"/>
      <c r="Y103" s="14"/>
      <c r="Z103" s="14"/>
      <c r="AA103" s="14"/>
      <c r="AB103" s="14"/>
      <c r="AC103" s="14"/>
      <c r="AD103" s="14"/>
      <c r="AE103" s="14"/>
      <c r="AT103" s="275" t="s">
        <v>609</v>
      </c>
      <c r="AU103" s="275" t="s">
        <v>89</v>
      </c>
      <c r="AV103" s="14" t="s">
        <v>89</v>
      </c>
      <c r="AW103" s="14" t="s">
        <v>41</v>
      </c>
      <c r="AX103" s="14" t="s">
        <v>87</v>
      </c>
      <c r="AY103" s="275" t="s">
        <v>298</v>
      </c>
    </row>
    <row r="104" s="2" customFormat="1" ht="24.15" customHeight="1">
      <c r="A104" s="41"/>
      <c r="B104" s="42"/>
      <c r="C104" s="217" t="s">
        <v>89</v>
      </c>
      <c r="D104" s="217" t="s">
        <v>301</v>
      </c>
      <c r="E104" s="218" t="s">
        <v>4363</v>
      </c>
      <c r="F104" s="219" t="s">
        <v>4364</v>
      </c>
      <c r="G104" s="220" t="s">
        <v>606</v>
      </c>
      <c r="H104" s="221">
        <v>29.5</v>
      </c>
      <c r="I104" s="222"/>
      <c r="J104" s="223">
        <f>ROUND(I104*H104,2)</f>
        <v>0</v>
      </c>
      <c r="K104" s="219" t="s">
        <v>551</v>
      </c>
      <c r="L104" s="47"/>
      <c r="M104" s="224" t="s">
        <v>35</v>
      </c>
      <c r="N104" s="225" t="s">
        <v>51</v>
      </c>
      <c r="O104" s="87"/>
      <c r="P104" s="226">
        <f>O104*H104</f>
        <v>0</v>
      </c>
      <c r="Q104" s="226">
        <v>0</v>
      </c>
      <c r="R104" s="226">
        <f>Q104*H104</f>
        <v>0</v>
      </c>
      <c r="S104" s="226">
        <v>0</v>
      </c>
      <c r="T104" s="227">
        <f>S104*H104</f>
        <v>0</v>
      </c>
      <c r="U104" s="41"/>
      <c r="V104" s="41"/>
      <c r="W104" s="41"/>
      <c r="X104" s="41"/>
      <c r="Y104" s="41"/>
      <c r="Z104" s="41"/>
      <c r="AA104" s="41"/>
      <c r="AB104" s="41"/>
      <c r="AC104" s="41"/>
      <c r="AD104" s="41"/>
      <c r="AE104" s="41"/>
      <c r="AR104" s="228" t="s">
        <v>100</v>
      </c>
      <c r="AT104" s="228" t="s">
        <v>301</v>
      </c>
      <c r="AU104" s="228" t="s">
        <v>89</v>
      </c>
      <c r="AY104" s="19" t="s">
        <v>298</v>
      </c>
      <c r="BE104" s="229">
        <f>IF(N104="základní",J104,0)</f>
        <v>0</v>
      </c>
      <c r="BF104" s="229">
        <f>IF(N104="snížená",J104,0)</f>
        <v>0</v>
      </c>
      <c r="BG104" s="229">
        <f>IF(N104="zákl. přenesená",J104,0)</f>
        <v>0</v>
      </c>
      <c r="BH104" s="229">
        <f>IF(N104="sníž. přenesená",J104,0)</f>
        <v>0</v>
      </c>
      <c r="BI104" s="229">
        <f>IF(N104="nulová",J104,0)</f>
        <v>0</v>
      </c>
      <c r="BJ104" s="19" t="s">
        <v>87</v>
      </c>
      <c r="BK104" s="229">
        <f>ROUND(I104*H104,2)</f>
        <v>0</v>
      </c>
      <c r="BL104" s="19" t="s">
        <v>100</v>
      </c>
      <c r="BM104" s="228" t="s">
        <v>4365</v>
      </c>
    </row>
    <row r="105" s="2" customFormat="1">
      <c r="A105" s="41"/>
      <c r="B105" s="42"/>
      <c r="C105" s="43"/>
      <c r="D105" s="245" t="s">
        <v>553</v>
      </c>
      <c r="E105" s="43"/>
      <c r="F105" s="246" t="s">
        <v>4366</v>
      </c>
      <c r="G105" s="43"/>
      <c r="H105" s="43"/>
      <c r="I105" s="247"/>
      <c r="J105" s="43"/>
      <c r="K105" s="43"/>
      <c r="L105" s="47"/>
      <c r="M105" s="248"/>
      <c r="N105" s="249"/>
      <c r="O105" s="87"/>
      <c r="P105" s="87"/>
      <c r="Q105" s="87"/>
      <c r="R105" s="87"/>
      <c r="S105" s="87"/>
      <c r="T105" s="88"/>
      <c r="U105" s="41"/>
      <c r="V105" s="41"/>
      <c r="W105" s="41"/>
      <c r="X105" s="41"/>
      <c r="Y105" s="41"/>
      <c r="Z105" s="41"/>
      <c r="AA105" s="41"/>
      <c r="AB105" s="41"/>
      <c r="AC105" s="41"/>
      <c r="AD105" s="41"/>
      <c r="AE105" s="41"/>
      <c r="AT105" s="19" t="s">
        <v>553</v>
      </c>
      <c r="AU105" s="19" t="s">
        <v>89</v>
      </c>
    </row>
    <row r="106" s="13" customFormat="1">
      <c r="A106" s="13"/>
      <c r="B106" s="255"/>
      <c r="C106" s="256"/>
      <c r="D106" s="250" t="s">
        <v>609</v>
      </c>
      <c r="E106" s="257" t="s">
        <v>35</v>
      </c>
      <c r="F106" s="258" t="s">
        <v>4367</v>
      </c>
      <c r="G106" s="256"/>
      <c r="H106" s="257" t="s">
        <v>35</v>
      </c>
      <c r="I106" s="259"/>
      <c r="J106" s="256"/>
      <c r="K106" s="256"/>
      <c r="L106" s="260"/>
      <c r="M106" s="261"/>
      <c r="N106" s="262"/>
      <c r="O106" s="262"/>
      <c r="P106" s="262"/>
      <c r="Q106" s="262"/>
      <c r="R106" s="262"/>
      <c r="S106" s="262"/>
      <c r="T106" s="263"/>
      <c r="U106" s="13"/>
      <c r="V106" s="13"/>
      <c r="W106" s="13"/>
      <c r="X106" s="13"/>
      <c r="Y106" s="13"/>
      <c r="Z106" s="13"/>
      <c r="AA106" s="13"/>
      <c r="AB106" s="13"/>
      <c r="AC106" s="13"/>
      <c r="AD106" s="13"/>
      <c r="AE106" s="13"/>
      <c r="AT106" s="264" t="s">
        <v>609</v>
      </c>
      <c r="AU106" s="264" t="s">
        <v>89</v>
      </c>
      <c r="AV106" s="13" t="s">
        <v>87</v>
      </c>
      <c r="AW106" s="13" t="s">
        <v>41</v>
      </c>
      <c r="AX106" s="13" t="s">
        <v>80</v>
      </c>
      <c r="AY106" s="264" t="s">
        <v>298</v>
      </c>
    </row>
    <row r="107" s="14" customFormat="1">
      <c r="A107" s="14"/>
      <c r="B107" s="265"/>
      <c r="C107" s="266"/>
      <c r="D107" s="250" t="s">
        <v>609</v>
      </c>
      <c r="E107" s="267" t="s">
        <v>35</v>
      </c>
      <c r="F107" s="268" t="s">
        <v>4368</v>
      </c>
      <c r="G107" s="266"/>
      <c r="H107" s="269">
        <v>29.5</v>
      </c>
      <c r="I107" s="270"/>
      <c r="J107" s="266"/>
      <c r="K107" s="266"/>
      <c r="L107" s="271"/>
      <c r="M107" s="272"/>
      <c r="N107" s="273"/>
      <c r="O107" s="273"/>
      <c r="P107" s="273"/>
      <c r="Q107" s="273"/>
      <c r="R107" s="273"/>
      <c r="S107" s="273"/>
      <c r="T107" s="274"/>
      <c r="U107" s="14"/>
      <c r="V107" s="14"/>
      <c r="W107" s="14"/>
      <c r="X107" s="14"/>
      <c r="Y107" s="14"/>
      <c r="Z107" s="14"/>
      <c r="AA107" s="14"/>
      <c r="AB107" s="14"/>
      <c r="AC107" s="14"/>
      <c r="AD107" s="14"/>
      <c r="AE107" s="14"/>
      <c r="AT107" s="275" t="s">
        <v>609</v>
      </c>
      <c r="AU107" s="275" t="s">
        <v>89</v>
      </c>
      <c r="AV107" s="14" t="s">
        <v>89</v>
      </c>
      <c r="AW107" s="14" t="s">
        <v>41</v>
      </c>
      <c r="AX107" s="14" t="s">
        <v>87</v>
      </c>
      <c r="AY107" s="275" t="s">
        <v>298</v>
      </c>
    </row>
    <row r="108" s="2" customFormat="1" ht="37.8" customHeight="1">
      <c r="A108" s="41"/>
      <c r="B108" s="42"/>
      <c r="C108" s="217" t="s">
        <v>96</v>
      </c>
      <c r="D108" s="217" t="s">
        <v>301</v>
      </c>
      <c r="E108" s="218" t="s">
        <v>4369</v>
      </c>
      <c r="F108" s="219" t="s">
        <v>4370</v>
      </c>
      <c r="G108" s="220" t="s">
        <v>606</v>
      </c>
      <c r="H108" s="221">
        <v>29.5</v>
      </c>
      <c r="I108" s="222"/>
      <c r="J108" s="223">
        <f>ROUND(I108*H108,2)</f>
        <v>0</v>
      </c>
      <c r="K108" s="219" t="s">
        <v>551</v>
      </c>
      <c r="L108" s="47"/>
      <c r="M108" s="224" t="s">
        <v>35</v>
      </c>
      <c r="N108" s="225" t="s">
        <v>51</v>
      </c>
      <c r="O108" s="87"/>
      <c r="P108" s="226">
        <f>O108*H108</f>
        <v>0</v>
      </c>
      <c r="Q108" s="226">
        <v>0</v>
      </c>
      <c r="R108" s="226">
        <f>Q108*H108</f>
        <v>0</v>
      </c>
      <c r="S108" s="226">
        <v>0</v>
      </c>
      <c r="T108" s="227">
        <f>S108*H108</f>
        <v>0</v>
      </c>
      <c r="U108" s="41"/>
      <c r="V108" s="41"/>
      <c r="W108" s="41"/>
      <c r="X108" s="41"/>
      <c r="Y108" s="41"/>
      <c r="Z108" s="41"/>
      <c r="AA108" s="41"/>
      <c r="AB108" s="41"/>
      <c r="AC108" s="41"/>
      <c r="AD108" s="41"/>
      <c r="AE108" s="41"/>
      <c r="AR108" s="228" t="s">
        <v>100</v>
      </c>
      <c r="AT108" s="228" t="s">
        <v>301</v>
      </c>
      <c r="AU108" s="228" t="s">
        <v>89</v>
      </c>
      <c r="AY108" s="19" t="s">
        <v>298</v>
      </c>
      <c r="BE108" s="229">
        <f>IF(N108="základní",J108,0)</f>
        <v>0</v>
      </c>
      <c r="BF108" s="229">
        <f>IF(N108="snížená",J108,0)</f>
        <v>0</v>
      </c>
      <c r="BG108" s="229">
        <f>IF(N108="zákl. přenesená",J108,0)</f>
        <v>0</v>
      </c>
      <c r="BH108" s="229">
        <f>IF(N108="sníž. přenesená",J108,0)</f>
        <v>0</v>
      </c>
      <c r="BI108" s="229">
        <f>IF(N108="nulová",J108,0)</f>
        <v>0</v>
      </c>
      <c r="BJ108" s="19" t="s">
        <v>87</v>
      </c>
      <c r="BK108" s="229">
        <f>ROUND(I108*H108,2)</f>
        <v>0</v>
      </c>
      <c r="BL108" s="19" t="s">
        <v>100</v>
      </c>
      <c r="BM108" s="228" t="s">
        <v>4371</v>
      </c>
    </row>
    <row r="109" s="2" customFormat="1">
      <c r="A109" s="41"/>
      <c r="B109" s="42"/>
      <c r="C109" s="43"/>
      <c r="D109" s="245" t="s">
        <v>553</v>
      </c>
      <c r="E109" s="43"/>
      <c r="F109" s="246" t="s">
        <v>4372</v>
      </c>
      <c r="G109" s="43"/>
      <c r="H109" s="43"/>
      <c r="I109" s="247"/>
      <c r="J109" s="43"/>
      <c r="K109" s="43"/>
      <c r="L109" s="47"/>
      <c r="M109" s="248"/>
      <c r="N109" s="249"/>
      <c r="O109" s="87"/>
      <c r="P109" s="87"/>
      <c r="Q109" s="87"/>
      <c r="R109" s="87"/>
      <c r="S109" s="87"/>
      <c r="T109" s="88"/>
      <c r="U109" s="41"/>
      <c r="V109" s="41"/>
      <c r="W109" s="41"/>
      <c r="X109" s="41"/>
      <c r="Y109" s="41"/>
      <c r="Z109" s="41"/>
      <c r="AA109" s="41"/>
      <c r="AB109" s="41"/>
      <c r="AC109" s="41"/>
      <c r="AD109" s="41"/>
      <c r="AE109" s="41"/>
      <c r="AT109" s="19" t="s">
        <v>553</v>
      </c>
      <c r="AU109" s="19" t="s">
        <v>89</v>
      </c>
    </row>
    <row r="110" s="13" customFormat="1">
      <c r="A110" s="13"/>
      <c r="B110" s="255"/>
      <c r="C110" s="256"/>
      <c r="D110" s="250" t="s">
        <v>609</v>
      </c>
      <c r="E110" s="257" t="s">
        <v>35</v>
      </c>
      <c r="F110" s="258" t="s">
        <v>4373</v>
      </c>
      <c r="G110" s="256"/>
      <c r="H110" s="257" t="s">
        <v>35</v>
      </c>
      <c r="I110" s="259"/>
      <c r="J110" s="256"/>
      <c r="K110" s="256"/>
      <c r="L110" s="260"/>
      <c r="M110" s="261"/>
      <c r="N110" s="262"/>
      <c r="O110" s="262"/>
      <c r="P110" s="262"/>
      <c r="Q110" s="262"/>
      <c r="R110" s="262"/>
      <c r="S110" s="262"/>
      <c r="T110" s="263"/>
      <c r="U110" s="13"/>
      <c r="V110" s="13"/>
      <c r="W110" s="13"/>
      <c r="X110" s="13"/>
      <c r="Y110" s="13"/>
      <c r="Z110" s="13"/>
      <c r="AA110" s="13"/>
      <c r="AB110" s="13"/>
      <c r="AC110" s="13"/>
      <c r="AD110" s="13"/>
      <c r="AE110" s="13"/>
      <c r="AT110" s="264" t="s">
        <v>609</v>
      </c>
      <c r="AU110" s="264" t="s">
        <v>89</v>
      </c>
      <c r="AV110" s="13" t="s">
        <v>87</v>
      </c>
      <c r="AW110" s="13" t="s">
        <v>41</v>
      </c>
      <c r="AX110" s="13" t="s">
        <v>80</v>
      </c>
      <c r="AY110" s="264" t="s">
        <v>298</v>
      </c>
    </row>
    <row r="111" s="14" customFormat="1">
      <c r="A111" s="14"/>
      <c r="B111" s="265"/>
      <c r="C111" s="266"/>
      <c r="D111" s="250" t="s">
        <v>609</v>
      </c>
      <c r="E111" s="267" t="s">
        <v>35</v>
      </c>
      <c r="F111" s="268" t="s">
        <v>4374</v>
      </c>
      <c r="G111" s="266"/>
      <c r="H111" s="269">
        <v>29.5</v>
      </c>
      <c r="I111" s="270"/>
      <c r="J111" s="266"/>
      <c r="K111" s="266"/>
      <c r="L111" s="271"/>
      <c r="M111" s="272"/>
      <c r="N111" s="273"/>
      <c r="O111" s="273"/>
      <c r="P111" s="273"/>
      <c r="Q111" s="273"/>
      <c r="R111" s="273"/>
      <c r="S111" s="273"/>
      <c r="T111" s="274"/>
      <c r="U111" s="14"/>
      <c r="V111" s="14"/>
      <c r="W111" s="14"/>
      <c r="X111" s="14"/>
      <c r="Y111" s="14"/>
      <c r="Z111" s="14"/>
      <c r="AA111" s="14"/>
      <c r="AB111" s="14"/>
      <c r="AC111" s="14"/>
      <c r="AD111" s="14"/>
      <c r="AE111" s="14"/>
      <c r="AT111" s="275" t="s">
        <v>609</v>
      </c>
      <c r="AU111" s="275" t="s">
        <v>89</v>
      </c>
      <c r="AV111" s="14" t="s">
        <v>89</v>
      </c>
      <c r="AW111" s="14" t="s">
        <v>41</v>
      </c>
      <c r="AX111" s="14" t="s">
        <v>87</v>
      </c>
      <c r="AY111" s="275" t="s">
        <v>298</v>
      </c>
    </row>
    <row r="112" s="2" customFormat="1" ht="24.15" customHeight="1">
      <c r="A112" s="41"/>
      <c r="B112" s="42"/>
      <c r="C112" s="217" t="s">
        <v>100</v>
      </c>
      <c r="D112" s="217" t="s">
        <v>301</v>
      </c>
      <c r="E112" s="218" t="s">
        <v>4375</v>
      </c>
      <c r="F112" s="219" t="s">
        <v>4376</v>
      </c>
      <c r="G112" s="220" t="s">
        <v>606</v>
      </c>
      <c r="H112" s="221">
        <v>42.853999999999999</v>
      </c>
      <c r="I112" s="222"/>
      <c r="J112" s="223">
        <f>ROUND(I112*H112,2)</f>
        <v>0</v>
      </c>
      <c r="K112" s="219" t="s">
        <v>551</v>
      </c>
      <c r="L112" s="47"/>
      <c r="M112" s="224" t="s">
        <v>35</v>
      </c>
      <c r="N112" s="225" t="s">
        <v>51</v>
      </c>
      <c r="O112" s="87"/>
      <c r="P112" s="226">
        <f>O112*H112</f>
        <v>0</v>
      </c>
      <c r="Q112" s="226">
        <v>0</v>
      </c>
      <c r="R112" s="226">
        <f>Q112*H112</f>
        <v>0</v>
      </c>
      <c r="S112" s="226">
        <v>0</v>
      </c>
      <c r="T112" s="227">
        <f>S112*H112</f>
        <v>0</v>
      </c>
      <c r="U112" s="41"/>
      <c r="V112" s="41"/>
      <c r="W112" s="41"/>
      <c r="X112" s="41"/>
      <c r="Y112" s="41"/>
      <c r="Z112" s="41"/>
      <c r="AA112" s="41"/>
      <c r="AB112" s="41"/>
      <c r="AC112" s="41"/>
      <c r="AD112" s="41"/>
      <c r="AE112" s="41"/>
      <c r="AR112" s="228" t="s">
        <v>100</v>
      </c>
      <c r="AT112" s="228" t="s">
        <v>301</v>
      </c>
      <c r="AU112" s="228" t="s">
        <v>89</v>
      </c>
      <c r="AY112" s="19" t="s">
        <v>298</v>
      </c>
      <c r="BE112" s="229">
        <f>IF(N112="základní",J112,0)</f>
        <v>0</v>
      </c>
      <c r="BF112" s="229">
        <f>IF(N112="snížená",J112,0)</f>
        <v>0</v>
      </c>
      <c r="BG112" s="229">
        <f>IF(N112="zákl. přenesená",J112,0)</f>
        <v>0</v>
      </c>
      <c r="BH112" s="229">
        <f>IF(N112="sníž. přenesená",J112,0)</f>
        <v>0</v>
      </c>
      <c r="BI112" s="229">
        <f>IF(N112="nulová",J112,0)</f>
        <v>0</v>
      </c>
      <c r="BJ112" s="19" t="s">
        <v>87</v>
      </c>
      <c r="BK112" s="229">
        <f>ROUND(I112*H112,2)</f>
        <v>0</v>
      </c>
      <c r="BL112" s="19" t="s">
        <v>100</v>
      </c>
      <c r="BM112" s="228" t="s">
        <v>4377</v>
      </c>
    </row>
    <row r="113" s="2" customFormat="1">
      <c r="A113" s="41"/>
      <c r="B113" s="42"/>
      <c r="C113" s="43"/>
      <c r="D113" s="245" t="s">
        <v>553</v>
      </c>
      <c r="E113" s="43"/>
      <c r="F113" s="246" t="s">
        <v>4378</v>
      </c>
      <c r="G113" s="43"/>
      <c r="H113" s="43"/>
      <c r="I113" s="247"/>
      <c r="J113" s="43"/>
      <c r="K113" s="43"/>
      <c r="L113" s="47"/>
      <c r="M113" s="248"/>
      <c r="N113" s="249"/>
      <c r="O113" s="87"/>
      <c r="P113" s="87"/>
      <c r="Q113" s="87"/>
      <c r="R113" s="87"/>
      <c r="S113" s="87"/>
      <c r="T113" s="88"/>
      <c r="U113" s="41"/>
      <c r="V113" s="41"/>
      <c r="W113" s="41"/>
      <c r="X113" s="41"/>
      <c r="Y113" s="41"/>
      <c r="Z113" s="41"/>
      <c r="AA113" s="41"/>
      <c r="AB113" s="41"/>
      <c r="AC113" s="41"/>
      <c r="AD113" s="41"/>
      <c r="AE113" s="41"/>
      <c r="AT113" s="19" t="s">
        <v>553</v>
      </c>
      <c r="AU113" s="19" t="s">
        <v>89</v>
      </c>
    </row>
    <row r="114" s="13" customFormat="1">
      <c r="A114" s="13"/>
      <c r="B114" s="255"/>
      <c r="C114" s="256"/>
      <c r="D114" s="250" t="s">
        <v>609</v>
      </c>
      <c r="E114" s="257" t="s">
        <v>35</v>
      </c>
      <c r="F114" s="258" t="s">
        <v>4379</v>
      </c>
      <c r="G114" s="256"/>
      <c r="H114" s="257" t="s">
        <v>35</v>
      </c>
      <c r="I114" s="259"/>
      <c r="J114" s="256"/>
      <c r="K114" s="256"/>
      <c r="L114" s="260"/>
      <c r="M114" s="261"/>
      <c r="N114" s="262"/>
      <c r="O114" s="262"/>
      <c r="P114" s="262"/>
      <c r="Q114" s="262"/>
      <c r="R114" s="262"/>
      <c r="S114" s="262"/>
      <c r="T114" s="263"/>
      <c r="U114" s="13"/>
      <c r="V114" s="13"/>
      <c r="W114" s="13"/>
      <c r="X114" s="13"/>
      <c r="Y114" s="13"/>
      <c r="Z114" s="13"/>
      <c r="AA114" s="13"/>
      <c r="AB114" s="13"/>
      <c r="AC114" s="13"/>
      <c r="AD114" s="13"/>
      <c r="AE114" s="13"/>
      <c r="AT114" s="264" t="s">
        <v>609</v>
      </c>
      <c r="AU114" s="264" t="s">
        <v>89</v>
      </c>
      <c r="AV114" s="13" t="s">
        <v>87</v>
      </c>
      <c r="AW114" s="13" t="s">
        <v>41</v>
      </c>
      <c r="AX114" s="13" t="s">
        <v>80</v>
      </c>
      <c r="AY114" s="264" t="s">
        <v>298</v>
      </c>
    </row>
    <row r="115" s="13" customFormat="1">
      <c r="A115" s="13"/>
      <c r="B115" s="255"/>
      <c r="C115" s="256"/>
      <c r="D115" s="250" t="s">
        <v>609</v>
      </c>
      <c r="E115" s="257" t="s">
        <v>35</v>
      </c>
      <c r="F115" s="258" t="s">
        <v>4380</v>
      </c>
      <c r="G115" s="256"/>
      <c r="H115" s="257" t="s">
        <v>35</v>
      </c>
      <c r="I115" s="259"/>
      <c r="J115" s="256"/>
      <c r="K115" s="256"/>
      <c r="L115" s="260"/>
      <c r="M115" s="261"/>
      <c r="N115" s="262"/>
      <c r="O115" s="262"/>
      <c r="P115" s="262"/>
      <c r="Q115" s="262"/>
      <c r="R115" s="262"/>
      <c r="S115" s="262"/>
      <c r="T115" s="263"/>
      <c r="U115" s="13"/>
      <c r="V115" s="13"/>
      <c r="W115" s="13"/>
      <c r="X115" s="13"/>
      <c r="Y115" s="13"/>
      <c r="Z115" s="13"/>
      <c r="AA115" s="13"/>
      <c r="AB115" s="13"/>
      <c r="AC115" s="13"/>
      <c r="AD115" s="13"/>
      <c r="AE115" s="13"/>
      <c r="AT115" s="264" t="s">
        <v>609</v>
      </c>
      <c r="AU115" s="264" t="s">
        <v>89</v>
      </c>
      <c r="AV115" s="13" t="s">
        <v>87</v>
      </c>
      <c r="AW115" s="13" t="s">
        <v>41</v>
      </c>
      <c r="AX115" s="13" t="s">
        <v>80</v>
      </c>
      <c r="AY115" s="264" t="s">
        <v>298</v>
      </c>
    </row>
    <row r="116" s="14" customFormat="1">
      <c r="A116" s="14"/>
      <c r="B116" s="265"/>
      <c r="C116" s="266"/>
      <c r="D116" s="250" t="s">
        <v>609</v>
      </c>
      <c r="E116" s="267" t="s">
        <v>35</v>
      </c>
      <c r="F116" s="268" t="s">
        <v>4381</v>
      </c>
      <c r="G116" s="266"/>
      <c r="H116" s="269">
        <v>42.853999999999999</v>
      </c>
      <c r="I116" s="270"/>
      <c r="J116" s="266"/>
      <c r="K116" s="266"/>
      <c r="L116" s="271"/>
      <c r="M116" s="272"/>
      <c r="N116" s="273"/>
      <c r="O116" s="273"/>
      <c r="P116" s="273"/>
      <c r="Q116" s="273"/>
      <c r="R116" s="273"/>
      <c r="S116" s="273"/>
      <c r="T116" s="274"/>
      <c r="U116" s="14"/>
      <c r="V116" s="14"/>
      <c r="W116" s="14"/>
      <c r="X116" s="14"/>
      <c r="Y116" s="14"/>
      <c r="Z116" s="14"/>
      <c r="AA116" s="14"/>
      <c r="AB116" s="14"/>
      <c r="AC116" s="14"/>
      <c r="AD116" s="14"/>
      <c r="AE116" s="14"/>
      <c r="AT116" s="275" t="s">
        <v>609</v>
      </c>
      <c r="AU116" s="275" t="s">
        <v>89</v>
      </c>
      <c r="AV116" s="14" t="s">
        <v>89</v>
      </c>
      <c r="AW116" s="14" t="s">
        <v>41</v>
      </c>
      <c r="AX116" s="14" t="s">
        <v>87</v>
      </c>
      <c r="AY116" s="275" t="s">
        <v>298</v>
      </c>
    </row>
    <row r="117" s="2" customFormat="1" ht="24.15" customHeight="1">
      <c r="A117" s="41"/>
      <c r="B117" s="42"/>
      <c r="C117" s="217" t="s">
        <v>104</v>
      </c>
      <c r="D117" s="217" t="s">
        <v>301</v>
      </c>
      <c r="E117" s="218" t="s">
        <v>2523</v>
      </c>
      <c r="F117" s="219" t="s">
        <v>2524</v>
      </c>
      <c r="G117" s="220" t="s">
        <v>606</v>
      </c>
      <c r="H117" s="221">
        <v>29.5</v>
      </c>
      <c r="I117" s="222"/>
      <c r="J117" s="223">
        <f>ROUND(I117*H117,2)</f>
        <v>0</v>
      </c>
      <c r="K117" s="219" t="s">
        <v>551</v>
      </c>
      <c r="L117" s="47"/>
      <c r="M117" s="224" t="s">
        <v>35</v>
      </c>
      <c r="N117" s="225" t="s">
        <v>51</v>
      </c>
      <c r="O117" s="87"/>
      <c r="P117" s="226">
        <f>O117*H117</f>
        <v>0</v>
      </c>
      <c r="Q117" s="226">
        <v>0</v>
      </c>
      <c r="R117" s="226">
        <f>Q117*H117</f>
        <v>0</v>
      </c>
      <c r="S117" s="226">
        <v>0</v>
      </c>
      <c r="T117" s="227">
        <f>S117*H117</f>
        <v>0</v>
      </c>
      <c r="U117" s="41"/>
      <c r="V117" s="41"/>
      <c r="W117" s="41"/>
      <c r="X117" s="41"/>
      <c r="Y117" s="41"/>
      <c r="Z117" s="41"/>
      <c r="AA117" s="41"/>
      <c r="AB117" s="41"/>
      <c r="AC117" s="41"/>
      <c r="AD117" s="41"/>
      <c r="AE117" s="41"/>
      <c r="AR117" s="228" t="s">
        <v>100</v>
      </c>
      <c r="AT117" s="228" t="s">
        <v>301</v>
      </c>
      <c r="AU117" s="228" t="s">
        <v>89</v>
      </c>
      <c r="AY117" s="19" t="s">
        <v>298</v>
      </c>
      <c r="BE117" s="229">
        <f>IF(N117="základní",J117,0)</f>
        <v>0</v>
      </c>
      <c r="BF117" s="229">
        <f>IF(N117="snížená",J117,0)</f>
        <v>0</v>
      </c>
      <c r="BG117" s="229">
        <f>IF(N117="zákl. přenesená",J117,0)</f>
        <v>0</v>
      </c>
      <c r="BH117" s="229">
        <f>IF(N117="sníž. přenesená",J117,0)</f>
        <v>0</v>
      </c>
      <c r="BI117" s="229">
        <f>IF(N117="nulová",J117,0)</f>
        <v>0</v>
      </c>
      <c r="BJ117" s="19" t="s">
        <v>87</v>
      </c>
      <c r="BK117" s="229">
        <f>ROUND(I117*H117,2)</f>
        <v>0</v>
      </c>
      <c r="BL117" s="19" t="s">
        <v>100</v>
      </c>
      <c r="BM117" s="228" t="s">
        <v>4382</v>
      </c>
    </row>
    <row r="118" s="2" customFormat="1">
      <c r="A118" s="41"/>
      <c r="B118" s="42"/>
      <c r="C118" s="43"/>
      <c r="D118" s="245" t="s">
        <v>553</v>
      </c>
      <c r="E118" s="43"/>
      <c r="F118" s="246" t="s">
        <v>2526</v>
      </c>
      <c r="G118" s="43"/>
      <c r="H118" s="43"/>
      <c r="I118" s="247"/>
      <c r="J118" s="43"/>
      <c r="K118" s="43"/>
      <c r="L118" s="47"/>
      <c r="M118" s="248"/>
      <c r="N118" s="249"/>
      <c r="O118" s="87"/>
      <c r="P118" s="87"/>
      <c r="Q118" s="87"/>
      <c r="R118" s="87"/>
      <c r="S118" s="87"/>
      <c r="T118" s="88"/>
      <c r="U118" s="41"/>
      <c r="V118" s="41"/>
      <c r="W118" s="41"/>
      <c r="X118" s="41"/>
      <c r="Y118" s="41"/>
      <c r="Z118" s="41"/>
      <c r="AA118" s="41"/>
      <c r="AB118" s="41"/>
      <c r="AC118" s="41"/>
      <c r="AD118" s="41"/>
      <c r="AE118" s="41"/>
      <c r="AT118" s="19" t="s">
        <v>553</v>
      </c>
      <c r="AU118" s="19" t="s">
        <v>89</v>
      </c>
    </row>
    <row r="119" s="13" customFormat="1">
      <c r="A119" s="13"/>
      <c r="B119" s="255"/>
      <c r="C119" s="256"/>
      <c r="D119" s="250" t="s">
        <v>609</v>
      </c>
      <c r="E119" s="257" t="s">
        <v>35</v>
      </c>
      <c r="F119" s="258" t="s">
        <v>4383</v>
      </c>
      <c r="G119" s="256"/>
      <c r="H119" s="257" t="s">
        <v>35</v>
      </c>
      <c r="I119" s="259"/>
      <c r="J119" s="256"/>
      <c r="K119" s="256"/>
      <c r="L119" s="260"/>
      <c r="M119" s="261"/>
      <c r="N119" s="262"/>
      <c r="O119" s="262"/>
      <c r="P119" s="262"/>
      <c r="Q119" s="262"/>
      <c r="R119" s="262"/>
      <c r="S119" s="262"/>
      <c r="T119" s="263"/>
      <c r="U119" s="13"/>
      <c r="V119" s="13"/>
      <c r="W119" s="13"/>
      <c r="X119" s="13"/>
      <c r="Y119" s="13"/>
      <c r="Z119" s="13"/>
      <c r="AA119" s="13"/>
      <c r="AB119" s="13"/>
      <c r="AC119" s="13"/>
      <c r="AD119" s="13"/>
      <c r="AE119" s="13"/>
      <c r="AT119" s="264" t="s">
        <v>609</v>
      </c>
      <c r="AU119" s="264" t="s">
        <v>89</v>
      </c>
      <c r="AV119" s="13" t="s">
        <v>87</v>
      </c>
      <c r="AW119" s="13" t="s">
        <v>41</v>
      </c>
      <c r="AX119" s="13" t="s">
        <v>80</v>
      </c>
      <c r="AY119" s="264" t="s">
        <v>298</v>
      </c>
    </row>
    <row r="120" s="14" customFormat="1">
      <c r="A120" s="14"/>
      <c r="B120" s="265"/>
      <c r="C120" s="266"/>
      <c r="D120" s="250" t="s">
        <v>609</v>
      </c>
      <c r="E120" s="267" t="s">
        <v>35</v>
      </c>
      <c r="F120" s="268" t="s">
        <v>4374</v>
      </c>
      <c r="G120" s="266"/>
      <c r="H120" s="269">
        <v>29.5</v>
      </c>
      <c r="I120" s="270"/>
      <c r="J120" s="266"/>
      <c r="K120" s="266"/>
      <c r="L120" s="271"/>
      <c r="M120" s="272"/>
      <c r="N120" s="273"/>
      <c r="O120" s="273"/>
      <c r="P120" s="273"/>
      <c r="Q120" s="273"/>
      <c r="R120" s="273"/>
      <c r="S120" s="273"/>
      <c r="T120" s="274"/>
      <c r="U120" s="14"/>
      <c r="V120" s="14"/>
      <c r="W120" s="14"/>
      <c r="X120" s="14"/>
      <c r="Y120" s="14"/>
      <c r="Z120" s="14"/>
      <c r="AA120" s="14"/>
      <c r="AB120" s="14"/>
      <c r="AC120" s="14"/>
      <c r="AD120" s="14"/>
      <c r="AE120" s="14"/>
      <c r="AT120" s="275" t="s">
        <v>609</v>
      </c>
      <c r="AU120" s="275" t="s">
        <v>89</v>
      </c>
      <c r="AV120" s="14" t="s">
        <v>89</v>
      </c>
      <c r="AW120" s="14" t="s">
        <v>41</v>
      </c>
      <c r="AX120" s="14" t="s">
        <v>87</v>
      </c>
      <c r="AY120" s="275" t="s">
        <v>298</v>
      </c>
    </row>
    <row r="121" s="12" customFormat="1" ht="22.8" customHeight="1">
      <c r="A121" s="12"/>
      <c r="B121" s="201"/>
      <c r="C121" s="202"/>
      <c r="D121" s="203" t="s">
        <v>79</v>
      </c>
      <c r="E121" s="215" t="s">
        <v>100</v>
      </c>
      <c r="F121" s="215" t="s">
        <v>841</v>
      </c>
      <c r="G121" s="202"/>
      <c r="H121" s="202"/>
      <c r="I121" s="205"/>
      <c r="J121" s="216">
        <f>BK121</f>
        <v>0</v>
      </c>
      <c r="K121" s="202"/>
      <c r="L121" s="207"/>
      <c r="M121" s="208"/>
      <c r="N121" s="209"/>
      <c r="O121" s="209"/>
      <c r="P121" s="210">
        <f>SUM(P122:P125)</f>
        <v>0</v>
      </c>
      <c r="Q121" s="209"/>
      <c r="R121" s="210">
        <f>SUM(R122:R125)</f>
        <v>0</v>
      </c>
      <c r="S121" s="209"/>
      <c r="T121" s="211">
        <f>SUM(T122:T125)</f>
        <v>0</v>
      </c>
      <c r="U121" s="12"/>
      <c r="V121" s="12"/>
      <c r="W121" s="12"/>
      <c r="X121" s="12"/>
      <c r="Y121" s="12"/>
      <c r="Z121" s="12"/>
      <c r="AA121" s="12"/>
      <c r="AB121" s="12"/>
      <c r="AC121" s="12"/>
      <c r="AD121" s="12"/>
      <c r="AE121" s="12"/>
      <c r="AR121" s="212" t="s">
        <v>87</v>
      </c>
      <c r="AT121" s="213" t="s">
        <v>79</v>
      </c>
      <c r="AU121" s="213" t="s">
        <v>87</v>
      </c>
      <c r="AY121" s="212" t="s">
        <v>298</v>
      </c>
      <c r="BK121" s="214">
        <f>SUM(BK122:BK125)</f>
        <v>0</v>
      </c>
    </row>
    <row r="122" s="2" customFormat="1" ht="16.5" customHeight="1">
      <c r="A122" s="41"/>
      <c r="B122" s="42"/>
      <c r="C122" s="217" t="s">
        <v>320</v>
      </c>
      <c r="D122" s="217" t="s">
        <v>301</v>
      </c>
      <c r="E122" s="218" t="s">
        <v>2554</v>
      </c>
      <c r="F122" s="219" t="s">
        <v>2555</v>
      </c>
      <c r="G122" s="220" t="s">
        <v>606</v>
      </c>
      <c r="H122" s="221">
        <v>8.1999999999999993</v>
      </c>
      <c r="I122" s="222"/>
      <c r="J122" s="223">
        <f>ROUND(I122*H122,2)</f>
        <v>0</v>
      </c>
      <c r="K122" s="219" t="s">
        <v>551</v>
      </c>
      <c r="L122" s="47"/>
      <c r="M122" s="224" t="s">
        <v>35</v>
      </c>
      <c r="N122" s="225" t="s">
        <v>51</v>
      </c>
      <c r="O122" s="87"/>
      <c r="P122" s="226">
        <f>O122*H122</f>
        <v>0</v>
      </c>
      <c r="Q122" s="226">
        <v>0</v>
      </c>
      <c r="R122" s="226">
        <f>Q122*H122</f>
        <v>0</v>
      </c>
      <c r="S122" s="226">
        <v>0</v>
      </c>
      <c r="T122" s="227">
        <f>S122*H122</f>
        <v>0</v>
      </c>
      <c r="U122" s="41"/>
      <c r="V122" s="41"/>
      <c r="W122" s="41"/>
      <c r="X122" s="41"/>
      <c r="Y122" s="41"/>
      <c r="Z122" s="41"/>
      <c r="AA122" s="41"/>
      <c r="AB122" s="41"/>
      <c r="AC122" s="41"/>
      <c r="AD122" s="41"/>
      <c r="AE122" s="41"/>
      <c r="AR122" s="228" t="s">
        <v>100</v>
      </c>
      <c r="AT122" s="228" t="s">
        <v>301</v>
      </c>
      <c r="AU122" s="228" t="s">
        <v>89</v>
      </c>
      <c r="AY122" s="19" t="s">
        <v>298</v>
      </c>
      <c r="BE122" s="229">
        <f>IF(N122="základní",J122,0)</f>
        <v>0</v>
      </c>
      <c r="BF122" s="229">
        <f>IF(N122="snížená",J122,0)</f>
        <v>0</v>
      </c>
      <c r="BG122" s="229">
        <f>IF(N122="zákl. přenesená",J122,0)</f>
        <v>0</v>
      </c>
      <c r="BH122" s="229">
        <f>IF(N122="sníž. přenesená",J122,0)</f>
        <v>0</v>
      </c>
      <c r="BI122" s="229">
        <f>IF(N122="nulová",J122,0)</f>
        <v>0</v>
      </c>
      <c r="BJ122" s="19" t="s">
        <v>87</v>
      </c>
      <c r="BK122" s="229">
        <f>ROUND(I122*H122,2)</f>
        <v>0</v>
      </c>
      <c r="BL122" s="19" t="s">
        <v>100</v>
      </c>
      <c r="BM122" s="228" t="s">
        <v>4384</v>
      </c>
    </row>
    <row r="123" s="2" customFormat="1">
      <c r="A123" s="41"/>
      <c r="B123" s="42"/>
      <c r="C123" s="43"/>
      <c r="D123" s="245" t="s">
        <v>553</v>
      </c>
      <c r="E123" s="43"/>
      <c r="F123" s="246" t="s">
        <v>2557</v>
      </c>
      <c r="G123" s="43"/>
      <c r="H123" s="43"/>
      <c r="I123" s="247"/>
      <c r="J123" s="43"/>
      <c r="K123" s="43"/>
      <c r="L123" s="47"/>
      <c r="M123" s="248"/>
      <c r="N123" s="249"/>
      <c r="O123" s="87"/>
      <c r="P123" s="87"/>
      <c r="Q123" s="87"/>
      <c r="R123" s="87"/>
      <c r="S123" s="87"/>
      <c r="T123" s="88"/>
      <c r="U123" s="41"/>
      <c r="V123" s="41"/>
      <c r="W123" s="41"/>
      <c r="X123" s="41"/>
      <c r="Y123" s="41"/>
      <c r="Z123" s="41"/>
      <c r="AA123" s="41"/>
      <c r="AB123" s="41"/>
      <c r="AC123" s="41"/>
      <c r="AD123" s="41"/>
      <c r="AE123" s="41"/>
      <c r="AT123" s="19" t="s">
        <v>553</v>
      </c>
      <c r="AU123" s="19" t="s">
        <v>89</v>
      </c>
    </row>
    <row r="124" s="13" customFormat="1">
      <c r="A124" s="13"/>
      <c r="B124" s="255"/>
      <c r="C124" s="256"/>
      <c r="D124" s="250" t="s">
        <v>609</v>
      </c>
      <c r="E124" s="257" t="s">
        <v>35</v>
      </c>
      <c r="F124" s="258" t="s">
        <v>4385</v>
      </c>
      <c r="G124" s="256"/>
      <c r="H124" s="257" t="s">
        <v>35</v>
      </c>
      <c r="I124" s="259"/>
      <c r="J124" s="256"/>
      <c r="K124" s="256"/>
      <c r="L124" s="260"/>
      <c r="M124" s="261"/>
      <c r="N124" s="262"/>
      <c r="O124" s="262"/>
      <c r="P124" s="262"/>
      <c r="Q124" s="262"/>
      <c r="R124" s="262"/>
      <c r="S124" s="262"/>
      <c r="T124" s="263"/>
      <c r="U124" s="13"/>
      <c r="V124" s="13"/>
      <c r="W124" s="13"/>
      <c r="X124" s="13"/>
      <c r="Y124" s="13"/>
      <c r="Z124" s="13"/>
      <c r="AA124" s="13"/>
      <c r="AB124" s="13"/>
      <c r="AC124" s="13"/>
      <c r="AD124" s="13"/>
      <c r="AE124" s="13"/>
      <c r="AT124" s="264" t="s">
        <v>609</v>
      </c>
      <c r="AU124" s="264" t="s">
        <v>89</v>
      </c>
      <c r="AV124" s="13" t="s">
        <v>87</v>
      </c>
      <c r="AW124" s="13" t="s">
        <v>41</v>
      </c>
      <c r="AX124" s="13" t="s">
        <v>80</v>
      </c>
      <c r="AY124" s="264" t="s">
        <v>298</v>
      </c>
    </row>
    <row r="125" s="14" customFormat="1">
      <c r="A125" s="14"/>
      <c r="B125" s="265"/>
      <c r="C125" s="266"/>
      <c r="D125" s="250" t="s">
        <v>609</v>
      </c>
      <c r="E125" s="267" t="s">
        <v>35</v>
      </c>
      <c r="F125" s="268" t="s">
        <v>4386</v>
      </c>
      <c r="G125" s="266"/>
      <c r="H125" s="269">
        <v>8.1999999999999993</v>
      </c>
      <c r="I125" s="270"/>
      <c r="J125" s="266"/>
      <c r="K125" s="266"/>
      <c r="L125" s="271"/>
      <c r="M125" s="272"/>
      <c r="N125" s="273"/>
      <c r="O125" s="273"/>
      <c r="P125" s="273"/>
      <c r="Q125" s="273"/>
      <c r="R125" s="273"/>
      <c r="S125" s="273"/>
      <c r="T125" s="274"/>
      <c r="U125" s="14"/>
      <c r="V125" s="14"/>
      <c r="W125" s="14"/>
      <c r="X125" s="14"/>
      <c r="Y125" s="14"/>
      <c r="Z125" s="14"/>
      <c r="AA125" s="14"/>
      <c r="AB125" s="14"/>
      <c r="AC125" s="14"/>
      <c r="AD125" s="14"/>
      <c r="AE125" s="14"/>
      <c r="AT125" s="275" t="s">
        <v>609</v>
      </c>
      <c r="AU125" s="275" t="s">
        <v>89</v>
      </c>
      <c r="AV125" s="14" t="s">
        <v>89</v>
      </c>
      <c r="AW125" s="14" t="s">
        <v>41</v>
      </c>
      <c r="AX125" s="14" t="s">
        <v>87</v>
      </c>
      <c r="AY125" s="275" t="s">
        <v>298</v>
      </c>
    </row>
    <row r="126" s="12" customFormat="1" ht="22.8" customHeight="1">
      <c r="A126" s="12"/>
      <c r="B126" s="201"/>
      <c r="C126" s="202"/>
      <c r="D126" s="203" t="s">
        <v>79</v>
      </c>
      <c r="E126" s="215" t="s">
        <v>332</v>
      </c>
      <c r="F126" s="215" t="s">
        <v>626</v>
      </c>
      <c r="G126" s="202"/>
      <c r="H126" s="202"/>
      <c r="I126" s="205"/>
      <c r="J126" s="216">
        <f>BK126</f>
        <v>0</v>
      </c>
      <c r="K126" s="202"/>
      <c r="L126" s="207"/>
      <c r="M126" s="208"/>
      <c r="N126" s="209"/>
      <c r="O126" s="209"/>
      <c r="P126" s="210">
        <f>SUM(P127:P140)</f>
        <v>0</v>
      </c>
      <c r="Q126" s="209"/>
      <c r="R126" s="210">
        <f>SUM(R127:R140)</f>
        <v>1.1689028399999999</v>
      </c>
      <c r="S126" s="209"/>
      <c r="T126" s="211">
        <f>SUM(T127:T140)</f>
        <v>25.104599999999998</v>
      </c>
      <c r="U126" s="12"/>
      <c r="V126" s="12"/>
      <c r="W126" s="12"/>
      <c r="X126" s="12"/>
      <c r="Y126" s="12"/>
      <c r="Z126" s="12"/>
      <c r="AA126" s="12"/>
      <c r="AB126" s="12"/>
      <c r="AC126" s="12"/>
      <c r="AD126" s="12"/>
      <c r="AE126" s="12"/>
      <c r="AR126" s="212" t="s">
        <v>87</v>
      </c>
      <c r="AT126" s="213" t="s">
        <v>79</v>
      </c>
      <c r="AU126" s="213" t="s">
        <v>87</v>
      </c>
      <c r="AY126" s="212" t="s">
        <v>298</v>
      </c>
      <c r="BK126" s="214">
        <f>SUM(BK127:BK140)</f>
        <v>0</v>
      </c>
    </row>
    <row r="127" s="2" customFormat="1" ht="16.5" customHeight="1">
      <c r="A127" s="41"/>
      <c r="B127" s="42"/>
      <c r="C127" s="217" t="s">
        <v>324</v>
      </c>
      <c r="D127" s="217" t="s">
        <v>301</v>
      </c>
      <c r="E127" s="218" t="s">
        <v>4387</v>
      </c>
      <c r="F127" s="219" t="s">
        <v>4388</v>
      </c>
      <c r="G127" s="220" t="s">
        <v>606</v>
      </c>
      <c r="H127" s="221">
        <v>3.7000000000000002</v>
      </c>
      <c r="I127" s="222"/>
      <c r="J127" s="223">
        <f>ROUND(I127*H127,2)</f>
        <v>0</v>
      </c>
      <c r="K127" s="219" t="s">
        <v>551</v>
      </c>
      <c r="L127" s="47"/>
      <c r="M127" s="224" t="s">
        <v>35</v>
      </c>
      <c r="N127" s="225" t="s">
        <v>51</v>
      </c>
      <c r="O127" s="87"/>
      <c r="P127" s="226">
        <f>O127*H127</f>
        <v>0</v>
      </c>
      <c r="Q127" s="226">
        <v>0.12171</v>
      </c>
      <c r="R127" s="226">
        <f>Q127*H127</f>
        <v>0.45032700000000003</v>
      </c>
      <c r="S127" s="226">
        <v>2.3999999999999999</v>
      </c>
      <c r="T127" s="227">
        <f>S127*H127</f>
        <v>8.8800000000000008</v>
      </c>
      <c r="U127" s="41"/>
      <c r="V127" s="41"/>
      <c r="W127" s="41"/>
      <c r="X127" s="41"/>
      <c r="Y127" s="41"/>
      <c r="Z127" s="41"/>
      <c r="AA127" s="41"/>
      <c r="AB127" s="41"/>
      <c r="AC127" s="41"/>
      <c r="AD127" s="41"/>
      <c r="AE127" s="41"/>
      <c r="AR127" s="228" t="s">
        <v>100</v>
      </c>
      <c r="AT127" s="228" t="s">
        <v>301</v>
      </c>
      <c r="AU127" s="228" t="s">
        <v>89</v>
      </c>
      <c r="AY127" s="19" t="s">
        <v>298</v>
      </c>
      <c r="BE127" s="229">
        <f>IF(N127="základní",J127,0)</f>
        <v>0</v>
      </c>
      <c r="BF127" s="229">
        <f>IF(N127="snížená",J127,0)</f>
        <v>0</v>
      </c>
      <c r="BG127" s="229">
        <f>IF(N127="zákl. přenesená",J127,0)</f>
        <v>0</v>
      </c>
      <c r="BH127" s="229">
        <f>IF(N127="sníž. přenesená",J127,0)</f>
        <v>0</v>
      </c>
      <c r="BI127" s="229">
        <f>IF(N127="nulová",J127,0)</f>
        <v>0</v>
      </c>
      <c r="BJ127" s="19" t="s">
        <v>87</v>
      </c>
      <c r="BK127" s="229">
        <f>ROUND(I127*H127,2)</f>
        <v>0</v>
      </c>
      <c r="BL127" s="19" t="s">
        <v>100</v>
      </c>
      <c r="BM127" s="228" t="s">
        <v>4389</v>
      </c>
    </row>
    <row r="128" s="2" customFormat="1">
      <c r="A128" s="41"/>
      <c r="B128" s="42"/>
      <c r="C128" s="43"/>
      <c r="D128" s="245" t="s">
        <v>553</v>
      </c>
      <c r="E128" s="43"/>
      <c r="F128" s="246" t="s">
        <v>4390</v>
      </c>
      <c r="G128" s="43"/>
      <c r="H128" s="43"/>
      <c r="I128" s="247"/>
      <c r="J128" s="43"/>
      <c r="K128" s="43"/>
      <c r="L128" s="47"/>
      <c r="M128" s="248"/>
      <c r="N128" s="249"/>
      <c r="O128" s="87"/>
      <c r="P128" s="87"/>
      <c r="Q128" s="87"/>
      <c r="R128" s="87"/>
      <c r="S128" s="87"/>
      <c r="T128" s="88"/>
      <c r="U128" s="41"/>
      <c r="V128" s="41"/>
      <c r="W128" s="41"/>
      <c r="X128" s="41"/>
      <c r="Y128" s="41"/>
      <c r="Z128" s="41"/>
      <c r="AA128" s="41"/>
      <c r="AB128" s="41"/>
      <c r="AC128" s="41"/>
      <c r="AD128" s="41"/>
      <c r="AE128" s="41"/>
      <c r="AT128" s="19" t="s">
        <v>553</v>
      </c>
      <c r="AU128" s="19" t="s">
        <v>89</v>
      </c>
    </row>
    <row r="129" s="13" customFormat="1">
      <c r="A129" s="13"/>
      <c r="B129" s="255"/>
      <c r="C129" s="256"/>
      <c r="D129" s="250" t="s">
        <v>609</v>
      </c>
      <c r="E129" s="257" t="s">
        <v>35</v>
      </c>
      <c r="F129" s="258" t="s">
        <v>2923</v>
      </c>
      <c r="G129" s="256"/>
      <c r="H129" s="257" t="s">
        <v>35</v>
      </c>
      <c r="I129" s="259"/>
      <c r="J129" s="256"/>
      <c r="K129" s="256"/>
      <c r="L129" s="260"/>
      <c r="M129" s="261"/>
      <c r="N129" s="262"/>
      <c r="O129" s="262"/>
      <c r="P129" s="262"/>
      <c r="Q129" s="262"/>
      <c r="R129" s="262"/>
      <c r="S129" s="262"/>
      <c r="T129" s="263"/>
      <c r="U129" s="13"/>
      <c r="V129" s="13"/>
      <c r="W129" s="13"/>
      <c r="X129" s="13"/>
      <c r="Y129" s="13"/>
      <c r="Z129" s="13"/>
      <c r="AA129" s="13"/>
      <c r="AB129" s="13"/>
      <c r="AC129" s="13"/>
      <c r="AD129" s="13"/>
      <c r="AE129" s="13"/>
      <c r="AT129" s="264" t="s">
        <v>609</v>
      </c>
      <c r="AU129" s="264" t="s">
        <v>89</v>
      </c>
      <c r="AV129" s="13" t="s">
        <v>87</v>
      </c>
      <c r="AW129" s="13" t="s">
        <v>41</v>
      </c>
      <c r="AX129" s="13" t="s">
        <v>80</v>
      </c>
      <c r="AY129" s="264" t="s">
        <v>298</v>
      </c>
    </row>
    <row r="130" s="13" customFormat="1">
      <c r="A130" s="13"/>
      <c r="B130" s="255"/>
      <c r="C130" s="256"/>
      <c r="D130" s="250" t="s">
        <v>609</v>
      </c>
      <c r="E130" s="257" t="s">
        <v>35</v>
      </c>
      <c r="F130" s="258" t="s">
        <v>4391</v>
      </c>
      <c r="G130" s="256"/>
      <c r="H130" s="257" t="s">
        <v>35</v>
      </c>
      <c r="I130" s="259"/>
      <c r="J130" s="256"/>
      <c r="K130" s="256"/>
      <c r="L130" s="260"/>
      <c r="M130" s="261"/>
      <c r="N130" s="262"/>
      <c r="O130" s="262"/>
      <c r="P130" s="262"/>
      <c r="Q130" s="262"/>
      <c r="R130" s="262"/>
      <c r="S130" s="262"/>
      <c r="T130" s="263"/>
      <c r="U130" s="13"/>
      <c r="V130" s="13"/>
      <c r="W130" s="13"/>
      <c r="X130" s="13"/>
      <c r="Y130" s="13"/>
      <c r="Z130" s="13"/>
      <c r="AA130" s="13"/>
      <c r="AB130" s="13"/>
      <c r="AC130" s="13"/>
      <c r="AD130" s="13"/>
      <c r="AE130" s="13"/>
      <c r="AT130" s="264" t="s">
        <v>609</v>
      </c>
      <c r="AU130" s="264" t="s">
        <v>89</v>
      </c>
      <c r="AV130" s="13" t="s">
        <v>87</v>
      </c>
      <c r="AW130" s="13" t="s">
        <v>41</v>
      </c>
      <c r="AX130" s="13" t="s">
        <v>80</v>
      </c>
      <c r="AY130" s="264" t="s">
        <v>298</v>
      </c>
    </row>
    <row r="131" s="14" customFormat="1">
      <c r="A131" s="14"/>
      <c r="B131" s="265"/>
      <c r="C131" s="266"/>
      <c r="D131" s="250" t="s">
        <v>609</v>
      </c>
      <c r="E131" s="267" t="s">
        <v>35</v>
      </c>
      <c r="F131" s="268" t="s">
        <v>4392</v>
      </c>
      <c r="G131" s="266"/>
      <c r="H131" s="269">
        <v>3.7000000000000002</v>
      </c>
      <c r="I131" s="270"/>
      <c r="J131" s="266"/>
      <c r="K131" s="266"/>
      <c r="L131" s="271"/>
      <c r="M131" s="272"/>
      <c r="N131" s="273"/>
      <c r="O131" s="273"/>
      <c r="P131" s="273"/>
      <c r="Q131" s="273"/>
      <c r="R131" s="273"/>
      <c r="S131" s="273"/>
      <c r="T131" s="274"/>
      <c r="U131" s="14"/>
      <c r="V131" s="14"/>
      <c r="W131" s="14"/>
      <c r="X131" s="14"/>
      <c r="Y131" s="14"/>
      <c r="Z131" s="14"/>
      <c r="AA131" s="14"/>
      <c r="AB131" s="14"/>
      <c r="AC131" s="14"/>
      <c r="AD131" s="14"/>
      <c r="AE131" s="14"/>
      <c r="AT131" s="275" t="s">
        <v>609</v>
      </c>
      <c r="AU131" s="275" t="s">
        <v>89</v>
      </c>
      <c r="AV131" s="14" t="s">
        <v>89</v>
      </c>
      <c r="AW131" s="14" t="s">
        <v>41</v>
      </c>
      <c r="AX131" s="14" t="s">
        <v>87</v>
      </c>
      <c r="AY131" s="275" t="s">
        <v>298</v>
      </c>
    </row>
    <row r="132" s="2" customFormat="1" ht="16.5" customHeight="1">
      <c r="A132" s="41"/>
      <c r="B132" s="42"/>
      <c r="C132" s="217" t="s">
        <v>328</v>
      </c>
      <c r="D132" s="217" t="s">
        <v>301</v>
      </c>
      <c r="E132" s="218" t="s">
        <v>4393</v>
      </c>
      <c r="F132" s="219" t="s">
        <v>4394</v>
      </c>
      <c r="G132" s="220" t="s">
        <v>606</v>
      </c>
      <c r="H132" s="221">
        <v>5.9039999999999999</v>
      </c>
      <c r="I132" s="222"/>
      <c r="J132" s="223">
        <f>ROUND(I132*H132,2)</f>
        <v>0</v>
      </c>
      <c r="K132" s="219" t="s">
        <v>551</v>
      </c>
      <c r="L132" s="47"/>
      <c r="M132" s="224" t="s">
        <v>35</v>
      </c>
      <c r="N132" s="225" t="s">
        <v>51</v>
      </c>
      <c r="O132" s="87"/>
      <c r="P132" s="226">
        <f>O132*H132</f>
        <v>0</v>
      </c>
      <c r="Q132" s="226">
        <v>0.12171</v>
      </c>
      <c r="R132" s="226">
        <f>Q132*H132</f>
        <v>0.71857583999999997</v>
      </c>
      <c r="S132" s="226">
        <v>2.3999999999999999</v>
      </c>
      <c r="T132" s="227">
        <f>S132*H132</f>
        <v>14.169599999999999</v>
      </c>
      <c r="U132" s="41"/>
      <c r="V132" s="41"/>
      <c r="W132" s="41"/>
      <c r="X132" s="41"/>
      <c r="Y132" s="41"/>
      <c r="Z132" s="41"/>
      <c r="AA132" s="41"/>
      <c r="AB132" s="41"/>
      <c r="AC132" s="41"/>
      <c r="AD132" s="41"/>
      <c r="AE132" s="41"/>
      <c r="AR132" s="228" t="s">
        <v>100</v>
      </c>
      <c r="AT132" s="228" t="s">
        <v>301</v>
      </c>
      <c r="AU132" s="228" t="s">
        <v>89</v>
      </c>
      <c r="AY132" s="19" t="s">
        <v>298</v>
      </c>
      <c r="BE132" s="229">
        <f>IF(N132="základní",J132,0)</f>
        <v>0</v>
      </c>
      <c r="BF132" s="229">
        <f>IF(N132="snížená",J132,0)</f>
        <v>0</v>
      </c>
      <c r="BG132" s="229">
        <f>IF(N132="zákl. přenesená",J132,0)</f>
        <v>0</v>
      </c>
      <c r="BH132" s="229">
        <f>IF(N132="sníž. přenesená",J132,0)</f>
        <v>0</v>
      </c>
      <c r="BI132" s="229">
        <f>IF(N132="nulová",J132,0)</f>
        <v>0</v>
      </c>
      <c r="BJ132" s="19" t="s">
        <v>87</v>
      </c>
      <c r="BK132" s="229">
        <f>ROUND(I132*H132,2)</f>
        <v>0</v>
      </c>
      <c r="BL132" s="19" t="s">
        <v>100</v>
      </c>
      <c r="BM132" s="228" t="s">
        <v>4395</v>
      </c>
    </row>
    <row r="133" s="2" customFormat="1">
      <c r="A133" s="41"/>
      <c r="B133" s="42"/>
      <c r="C133" s="43"/>
      <c r="D133" s="245" t="s">
        <v>553</v>
      </c>
      <c r="E133" s="43"/>
      <c r="F133" s="246" t="s">
        <v>4396</v>
      </c>
      <c r="G133" s="43"/>
      <c r="H133" s="43"/>
      <c r="I133" s="247"/>
      <c r="J133" s="43"/>
      <c r="K133" s="43"/>
      <c r="L133" s="47"/>
      <c r="M133" s="248"/>
      <c r="N133" s="249"/>
      <c r="O133" s="87"/>
      <c r="P133" s="87"/>
      <c r="Q133" s="87"/>
      <c r="R133" s="87"/>
      <c r="S133" s="87"/>
      <c r="T133" s="88"/>
      <c r="U133" s="41"/>
      <c r="V133" s="41"/>
      <c r="W133" s="41"/>
      <c r="X133" s="41"/>
      <c r="Y133" s="41"/>
      <c r="Z133" s="41"/>
      <c r="AA133" s="41"/>
      <c r="AB133" s="41"/>
      <c r="AC133" s="41"/>
      <c r="AD133" s="41"/>
      <c r="AE133" s="41"/>
      <c r="AT133" s="19" t="s">
        <v>553</v>
      </c>
      <c r="AU133" s="19" t="s">
        <v>89</v>
      </c>
    </row>
    <row r="134" s="13" customFormat="1">
      <c r="A134" s="13"/>
      <c r="B134" s="255"/>
      <c r="C134" s="256"/>
      <c r="D134" s="250" t="s">
        <v>609</v>
      </c>
      <c r="E134" s="257" t="s">
        <v>35</v>
      </c>
      <c r="F134" s="258" t="s">
        <v>2923</v>
      </c>
      <c r="G134" s="256"/>
      <c r="H134" s="257" t="s">
        <v>35</v>
      </c>
      <c r="I134" s="259"/>
      <c r="J134" s="256"/>
      <c r="K134" s="256"/>
      <c r="L134" s="260"/>
      <c r="M134" s="261"/>
      <c r="N134" s="262"/>
      <c r="O134" s="262"/>
      <c r="P134" s="262"/>
      <c r="Q134" s="262"/>
      <c r="R134" s="262"/>
      <c r="S134" s="262"/>
      <c r="T134" s="263"/>
      <c r="U134" s="13"/>
      <c r="V134" s="13"/>
      <c r="W134" s="13"/>
      <c r="X134" s="13"/>
      <c r="Y134" s="13"/>
      <c r="Z134" s="13"/>
      <c r="AA134" s="13"/>
      <c r="AB134" s="13"/>
      <c r="AC134" s="13"/>
      <c r="AD134" s="13"/>
      <c r="AE134" s="13"/>
      <c r="AT134" s="264" t="s">
        <v>609</v>
      </c>
      <c r="AU134" s="264" t="s">
        <v>89</v>
      </c>
      <c r="AV134" s="13" t="s">
        <v>87</v>
      </c>
      <c r="AW134" s="13" t="s">
        <v>41</v>
      </c>
      <c r="AX134" s="13" t="s">
        <v>80</v>
      </c>
      <c r="AY134" s="264" t="s">
        <v>298</v>
      </c>
    </row>
    <row r="135" s="13" customFormat="1">
      <c r="A135" s="13"/>
      <c r="B135" s="255"/>
      <c r="C135" s="256"/>
      <c r="D135" s="250" t="s">
        <v>609</v>
      </c>
      <c r="E135" s="257" t="s">
        <v>35</v>
      </c>
      <c r="F135" s="258" t="s">
        <v>4397</v>
      </c>
      <c r="G135" s="256"/>
      <c r="H135" s="257" t="s">
        <v>35</v>
      </c>
      <c r="I135" s="259"/>
      <c r="J135" s="256"/>
      <c r="K135" s="256"/>
      <c r="L135" s="260"/>
      <c r="M135" s="261"/>
      <c r="N135" s="262"/>
      <c r="O135" s="262"/>
      <c r="P135" s="262"/>
      <c r="Q135" s="262"/>
      <c r="R135" s="262"/>
      <c r="S135" s="262"/>
      <c r="T135" s="263"/>
      <c r="U135" s="13"/>
      <c r="V135" s="13"/>
      <c r="W135" s="13"/>
      <c r="X135" s="13"/>
      <c r="Y135" s="13"/>
      <c r="Z135" s="13"/>
      <c r="AA135" s="13"/>
      <c r="AB135" s="13"/>
      <c r="AC135" s="13"/>
      <c r="AD135" s="13"/>
      <c r="AE135" s="13"/>
      <c r="AT135" s="264" t="s">
        <v>609</v>
      </c>
      <c r="AU135" s="264" t="s">
        <v>89</v>
      </c>
      <c r="AV135" s="13" t="s">
        <v>87</v>
      </c>
      <c r="AW135" s="13" t="s">
        <v>41</v>
      </c>
      <c r="AX135" s="13" t="s">
        <v>80</v>
      </c>
      <c r="AY135" s="264" t="s">
        <v>298</v>
      </c>
    </row>
    <row r="136" s="14" customFormat="1">
      <c r="A136" s="14"/>
      <c r="B136" s="265"/>
      <c r="C136" s="266"/>
      <c r="D136" s="250" t="s">
        <v>609</v>
      </c>
      <c r="E136" s="267" t="s">
        <v>35</v>
      </c>
      <c r="F136" s="268" t="s">
        <v>4398</v>
      </c>
      <c r="G136" s="266"/>
      <c r="H136" s="269">
        <v>5.9039999999999999</v>
      </c>
      <c r="I136" s="270"/>
      <c r="J136" s="266"/>
      <c r="K136" s="266"/>
      <c r="L136" s="271"/>
      <c r="M136" s="272"/>
      <c r="N136" s="273"/>
      <c r="O136" s="273"/>
      <c r="P136" s="273"/>
      <c r="Q136" s="273"/>
      <c r="R136" s="273"/>
      <c r="S136" s="273"/>
      <c r="T136" s="274"/>
      <c r="U136" s="14"/>
      <c r="V136" s="14"/>
      <c r="W136" s="14"/>
      <c r="X136" s="14"/>
      <c r="Y136" s="14"/>
      <c r="Z136" s="14"/>
      <c r="AA136" s="14"/>
      <c r="AB136" s="14"/>
      <c r="AC136" s="14"/>
      <c r="AD136" s="14"/>
      <c r="AE136" s="14"/>
      <c r="AT136" s="275" t="s">
        <v>609</v>
      </c>
      <c r="AU136" s="275" t="s">
        <v>89</v>
      </c>
      <c r="AV136" s="14" t="s">
        <v>89</v>
      </c>
      <c r="AW136" s="14" t="s">
        <v>41</v>
      </c>
      <c r="AX136" s="14" t="s">
        <v>87</v>
      </c>
      <c r="AY136" s="275" t="s">
        <v>298</v>
      </c>
    </row>
    <row r="137" s="2" customFormat="1" ht="33" customHeight="1">
      <c r="A137" s="41"/>
      <c r="B137" s="42"/>
      <c r="C137" s="217" t="s">
        <v>332</v>
      </c>
      <c r="D137" s="217" t="s">
        <v>301</v>
      </c>
      <c r="E137" s="218" t="s">
        <v>4399</v>
      </c>
      <c r="F137" s="219" t="s">
        <v>4400</v>
      </c>
      <c r="G137" s="220" t="s">
        <v>304</v>
      </c>
      <c r="H137" s="221">
        <v>1</v>
      </c>
      <c r="I137" s="222"/>
      <c r="J137" s="223">
        <f>ROUND(I137*H137,2)</f>
        <v>0</v>
      </c>
      <c r="K137" s="219" t="s">
        <v>551</v>
      </c>
      <c r="L137" s="47"/>
      <c r="M137" s="224" t="s">
        <v>35</v>
      </c>
      <c r="N137" s="225" t="s">
        <v>51</v>
      </c>
      <c r="O137" s="87"/>
      <c r="P137" s="226">
        <f>O137*H137</f>
        <v>0</v>
      </c>
      <c r="Q137" s="226">
        <v>0</v>
      </c>
      <c r="R137" s="226">
        <f>Q137*H137</f>
        <v>0</v>
      </c>
      <c r="S137" s="226">
        <v>2.0550000000000002</v>
      </c>
      <c r="T137" s="227">
        <f>S137*H137</f>
        <v>2.0550000000000002</v>
      </c>
      <c r="U137" s="41"/>
      <c r="V137" s="41"/>
      <c r="W137" s="41"/>
      <c r="X137" s="41"/>
      <c r="Y137" s="41"/>
      <c r="Z137" s="41"/>
      <c r="AA137" s="41"/>
      <c r="AB137" s="41"/>
      <c r="AC137" s="41"/>
      <c r="AD137" s="41"/>
      <c r="AE137" s="41"/>
      <c r="AR137" s="228" t="s">
        <v>100</v>
      </c>
      <c r="AT137" s="228" t="s">
        <v>301</v>
      </c>
      <c r="AU137" s="228" t="s">
        <v>89</v>
      </c>
      <c r="AY137" s="19" t="s">
        <v>298</v>
      </c>
      <c r="BE137" s="229">
        <f>IF(N137="základní",J137,0)</f>
        <v>0</v>
      </c>
      <c r="BF137" s="229">
        <f>IF(N137="snížená",J137,0)</f>
        <v>0</v>
      </c>
      <c r="BG137" s="229">
        <f>IF(N137="zákl. přenesená",J137,0)</f>
        <v>0</v>
      </c>
      <c r="BH137" s="229">
        <f>IF(N137="sníž. přenesená",J137,0)</f>
        <v>0</v>
      </c>
      <c r="BI137" s="229">
        <f>IF(N137="nulová",J137,0)</f>
        <v>0</v>
      </c>
      <c r="BJ137" s="19" t="s">
        <v>87</v>
      </c>
      <c r="BK137" s="229">
        <f>ROUND(I137*H137,2)</f>
        <v>0</v>
      </c>
      <c r="BL137" s="19" t="s">
        <v>100</v>
      </c>
      <c r="BM137" s="228" t="s">
        <v>4401</v>
      </c>
    </row>
    <row r="138" s="2" customFormat="1">
      <c r="A138" s="41"/>
      <c r="B138" s="42"/>
      <c r="C138" s="43"/>
      <c r="D138" s="245" t="s">
        <v>553</v>
      </c>
      <c r="E138" s="43"/>
      <c r="F138" s="246" t="s">
        <v>4402</v>
      </c>
      <c r="G138" s="43"/>
      <c r="H138" s="43"/>
      <c r="I138" s="247"/>
      <c r="J138" s="43"/>
      <c r="K138" s="43"/>
      <c r="L138" s="47"/>
      <c r="M138" s="248"/>
      <c r="N138" s="249"/>
      <c r="O138" s="87"/>
      <c r="P138" s="87"/>
      <c r="Q138" s="87"/>
      <c r="R138" s="87"/>
      <c r="S138" s="87"/>
      <c r="T138" s="88"/>
      <c r="U138" s="41"/>
      <c r="V138" s="41"/>
      <c r="W138" s="41"/>
      <c r="X138" s="41"/>
      <c r="Y138" s="41"/>
      <c r="Z138" s="41"/>
      <c r="AA138" s="41"/>
      <c r="AB138" s="41"/>
      <c r="AC138" s="41"/>
      <c r="AD138" s="41"/>
      <c r="AE138" s="41"/>
      <c r="AT138" s="19" t="s">
        <v>553</v>
      </c>
      <c r="AU138" s="19" t="s">
        <v>89</v>
      </c>
    </row>
    <row r="139" s="13" customFormat="1">
      <c r="A139" s="13"/>
      <c r="B139" s="255"/>
      <c r="C139" s="256"/>
      <c r="D139" s="250" t="s">
        <v>609</v>
      </c>
      <c r="E139" s="257" t="s">
        <v>35</v>
      </c>
      <c r="F139" s="258" t="s">
        <v>2540</v>
      </c>
      <c r="G139" s="256"/>
      <c r="H139" s="257" t="s">
        <v>35</v>
      </c>
      <c r="I139" s="259"/>
      <c r="J139" s="256"/>
      <c r="K139" s="256"/>
      <c r="L139" s="260"/>
      <c r="M139" s="261"/>
      <c r="N139" s="262"/>
      <c r="O139" s="262"/>
      <c r="P139" s="262"/>
      <c r="Q139" s="262"/>
      <c r="R139" s="262"/>
      <c r="S139" s="262"/>
      <c r="T139" s="263"/>
      <c r="U139" s="13"/>
      <c r="V139" s="13"/>
      <c r="W139" s="13"/>
      <c r="X139" s="13"/>
      <c r="Y139" s="13"/>
      <c r="Z139" s="13"/>
      <c r="AA139" s="13"/>
      <c r="AB139" s="13"/>
      <c r="AC139" s="13"/>
      <c r="AD139" s="13"/>
      <c r="AE139" s="13"/>
      <c r="AT139" s="264" t="s">
        <v>609</v>
      </c>
      <c r="AU139" s="264" t="s">
        <v>89</v>
      </c>
      <c r="AV139" s="13" t="s">
        <v>87</v>
      </c>
      <c r="AW139" s="13" t="s">
        <v>41</v>
      </c>
      <c r="AX139" s="13" t="s">
        <v>80</v>
      </c>
      <c r="AY139" s="264" t="s">
        <v>298</v>
      </c>
    </row>
    <row r="140" s="14" customFormat="1">
      <c r="A140" s="14"/>
      <c r="B140" s="265"/>
      <c r="C140" s="266"/>
      <c r="D140" s="250" t="s">
        <v>609</v>
      </c>
      <c r="E140" s="267" t="s">
        <v>35</v>
      </c>
      <c r="F140" s="268" t="s">
        <v>4403</v>
      </c>
      <c r="G140" s="266"/>
      <c r="H140" s="269">
        <v>1</v>
      </c>
      <c r="I140" s="270"/>
      <c r="J140" s="266"/>
      <c r="K140" s="266"/>
      <c r="L140" s="271"/>
      <c r="M140" s="272"/>
      <c r="N140" s="273"/>
      <c r="O140" s="273"/>
      <c r="P140" s="273"/>
      <c r="Q140" s="273"/>
      <c r="R140" s="273"/>
      <c r="S140" s="273"/>
      <c r="T140" s="274"/>
      <c r="U140" s="14"/>
      <c r="V140" s="14"/>
      <c r="W140" s="14"/>
      <c r="X140" s="14"/>
      <c r="Y140" s="14"/>
      <c r="Z140" s="14"/>
      <c r="AA140" s="14"/>
      <c r="AB140" s="14"/>
      <c r="AC140" s="14"/>
      <c r="AD140" s="14"/>
      <c r="AE140" s="14"/>
      <c r="AT140" s="275" t="s">
        <v>609</v>
      </c>
      <c r="AU140" s="275" t="s">
        <v>89</v>
      </c>
      <c r="AV140" s="14" t="s">
        <v>89</v>
      </c>
      <c r="AW140" s="14" t="s">
        <v>41</v>
      </c>
      <c r="AX140" s="14" t="s">
        <v>87</v>
      </c>
      <c r="AY140" s="275" t="s">
        <v>298</v>
      </c>
    </row>
    <row r="141" s="12" customFormat="1" ht="22.8" customHeight="1">
      <c r="A141" s="12"/>
      <c r="B141" s="201"/>
      <c r="C141" s="202"/>
      <c r="D141" s="203" t="s">
        <v>79</v>
      </c>
      <c r="E141" s="215" t="s">
        <v>1837</v>
      </c>
      <c r="F141" s="215" t="s">
        <v>1838</v>
      </c>
      <c r="G141" s="202"/>
      <c r="H141" s="202"/>
      <c r="I141" s="205"/>
      <c r="J141" s="216">
        <f>BK141</f>
        <v>0</v>
      </c>
      <c r="K141" s="202"/>
      <c r="L141" s="207"/>
      <c r="M141" s="208"/>
      <c r="N141" s="209"/>
      <c r="O141" s="209"/>
      <c r="P141" s="210">
        <f>SUM(P142:P152)</f>
        <v>0</v>
      </c>
      <c r="Q141" s="209"/>
      <c r="R141" s="210">
        <f>SUM(R142:R152)</f>
        <v>0</v>
      </c>
      <c r="S141" s="209"/>
      <c r="T141" s="211">
        <f>SUM(T142:T152)</f>
        <v>0</v>
      </c>
      <c r="U141" s="12"/>
      <c r="V141" s="12"/>
      <c r="W141" s="12"/>
      <c r="X141" s="12"/>
      <c r="Y141" s="12"/>
      <c r="Z141" s="12"/>
      <c r="AA141" s="12"/>
      <c r="AB141" s="12"/>
      <c r="AC141" s="12"/>
      <c r="AD141" s="12"/>
      <c r="AE141" s="12"/>
      <c r="AR141" s="212" t="s">
        <v>87</v>
      </c>
      <c r="AT141" s="213" t="s">
        <v>79</v>
      </c>
      <c r="AU141" s="213" t="s">
        <v>87</v>
      </c>
      <c r="AY141" s="212" t="s">
        <v>298</v>
      </c>
      <c r="BK141" s="214">
        <f>SUM(BK142:BK152)</f>
        <v>0</v>
      </c>
    </row>
    <row r="142" s="2" customFormat="1" ht="21.75" customHeight="1">
      <c r="A142" s="41"/>
      <c r="B142" s="42"/>
      <c r="C142" s="217" t="s">
        <v>336</v>
      </c>
      <c r="D142" s="217" t="s">
        <v>301</v>
      </c>
      <c r="E142" s="218" t="s">
        <v>629</v>
      </c>
      <c r="F142" s="219" t="s">
        <v>630</v>
      </c>
      <c r="G142" s="220" t="s">
        <v>594</v>
      </c>
      <c r="H142" s="221">
        <v>25.105</v>
      </c>
      <c r="I142" s="222"/>
      <c r="J142" s="223">
        <f>ROUND(I142*H142,2)</f>
        <v>0</v>
      </c>
      <c r="K142" s="219" t="s">
        <v>551</v>
      </c>
      <c r="L142" s="47"/>
      <c r="M142" s="224" t="s">
        <v>35</v>
      </c>
      <c r="N142" s="225" t="s">
        <v>51</v>
      </c>
      <c r="O142" s="87"/>
      <c r="P142" s="226">
        <f>O142*H142</f>
        <v>0</v>
      </c>
      <c r="Q142" s="226">
        <v>0</v>
      </c>
      <c r="R142" s="226">
        <f>Q142*H142</f>
        <v>0</v>
      </c>
      <c r="S142" s="226">
        <v>0</v>
      </c>
      <c r="T142" s="227">
        <f>S142*H142</f>
        <v>0</v>
      </c>
      <c r="U142" s="41"/>
      <c r="V142" s="41"/>
      <c r="W142" s="41"/>
      <c r="X142" s="41"/>
      <c r="Y142" s="41"/>
      <c r="Z142" s="41"/>
      <c r="AA142" s="41"/>
      <c r="AB142" s="41"/>
      <c r="AC142" s="41"/>
      <c r="AD142" s="41"/>
      <c r="AE142" s="41"/>
      <c r="AR142" s="228" t="s">
        <v>100</v>
      </c>
      <c r="AT142" s="228" t="s">
        <v>301</v>
      </c>
      <c r="AU142" s="228" t="s">
        <v>89</v>
      </c>
      <c r="AY142" s="19" t="s">
        <v>298</v>
      </c>
      <c r="BE142" s="229">
        <f>IF(N142="základní",J142,0)</f>
        <v>0</v>
      </c>
      <c r="BF142" s="229">
        <f>IF(N142="snížená",J142,0)</f>
        <v>0</v>
      </c>
      <c r="BG142" s="229">
        <f>IF(N142="zákl. přenesená",J142,0)</f>
        <v>0</v>
      </c>
      <c r="BH142" s="229">
        <f>IF(N142="sníž. přenesená",J142,0)</f>
        <v>0</v>
      </c>
      <c r="BI142" s="229">
        <f>IF(N142="nulová",J142,0)</f>
        <v>0</v>
      </c>
      <c r="BJ142" s="19" t="s">
        <v>87</v>
      </c>
      <c r="BK142" s="229">
        <f>ROUND(I142*H142,2)</f>
        <v>0</v>
      </c>
      <c r="BL142" s="19" t="s">
        <v>100</v>
      </c>
      <c r="BM142" s="228" t="s">
        <v>4404</v>
      </c>
    </row>
    <row r="143" s="2" customFormat="1">
      <c r="A143" s="41"/>
      <c r="B143" s="42"/>
      <c r="C143" s="43"/>
      <c r="D143" s="245" t="s">
        <v>553</v>
      </c>
      <c r="E143" s="43"/>
      <c r="F143" s="246" t="s">
        <v>632</v>
      </c>
      <c r="G143" s="43"/>
      <c r="H143" s="43"/>
      <c r="I143" s="247"/>
      <c r="J143" s="43"/>
      <c r="K143" s="43"/>
      <c r="L143" s="47"/>
      <c r="M143" s="248"/>
      <c r="N143" s="249"/>
      <c r="O143" s="87"/>
      <c r="P143" s="87"/>
      <c r="Q143" s="87"/>
      <c r="R143" s="87"/>
      <c r="S143" s="87"/>
      <c r="T143" s="88"/>
      <c r="U143" s="41"/>
      <c r="V143" s="41"/>
      <c r="W143" s="41"/>
      <c r="X143" s="41"/>
      <c r="Y143" s="41"/>
      <c r="Z143" s="41"/>
      <c r="AA143" s="41"/>
      <c r="AB143" s="41"/>
      <c r="AC143" s="41"/>
      <c r="AD143" s="41"/>
      <c r="AE143" s="41"/>
      <c r="AT143" s="19" t="s">
        <v>553</v>
      </c>
      <c r="AU143" s="19" t="s">
        <v>89</v>
      </c>
    </row>
    <row r="144" s="2" customFormat="1" ht="24.15" customHeight="1">
      <c r="A144" s="41"/>
      <c r="B144" s="42"/>
      <c r="C144" s="217" t="s">
        <v>340</v>
      </c>
      <c r="D144" s="217" t="s">
        <v>301</v>
      </c>
      <c r="E144" s="218" t="s">
        <v>633</v>
      </c>
      <c r="F144" s="219" t="s">
        <v>634</v>
      </c>
      <c r="G144" s="220" t="s">
        <v>594</v>
      </c>
      <c r="H144" s="221">
        <v>476.995</v>
      </c>
      <c r="I144" s="222"/>
      <c r="J144" s="223">
        <f>ROUND(I144*H144,2)</f>
        <v>0</v>
      </c>
      <c r="K144" s="219" t="s">
        <v>551</v>
      </c>
      <c r="L144" s="47"/>
      <c r="M144" s="224" t="s">
        <v>35</v>
      </c>
      <c r="N144" s="225" t="s">
        <v>51</v>
      </c>
      <c r="O144" s="87"/>
      <c r="P144" s="226">
        <f>O144*H144</f>
        <v>0</v>
      </c>
      <c r="Q144" s="226">
        <v>0</v>
      </c>
      <c r="R144" s="226">
        <f>Q144*H144</f>
        <v>0</v>
      </c>
      <c r="S144" s="226">
        <v>0</v>
      </c>
      <c r="T144" s="227">
        <f>S144*H144</f>
        <v>0</v>
      </c>
      <c r="U144" s="41"/>
      <c r="V144" s="41"/>
      <c r="W144" s="41"/>
      <c r="X144" s="41"/>
      <c r="Y144" s="41"/>
      <c r="Z144" s="41"/>
      <c r="AA144" s="41"/>
      <c r="AB144" s="41"/>
      <c r="AC144" s="41"/>
      <c r="AD144" s="41"/>
      <c r="AE144" s="41"/>
      <c r="AR144" s="228" t="s">
        <v>100</v>
      </c>
      <c r="AT144" s="228" t="s">
        <v>301</v>
      </c>
      <c r="AU144" s="228" t="s">
        <v>89</v>
      </c>
      <c r="AY144" s="19" t="s">
        <v>298</v>
      </c>
      <c r="BE144" s="229">
        <f>IF(N144="základní",J144,0)</f>
        <v>0</v>
      </c>
      <c r="BF144" s="229">
        <f>IF(N144="snížená",J144,0)</f>
        <v>0</v>
      </c>
      <c r="BG144" s="229">
        <f>IF(N144="zákl. přenesená",J144,0)</f>
        <v>0</v>
      </c>
      <c r="BH144" s="229">
        <f>IF(N144="sníž. přenesená",J144,0)</f>
        <v>0</v>
      </c>
      <c r="BI144" s="229">
        <f>IF(N144="nulová",J144,0)</f>
        <v>0</v>
      </c>
      <c r="BJ144" s="19" t="s">
        <v>87</v>
      </c>
      <c r="BK144" s="229">
        <f>ROUND(I144*H144,2)</f>
        <v>0</v>
      </c>
      <c r="BL144" s="19" t="s">
        <v>100</v>
      </c>
      <c r="BM144" s="228" t="s">
        <v>4405</v>
      </c>
    </row>
    <row r="145" s="2" customFormat="1">
      <c r="A145" s="41"/>
      <c r="B145" s="42"/>
      <c r="C145" s="43"/>
      <c r="D145" s="245" t="s">
        <v>553</v>
      </c>
      <c r="E145" s="43"/>
      <c r="F145" s="246" t="s">
        <v>636</v>
      </c>
      <c r="G145" s="43"/>
      <c r="H145" s="43"/>
      <c r="I145" s="247"/>
      <c r="J145" s="43"/>
      <c r="K145" s="43"/>
      <c r="L145" s="47"/>
      <c r="M145" s="248"/>
      <c r="N145" s="249"/>
      <c r="O145" s="87"/>
      <c r="P145" s="87"/>
      <c r="Q145" s="87"/>
      <c r="R145" s="87"/>
      <c r="S145" s="87"/>
      <c r="T145" s="88"/>
      <c r="U145" s="41"/>
      <c r="V145" s="41"/>
      <c r="W145" s="41"/>
      <c r="X145" s="41"/>
      <c r="Y145" s="41"/>
      <c r="Z145" s="41"/>
      <c r="AA145" s="41"/>
      <c r="AB145" s="41"/>
      <c r="AC145" s="41"/>
      <c r="AD145" s="41"/>
      <c r="AE145" s="41"/>
      <c r="AT145" s="19" t="s">
        <v>553</v>
      </c>
      <c r="AU145" s="19" t="s">
        <v>89</v>
      </c>
    </row>
    <row r="146" s="14" customFormat="1">
      <c r="A146" s="14"/>
      <c r="B146" s="265"/>
      <c r="C146" s="266"/>
      <c r="D146" s="250" t="s">
        <v>609</v>
      </c>
      <c r="E146" s="267" t="s">
        <v>35</v>
      </c>
      <c r="F146" s="268" t="s">
        <v>4406</v>
      </c>
      <c r="G146" s="266"/>
      <c r="H146" s="269">
        <v>476.995</v>
      </c>
      <c r="I146" s="270"/>
      <c r="J146" s="266"/>
      <c r="K146" s="266"/>
      <c r="L146" s="271"/>
      <c r="M146" s="272"/>
      <c r="N146" s="273"/>
      <c r="O146" s="273"/>
      <c r="P146" s="273"/>
      <c r="Q146" s="273"/>
      <c r="R146" s="273"/>
      <c r="S146" s="273"/>
      <c r="T146" s="274"/>
      <c r="U146" s="14"/>
      <c r="V146" s="14"/>
      <c r="W146" s="14"/>
      <c r="X146" s="14"/>
      <c r="Y146" s="14"/>
      <c r="Z146" s="14"/>
      <c r="AA146" s="14"/>
      <c r="AB146" s="14"/>
      <c r="AC146" s="14"/>
      <c r="AD146" s="14"/>
      <c r="AE146" s="14"/>
      <c r="AT146" s="275" t="s">
        <v>609</v>
      </c>
      <c r="AU146" s="275" t="s">
        <v>89</v>
      </c>
      <c r="AV146" s="14" t="s">
        <v>89</v>
      </c>
      <c r="AW146" s="14" t="s">
        <v>41</v>
      </c>
      <c r="AX146" s="14" t="s">
        <v>87</v>
      </c>
      <c r="AY146" s="275" t="s">
        <v>298</v>
      </c>
    </row>
    <row r="147" s="2" customFormat="1" ht="24.15" customHeight="1">
      <c r="A147" s="41"/>
      <c r="B147" s="42"/>
      <c r="C147" s="217" t="s">
        <v>344</v>
      </c>
      <c r="D147" s="217" t="s">
        <v>301</v>
      </c>
      <c r="E147" s="218" t="s">
        <v>4407</v>
      </c>
      <c r="F147" s="219" t="s">
        <v>1861</v>
      </c>
      <c r="G147" s="220" t="s">
        <v>594</v>
      </c>
      <c r="H147" s="221">
        <v>25.105</v>
      </c>
      <c r="I147" s="222"/>
      <c r="J147" s="223">
        <f>ROUND(I147*H147,2)</f>
        <v>0</v>
      </c>
      <c r="K147" s="219" t="s">
        <v>551</v>
      </c>
      <c r="L147" s="47"/>
      <c r="M147" s="224" t="s">
        <v>35</v>
      </c>
      <c r="N147" s="225" t="s">
        <v>51</v>
      </c>
      <c r="O147" s="87"/>
      <c r="P147" s="226">
        <f>O147*H147</f>
        <v>0</v>
      </c>
      <c r="Q147" s="226">
        <v>0</v>
      </c>
      <c r="R147" s="226">
        <f>Q147*H147</f>
        <v>0</v>
      </c>
      <c r="S147" s="226">
        <v>0</v>
      </c>
      <c r="T147" s="227">
        <f>S147*H147</f>
        <v>0</v>
      </c>
      <c r="U147" s="41"/>
      <c r="V147" s="41"/>
      <c r="W147" s="41"/>
      <c r="X147" s="41"/>
      <c r="Y147" s="41"/>
      <c r="Z147" s="41"/>
      <c r="AA147" s="41"/>
      <c r="AB147" s="41"/>
      <c r="AC147" s="41"/>
      <c r="AD147" s="41"/>
      <c r="AE147" s="41"/>
      <c r="AR147" s="228" t="s">
        <v>100</v>
      </c>
      <c r="AT147" s="228" t="s">
        <v>301</v>
      </c>
      <c r="AU147" s="228" t="s">
        <v>89</v>
      </c>
      <c r="AY147" s="19" t="s">
        <v>298</v>
      </c>
      <c r="BE147" s="229">
        <f>IF(N147="základní",J147,0)</f>
        <v>0</v>
      </c>
      <c r="BF147" s="229">
        <f>IF(N147="snížená",J147,0)</f>
        <v>0</v>
      </c>
      <c r="BG147" s="229">
        <f>IF(N147="zákl. přenesená",J147,0)</f>
        <v>0</v>
      </c>
      <c r="BH147" s="229">
        <f>IF(N147="sníž. přenesená",J147,0)</f>
        <v>0</v>
      </c>
      <c r="BI147" s="229">
        <f>IF(N147="nulová",J147,0)</f>
        <v>0</v>
      </c>
      <c r="BJ147" s="19" t="s">
        <v>87</v>
      </c>
      <c r="BK147" s="229">
        <f>ROUND(I147*H147,2)</f>
        <v>0</v>
      </c>
      <c r="BL147" s="19" t="s">
        <v>100</v>
      </c>
      <c r="BM147" s="228" t="s">
        <v>4408</v>
      </c>
    </row>
    <row r="148" s="2" customFormat="1">
      <c r="A148" s="41"/>
      <c r="B148" s="42"/>
      <c r="C148" s="43"/>
      <c r="D148" s="245" t="s">
        <v>553</v>
      </c>
      <c r="E148" s="43"/>
      <c r="F148" s="246" t="s">
        <v>4409</v>
      </c>
      <c r="G148" s="43"/>
      <c r="H148" s="43"/>
      <c r="I148" s="247"/>
      <c r="J148" s="43"/>
      <c r="K148" s="43"/>
      <c r="L148" s="47"/>
      <c r="M148" s="248"/>
      <c r="N148" s="249"/>
      <c r="O148" s="87"/>
      <c r="P148" s="87"/>
      <c r="Q148" s="87"/>
      <c r="R148" s="87"/>
      <c r="S148" s="87"/>
      <c r="T148" s="88"/>
      <c r="U148" s="41"/>
      <c r="V148" s="41"/>
      <c r="W148" s="41"/>
      <c r="X148" s="41"/>
      <c r="Y148" s="41"/>
      <c r="Z148" s="41"/>
      <c r="AA148" s="41"/>
      <c r="AB148" s="41"/>
      <c r="AC148" s="41"/>
      <c r="AD148" s="41"/>
      <c r="AE148" s="41"/>
      <c r="AT148" s="19" t="s">
        <v>553</v>
      </c>
      <c r="AU148" s="19" t="s">
        <v>89</v>
      </c>
    </row>
    <row r="149" s="14" customFormat="1">
      <c r="A149" s="14"/>
      <c r="B149" s="265"/>
      <c r="C149" s="266"/>
      <c r="D149" s="250" t="s">
        <v>609</v>
      </c>
      <c r="E149" s="267" t="s">
        <v>35</v>
      </c>
      <c r="F149" s="268" t="s">
        <v>4410</v>
      </c>
      <c r="G149" s="266"/>
      <c r="H149" s="269">
        <v>8.8800000000000008</v>
      </c>
      <c r="I149" s="270"/>
      <c r="J149" s="266"/>
      <c r="K149" s="266"/>
      <c r="L149" s="271"/>
      <c r="M149" s="272"/>
      <c r="N149" s="273"/>
      <c r="O149" s="273"/>
      <c r="P149" s="273"/>
      <c r="Q149" s="273"/>
      <c r="R149" s="273"/>
      <c r="S149" s="273"/>
      <c r="T149" s="274"/>
      <c r="U149" s="14"/>
      <c r="V149" s="14"/>
      <c r="W149" s="14"/>
      <c r="X149" s="14"/>
      <c r="Y149" s="14"/>
      <c r="Z149" s="14"/>
      <c r="AA149" s="14"/>
      <c r="AB149" s="14"/>
      <c r="AC149" s="14"/>
      <c r="AD149" s="14"/>
      <c r="AE149" s="14"/>
      <c r="AT149" s="275" t="s">
        <v>609</v>
      </c>
      <c r="AU149" s="275" t="s">
        <v>89</v>
      </c>
      <c r="AV149" s="14" t="s">
        <v>89</v>
      </c>
      <c r="AW149" s="14" t="s">
        <v>41</v>
      </c>
      <c r="AX149" s="14" t="s">
        <v>80</v>
      </c>
      <c r="AY149" s="275" t="s">
        <v>298</v>
      </c>
    </row>
    <row r="150" s="14" customFormat="1">
      <c r="A150" s="14"/>
      <c r="B150" s="265"/>
      <c r="C150" s="266"/>
      <c r="D150" s="250" t="s">
        <v>609</v>
      </c>
      <c r="E150" s="267" t="s">
        <v>35</v>
      </c>
      <c r="F150" s="268" t="s">
        <v>4411</v>
      </c>
      <c r="G150" s="266"/>
      <c r="H150" s="269">
        <v>14.17</v>
      </c>
      <c r="I150" s="270"/>
      <c r="J150" s="266"/>
      <c r="K150" s="266"/>
      <c r="L150" s="271"/>
      <c r="M150" s="272"/>
      <c r="N150" s="273"/>
      <c r="O150" s="273"/>
      <c r="P150" s="273"/>
      <c r="Q150" s="273"/>
      <c r="R150" s="273"/>
      <c r="S150" s="273"/>
      <c r="T150" s="274"/>
      <c r="U150" s="14"/>
      <c r="V150" s="14"/>
      <c r="W150" s="14"/>
      <c r="X150" s="14"/>
      <c r="Y150" s="14"/>
      <c r="Z150" s="14"/>
      <c r="AA150" s="14"/>
      <c r="AB150" s="14"/>
      <c r="AC150" s="14"/>
      <c r="AD150" s="14"/>
      <c r="AE150" s="14"/>
      <c r="AT150" s="275" t="s">
        <v>609</v>
      </c>
      <c r="AU150" s="275" t="s">
        <v>89</v>
      </c>
      <c r="AV150" s="14" t="s">
        <v>89</v>
      </c>
      <c r="AW150" s="14" t="s">
        <v>41</v>
      </c>
      <c r="AX150" s="14" t="s">
        <v>80</v>
      </c>
      <c r="AY150" s="275" t="s">
        <v>298</v>
      </c>
    </row>
    <row r="151" s="14" customFormat="1">
      <c r="A151" s="14"/>
      <c r="B151" s="265"/>
      <c r="C151" s="266"/>
      <c r="D151" s="250" t="s">
        <v>609</v>
      </c>
      <c r="E151" s="267" t="s">
        <v>35</v>
      </c>
      <c r="F151" s="268" t="s">
        <v>4412</v>
      </c>
      <c r="G151" s="266"/>
      <c r="H151" s="269">
        <v>2.0550000000000002</v>
      </c>
      <c r="I151" s="270"/>
      <c r="J151" s="266"/>
      <c r="K151" s="266"/>
      <c r="L151" s="271"/>
      <c r="M151" s="272"/>
      <c r="N151" s="273"/>
      <c r="O151" s="273"/>
      <c r="P151" s="273"/>
      <c r="Q151" s="273"/>
      <c r="R151" s="273"/>
      <c r="S151" s="273"/>
      <c r="T151" s="274"/>
      <c r="U151" s="14"/>
      <c r="V151" s="14"/>
      <c r="W151" s="14"/>
      <c r="X151" s="14"/>
      <c r="Y151" s="14"/>
      <c r="Z151" s="14"/>
      <c r="AA151" s="14"/>
      <c r="AB151" s="14"/>
      <c r="AC151" s="14"/>
      <c r="AD151" s="14"/>
      <c r="AE151" s="14"/>
      <c r="AT151" s="275" t="s">
        <v>609</v>
      </c>
      <c r="AU151" s="275" t="s">
        <v>89</v>
      </c>
      <c r="AV151" s="14" t="s">
        <v>89</v>
      </c>
      <c r="AW151" s="14" t="s">
        <v>41</v>
      </c>
      <c r="AX151" s="14" t="s">
        <v>80</v>
      </c>
      <c r="AY151" s="275" t="s">
        <v>298</v>
      </c>
    </row>
    <row r="152" s="15" customFormat="1">
      <c r="A152" s="15"/>
      <c r="B152" s="276"/>
      <c r="C152" s="277"/>
      <c r="D152" s="250" t="s">
        <v>609</v>
      </c>
      <c r="E152" s="278" t="s">
        <v>35</v>
      </c>
      <c r="F152" s="279" t="s">
        <v>612</v>
      </c>
      <c r="G152" s="277"/>
      <c r="H152" s="280">
        <v>25.105</v>
      </c>
      <c r="I152" s="281"/>
      <c r="J152" s="277"/>
      <c r="K152" s="277"/>
      <c r="L152" s="282"/>
      <c r="M152" s="283"/>
      <c r="N152" s="284"/>
      <c r="O152" s="284"/>
      <c r="P152" s="284"/>
      <c r="Q152" s="284"/>
      <c r="R152" s="284"/>
      <c r="S152" s="284"/>
      <c r="T152" s="285"/>
      <c r="U152" s="15"/>
      <c r="V152" s="15"/>
      <c r="W152" s="15"/>
      <c r="X152" s="15"/>
      <c r="Y152" s="15"/>
      <c r="Z152" s="15"/>
      <c r="AA152" s="15"/>
      <c r="AB152" s="15"/>
      <c r="AC152" s="15"/>
      <c r="AD152" s="15"/>
      <c r="AE152" s="15"/>
      <c r="AT152" s="286" t="s">
        <v>609</v>
      </c>
      <c r="AU152" s="286" t="s">
        <v>89</v>
      </c>
      <c r="AV152" s="15" t="s">
        <v>100</v>
      </c>
      <c r="AW152" s="15" t="s">
        <v>41</v>
      </c>
      <c r="AX152" s="15" t="s">
        <v>87</v>
      </c>
      <c r="AY152" s="286" t="s">
        <v>298</v>
      </c>
    </row>
    <row r="153" s="12" customFormat="1" ht="22.8" customHeight="1">
      <c r="A153" s="12"/>
      <c r="B153" s="201"/>
      <c r="C153" s="202"/>
      <c r="D153" s="203" t="s">
        <v>79</v>
      </c>
      <c r="E153" s="215" t="s">
        <v>1864</v>
      </c>
      <c r="F153" s="215" t="s">
        <v>1865</v>
      </c>
      <c r="G153" s="202"/>
      <c r="H153" s="202"/>
      <c r="I153" s="205"/>
      <c r="J153" s="216">
        <f>BK153</f>
        <v>0</v>
      </c>
      <c r="K153" s="202"/>
      <c r="L153" s="207"/>
      <c r="M153" s="208"/>
      <c r="N153" s="209"/>
      <c r="O153" s="209"/>
      <c r="P153" s="210">
        <f>SUM(P154:P158)</f>
        <v>0</v>
      </c>
      <c r="Q153" s="209"/>
      <c r="R153" s="210">
        <f>SUM(R154:R158)</f>
        <v>0</v>
      </c>
      <c r="S153" s="209"/>
      <c r="T153" s="211">
        <f>SUM(T154:T158)</f>
        <v>0</v>
      </c>
      <c r="U153" s="12"/>
      <c r="V153" s="12"/>
      <c r="W153" s="12"/>
      <c r="X153" s="12"/>
      <c r="Y153" s="12"/>
      <c r="Z153" s="12"/>
      <c r="AA153" s="12"/>
      <c r="AB153" s="12"/>
      <c r="AC153" s="12"/>
      <c r="AD153" s="12"/>
      <c r="AE153" s="12"/>
      <c r="AR153" s="212" t="s">
        <v>87</v>
      </c>
      <c r="AT153" s="213" t="s">
        <v>79</v>
      </c>
      <c r="AU153" s="213" t="s">
        <v>87</v>
      </c>
      <c r="AY153" s="212" t="s">
        <v>298</v>
      </c>
      <c r="BK153" s="214">
        <f>SUM(BK154:BK158)</f>
        <v>0</v>
      </c>
    </row>
    <row r="154" s="2" customFormat="1" ht="16.5" customHeight="1">
      <c r="A154" s="41"/>
      <c r="B154" s="42"/>
      <c r="C154" s="217" t="s">
        <v>348</v>
      </c>
      <c r="D154" s="217" t="s">
        <v>301</v>
      </c>
      <c r="E154" s="218" t="s">
        <v>1866</v>
      </c>
      <c r="F154" s="219" t="s">
        <v>1867</v>
      </c>
      <c r="G154" s="220" t="s">
        <v>594</v>
      </c>
      <c r="H154" s="221">
        <v>1.169</v>
      </c>
      <c r="I154" s="222"/>
      <c r="J154" s="223">
        <f>ROUND(I154*H154,2)</f>
        <v>0</v>
      </c>
      <c r="K154" s="219" t="s">
        <v>551</v>
      </c>
      <c r="L154" s="47"/>
      <c r="M154" s="224" t="s">
        <v>35</v>
      </c>
      <c r="N154" s="225" t="s">
        <v>51</v>
      </c>
      <c r="O154" s="87"/>
      <c r="P154" s="226">
        <f>O154*H154</f>
        <v>0</v>
      </c>
      <c r="Q154" s="226">
        <v>0</v>
      </c>
      <c r="R154" s="226">
        <f>Q154*H154</f>
        <v>0</v>
      </c>
      <c r="S154" s="226">
        <v>0</v>
      </c>
      <c r="T154" s="227">
        <f>S154*H154</f>
        <v>0</v>
      </c>
      <c r="U154" s="41"/>
      <c r="V154" s="41"/>
      <c r="W154" s="41"/>
      <c r="X154" s="41"/>
      <c r="Y154" s="41"/>
      <c r="Z154" s="41"/>
      <c r="AA154" s="41"/>
      <c r="AB154" s="41"/>
      <c r="AC154" s="41"/>
      <c r="AD154" s="41"/>
      <c r="AE154" s="41"/>
      <c r="AR154" s="228" t="s">
        <v>100</v>
      </c>
      <c r="AT154" s="228" t="s">
        <v>301</v>
      </c>
      <c r="AU154" s="228" t="s">
        <v>89</v>
      </c>
      <c r="AY154" s="19" t="s">
        <v>298</v>
      </c>
      <c r="BE154" s="229">
        <f>IF(N154="základní",J154,0)</f>
        <v>0</v>
      </c>
      <c r="BF154" s="229">
        <f>IF(N154="snížená",J154,0)</f>
        <v>0</v>
      </c>
      <c r="BG154" s="229">
        <f>IF(N154="zákl. přenesená",J154,0)</f>
        <v>0</v>
      </c>
      <c r="BH154" s="229">
        <f>IF(N154="sníž. přenesená",J154,0)</f>
        <v>0</v>
      </c>
      <c r="BI154" s="229">
        <f>IF(N154="nulová",J154,0)</f>
        <v>0</v>
      </c>
      <c r="BJ154" s="19" t="s">
        <v>87</v>
      </c>
      <c r="BK154" s="229">
        <f>ROUND(I154*H154,2)</f>
        <v>0</v>
      </c>
      <c r="BL154" s="19" t="s">
        <v>100</v>
      </c>
      <c r="BM154" s="228" t="s">
        <v>4413</v>
      </c>
    </row>
    <row r="155" s="2" customFormat="1">
      <c r="A155" s="41"/>
      <c r="B155" s="42"/>
      <c r="C155" s="43"/>
      <c r="D155" s="245" t="s">
        <v>553</v>
      </c>
      <c r="E155" s="43"/>
      <c r="F155" s="246" t="s">
        <v>1869</v>
      </c>
      <c r="G155" s="43"/>
      <c r="H155" s="43"/>
      <c r="I155" s="247"/>
      <c r="J155" s="43"/>
      <c r="K155" s="43"/>
      <c r="L155" s="47"/>
      <c r="M155" s="248"/>
      <c r="N155" s="249"/>
      <c r="O155" s="87"/>
      <c r="P155" s="87"/>
      <c r="Q155" s="87"/>
      <c r="R155" s="87"/>
      <c r="S155" s="87"/>
      <c r="T155" s="88"/>
      <c r="U155" s="41"/>
      <c r="V155" s="41"/>
      <c r="W155" s="41"/>
      <c r="X155" s="41"/>
      <c r="Y155" s="41"/>
      <c r="Z155" s="41"/>
      <c r="AA155" s="41"/>
      <c r="AB155" s="41"/>
      <c r="AC155" s="41"/>
      <c r="AD155" s="41"/>
      <c r="AE155" s="41"/>
      <c r="AT155" s="19" t="s">
        <v>553</v>
      </c>
      <c r="AU155" s="19" t="s">
        <v>89</v>
      </c>
    </row>
    <row r="156" s="2" customFormat="1" ht="24.15" customHeight="1">
      <c r="A156" s="41"/>
      <c r="B156" s="42"/>
      <c r="C156" s="217" t="s">
        <v>352</v>
      </c>
      <c r="D156" s="217" t="s">
        <v>301</v>
      </c>
      <c r="E156" s="218" t="s">
        <v>2758</v>
      </c>
      <c r="F156" s="219" t="s">
        <v>2759</v>
      </c>
      <c r="G156" s="220" t="s">
        <v>594</v>
      </c>
      <c r="H156" s="221">
        <v>17.535</v>
      </c>
      <c r="I156" s="222"/>
      <c r="J156" s="223">
        <f>ROUND(I156*H156,2)</f>
        <v>0</v>
      </c>
      <c r="K156" s="219" t="s">
        <v>551</v>
      </c>
      <c r="L156" s="47"/>
      <c r="M156" s="224" t="s">
        <v>35</v>
      </c>
      <c r="N156" s="225" t="s">
        <v>51</v>
      </c>
      <c r="O156" s="87"/>
      <c r="P156" s="226">
        <f>O156*H156</f>
        <v>0</v>
      </c>
      <c r="Q156" s="226">
        <v>0</v>
      </c>
      <c r="R156" s="226">
        <f>Q156*H156</f>
        <v>0</v>
      </c>
      <c r="S156" s="226">
        <v>0</v>
      </c>
      <c r="T156" s="227">
        <f>S156*H156</f>
        <v>0</v>
      </c>
      <c r="U156" s="41"/>
      <c r="V156" s="41"/>
      <c r="W156" s="41"/>
      <c r="X156" s="41"/>
      <c r="Y156" s="41"/>
      <c r="Z156" s="41"/>
      <c r="AA156" s="41"/>
      <c r="AB156" s="41"/>
      <c r="AC156" s="41"/>
      <c r="AD156" s="41"/>
      <c r="AE156" s="41"/>
      <c r="AR156" s="228" t="s">
        <v>100</v>
      </c>
      <c r="AT156" s="228" t="s">
        <v>301</v>
      </c>
      <c r="AU156" s="228" t="s">
        <v>89</v>
      </c>
      <c r="AY156" s="19" t="s">
        <v>298</v>
      </c>
      <c r="BE156" s="229">
        <f>IF(N156="základní",J156,0)</f>
        <v>0</v>
      </c>
      <c r="BF156" s="229">
        <f>IF(N156="snížená",J156,0)</f>
        <v>0</v>
      </c>
      <c r="BG156" s="229">
        <f>IF(N156="zákl. přenesená",J156,0)</f>
        <v>0</v>
      </c>
      <c r="BH156" s="229">
        <f>IF(N156="sníž. přenesená",J156,0)</f>
        <v>0</v>
      </c>
      <c r="BI156" s="229">
        <f>IF(N156="nulová",J156,0)</f>
        <v>0</v>
      </c>
      <c r="BJ156" s="19" t="s">
        <v>87</v>
      </c>
      <c r="BK156" s="229">
        <f>ROUND(I156*H156,2)</f>
        <v>0</v>
      </c>
      <c r="BL156" s="19" t="s">
        <v>100</v>
      </c>
      <c r="BM156" s="228" t="s">
        <v>4414</v>
      </c>
    </row>
    <row r="157" s="2" customFormat="1">
      <c r="A157" s="41"/>
      <c r="B157" s="42"/>
      <c r="C157" s="43"/>
      <c r="D157" s="245" t="s">
        <v>553</v>
      </c>
      <c r="E157" s="43"/>
      <c r="F157" s="246" t="s">
        <v>2761</v>
      </c>
      <c r="G157" s="43"/>
      <c r="H157" s="43"/>
      <c r="I157" s="247"/>
      <c r="J157" s="43"/>
      <c r="K157" s="43"/>
      <c r="L157" s="47"/>
      <c r="M157" s="248"/>
      <c r="N157" s="249"/>
      <c r="O157" s="87"/>
      <c r="P157" s="87"/>
      <c r="Q157" s="87"/>
      <c r="R157" s="87"/>
      <c r="S157" s="87"/>
      <c r="T157" s="88"/>
      <c r="U157" s="41"/>
      <c r="V157" s="41"/>
      <c r="W157" s="41"/>
      <c r="X157" s="41"/>
      <c r="Y157" s="41"/>
      <c r="Z157" s="41"/>
      <c r="AA157" s="41"/>
      <c r="AB157" s="41"/>
      <c r="AC157" s="41"/>
      <c r="AD157" s="41"/>
      <c r="AE157" s="41"/>
      <c r="AT157" s="19" t="s">
        <v>553</v>
      </c>
      <c r="AU157" s="19" t="s">
        <v>89</v>
      </c>
    </row>
    <row r="158" s="14" customFormat="1">
      <c r="A158" s="14"/>
      <c r="B158" s="265"/>
      <c r="C158" s="266"/>
      <c r="D158" s="250" t="s">
        <v>609</v>
      </c>
      <c r="E158" s="267" t="s">
        <v>35</v>
      </c>
      <c r="F158" s="268" t="s">
        <v>4415</v>
      </c>
      <c r="G158" s="266"/>
      <c r="H158" s="269">
        <v>17.535</v>
      </c>
      <c r="I158" s="270"/>
      <c r="J158" s="266"/>
      <c r="K158" s="266"/>
      <c r="L158" s="271"/>
      <c r="M158" s="292"/>
      <c r="N158" s="293"/>
      <c r="O158" s="293"/>
      <c r="P158" s="293"/>
      <c r="Q158" s="293"/>
      <c r="R158" s="293"/>
      <c r="S158" s="293"/>
      <c r="T158" s="294"/>
      <c r="U158" s="14"/>
      <c r="V158" s="14"/>
      <c r="W158" s="14"/>
      <c r="X158" s="14"/>
      <c r="Y158" s="14"/>
      <c r="Z158" s="14"/>
      <c r="AA158" s="14"/>
      <c r="AB158" s="14"/>
      <c r="AC158" s="14"/>
      <c r="AD158" s="14"/>
      <c r="AE158" s="14"/>
      <c r="AT158" s="275" t="s">
        <v>609</v>
      </c>
      <c r="AU158" s="275" t="s">
        <v>89</v>
      </c>
      <c r="AV158" s="14" t="s">
        <v>89</v>
      </c>
      <c r="AW158" s="14" t="s">
        <v>41</v>
      </c>
      <c r="AX158" s="14" t="s">
        <v>87</v>
      </c>
      <c r="AY158" s="275" t="s">
        <v>298</v>
      </c>
    </row>
    <row r="159" s="2" customFormat="1" ht="6.96" customHeight="1">
      <c r="A159" s="41"/>
      <c r="B159" s="62"/>
      <c r="C159" s="63"/>
      <c r="D159" s="63"/>
      <c r="E159" s="63"/>
      <c r="F159" s="63"/>
      <c r="G159" s="63"/>
      <c r="H159" s="63"/>
      <c r="I159" s="63"/>
      <c r="J159" s="63"/>
      <c r="K159" s="63"/>
      <c r="L159" s="47"/>
      <c r="M159" s="41"/>
      <c r="O159" s="41"/>
      <c r="P159" s="41"/>
      <c r="Q159" s="41"/>
      <c r="R159" s="41"/>
      <c r="S159" s="41"/>
      <c r="T159" s="41"/>
      <c r="U159" s="41"/>
      <c r="V159" s="41"/>
      <c r="W159" s="41"/>
      <c r="X159" s="41"/>
      <c r="Y159" s="41"/>
      <c r="Z159" s="41"/>
      <c r="AA159" s="41"/>
      <c r="AB159" s="41"/>
      <c r="AC159" s="41"/>
      <c r="AD159" s="41"/>
      <c r="AE159" s="41"/>
    </row>
  </sheetData>
  <sheetProtection sheet="1" autoFilter="0" formatColumns="0" formatRows="0" objects="1" scenarios="1" spinCount="100000" saltValue="4uImzzc8UhwMxXibC0QELd6DRoahbfGrgCfXD//A7o7uv0fET72WtJZguyhbw9Xy74rNOZ2zbwqvt/zU7UZiQg==" hashValue="rasH3HGnRa/itWDYP4DEoi8VXzn+jY3aS+/if39nbnLQW4LWc/zzUKKEexON6cNEInTYCjqUiK7WQfZj7hTTgg==" algorithmName="SHA-512" password="CC35"/>
  <autoFilter ref="C96:K158"/>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hyperlinks>
    <hyperlink ref="F101" r:id="rId1" display="https://podminky.urs.cz/item/CS_URS_2023_01/122151402"/>
    <hyperlink ref="F105" r:id="rId2" display="https://podminky.urs.cz/item/CS_URS_2023_01/131151102"/>
    <hyperlink ref="F109" r:id="rId3" display="https://podminky.urs.cz/item/CS_URS_2023_01/162251102"/>
    <hyperlink ref="F113" r:id="rId4" display="https://podminky.urs.cz/item/CS_URS_2023_01/171151103"/>
    <hyperlink ref="F118" r:id="rId5" display="https://podminky.urs.cz/item/CS_URS_2023_01/171251201"/>
    <hyperlink ref="F123" r:id="rId6" display="https://podminky.urs.cz/item/CS_URS_2023_01/458311121"/>
    <hyperlink ref="F128" r:id="rId7" display="https://podminky.urs.cz/item/CS_URS_2023_01/962051111"/>
    <hyperlink ref="F133" r:id="rId8" display="https://podminky.urs.cz/item/CS_URS_2023_01/963051111"/>
    <hyperlink ref="F138" r:id="rId9" display="https://podminky.urs.cz/item/CS_URS_2023_01/966008113"/>
    <hyperlink ref="F143" r:id="rId10" display="https://podminky.urs.cz/item/CS_URS_2023_01/997013501"/>
    <hyperlink ref="F145" r:id="rId11" display="https://podminky.urs.cz/item/CS_URS_2023_01/997013509"/>
    <hyperlink ref="F148" r:id="rId12" display="https://podminky.urs.cz/item/CS_URS_2023_01/997013602"/>
    <hyperlink ref="F155" r:id="rId13" display="https://podminky.urs.cz/item/CS_URS_2023_01/998241021"/>
    <hyperlink ref="F157" r:id="rId14" display="https://podminky.urs.cz/item/CS_URS_2023_01/998241025"/>
  </hyperlinks>
  <pageMargins left="0.39375" right="0.39375" top="0.39375" bottom="0.39375" header="0" footer="0"/>
  <pageSetup paperSize="9" orientation="landscape" blackAndWhite="1" fitToHeight="100"/>
  <headerFooter>
    <oddFooter>&amp;CStrana &amp;P z &amp;N</oddFooter>
  </headerFooter>
  <drawing r:id="rId15"/>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241</v>
      </c>
    </row>
    <row r="3" s="1" customFormat="1" ht="6.96" customHeight="1">
      <c r="B3" s="142"/>
      <c r="C3" s="143"/>
      <c r="D3" s="143"/>
      <c r="E3" s="143"/>
      <c r="F3" s="143"/>
      <c r="G3" s="143"/>
      <c r="H3" s="143"/>
      <c r="I3" s="143"/>
      <c r="J3" s="143"/>
      <c r="K3" s="143"/>
      <c r="L3" s="22"/>
      <c r="AT3" s="19" t="s">
        <v>89</v>
      </c>
    </row>
    <row r="4" s="1" customFormat="1" ht="24.96" customHeight="1">
      <c r="B4" s="22"/>
      <c r="D4" s="144" t="s">
        <v>269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Oprava trati v úseku Kunovice - Veselí nad Moravou</v>
      </c>
      <c r="F7" s="146"/>
      <c r="G7" s="146"/>
      <c r="H7" s="146"/>
      <c r="L7" s="22"/>
    </row>
    <row r="8">
      <c r="B8" s="22"/>
      <c r="D8" s="146" t="s">
        <v>270</v>
      </c>
      <c r="L8" s="22"/>
    </row>
    <row r="9" s="1" customFormat="1" ht="16.5" customHeight="1">
      <c r="B9" s="22"/>
      <c r="E9" s="147" t="s">
        <v>1001</v>
      </c>
      <c r="F9" s="1"/>
      <c r="G9" s="1"/>
      <c r="H9" s="1"/>
      <c r="L9" s="22"/>
    </row>
    <row r="10" s="1" customFormat="1" ht="12" customHeight="1">
      <c r="B10" s="22"/>
      <c r="D10" s="146" t="s">
        <v>272</v>
      </c>
      <c r="L10" s="22"/>
    </row>
    <row r="11" s="2" customFormat="1" ht="16.5" customHeight="1">
      <c r="A11" s="41"/>
      <c r="B11" s="47"/>
      <c r="C11" s="41"/>
      <c r="D11" s="41"/>
      <c r="E11" s="148" t="s">
        <v>1002</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2211</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4416</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35</v>
      </c>
      <c r="G15" s="41"/>
      <c r="H15" s="41"/>
      <c r="I15" s="146" t="s">
        <v>20</v>
      </c>
      <c r="J15" s="136" t="s">
        <v>35</v>
      </c>
      <c r="K15" s="41"/>
      <c r="L15" s="149"/>
      <c r="S15" s="41"/>
      <c r="T15" s="41"/>
      <c r="U15" s="41"/>
      <c r="V15" s="41"/>
      <c r="W15" s="41"/>
      <c r="X15" s="41"/>
      <c r="Y15" s="41"/>
      <c r="Z15" s="41"/>
      <c r="AA15" s="41"/>
      <c r="AB15" s="41"/>
      <c r="AC15" s="41"/>
      <c r="AD15" s="41"/>
      <c r="AE15" s="41"/>
    </row>
    <row r="16" s="2" customFormat="1" ht="12" customHeight="1">
      <c r="A16" s="41"/>
      <c r="B16" s="47"/>
      <c r="C16" s="41"/>
      <c r="D16" s="146" t="s">
        <v>22</v>
      </c>
      <c r="E16" s="41"/>
      <c r="F16" s="136" t="s">
        <v>23</v>
      </c>
      <c r="G16" s="41"/>
      <c r="H16" s="41"/>
      <c r="I16" s="146" t="s">
        <v>24</v>
      </c>
      <c r="J16" s="151" t="str">
        <f>'Rekapitulace stavby'!AN8</f>
        <v>13. 4. 2021</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30</v>
      </c>
      <c r="E18" s="41"/>
      <c r="F18" s="41"/>
      <c r="G18" s="41"/>
      <c r="H18" s="41"/>
      <c r="I18" s="146" t="s">
        <v>31</v>
      </c>
      <c r="J18" s="136" t="s">
        <v>32</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
        <v>33</v>
      </c>
      <c r="F19" s="41"/>
      <c r="G19" s="41"/>
      <c r="H19" s="41"/>
      <c r="I19" s="146" t="s">
        <v>34</v>
      </c>
      <c r="J19" s="136" t="s">
        <v>35</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36</v>
      </c>
      <c r="E21" s="41"/>
      <c r="F21" s="41"/>
      <c r="G21" s="41"/>
      <c r="H21" s="41"/>
      <c r="I21" s="146" t="s">
        <v>31</v>
      </c>
      <c r="J21" s="35"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6"/>
      <c r="G22" s="136"/>
      <c r="H22" s="136"/>
      <c r="I22" s="146" t="s">
        <v>34</v>
      </c>
      <c r="J22" s="35"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38</v>
      </c>
      <c r="E24" s="41"/>
      <c r="F24" s="41"/>
      <c r="G24" s="41"/>
      <c r="H24" s="41"/>
      <c r="I24" s="146" t="s">
        <v>31</v>
      </c>
      <c r="J24" s="136" t="s">
        <v>39</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
        <v>40</v>
      </c>
      <c r="F25" s="41"/>
      <c r="G25" s="41"/>
      <c r="H25" s="41"/>
      <c r="I25" s="146" t="s">
        <v>34</v>
      </c>
      <c r="J25" s="136" t="s">
        <v>35</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42</v>
      </c>
      <c r="E27" s="41"/>
      <c r="F27" s="41"/>
      <c r="G27" s="41"/>
      <c r="H27" s="41"/>
      <c r="I27" s="146" t="s">
        <v>31</v>
      </c>
      <c r="J27" s="136" t="s">
        <v>35</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
        <v>1004</v>
      </c>
      <c r="F28" s="41"/>
      <c r="G28" s="41"/>
      <c r="H28" s="41"/>
      <c r="I28" s="146" t="s">
        <v>34</v>
      </c>
      <c r="J28" s="136" t="s">
        <v>35</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44</v>
      </c>
      <c r="E30" s="41"/>
      <c r="F30" s="41"/>
      <c r="G30" s="41"/>
      <c r="H30" s="41"/>
      <c r="I30" s="41"/>
      <c r="J30" s="41"/>
      <c r="K30" s="41"/>
      <c r="L30" s="149"/>
      <c r="S30" s="41"/>
      <c r="T30" s="41"/>
      <c r="U30" s="41"/>
      <c r="V30" s="41"/>
      <c r="W30" s="41"/>
      <c r="X30" s="41"/>
      <c r="Y30" s="41"/>
      <c r="Z30" s="41"/>
      <c r="AA30" s="41"/>
      <c r="AB30" s="41"/>
      <c r="AC30" s="41"/>
      <c r="AD30" s="41"/>
      <c r="AE30" s="41"/>
    </row>
    <row r="31" s="8" customFormat="1" ht="23.25" customHeight="1">
      <c r="A31" s="152"/>
      <c r="B31" s="153"/>
      <c r="C31" s="152"/>
      <c r="D31" s="152"/>
      <c r="E31" s="154" t="s">
        <v>45</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46</v>
      </c>
      <c r="E34" s="41"/>
      <c r="F34" s="41"/>
      <c r="G34" s="41"/>
      <c r="H34" s="41"/>
      <c r="I34" s="41"/>
      <c r="J34" s="158">
        <f>ROUND(J95,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48</v>
      </c>
      <c r="G36" s="41"/>
      <c r="H36" s="41"/>
      <c r="I36" s="159" t="s">
        <v>47</v>
      </c>
      <c r="J36" s="159" t="s">
        <v>49</v>
      </c>
      <c r="K36" s="41"/>
      <c r="L36" s="149"/>
      <c r="S36" s="41"/>
      <c r="T36" s="41"/>
      <c r="U36" s="41"/>
      <c r="V36" s="41"/>
      <c r="W36" s="41"/>
      <c r="X36" s="41"/>
      <c r="Y36" s="41"/>
      <c r="Z36" s="41"/>
      <c r="AA36" s="41"/>
      <c r="AB36" s="41"/>
      <c r="AC36" s="41"/>
      <c r="AD36" s="41"/>
      <c r="AE36" s="41"/>
    </row>
    <row r="37" s="2" customFormat="1" ht="14.4" customHeight="1">
      <c r="A37" s="41"/>
      <c r="B37" s="47"/>
      <c r="C37" s="41"/>
      <c r="D37" s="148" t="s">
        <v>50</v>
      </c>
      <c r="E37" s="146" t="s">
        <v>51</v>
      </c>
      <c r="F37" s="160">
        <f>ROUND((SUM(BE95:BE150)),  2)</f>
        <v>0</v>
      </c>
      <c r="G37" s="41"/>
      <c r="H37" s="41"/>
      <c r="I37" s="161">
        <v>0.20999999999999999</v>
      </c>
      <c r="J37" s="160">
        <f>ROUND(((SUM(BE95:BE150))*I37),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52</v>
      </c>
      <c r="F38" s="160">
        <f>ROUND((SUM(BF95:BF150)),  2)</f>
        <v>0</v>
      </c>
      <c r="G38" s="41"/>
      <c r="H38" s="41"/>
      <c r="I38" s="161">
        <v>0.14999999999999999</v>
      </c>
      <c r="J38" s="160">
        <f>ROUND(((SUM(BF95:BF150))*I38),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53</v>
      </c>
      <c r="F39" s="160">
        <f>ROUND((SUM(BG95:BG150)),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54</v>
      </c>
      <c r="F40" s="160">
        <f>ROUND((SUM(BH95:BH150)),  2)</f>
        <v>0</v>
      </c>
      <c r="G40" s="41"/>
      <c r="H40" s="41"/>
      <c r="I40" s="161">
        <v>0.14999999999999999</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55</v>
      </c>
      <c r="F41" s="160">
        <f>ROUND((SUM(BI95:BI150)),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56</v>
      </c>
      <c r="E43" s="164"/>
      <c r="F43" s="164"/>
      <c r="G43" s="165" t="s">
        <v>57</v>
      </c>
      <c r="H43" s="166" t="s">
        <v>58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5" t="s">
        <v>277</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Oprava trati v úseku Kunovice - Veselí nad Moravou</v>
      </c>
      <c r="F52" s="34"/>
      <c r="G52" s="34"/>
      <c r="H52" s="34"/>
      <c r="I52" s="43"/>
      <c r="J52" s="43"/>
      <c r="K52" s="43"/>
      <c r="L52" s="149"/>
      <c r="S52" s="41"/>
      <c r="T52" s="41"/>
      <c r="U52" s="41"/>
      <c r="V52" s="41"/>
      <c r="W52" s="41"/>
      <c r="X52" s="41"/>
      <c r="Y52" s="41"/>
      <c r="Z52" s="41"/>
      <c r="AA52" s="41"/>
      <c r="AB52" s="41"/>
      <c r="AC52" s="41"/>
      <c r="AD52" s="41"/>
      <c r="AE52" s="41"/>
    </row>
    <row r="53" s="1" customFormat="1" ht="12" customHeight="1">
      <c r="B53" s="23"/>
      <c r="C53" s="34" t="s">
        <v>270</v>
      </c>
      <c r="D53" s="24"/>
      <c r="E53" s="24"/>
      <c r="F53" s="24"/>
      <c r="G53" s="24"/>
      <c r="H53" s="24"/>
      <c r="I53" s="24"/>
      <c r="J53" s="24"/>
      <c r="K53" s="24"/>
      <c r="L53" s="22"/>
    </row>
    <row r="54" s="1" customFormat="1" ht="16.5" customHeight="1">
      <c r="B54" s="23"/>
      <c r="C54" s="24"/>
      <c r="D54" s="24"/>
      <c r="E54" s="173" t="s">
        <v>1001</v>
      </c>
      <c r="F54" s="24"/>
      <c r="G54" s="24"/>
      <c r="H54" s="24"/>
      <c r="I54" s="24"/>
      <c r="J54" s="24"/>
      <c r="K54" s="24"/>
      <c r="L54" s="22"/>
    </row>
    <row r="55" s="1" customFormat="1" ht="12" customHeight="1">
      <c r="B55" s="23"/>
      <c r="C55" s="34" t="s">
        <v>272</v>
      </c>
      <c r="D55" s="24"/>
      <c r="E55" s="24"/>
      <c r="F55" s="24"/>
      <c r="G55" s="24"/>
      <c r="H55" s="24"/>
      <c r="I55" s="24"/>
      <c r="J55" s="24"/>
      <c r="K55" s="24"/>
      <c r="L55" s="22"/>
    </row>
    <row r="56" s="2" customFormat="1" ht="16.5" customHeight="1">
      <c r="A56" s="41"/>
      <c r="B56" s="42"/>
      <c r="C56" s="43"/>
      <c r="D56" s="43"/>
      <c r="E56" s="174" t="s">
        <v>1002</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4" t="s">
        <v>2211</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SO 11-50-01 - Zast. Kunovice, přístupový chodník na nástupiště</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Kunovice - Veselí nad Moravou</v>
      </c>
      <c r="G60" s="43"/>
      <c r="H60" s="43"/>
      <c r="I60" s="34" t="s">
        <v>24</v>
      </c>
      <c r="J60" s="75" t="str">
        <f>IF(J16="","",J16)</f>
        <v>13. 4. 2021</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25.65" customHeight="1">
      <c r="A62" s="41"/>
      <c r="B62" s="42"/>
      <c r="C62" s="34" t="s">
        <v>30</v>
      </c>
      <c r="D62" s="43"/>
      <c r="E62" s="43"/>
      <c r="F62" s="29" t="str">
        <f>E19</f>
        <v>Správa železnic</v>
      </c>
      <c r="G62" s="43"/>
      <c r="H62" s="43"/>
      <c r="I62" s="34" t="s">
        <v>38</v>
      </c>
      <c r="J62" s="39" t="str">
        <f>E25</f>
        <v>MORAVIA CONSULT OLOMOUC a.s.</v>
      </c>
      <c r="K62" s="43"/>
      <c r="L62" s="149"/>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Ing. Petr Přehnal</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278</v>
      </c>
      <c r="D65" s="176"/>
      <c r="E65" s="176"/>
      <c r="F65" s="176"/>
      <c r="G65" s="176"/>
      <c r="H65" s="176"/>
      <c r="I65" s="176"/>
      <c r="J65" s="177" t="s">
        <v>279</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78</v>
      </c>
      <c r="D67" s="43"/>
      <c r="E67" s="43"/>
      <c r="F67" s="43"/>
      <c r="G67" s="43"/>
      <c r="H67" s="43"/>
      <c r="I67" s="43"/>
      <c r="J67" s="105">
        <f>J95</f>
        <v>0</v>
      </c>
      <c r="K67" s="43"/>
      <c r="L67" s="149"/>
      <c r="S67" s="41"/>
      <c r="T67" s="41"/>
      <c r="U67" s="41"/>
      <c r="V67" s="41"/>
      <c r="W67" s="41"/>
      <c r="X67" s="41"/>
      <c r="Y67" s="41"/>
      <c r="Z67" s="41"/>
      <c r="AA67" s="41"/>
      <c r="AB67" s="41"/>
      <c r="AC67" s="41"/>
      <c r="AD67" s="41"/>
      <c r="AE67" s="41"/>
      <c r="AU67" s="19" t="s">
        <v>280</v>
      </c>
    </row>
    <row r="68" s="9" customFormat="1" ht="24.96" customHeight="1">
      <c r="A68" s="9"/>
      <c r="B68" s="179"/>
      <c r="C68" s="180"/>
      <c r="D68" s="181" t="s">
        <v>598</v>
      </c>
      <c r="E68" s="182"/>
      <c r="F68" s="182"/>
      <c r="G68" s="182"/>
      <c r="H68" s="182"/>
      <c r="I68" s="182"/>
      <c r="J68" s="183">
        <f>J96</f>
        <v>0</v>
      </c>
      <c r="K68" s="180"/>
      <c r="L68" s="184"/>
      <c r="S68" s="9"/>
      <c r="T68" s="9"/>
      <c r="U68" s="9"/>
      <c r="V68" s="9"/>
      <c r="W68" s="9"/>
      <c r="X68" s="9"/>
      <c r="Y68" s="9"/>
      <c r="Z68" s="9"/>
      <c r="AA68" s="9"/>
      <c r="AB68" s="9"/>
      <c r="AC68" s="9"/>
      <c r="AD68" s="9"/>
      <c r="AE68" s="9"/>
    </row>
    <row r="69" s="10" customFormat="1" ht="19.92" customHeight="1">
      <c r="A69" s="10"/>
      <c r="B69" s="185"/>
      <c r="C69" s="127"/>
      <c r="D69" s="186" t="s">
        <v>1005</v>
      </c>
      <c r="E69" s="187"/>
      <c r="F69" s="187"/>
      <c r="G69" s="187"/>
      <c r="H69" s="187"/>
      <c r="I69" s="187"/>
      <c r="J69" s="188">
        <f>J97</f>
        <v>0</v>
      </c>
      <c r="K69" s="127"/>
      <c r="L69" s="189"/>
      <c r="S69" s="10"/>
      <c r="T69" s="10"/>
      <c r="U69" s="10"/>
      <c r="V69" s="10"/>
      <c r="W69" s="10"/>
      <c r="X69" s="10"/>
      <c r="Y69" s="10"/>
      <c r="Z69" s="10"/>
      <c r="AA69" s="10"/>
      <c r="AB69" s="10"/>
      <c r="AC69" s="10"/>
      <c r="AD69" s="10"/>
      <c r="AE69" s="10"/>
    </row>
    <row r="70" s="10" customFormat="1" ht="19.92" customHeight="1">
      <c r="A70" s="10"/>
      <c r="B70" s="185"/>
      <c r="C70" s="127"/>
      <c r="D70" s="186" t="s">
        <v>600</v>
      </c>
      <c r="E70" s="187"/>
      <c r="F70" s="187"/>
      <c r="G70" s="187"/>
      <c r="H70" s="187"/>
      <c r="I70" s="187"/>
      <c r="J70" s="188">
        <f>J129</f>
        <v>0</v>
      </c>
      <c r="K70" s="127"/>
      <c r="L70" s="189"/>
      <c r="S70" s="10"/>
      <c r="T70" s="10"/>
      <c r="U70" s="10"/>
      <c r="V70" s="10"/>
      <c r="W70" s="10"/>
      <c r="X70" s="10"/>
      <c r="Y70" s="10"/>
      <c r="Z70" s="10"/>
      <c r="AA70" s="10"/>
      <c r="AB70" s="10"/>
      <c r="AC70" s="10"/>
      <c r="AD70" s="10"/>
      <c r="AE70" s="10"/>
    </row>
    <row r="71" s="10" customFormat="1" ht="19.92" customHeight="1">
      <c r="A71" s="10"/>
      <c r="B71" s="185"/>
      <c r="C71" s="127"/>
      <c r="D71" s="186" t="s">
        <v>1540</v>
      </c>
      <c r="E71" s="187"/>
      <c r="F71" s="187"/>
      <c r="G71" s="187"/>
      <c r="H71" s="187"/>
      <c r="I71" s="187"/>
      <c r="J71" s="188">
        <f>J148</f>
        <v>0</v>
      </c>
      <c r="K71" s="127"/>
      <c r="L71" s="189"/>
      <c r="S71" s="10"/>
      <c r="T71" s="10"/>
      <c r="U71" s="10"/>
      <c r="V71" s="10"/>
      <c r="W71" s="10"/>
      <c r="X71" s="10"/>
      <c r="Y71" s="10"/>
      <c r="Z71" s="10"/>
      <c r="AA71" s="10"/>
      <c r="AB71" s="10"/>
      <c r="AC71" s="10"/>
      <c r="AD71" s="10"/>
      <c r="AE71" s="10"/>
    </row>
    <row r="72" s="2" customFormat="1" ht="21.84" customHeight="1">
      <c r="A72" s="41"/>
      <c r="B72" s="42"/>
      <c r="C72" s="43"/>
      <c r="D72" s="43"/>
      <c r="E72" s="43"/>
      <c r="F72" s="43"/>
      <c r="G72" s="43"/>
      <c r="H72" s="43"/>
      <c r="I72" s="43"/>
      <c r="J72" s="43"/>
      <c r="K72" s="43"/>
      <c r="L72" s="149"/>
      <c r="S72" s="41"/>
      <c r="T72" s="41"/>
      <c r="U72" s="41"/>
      <c r="V72" s="41"/>
      <c r="W72" s="41"/>
      <c r="X72" s="41"/>
      <c r="Y72" s="41"/>
      <c r="Z72" s="41"/>
      <c r="AA72" s="41"/>
      <c r="AB72" s="41"/>
      <c r="AC72" s="41"/>
      <c r="AD72" s="41"/>
      <c r="AE72" s="41"/>
    </row>
    <row r="73" s="2" customFormat="1" ht="6.96" customHeight="1">
      <c r="A73" s="41"/>
      <c r="B73" s="62"/>
      <c r="C73" s="63"/>
      <c r="D73" s="63"/>
      <c r="E73" s="63"/>
      <c r="F73" s="63"/>
      <c r="G73" s="63"/>
      <c r="H73" s="63"/>
      <c r="I73" s="63"/>
      <c r="J73" s="63"/>
      <c r="K73" s="63"/>
      <c r="L73" s="149"/>
      <c r="S73" s="41"/>
      <c r="T73" s="41"/>
      <c r="U73" s="41"/>
      <c r="V73" s="41"/>
      <c r="W73" s="41"/>
      <c r="X73" s="41"/>
      <c r="Y73" s="41"/>
      <c r="Z73" s="41"/>
      <c r="AA73" s="41"/>
      <c r="AB73" s="41"/>
      <c r="AC73" s="41"/>
      <c r="AD73" s="41"/>
      <c r="AE73" s="41"/>
    </row>
    <row r="77" s="2" customFormat="1" ht="6.96" customHeight="1">
      <c r="A77" s="41"/>
      <c r="B77" s="64"/>
      <c r="C77" s="65"/>
      <c r="D77" s="65"/>
      <c r="E77" s="65"/>
      <c r="F77" s="65"/>
      <c r="G77" s="65"/>
      <c r="H77" s="65"/>
      <c r="I77" s="65"/>
      <c r="J77" s="65"/>
      <c r="K77" s="65"/>
      <c r="L77" s="149"/>
      <c r="S77" s="41"/>
      <c r="T77" s="41"/>
      <c r="U77" s="41"/>
      <c r="V77" s="41"/>
      <c r="W77" s="41"/>
      <c r="X77" s="41"/>
      <c r="Y77" s="41"/>
      <c r="Z77" s="41"/>
      <c r="AA77" s="41"/>
      <c r="AB77" s="41"/>
      <c r="AC77" s="41"/>
      <c r="AD77" s="41"/>
      <c r="AE77" s="41"/>
    </row>
    <row r="78" s="2" customFormat="1" ht="24.96" customHeight="1">
      <c r="A78" s="41"/>
      <c r="B78" s="42"/>
      <c r="C78" s="25" t="s">
        <v>283</v>
      </c>
      <c r="D78" s="43"/>
      <c r="E78" s="43"/>
      <c r="F78" s="43"/>
      <c r="G78" s="43"/>
      <c r="H78" s="43"/>
      <c r="I78" s="43"/>
      <c r="J78" s="43"/>
      <c r="K78" s="43"/>
      <c r="L78" s="149"/>
      <c r="S78" s="41"/>
      <c r="T78" s="41"/>
      <c r="U78" s="41"/>
      <c r="V78" s="41"/>
      <c r="W78" s="41"/>
      <c r="X78" s="41"/>
      <c r="Y78" s="41"/>
      <c r="Z78" s="41"/>
      <c r="AA78" s="41"/>
      <c r="AB78" s="41"/>
      <c r="AC78" s="41"/>
      <c r="AD78" s="41"/>
      <c r="AE78" s="41"/>
    </row>
    <row r="79" s="2" customFormat="1" ht="6.96" customHeight="1">
      <c r="A79" s="41"/>
      <c r="B79" s="42"/>
      <c r="C79" s="43"/>
      <c r="D79" s="43"/>
      <c r="E79" s="43"/>
      <c r="F79" s="43"/>
      <c r="G79" s="43"/>
      <c r="H79" s="43"/>
      <c r="I79" s="43"/>
      <c r="J79" s="43"/>
      <c r="K79" s="43"/>
      <c r="L79" s="149"/>
      <c r="S79" s="41"/>
      <c r="T79" s="41"/>
      <c r="U79" s="41"/>
      <c r="V79" s="41"/>
      <c r="W79" s="41"/>
      <c r="X79" s="41"/>
      <c r="Y79" s="41"/>
      <c r="Z79" s="41"/>
      <c r="AA79" s="41"/>
      <c r="AB79" s="41"/>
      <c r="AC79" s="41"/>
      <c r="AD79" s="41"/>
      <c r="AE79" s="41"/>
    </row>
    <row r="80" s="2" customFormat="1" ht="12" customHeight="1">
      <c r="A80" s="41"/>
      <c r="B80" s="42"/>
      <c r="C80" s="34" t="s">
        <v>16</v>
      </c>
      <c r="D80" s="43"/>
      <c r="E80" s="43"/>
      <c r="F80" s="43"/>
      <c r="G80" s="43"/>
      <c r="H80" s="43"/>
      <c r="I80" s="43"/>
      <c r="J80" s="43"/>
      <c r="K80" s="43"/>
      <c r="L80" s="149"/>
      <c r="S80" s="41"/>
      <c r="T80" s="41"/>
      <c r="U80" s="41"/>
      <c r="V80" s="41"/>
      <c r="W80" s="41"/>
      <c r="X80" s="41"/>
      <c r="Y80" s="41"/>
      <c r="Z80" s="41"/>
      <c r="AA80" s="41"/>
      <c r="AB80" s="41"/>
      <c r="AC80" s="41"/>
      <c r="AD80" s="41"/>
      <c r="AE80" s="41"/>
    </row>
    <row r="81" s="2" customFormat="1" ht="16.5" customHeight="1">
      <c r="A81" s="41"/>
      <c r="B81" s="42"/>
      <c r="C81" s="43"/>
      <c r="D81" s="43"/>
      <c r="E81" s="173" t="str">
        <f>E7</f>
        <v>Oprava trati v úseku Kunovice - Veselí nad Moravou</v>
      </c>
      <c r="F81" s="34"/>
      <c r="G81" s="34"/>
      <c r="H81" s="34"/>
      <c r="I81" s="43"/>
      <c r="J81" s="43"/>
      <c r="K81" s="43"/>
      <c r="L81" s="149"/>
      <c r="S81" s="41"/>
      <c r="T81" s="41"/>
      <c r="U81" s="41"/>
      <c r="V81" s="41"/>
      <c r="W81" s="41"/>
      <c r="X81" s="41"/>
      <c r="Y81" s="41"/>
      <c r="Z81" s="41"/>
      <c r="AA81" s="41"/>
      <c r="AB81" s="41"/>
      <c r="AC81" s="41"/>
      <c r="AD81" s="41"/>
      <c r="AE81" s="41"/>
    </row>
    <row r="82" s="1" customFormat="1" ht="12" customHeight="1">
      <c r="B82" s="23"/>
      <c r="C82" s="34" t="s">
        <v>270</v>
      </c>
      <c r="D82" s="24"/>
      <c r="E82" s="24"/>
      <c r="F82" s="24"/>
      <c r="G82" s="24"/>
      <c r="H82" s="24"/>
      <c r="I82" s="24"/>
      <c r="J82" s="24"/>
      <c r="K82" s="24"/>
      <c r="L82" s="22"/>
    </row>
    <row r="83" s="1" customFormat="1" ht="16.5" customHeight="1">
      <c r="B83" s="23"/>
      <c r="C83" s="24"/>
      <c r="D83" s="24"/>
      <c r="E83" s="173" t="s">
        <v>1001</v>
      </c>
      <c r="F83" s="24"/>
      <c r="G83" s="24"/>
      <c r="H83" s="24"/>
      <c r="I83" s="24"/>
      <c r="J83" s="24"/>
      <c r="K83" s="24"/>
      <c r="L83" s="22"/>
    </row>
    <row r="84" s="1" customFormat="1" ht="12" customHeight="1">
      <c r="B84" s="23"/>
      <c r="C84" s="34" t="s">
        <v>272</v>
      </c>
      <c r="D84" s="24"/>
      <c r="E84" s="24"/>
      <c r="F84" s="24"/>
      <c r="G84" s="24"/>
      <c r="H84" s="24"/>
      <c r="I84" s="24"/>
      <c r="J84" s="24"/>
      <c r="K84" s="24"/>
      <c r="L84" s="22"/>
    </row>
    <row r="85" s="2" customFormat="1" ht="16.5" customHeight="1">
      <c r="A85" s="41"/>
      <c r="B85" s="42"/>
      <c r="C85" s="43"/>
      <c r="D85" s="43"/>
      <c r="E85" s="174" t="s">
        <v>1002</v>
      </c>
      <c r="F85" s="43"/>
      <c r="G85" s="43"/>
      <c r="H85" s="43"/>
      <c r="I85" s="43"/>
      <c r="J85" s="43"/>
      <c r="K85" s="43"/>
      <c r="L85" s="149"/>
      <c r="S85" s="41"/>
      <c r="T85" s="41"/>
      <c r="U85" s="41"/>
      <c r="V85" s="41"/>
      <c r="W85" s="41"/>
      <c r="X85" s="41"/>
      <c r="Y85" s="41"/>
      <c r="Z85" s="41"/>
      <c r="AA85" s="41"/>
      <c r="AB85" s="41"/>
      <c r="AC85" s="41"/>
      <c r="AD85" s="41"/>
      <c r="AE85" s="41"/>
    </row>
    <row r="86" s="2" customFormat="1" ht="12" customHeight="1">
      <c r="A86" s="41"/>
      <c r="B86" s="42"/>
      <c r="C86" s="34" t="s">
        <v>2211</v>
      </c>
      <c r="D86" s="43"/>
      <c r="E86" s="43"/>
      <c r="F86" s="43"/>
      <c r="G86" s="43"/>
      <c r="H86" s="43"/>
      <c r="I86" s="43"/>
      <c r="J86" s="43"/>
      <c r="K86" s="43"/>
      <c r="L86" s="149"/>
      <c r="S86" s="41"/>
      <c r="T86" s="41"/>
      <c r="U86" s="41"/>
      <c r="V86" s="41"/>
      <c r="W86" s="41"/>
      <c r="X86" s="41"/>
      <c r="Y86" s="41"/>
      <c r="Z86" s="41"/>
      <c r="AA86" s="41"/>
      <c r="AB86" s="41"/>
      <c r="AC86" s="41"/>
      <c r="AD86" s="41"/>
      <c r="AE86" s="41"/>
    </row>
    <row r="87" s="2" customFormat="1" ht="16.5" customHeight="1">
      <c r="A87" s="41"/>
      <c r="B87" s="42"/>
      <c r="C87" s="43"/>
      <c r="D87" s="43"/>
      <c r="E87" s="72" t="str">
        <f>E13</f>
        <v>SO 11-50-01 - Zast. Kunovice, přístupový chodník na nástupiště</v>
      </c>
      <c r="F87" s="43"/>
      <c r="G87" s="43"/>
      <c r="H87" s="43"/>
      <c r="I87" s="43"/>
      <c r="J87" s="43"/>
      <c r="K87" s="43"/>
      <c r="L87" s="149"/>
      <c r="S87" s="41"/>
      <c r="T87" s="41"/>
      <c r="U87" s="41"/>
      <c r="V87" s="41"/>
      <c r="W87" s="41"/>
      <c r="X87" s="41"/>
      <c r="Y87" s="41"/>
      <c r="Z87" s="41"/>
      <c r="AA87" s="41"/>
      <c r="AB87" s="41"/>
      <c r="AC87" s="41"/>
      <c r="AD87" s="41"/>
      <c r="AE87" s="41"/>
    </row>
    <row r="88" s="2" customFormat="1" ht="6.96" customHeight="1">
      <c r="A88" s="41"/>
      <c r="B88" s="42"/>
      <c r="C88" s="43"/>
      <c r="D88" s="43"/>
      <c r="E88" s="43"/>
      <c r="F88" s="43"/>
      <c r="G88" s="43"/>
      <c r="H88" s="43"/>
      <c r="I88" s="43"/>
      <c r="J88" s="43"/>
      <c r="K88" s="43"/>
      <c r="L88" s="149"/>
      <c r="S88" s="41"/>
      <c r="T88" s="41"/>
      <c r="U88" s="41"/>
      <c r="V88" s="41"/>
      <c r="W88" s="41"/>
      <c r="X88" s="41"/>
      <c r="Y88" s="41"/>
      <c r="Z88" s="41"/>
      <c r="AA88" s="41"/>
      <c r="AB88" s="41"/>
      <c r="AC88" s="41"/>
      <c r="AD88" s="41"/>
      <c r="AE88" s="41"/>
    </row>
    <row r="89" s="2" customFormat="1" ht="12" customHeight="1">
      <c r="A89" s="41"/>
      <c r="B89" s="42"/>
      <c r="C89" s="34" t="s">
        <v>22</v>
      </c>
      <c r="D89" s="43"/>
      <c r="E89" s="43"/>
      <c r="F89" s="29" t="str">
        <f>F16</f>
        <v>Kunovice - Veselí nad Moravou</v>
      </c>
      <c r="G89" s="43"/>
      <c r="H89" s="43"/>
      <c r="I89" s="34" t="s">
        <v>24</v>
      </c>
      <c r="J89" s="75" t="str">
        <f>IF(J16="","",J16)</f>
        <v>13. 4. 2021</v>
      </c>
      <c r="K89" s="43"/>
      <c r="L89" s="149"/>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9"/>
      <c r="S90" s="41"/>
      <c r="T90" s="41"/>
      <c r="U90" s="41"/>
      <c r="V90" s="41"/>
      <c r="W90" s="41"/>
      <c r="X90" s="41"/>
      <c r="Y90" s="41"/>
      <c r="Z90" s="41"/>
      <c r="AA90" s="41"/>
      <c r="AB90" s="41"/>
      <c r="AC90" s="41"/>
      <c r="AD90" s="41"/>
      <c r="AE90" s="41"/>
    </row>
    <row r="91" s="2" customFormat="1" ht="25.65" customHeight="1">
      <c r="A91" s="41"/>
      <c r="B91" s="42"/>
      <c r="C91" s="34" t="s">
        <v>30</v>
      </c>
      <c r="D91" s="43"/>
      <c r="E91" s="43"/>
      <c r="F91" s="29" t="str">
        <f>E19</f>
        <v>Správa železnic</v>
      </c>
      <c r="G91" s="43"/>
      <c r="H91" s="43"/>
      <c r="I91" s="34" t="s">
        <v>38</v>
      </c>
      <c r="J91" s="39" t="str">
        <f>E25</f>
        <v>MORAVIA CONSULT OLOMOUC a.s.</v>
      </c>
      <c r="K91" s="43"/>
      <c r="L91" s="149"/>
      <c r="S91" s="41"/>
      <c r="T91" s="41"/>
      <c r="U91" s="41"/>
      <c r="V91" s="41"/>
      <c r="W91" s="41"/>
      <c r="X91" s="41"/>
      <c r="Y91" s="41"/>
      <c r="Z91" s="41"/>
      <c r="AA91" s="41"/>
      <c r="AB91" s="41"/>
      <c r="AC91" s="41"/>
      <c r="AD91" s="41"/>
      <c r="AE91" s="41"/>
    </row>
    <row r="92" s="2" customFormat="1" ht="15.15" customHeight="1">
      <c r="A92" s="41"/>
      <c r="B92" s="42"/>
      <c r="C92" s="34" t="s">
        <v>36</v>
      </c>
      <c r="D92" s="43"/>
      <c r="E92" s="43"/>
      <c r="F92" s="29" t="str">
        <f>IF(E22="","",E22)</f>
        <v>Vyplň údaj</v>
      </c>
      <c r="G92" s="43"/>
      <c r="H92" s="43"/>
      <c r="I92" s="34" t="s">
        <v>42</v>
      </c>
      <c r="J92" s="39" t="str">
        <f>E28</f>
        <v>Ing. Petr Přehnal</v>
      </c>
      <c r="K92" s="43"/>
      <c r="L92" s="149"/>
      <c r="S92" s="41"/>
      <c r="T92" s="41"/>
      <c r="U92" s="41"/>
      <c r="V92" s="41"/>
      <c r="W92" s="41"/>
      <c r="X92" s="41"/>
      <c r="Y92" s="41"/>
      <c r="Z92" s="41"/>
      <c r="AA92" s="41"/>
      <c r="AB92" s="41"/>
      <c r="AC92" s="41"/>
      <c r="AD92" s="41"/>
      <c r="AE92" s="41"/>
    </row>
    <row r="93" s="2" customFormat="1" ht="10.32" customHeight="1">
      <c r="A93" s="41"/>
      <c r="B93" s="42"/>
      <c r="C93" s="43"/>
      <c r="D93" s="43"/>
      <c r="E93" s="43"/>
      <c r="F93" s="43"/>
      <c r="G93" s="43"/>
      <c r="H93" s="43"/>
      <c r="I93" s="43"/>
      <c r="J93" s="43"/>
      <c r="K93" s="43"/>
      <c r="L93" s="149"/>
      <c r="S93" s="41"/>
      <c r="T93" s="41"/>
      <c r="U93" s="41"/>
      <c r="V93" s="41"/>
      <c r="W93" s="41"/>
      <c r="X93" s="41"/>
      <c r="Y93" s="41"/>
      <c r="Z93" s="41"/>
      <c r="AA93" s="41"/>
      <c r="AB93" s="41"/>
      <c r="AC93" s="41"/>
      <c r="AD93" s="41"/>
      <c r="AE93" s="41"/>
    </row>
    <row r="94" s="11" customFormat="1" ht="29.28" customHeight="1">
      <c r="A94" s="190"/>
      <c r="B94" s="191"/>
      <c r="C94" s="192" t="s">
        <v>284</v>
      </c>
      <c r="D94" s="193" t="s">
        <v>65</v>
      </c>
      <c r="E94" s="193" t="s">
        <v>61</v>
      </c>
      <c r="F94" s="193" t="s">
        <v>62</v>
      </c>
      <c r="G94" s="193" t="s">
        <v>285</v>
      </c>
      <c r="H94" s="193" t="s">
        <v>286</v>
      </c>
      <c r="I94" s="193" t="s">
        <v>287</v>
      </c>
      <c r="J94" s="193" t="s">
        <v>279</v>
      </c>
      <c r="K94" s="194" t="s">
        <v>288</v>
      </c>
      <c r="L94" s="195"/>
      <c r="M94" s="95" t="s">
        <v>35</v>
      </c>
      <c r="N94" s="96" t="s">
        <v>50</v>
      </c>
      <c r="O94" s="96" t="s">
        <v>289</v>
      </c>
      <c r="P94" s="96" t="s">
        <v>290</v>
      </c>
      <c r="Q94" s="96" t="s">
        <v>291</v>
      </c>
      <c r="R94" s="96" t="s">
        <v>292</v>
      </c>
      <c r="S94" s="96" t="s">
        <v>293</v>
      </c>
      <c r="T94" s="97" t="s">
        <v>294</v>
      </c>
      <c r="U94" s="190"/>
      <c r="V94" s="190"/>
      <c r="W94" s="190"/>
      <c r="X94" s="190"/>
      <c r="Y94" s="190"/>
      <c r="Z94" s="190"/>
      <c r="AA94" s="190"/>
      <c r="AB94" s="190"/>
      <c r="AC94" s="190"/>
      <c r="AD94" s="190"/>
      <c r="AE94" s="190"/>
    </row>
    <row r="95" s="2" customFormat="1" ht="22.8" customHeight="1">
      <c r="A95" s="41"/>
      <c r="B95" s="42"/>
      <c r="C95" s="102" t="s">
        <v>295</v>
      </c>
      <c r="D95" s="43"/>
      <c r="E95" s="43"/>
      <c r="F95" s="43"/>
      <c r="G95" s="43"/>
      <c r="H95" s="43"/>
      <c r="I95" s="43"/>
      <c r="J95" s="196">
        <f>BK95</f>
        <v>0</v>
      </c>
      <c r="K95" s="43"/>
      <c r="L95" s="47"/>
      <c r="M95" s="98"/>
      <c r="N95" s="197"/>
      <c r="O95" s="99"/>
      <c r="P95" s="198">
        <f>P96</f>
        <v>0</v>
      </c>
      <c r="Q95" s="99"/>
      <c r="R95" s="198">
        <f>R96</f>
        <v>49.771390800000006</v>
      </c>
      <c r="S95" s="99"/>
      <c r="T95" s="199">
        <f>T96</f>
        <v>0</v>
      </c>
      <c r="U95" s="41"/>
      <c r="V95" s="41"/>
      <c r="W95" s="41"/>
      <c r="X95" s="41"/>
      <c r="Y95" s="41"/>
      <c r="Z95" s="41"/>
      <c r="AA95" s="41"/>
      <c r="AB95" s="41"/>
      <c r="AC95" s="41"/>
      <c r="AD95" s="41"/>
      <c r="AE95" s="41"/>
      <c r="AT95" s="19" t="s">
        <v>79</v>
      </c>
      <c r="AU95" s="19" t="s">
        <v>280</v>
      </c>
      <c r="BK95" s="200">
        <f>BK96</f>
        <v>0</v>
      </c>
    </row>
    <row r="96" s="12" customFormat="1" ht="25.92" customHeight="1">
      <c r="A96" s="12"/>
      <c r="B96" s="201"/>
      <c r="C96" s="202"/>
      <c r="D96" s="203" t="s">
        <v>79</v>
      </c>
      <c r="E96" s="204" t="s">
        <v>602</v>
      </c>
      <c r="F96" s="204" t="s">
        <v>603</v>
      </c>
      <c r="G96" s="202"/>
      <c r="H96" s="202"/>
      <c r="I96" s="205"/>
      <c r="J96" s="206">
        <f>BK96</f>
        <v>0</v>
      </c>
      <c r="K96" s="202"/>
      <c r="L96" s="207"/>
      <c r="M96" s="208"/>
      <c r="N96" s="209"/>
      <c r="O96" s="209"/>
      <c r="P96" s="210">
        <f>P97+P129+P148</f>
        <v>0</v>
      </c>
      <c r="Q96" s="209"/>
      <c r="R96" s="210">
        <f>R97+R129+R148</f>
        <v>49.771390800000006</v>
      </c>
      <c r="S96" s="209"/>
      <c r="T96" s="211">
        <f>T97+T129+T148</f>
        <v>0</v>
      </c>
      <c r="U96" s="12"/>
      <c r="V96" s="12"/>
      <c r="W96" s="12"/>
      <c r="X96" s="12"/>
      <c r="Y96" s="12"/>
      <c r="Z96" s="12"/>
      <c r="AA96" s="12"/>
      <c r="AB96" s="12"/>
      <c r="AC96" s="12"/>
      <c r="AD96" s="12"/>
      <c r="AE96" s="12"/>
      <c r="AR96" s="212" t="s">
        <v>87</v>
      </c>
      <c r="AT96" s="213" t="s">
        <v>79</v>
      </c>
      <c r="AU96" s="213" t="s">
        <v>80</v>
      </c>
      <c r="AY96" s="212" t="s">
        <v>298</v>
      </c>
      <c r="BK96" s="214">
        <f>BK97+BK129+BK148</f>
        <v>0</v>
      </c>
    </row>
    <row r="97" s="12" customFormat="1" ht="22.8" customHeight="1">
      <c r="A97" s="12"/>
      <c r="B97" s="201"/>
      <c r="C97" s="202"/>
      <c r="D97" s="203" t="s">
        <v>79</v>
      </c>
      <c r="E97" s="215" t="s">
        <v>104</v>
      </c>
      <c r="F97" s="215" t="s">
        <v>1010</v>
      </c>
      <c r="G97" s="202"/>
      <c r="H97" s="202"/>
      <c r="I97" s="205"/>
      <c r="J97" s="216">
        <f>BK97</f>
        <v>0</v>
      </c>
      <c r="K97" s="202"/>
      <c r="L97" s="207"/>
      <c r="M97" s="208"/>
      <c r="N97" s="209"/>
      <c r="O97" s="209"/>
      <c r="P97" s="210">
        <f>SUM(P98:P128)</f>
        <v>0</v>
      </c>
      <c r="Q97" s="209"/>
      <c r="R97" s="210">
        <f>SUM(R98:R128)</f>
        <v>27.749770000000002</v>
      </c>
      <c r="S97" s="209"/>
      <c r="T97" s="211">
        <f>SUM(T98:T128)</f>
        <v>0</v>
      </c>
      <c r="U97" s="12"/>
      <c r="V97" s="12"/>
      <c r="W97" s="12"/>
      <c r="X97" s="12"/>
      <c r="Y97" s="12"/>
      <c r="Z97" s="12"/>
      <c r="AA97" s="12"/>
      <c r="AB97" s="12"/>
      <c r="AC97" s="12"/>
      <c r="AD97" s="12"/>
      <c r="AE97" s="12"/>
      <c r="AR97" s="212" t="s">
        <v>87</v>
      </c>
      <c r="AT97" s="213" t="s">
        <v>79</v>
      </c>
      <c r="AU97" s="213" t="s">
        <v>87</v>
      </c>
      <c r="AY97" s="212" t="s">
        <v>298</v>
      </c>
      <c r="BK97" s="214">
        <f>SUM(BK98:BK128)</f>
        <v>0</v>
      </c>
    </row>
    <row r="98" s="2" customFormat="1" ht="21.75" customHeight="1">
      <c r="A98" s="41"/>
      <c r="B98" s="42"/>
      <c r="C98" s="217" t="s">
        <v>87</v>
      </c>
      <c r="D98" s="217" t="s">
        <v>301</v>
      </c>
      <c r="E98" s="218" t="s">
        <v>2063</v>
      </c>
      <c r="F98" s="219" t="s">
        <v>2064</v>
      </c>
      <c r="G98" s="220" t="s">
        <v>658</v>
      </c>
      <c r="H98" s="221">
        <v>124</v>
      </c>
      <c r="I98" s="222"/>
      <c r="J98" s="223">
        <f>ROUND(I98*H98,2)</f>
        <v>0</v>
      </c>
      <c r="K98" s="219" t="s">
        <v>551</v>
      </c>
      <c r="L98" s="47"/>
      <c r="M98" s="224" t="s">
        <v>35</v>
      </c>
      <c r="N98" s="225" t="s">
        <v>51</v>
      </c>
      <c r="O98" s="87"/>
      <c r="P98" s="226">
        <f>O98*H98</f>
        <v>0</v>
      </c>
      <c r="Q98" s="226">
        <v>0</v>
      </c>
      <c r="R98" s="226">
        <f>Q98*H98</f>
        <v>0</v>
      </c>
      <c r="S98" s="226">
        <v>0</v>
      </c>
      <c r="T98" s="227">
        <f>S98*H98</f>
        <v>0</v>
      </c>
      <c r="U98" s="41"/>
      <c r="V98" s="41"/>
      <c r="W98" s="41"/>
      <c r="X98" s="41"/>
      <c r="Y98" s="41"/>
      <c r="Z98" s="41"/>
      <c r="AA98" s="41"/>
      <c r="AB98" s="41"/>
      <c r="AC98" s="41"/>
      <c r="AD98" s="41"/>
      <c r="AE98" s="41"/>
      <c r="AR98" s="228" t="s">
        <v>100</v>
      </c>
      <c r="AT98" s="228" t="s">
        <v>301</v>
      </c>
      <c r="AU98" s="228" t="s">
        <v>89</v>
      </c>
      <c r="AY98" s="19" t="s">
        <v>298</v>
      </c>
      <c r="BE98" s="229">
        <f>IF(N98="základní",J98,0)</f>
        <v>0</v>
      </c>
      <c r="BF98" s="229">
        <f>IF(N98="snížená",J98,0)</f>
        <v>0</v>
      </c>
      <c r="BG98" s="229">
        <f>IF(N98="zákl. přenesená",J98,0)</f>
        <v>0</v>
      </c>
      <c r="BH98" s="229">
        <f>IF(N98="sníž. přenesená",J98,0)</f>
        <v>0</v>
      </c>
      <c r="BI98" s="229">
        <f>IF(N98="nulová",J98,0)</f>
        <v>0</v>
      </c>
      <c r="BJ98" s="19" t="s">
        <v>87</v>
      </c>
      <c r="BK98" s="229">
        <f>ROUND(I98*H98,2)</f>
        <v>0</v>
      </c>
      <c r="BL98" s="19" t="s">
        <v>100</v>
      </c>
      <c r="BM98" s="228" t="s">
        <v>4417</v>
      </c>
    </row>
    <row r="99" s="2" customFormat="1">
      <c r="A99" s="41"/>
      <c r="B99" s="42"/>
      <c r="C99" s="43"/>
      <c r="D99" s="245" t="s">
        <v>553</v>
      </c>
      <c r="E99" s="43"/>
      <c r="F99" s="246" t="s">
        <v>2066</v>
      </c>
      <c r="G99" s="43"/>
      <c r="H99" s="43"/>
      <c r="I99" s="247"/>
      <c r="J99" s="43"/>
      <c r="K99" s="43"/>
      <c r="L99" s="47"/>
      <c r="M99" s="248"/>
      <c r="N99" s="249"/>
      <c r="O99" s="87"/>
      <c r="P99" s="87"/>
      <c r="Q99" s="87"/>
      <c r="R99" s="87"/>
      <c r="S99" s="87"/>
      <c r="T99" s="88"/>
      <c r="U99" s="41"/>
      <c r="V99" s="41"/>
      <c r="W99" s="41"/>
      <c r="X99" s="41"/>
      <c r="Y99" s="41"/>
      <c r="Z99" s="41"/>
      <c r="AA99" s="41"/>
      <c r="AB99" s="41"/>
      <c r="AC99" s="41"/>
      <c r="AD99" s="41"/>
      <c r="AE99" s="41"/>
      <c r="AT99" s="19" t="s">
        <v>553</v>
      </c>
      <c r="AU99" s="19" t="s">
        <v>89</v>
      </c>
    </row>
    <row r="100" s="13" customFormat="1">
      <c r="A100" s="13"/>
      <c r="B100" s="255"/>
      <c r="C100" s="256"/>
      <c r="D100" s="250" t="s">
        <v>609</v>
      </c>
      <c r="E100" s="257" t="s">
        <v>35</v>
      </c>
      <c r="F100" s="258" t="s">
        <v>1015</v>
      </c>
      <c r="G100" s="256"/>
      <c r="H100" s="257" t="s">
        <v>35</v>
      </c>
      <c r="I100" s="259"/>
      <c r="J100" s="256"/>
      <c r="K100" s="256"/>
      <c r="L100" s="260"/>
      <c r="M100" s="261"/>
      <c r="N100" s="262"/>
      <c r="O100" s="262"/>
      <c r="P100" s="262"/>
      <c r="Q100" s="262"/>
      <c r="R100" s="262"/>
      <c r="S100" s="262"/>
      <c r="T100" s="263"/>
      <c r="U100" s="13"/>
      <c r="V100" s="13"/>
      <c r="W100" s="13"/>
      <c r="X100" s="13"/>
      <c r="Y100" s="13"/>
      <c r="Z100" s="13"/>
      <c r="AA100" s="13"/>
      <c r="AB100" s="13"/>
      <c r="AC100" s="13"/>
      <c r="AD100" s="13"/>
      <c r="AE100" s="13"/>
      <c r="AT100" s="264" t="s">
        <v>609</v>
      </c>
      <c r="AU100" s="264" t="s">
        <v>89</v>
      </c>
      <c r="AV100" s="13" t="s">
        <v>87</v>
      </c>
      <c r="AW100" s="13" t="s">
        <v>41</v>
      </c>
      <c r="AX100" s="13" t="s">
        <v>80</v>
      </c>
      <c r="AY100" s="264" t="s">
        <v>298</v>
      </c>
    </row>
    <row r="101" s="13" customFormat="1">
      <c r="A101" s="13"/>
      <c r="B101" s="255"/>
      <c r="C101" s="256"/>
      <c r="D101" s="250" t="s">
        <v>609</v>
      </c>
      <c r="E101" s="257" t="s">
        <v>35</v>
      </c>
      <c r="F101" s="258" t="s">
        <v>4418</v>
      </c>
      <c r="G101" s="256"/>
      <c r="H101" s="257" t="s">
        <v>35</v>
      </c>
      <c r="I101" s="259"/>
      <c r="J101" s="256"/>
      <c r="K101" s="256"/>
      <c r="L101" s="260"/>
      <c r="M101" s="261"/>
      <c r="N101" s="262"/>
      <c r="O101" s="262"/>
      <c r="P101" s="262"/>
      <c r="Q101" s="262"/>
      <c r="R101" s="262"/>
      <c r="S101" s="262"/>
      <c r="T101" s="263"/>
      <c r="U101" s="13"/>
      <c r="V101" s="13"/>
      <c r="W101" s="13"/>
      <c r="X101" s="13"/>
      <c r="Y101" s="13"/>
      <c r="Z101" s="13"/>
      <c r="AA101" s="13"/>
      <c r="AB101" s="13"/>
      <c r="AC101" s="13"/>
      <c r="AD101" s="13"/>
      <c r="AE101" s="13"/>
      <c r="AT101" s="264" t="s">
        <v>609</v>
      </c>
      <c r="AU101" s="264" t="s">
        <v>89</v>
      </c>
      <c r="AV101" s="13" t="s">
        <v>87</v>
      </c>
      <c r="AW101" s="13" t="s">
        <v>41</v>
      </c>
      <c r="AX101" s="13" t="s">
        <v>80</v>
      </c>
      <c r="AY101" s="264" t="s">
        <v>298</v>
      </c>
    </row>
    <row r="102" s="14" customFormat="1">
      <c r="A102" s="14"/>
      <c r="B102" s="265"/>
      <c r="C102" s="266"/>
      <c r="D102" s="250" t="s">
        <v>609</v>
      </c>
      <c r="E102" s="267" t="s">
        <v>35</v>
      </c>
      <c r="F102" s="268" t="s">
        <v>4419</v>
      </c>
      <c r="G102" s="266"/>
      <c r="H102" s="269">
        <v>124</v>
      </c>
      <c r="I102" s="270"/>
      <c r="J102" s="266"/>
      <c r="K102" s="266"/>
      <c r="L102" s="271"/>
      <c r="M102" s="272"/>
      <c r="N102" s="273"/>
      <c r="O102" s="273"/>
      <c r="P102" s="273"/>
      <c r="Q102" s="273"/>
      <c r="R102" s="273"/>
      <c r="S102" s="273"/>
      <c r="T102" s="274"/>
      <c r="U102" s="14"/>
      <c r="V102" s="14"/>
      <c r="W102" s="14"/>
      <c r="X102" s="14"/>
      <c r="Y102" s="14"/>
      <c r="Z102" s="14"/>
      <c r="AA102" s="14"/>
      <c r="AB102" s="14"/>
      <c r="AC102" s="14"/>
      <c r="AD102" s="14"/>
      <c r="AE102" s="14"/>
      <c r="AT102" s="275" t="s">
        <v>609</v>
      </c>
      <c r="AU102" s="275" t="s">
        <v>89</v>
      </c>
      <c r="AV102" s="14" t="s">
        <v>89</v>
      </c>
      <c r="AW102" s="14" t="s">
        <v>41</v>
      </c>
      <c r="AX102" s="14" t="s">
        <v>80</v>
      </c>
      <c r="AY102" s="275" t="s">
        <v>298</v>
      </c>
    </row>
    <row r="103" s="15" customFormat="1">
      <c r="A103" s="15"/>
      <c r="B103" s="276"/>
      <c r="C103" s="277"/>
      <c r="D103" s="250" t="s">
        <v>609</v>
      </c>
      <c r="E103" s="278" t="s">
        <v>35</v>
      </c>
      <c r="F103" s="279" t="s">
        <v>612</v>
      </c>
      <c r="G103" s="277"/>
      <c r="H103" s="280">
        <v>124</v>
      </c>
      <c r="I103" s="281"/>
      <c r="J103" s="277"/>
      <c r="K103" s="277"/>
      <c r="L103" s="282"/>
      <c r="M103" s="283"/>
      <c r="N103" s="284"/>
      <c r="O103" s="284"/>
      <c r="P103" s="284"/>
      <c r="Q103" s="284"/>
      <c r="R103" s="284"/>
      <c r="S103" s="284"/>
      <c r="T103" s="285"/>
      <c r="U103" s="15"/>
      <c r="V103" s="15"/>
      <c r="W103" s="15"/>
      <c r="X103" s="15"/>
      <c r="Y103" s="15"/>
      <c r="Z103" s="15"/>
      <c r="AA103" s="15"/>
      <c r="AB103" s="15"/>
      <c r="AC103" s="15"/>
      <c r="AD103" s="15"/>
      <c r="AE103" s="15"/>
      <c r="AT103" s="286" t="s">
        <v>609</v>
      </c>
      <c r="AU103" s="286" t="s">
        <v>89</v>
      </c>
      <c r="AV103" s="15" t="s">
        <v>100</v>
      </c>
      <c r="AW103" s="15" t="s">
        <v>41</v>
      </c>
      <c r="AX103" s="15" t="s">
        <v>87</v>
      </c>
      <c r="AY103" s="286" t="s">
        <v>298</v>
      </c>
    </row>
    <row r="104" s="2" customFormat="1" ht="37.8" customHeight="1">
      <c r="A104" s="41"/>
      <c r="B104" s="42"/>
      <c r="C104" s="217" t="s">
        <v>89</v>
      </c>
      <c r="D104" s="217" t="s">
        <v>301</v>
      </c>
      <c r="E104" s="218" t="s">
        <v>2069</v>
      </c>
      <c r="F104" s="219" t="s">
        <v>2070</v>
      </c>
      <c r="G104" s="220" t="s">
        <v>658</v>
      </c>
      <c r="H104" s="221">
        <v>0.80000000000000004</v>
      </c>
      <c r="I104" s="222"/>
      <c r="J104" s="223">
        <f>ROUND(I104*H104,2)</f>
        <v>0</v>
      </c>
      <c r="K104" s="219" t="s">
        <v>551</v>
      </c>
      <c r="L104" s="47"/>
      <c r="M104" s="224" t="s">
        <v>35</v>
      </c>
      <c r="N104" s="225" t="s">
        <v>51</v>
      </c>
      <c r="O104" s="87"/>
      <c r="P104" s="226">
        <f>O104*H104</f>
        <v>0</v>
      </c>
      <c r="Q104" s="226">
        <v>0.089219999999999994</v>
      </c>
      <c r="R104" s="226">
        <f>Q104*H104</f>
        <v>0.071375999999999995</v>
      </c>
      <c r="S104" s="226">
        <v>0</v>
      </c>
      <c r="T104" s="227">
        <f>S104*H104</f>
        <v>0</v>
      </c>
      <c r="U104" s="41"/>
      <c r="V104" s="41"/>
      <c r="W104" s="41"/>
      <c r="X104" s="41"/>
      <c r="Y104" s="41"/>
      <c r="Z104" s="41"/>
      <c r="AA104" s="41"/>
      <c r="AB104" s="41"/>
      <c r="AC104" s="41"/>
      <c r="AD104" s="41"/>
      <c r="AE104" s="41"/>
      <c r="AR104" s="228" t="s">
        <v>100</v>
      </c>
      <c r="AT104" s="228" t="s">
        <v>301</v>
      </c>
      <c r="AU104" s="228" t="s">
        <v>89</v>
      </c>
      <c r="AY104" s="19" t="s">
        <v>298</v>
      </c>
      <c r="BE104" s="229">
        <f>IF(N104="základní",J104,0)</f>
        <v>0</v>
      </c>
      <c r="BF104" s="229">
        <f>IF(N104="snížená",J104,0)</f>
        <v>0</v>
      </c>
      <c r="BG104" s="229">
        <f>IF(N104="zákl. přenesená",J104,0)</f>
        <v>0</v>
      </c>
      <c r="BH104" s="229">
        <f>IF(N104="sníž. přenesená",J104,0)</f>
        <v>0</v>
      </c>
      <c r="BI104" s="229">
        <f>IF(N104="nulová",J104,0)</f>
        <v>0</v>
      </c>
      <c r="BJ104" s="19" t="s">
        <v>87</v>
      </c>
      <c r="BK104" s="229">
        <f>ROUND(I104*H104,2)</f>
        <v>0</v>
      </c>
      <c r="BL104" s="19" t="s">
        <v>100</v>
      </c>
      <c r="BM104" s="228" t="s">
        <v>4420</v>
      </c>
    </row>
    <row r="105" s="2" customFormat="1">
      <c r="A105" s="41"/>
      <c r="B105" s="42"/>
      <c r="C105" s="43"/>
      <c r="D105" s="245" t="s">
        <v>553</v>
      </c>
      <c r="E105" s="43"/>
      <c r="F105" s="246" t="s">
        <v>2072</v>
      </c>
      <c r="G105" s="43"/>
      <c r="H105" s="43"/>
      <c r="I105" s="247"/>
      <c r="J105" s="43"/>
      <c r="K105" s="43"/>
      <c r="L105" s="47"/>
      <c r="M105" s="248"/>
      <c r="N105" s="249"/>
      <c r="O105" s="87"/>
      <c r="P105" s="87"/>
      <c r="Q105" s="87"/>
      <c r="R105" s="87"/>
      <c r="S105" s="87"/>
      <c r="T105" s="88"/>
      <c r="U105" s="41"/>
      <c r="V105" s="41"/>
      <c r="W105" s="41"/>
      <c r="X105" s="41"/>
      <c r="Y105" s="41"/>
      <c r="Z105" s="41"/>
      <c r="AA105" s="41"/>
      <c r="AB105" s="41"/>
      <c r="AC105" s="41"/>
      <c r="AD105" s="41"/>
      <c r="AE105" s="41"/>
      <c r="AT105" s="19" t="s">
        <v>553</v>
      </c>
      <c r="AU105" s="19" t="s">
        <v>89</v>
      </c>
    </row>
    <row r="106" s="13" customFormat="1">
      <c r="A106" s="13"/>
      <c r="B106" s="255"/>
      <c r="C106" s="256"/>
      <c r="D106" s="250" t="s">
        <v>609</v>
      </c>
      <c r="E106" s="257" t="s">
        <v>35</v>
      </c>
      <c r="F106" s="258" t="s">
        <v>1015</v>
      </c>
      <c r="G106" s="256"/>
      <c r="H106" s="257" t="s">
        <v>35</v>
      </c>
      <c r="I106" s="259"/>
      <c r="J106" s="256"/>
      <c r="K106" s="256"/>
      <c r="L106" s="260"/>
      <c r="M106" s="261"/>
      <c r="N106" s="262"/>
      <c r="O106" s="262"/>
      <c r="P106" s="262"/>
      <c r="Q106" s="262"/>
      <c r="R106" s="262"/>
      <c r="S106" s="262"/>
      <c r="T106" s="263"/>
      <c r="U106" s="13"/>
      <c r="V106" s="13"/>
      <c r="W106" s="13"/>
      <c r="X106" s="13"/>
      <c r="Y106" s="13"/>
      <c r="Z106" s="13"/>
      <c r="AA106" s="13"/>
      <c r="AB106" s="13"/>
      <c r="AC106" s="13"/>
      <c r="AD106" s="13"/>
      <c r="AE106" s="13"/>
      <c r="AT106" s="264" t="s">
        <v>609</v>
      </c>
      <c r="AU106" s="264" t="s">
        <v>89</v>
      </c>
      <c r="AV106" s="13" t="s">
        <v>87</v>
      </c>
      <c r="AW106" s="13" t="s">
        <v>41</v>
      </c>
      <c r="AX106" s="13" t="s">
        <v>80</v>
      </c>
      <c r="AY106" s="264" t="s">
        <v>298</v>
      </c>
    </row>
    <row r="107" s="13" customFormat="1">
      <c r="A107" s="13"/>
      <c r="B107" s="255"/>
      <c r="C107" s="256"/>
      <c r="D107" s="250" t="s">
        <v>609</v>
      </c>
      <c r="E107" s="257" t="s">
        <v>35</v>
      </c>
      <c r="F107" s="258" t="s">
        <v>2235</v>
      </c>
      <c r="G107" s="256"/>
      <c r="H107" s="257" t="s">
        <v>35</v>
      </c>
      <c r="I107" s="259"/>
      <c r="J107" s="256"/>
      <c r="K107" s="256"/>
      <c r="L107" s="260"/>
      <c r="M107" s="261"/>
      <c r="N107" s="262"/>
      <c r="O107" s="262"/>
      <c r="P107" s="262"/>
      <c r="Q107" s="262"/>
      <c r="R107" s="262"/>
      <c r="S107" s="262"/>
      <c r="T107" s="263"/>
      <c r="U107" s="13"/>
      <c r="V107" s="13"/>
      <c r="W107" s="13"/>
      <c r="X107" s="13"/>
      <c r="Y107" s="13"/>
      <c r="Z107" s="13"/>
      <c r="AA107" s="13"/>
      <c r="AB107" s="13"/>
      <c r="AC107" s="13"/>
      <c r="AD107" s="13"/>
      <c r="AE107" s="13"/>
      <c r="AT107" s="264" t="s">
        <v>609</v>
      </c>
      <c r="AU107" s="264" t="s">
        <v>89</v>
      </c>
      <c r="AV107" s="13" t="s">
        <v>87</v>
      </c>
      <c r="AW107" s="13" t="s">
        <v>41</v>
      </c>
      <c r="AX107" s="13" t="s">
        <v>80</v>
      </c>
      <c r="AY107" s="264" t="s">
        <v>298</v>
      </c>
    </row>
    <row r="108" s="14" customFormat="1">
      <c r="A108" s="14"/>
      <c r="B108" s="265"/>
      <c r="C108" s="266"/>
      <c r="D108" s="250" t="s">
        <v>609</v>
      </c>
      <c r="E108" s="267" t="s">
        <v>35</v>
      </c>
      <c r="F108" s="268" t="s">
        <v>1698</v>
      </c>
      <c r="G108" s="266"/>
      <c r="H108" s="269">
        <v>0.80000000000000004</v>
      </c>
      <c r="I108" s="270"/>
      <c r="J108" s="266"/>
      <c r="K108" s="266"/>
      <c r="L108" s="271"/>
      <c r="M108" s="272"/>
      <c r="N108" s="273"/>
      <c r="O108" s="273"/>
      <c r="P108" s="273"/>
      <c r="Q108" s="273"/>
      <c r="R108" s="273"/>
      <c r="S108" s="273"/>
      <c r="T108" s="274"/>
      <c r="U108" s="14"/>
      <c r="V108" s="14"/>
      <c r="W108" s="14"/>
      <c r="X108" s="14"/>
      <c r="Y108" s="14"/>
      <c r="Z108" s="14"/>
      <c r="AA108" s="14"/>
      <c r="AB108" s="14"/>
      <c r="AC108" s="14"/>
      <c r="AD108" s="14"/>
      <c r="AE108" s="14"/>
      <c r="AT108" s="275" t="s">
        <v>609</v>
      </c>
      <c r="AU108" s="275" t="s">
        <v>89</v>
      </c>
      <c r="AV108" s="14" t="s">
        <v>89</v>
      </c>
      <c r="AW108" s="14" t="s">
        <v>41</v>
      </c>
      <c r="AX108" s="14" t="s">
        <v>80</v>
      </c>
      <c r="AY108" s="275" t="s">
        <v>298</v>
      </c>
    </row>
    <row r="109" s="15" customFormat="1">
      <c r="A109" s="15"/>
      <c r="B109" s="276"/>
      <c r="C109" s="277"/>
      <c r="D109" s="250" t="s">
        <v>609</v>
      </c>
      <c r="E109" s="278" t="s">
        <v>35</v>
      </c>
      <c r="F109" s="279" t="s">
        <v>612</v>
      </c>
      <c r="G109" s="277"/>
      <c r="H109" s="280">
        <v>0.80000000000000004</v>
      </c>
      <c r="I109" s="281"/>
      <c r="J109" s="277"/>
      <c r="K109" s="277"/>
      <c r="L109" s="282"/>
      <c r="M109" s="283"/>
      <c r="N109" s="284"/>
      <c r="O109" s="284"/>
      <c r="P109" s="284"/>
      <c r="Q109" s="284"/>
      <c r="R109" s="284"/>
      <c r="S109" s="284"/>
      <c r="T109" s="285"/>
      <c r="U109" s="15"/>
      <c r="V109" s="15"/>
      <c r="W109" s="15"/>
      <c r="X109" s="15"/>
      <c r="Y109" s="15"/>
      <c r="Z109" s="15"/>
      <c r="AA109" s="15"/>
      <c r="AB109" s="15"/>
      <c r="AC109" s="15"/>
      <c r="AD109" s="15"/>
      <c r="AE109" s="15"/>
      <c r="AT109" s="286" t="s">
        <v>609</v>
      </c>
      <c r="AU109" s="286" t="s">
        <v>89</v>
      </c>
      <c r="AV109" s="15" t="s">
        <v>100</v>
      </c>
      <c r="AW109" s="15" t="s">
        <v>41</v>
      </c>
      <c r="AX109" s="15" t="s">
        <v>87</v>
      </c>
      <c r="AY109" s="286" t="s">
        <v>298</v>
      </c>
    </row>
    <row r="110" s="2" customFormat="1" ht="44.25" customHeight="1">
      <c r="A110" s="41"/>
      <c r="B110" s="42"/>
      <c r="C110" s="217" t="s">
        <v>96</v>
      </c>
      <c r="D110" s="217" t="s">
        <v>301</v>
      </c>
      <c r="E110" s="218" t="s">
        <v>2075</v>
      </c>
      <c r="F110" s="219" t="s">
        <v>2076</v>
      </c>
      <c r="G110" s="220" t="s">
        <v>658</v>
      </c>
      <c r="H110" s="221">
        <v>123</v>
      </c>
      <c r="I110" s="222"/>
      <c r="J110" s="223">
        <f>ROUND(I110*H110,2)</f>
        <v>0</v>
      </c>
      <c r="K110" s="219" t="s">
        <v>551</v>
      </c>
      <c r="L110" s="47"/>
      <c r="M110" s="224" t="s">
        <v>35</v>
      </c>
      <c r="N110" s="225" t="s">
        <v>51</v>
      </c>
      <c r="O110" s="87"/>
      <c r="P110" s="226">
        <f>O110*H110</f>
        <v>0</v>
      </c>
      <c r="Q110" s="226">
        <v>0.089219999999999994</v>
      </c>
      <c r="R110" s="226">
        <f>Q110*H110</f>
        <v>10.97406</v>
      </c>
      <c r="S110" s="226">
        <v>0</v>
      </c>
      <c r="T110" s="227">
        <f>S110*H110</f>
        <v>0</v>
      </c>
      <c r="U110" s="41"/>
      <c r="V110" s="41"/>
      <c r="W110" s="41"/>
      <c r="X110" s="41"/>
      <c r="Y110" s="41"/>
      <c r="Z110" s="41"/>
      <c r="AA110" s="41"/>
      <c r="AB110" s="41"/>
      <c r="AC110" s="41"/>
      <c r="AD110" s="41"/>
      <c r="AE110" s="41"/>
      <c r="AR110" s="228" t="s">
        <v>100</v>
      </c>
      <c r="AT110" s="228" t="s">
        <v>301</v>
      </c>
      <c r="AU110" s="228" t="s">
        <v>89</v>
      </c>
      <c r="AY110" s="19" t="s">
        <v>298</v>
      </c>
      <c r="BE110" s="229">
        <f>IF(N110="základní",J110,0)</f>
        <v>0</v>
      </c>
      <c r="BF110" s="229">
        <f>IF(N110="snížená",J110,0)</f>
        <v>0</v>
      </c>
      <c r="BG110" s="229">
        <f>IF(N110="zákl. přenesená",J110,0)</f>
        <v>0</v>
      </c>
      <c r="BH110" s="229">
        <f>IF(N110="sníž. přenesená",J110,0)</f>
        <v>0</v>
      </c>
      <c r="BI110" s="229">
        <f>IF(N110="nulová",J110,0)</f>
        <v>0</v>
      </c>
      <c r="BJ110" s="19" t="s">
        <v>87</v>
      </c>
      <c r="BK110" s="229">
        <f>ROUND(I110*H110,2)</f>
        <v>0</v>
      </c>
      <c r="BL110" s="19" t="s">
        <v>100</v>
      </c>
      <c r="BM110" s="228" t="s">
        <v>4421</v>
      </c>
    </row>
    <row r="111" s="2" customFormat="1">
      <c r="A111" s="41"/>
      <c r="B111" s="42"/>
      <c r="C111" s="43"/>
      <c r="D111" s="245" t="s">
        <v>553</v>
      </c>
      <c r="E111" s="43"/>
      <c r="F111" s="246" t="s">
        <v>2078</v>
      </c>
      <c r="G111" s="43"/>
      <c r="H111" s="43"/>
      <c r="I111" s="247"/>
      <c r="J111" s="43"/>
      <c r="K111" s="43"/>
      <c r="L111" s="47"/>
      <c r="M111" s="248"/>
      <c r="N111" s="249"/>
      <c r="O111" s="87"/>
      <c r="P111" s="87"/>
      <c r="Q111" s="87"/>
      <c r="R111" s="87"/>
      <c r="S111" s="87"/>
      <c r="T111" s="88"/>
      <c r="U111" s="41"/>
      <c r="V111" s="41"/>
      <c r="W111" s="41"/>
      <c r="X111" s="41"/>
      <c r="Y111" s="41"/>
      <c r="Z111" s="41"/>
      <c r="AA111" s="41"/>
      <c r="AB111" s="41"/>
      <c r="AC111" s="41"/>
      <c r="AD111" s="41"/>
      <c r="AE111" s="41"/>
      <c r="AT111" s="19" t="s">
        <v>553</v>
      </c>
      <c r="AU111" s="19" t="s">
        <v>89</v>
      </c>
    </row>
    <row r="112" s="13" customFormat="1">
      <c r="A112" s="13"/>
      <c r="B112" s="255"/>
      <c r="C112" s="256"/>
      <c r="D112" s="250" t="s">
        <v>609</v>
      </c>
      <c r="E112" s="257" t="s">
        <v>35</v>
      </c>
      <c r="F112" s="258" t="s">
        <v>1015</v>
      </c>
      <c r="G112" s="256"/>
      <c r="H112" s="257" t="s">
        <v>35</v>
      </c>
      <c r="I112" s="259"/>
      <c r="J112" s="256"/>
      <c r="K112" s="256"/>
      <c r="L112" s="260"/>
      <c r="M112" s="261"/>
      <c r="N112" s="262"/>
      <c r="O112" s="262"/>
      <c r="P112" s="262"/>
      <c r="Q112" s="262"/>
      <c r="R112" s="262"/>
      <c r="S112" s="262"/>
      <c r="T112" s="263"/>
      <c r="U112" s="13"/>
      <c r="V112" s="13"/>
      <c r="W112" s="13"/>
      <c r="X112" s="13"/>
      <c r="Y112" s="13"/>
      <c r="Z112" s="13"/>
      <c r="AA112" s="13"/>
      <c r="AB112" s="13"/>
      <c r="AC112" s="13"/>
      <c r="AD112" s="13"/>
      <c r="AE112" s="13"/>
      <c r="AT112" s="264" t="s">
        <v>609</v>
      </c>
      <c r="AU112" s="264" t="s">
        <v>89</v>
      </c>
      <c r="AV112" s="13" t="s">
        <v>87</v>
      </c>
      <c r="AW112" s="13" t="s">
        <v>41</v>
      </c>
      <c r="AX112" s="13" t="s">
        <v>80</v>
      </c>
      <c r="AY112" s="264" t="s">
        <v>298</v>
      </c>
    </row>
    <row r="113" s="13" customFormat="1">
      <c r="A113" s="13"/>
      <c r="B113" s="255"/>
      <c r="C113" s="256"/>
      <c r="D113" s="250" t="s">
        <v>609</v>
      </c>
      <c r="E113" s="257" t="s">
        <v>35</v>
      </c>
      <c r="F113" s="258" t="s">
        <v>2142</v>
      </c>
      <c r="G113" s="256"/>
      <c r="H113" s="257" t="s">
        <v>35</v>
      </c>
      <c r="I113" s="259"/>
      <c r="J113" s="256"/>
      <c r="K113" s="256"/>
      <c r="L113" s="260"/>
      <c r="M113" s="261"/>
      <c r="N113" s="262"/>
      <c r="O113" s="262"/>
      <c r="P113" s="262"/>
      <c r="Q113" s="262"/>
      <c r="R113" s="262"/>
      <c r="S113" s="262"/>
      <c r="T113" s="263"/>
      <c r="U113" s="13"/>
      <c r="V113" s="13"/>
      <c r="W113" s="13"/>
      <c r="X113" s="13"/>
      <c r="Y113" s="13"/>
      <c r="Z113" s="13"/>
      <c r="AA113" s="13"/>
      <c r="AB113" s="13"/>
      <c r="AC113" s="13"/>
      <c r="AD113" s="13"/>
      <c r="AE113" s="13"/>
      <c r="AT113" s="264" t="s">
        <v>609</v>
      </c>
      <c r="AU113" s="264" t="s">
        <v>89</v>
      </c>
      <c r="AV113" s="13" t="s">
        <v>87</v>
      </c>
      <c r="AW113" s="13" t="s">
        <v>41</v>
      </c>
      <c r="AX113" s="13" t="s">
        <v>80</v>
      </c>
      <c r="AY113" s="264" t="s">
        <v>298</v>
      </c>
    </row>
    <row r="114" s="14" customFormat="1">
      <c r="A114" s="14"/>
      <c r="B114" s="265"/>
      <c r="C114" s="266"/>
      <c r="D114" s="250" t="s">
        <v>609</v>
      </c>
      <c r="E114" s="267" t="s">
        <v>35</v>
      </c>
      <c r="F114" s="268" t="s">
        <v>4422</v>
      </c>
      <c r="G114" s="266"/>
      <c r="H114" s="269">
        <v>123</v>
      </c>
      <c r="I114" s="270"/>
      <c r="J114" s="266"/>
      <c r="K114" s="266"/>
      <c r="L114" s="271"/>
      <c r="M114" s="272"/>
      <c r="N114" s="273"/>
      <c r="O114" s="273"/>
      <c r="P114" s="273"/>
      <c r="Q114" s="273"/>
      <c r="R114" s="273"/>
      <c r="S114" s="273"/>
      <c r="T114" s="274"/>
      <c r="U114" s="14"/>
      <c r="V114" s="14"/>
      <c r="W114" s="14"/>
      <c r="X114" s="14"/>
      <c r="Y114" s="14"/>
      <c r="Z114" s="14"/>
      <c r="AA114" s="14"/>
      <c r="AB114" s="14"/>
      <c r="AC114" s="14"/>
      <c r="AD114" s="14"/>
      <c r="AE114" s="14"/>
      <c r="AT114" s="275" t="s">
        <v>609</v>
      </c>
      <c r="AU114" s="275" t="s">
        <v>89</v>
      </c>
      <c r="AV114" s="14" t="s">
        <v>89</v>
      </c>
      <c r="AW114" s="14" t="s">
        <v>41</v>
      </c>
      <c r="AX114" s="14" t="s">
        <v>80</v>
      </c>
      <c r="AY114" s="275" t="s">
        <v>298</v>
      </c>
    </row>
    <row r="115" s="15" customFormat="1">
      <c r="A115" s="15"/>
      <c r="B115" s="276"/>
      <c r="C115" s="277"/>
      <c r="D115" s="250" t="s">
        <v>609</v>
      </c>
      <c r="E115" s="278" t="s">
        <v>35</v>
      </c>
      <c r="F115" s="279" t="s">
        <v>612</v>
      </c>
      <c r="G115" s="277"/>
      <c r="H115" s="280">
        <v>123</v>
      </c>
      <c r="I115" s="281"/>
      <c r="J115" s="277"/>
      <c r="K115" s="277"/>
      <c r="L115" s="282"/>
      <c r="M115" s="283"/>
      <c r="N115" s="284"/>
      <c r="O115" s="284"/>
      <c r="P115" s="284"/>
      <c r="Q115" s="284"/>
      <c r="R115" s="284"/>
      <c r="S115" s="284"/>
      <c r="T115" s="285"/>
      <c r="U115" s="15"/>
      <c r="V115" s="15"/>
      <c r="W115" s="15"/>
      <c r="X115" s="15"/>
      <c r="Y115" s="15"/>
      <c r="Z115" s="15"/>
      <c r="AA115" s="15"/>
      <c r="AB115" s="15"/>
      <c r="AC115" s="15"/>
      <c r="AD115" s="15"/>
      <c r="AE115" s="15"/>
      <c r="AT115" s="286" t="s">
        <v>609</v>
      </c>
      <c r="AU115" s="286" t="s">
        <v>89</v>
      </c>
      <c r="AV115" s="15" t="s">
        <v>100</v>
      </c>
      <c r="AW115" s="15" t="s">
        <v>41</v>
      </c>
      <c r="AX115" s="15" t="s">
        <v>87</v>
      </c>
      <c r="AY115" s="286" t="s">
        <v>298</v>
      </c>
    </row>
    <row r="116" s="2" customFormat="1" ht="16.5" customHeight="1">
      <c r="A116" s="41"/>
      <c r="B116" s="42"/>
      <c r="C116" s="230" t="s">
        <v>100</v>
      </c>
      <c r="D116" s="230" t="s">
        <v>474</v>
      </c>
      <c r="E116" s="231" t="s">
        <v>4423</v>
      </c>
      <c r="F116" s="232" t="s">
        <v>4424</v>
      </c>
      <c r="G116" s="233" t="s">
        <v>658</v>
      </c>
      <c r="H116" s="234">
        <v>126.69</v>
      </c>
      <c r="I116" s="235"/>
      <c r="J116" s="236">
        <f>ROUND(I116*H116,2)</f>
        <v>0</v>
      </c>
      <c r="K116" s="232" t="s">
        <v>471</v>
      </c>
      <c r="L116" s="237"/>
      <c r="M116" s="238" t="s">
        <v>35</v>
      </c>
      <c r="N116" s="239" t="s">
        <v>51</v>
      </c>
      <c r="O116" s="87"/>
      <c r="P116" s="226">
        <f>O116*H116</f>
        <v>0</v>
      </c>
      <c r="Q116" s="226">
        <v>0.13100000000000001</v>
      </c>
      <c r="R116" s="226">
        <f>Q116*H116</f>
        <v>16.59639</v>
      </c>
      <c r="S116" s="226">
        <v>0</v>
      </c>
      <c r="T116" s="227">
        <f>S116*H116</f>
        <v>0</v>
      </c>
      <c r="U116" s="41"/>
      <c r="V116" s="41"/>
      <c r="W116" s="41"/>
      <c r="X116" s="41"/>
      <c r="Y116" s="41"/>
      <c r="Z116" s="41"/>
      <c r="AA116" s="41"/>
      <c r="AB116" s="41"/>
      <c r="AC116" s="41"/>
      <c r="AD116" s="41"/>
      <c r="AE116" s="41"/>
      <c r="AR116" s="228" t="s">
        <v>328</v>
      </c>
      <c r="AT116" s="228" t="s">
        <v>474</v>
      </c>
      <c r="AU116" s="228" t="s">
        <v>89</v>
      </c>
      <c r="AY116" s="19" t="s">
        <v>298</v>
      </c>
      <c r="BE116" s="229">
        <f>IF(N116="základní",J116,0)</f>
        <v>0</v>
      </c>
      <c r="BF116" s="229">
        <f>IF(N116="snížená",J116,0)</f>
        <v>0</v>
      </c>
      <c r="BG116" s="229">
        <f>IF(N116="zákl. přenesená",J116,0)</f>
        <v>0</v>
      </c>
      <c r="BH116" s="229">
        <f>IF(N116="sníž. přenesená",J116,0)</f>
        <v>0</v>
      </c>
      <c r="BI116" s="229">
        <f>IF(N116="nulová",J116,0)</f>
        <v>0</v>
      </c>
      <c r="BJ116" s="19" t="s">
        <v>87</v>
      </c>
      <c r="BK116" s="229">
        <f>ROUND(I116*H116,2)</f>
        <v>0</v>
      </c>
      <c r="BL116" s="19" t="s">
        <v>100</v>
      </c>
      <c r="BM116" s="228" t="s">
        <v>4425</v>
      </c>
    </row>
    <row r="117" s="2" customFormat="1">
      <c r="A117" s="41"/>
      <c r="B117" s="42"/>
      <c r="C117" s="43"/>
      <c r="D117" s="250" t="s">
        <v>555</v>
      </c>
      <c r="E117" s="43"/>
      <c r="F117" s="251" t="s">
        <v>4426</v>
      </c>
      <c r="G117" s="43"/>
      <c r="H117" s="43"/>
      <c r="I117" s="247"/>
      <c r="J117" s="43"/>
      <c r="K117" s="43"/>
      <c r="L117" s="47"/>
      <c r="M117" s="248"/>
      <c r="N117" s="249"/>
      <c r="O117" s="87"/>
      <c r="P117" s="87"/>
      <c r="Q117" s="87"/>
      <c r="R117" s="87"/>
      <c r="S117" s="87"/>
      <c r="T117" s="88"/>
      <c r="U117" s="41"/>
      <c r="V117" s="41"/>
      <c r="W117" s="41"/>
      <c r="X117" s="41"/>
      <c r="Y117" s="41"/>
      <c r="Z117" s="41"/>
      <c r="AA117" s="41"/>
      <c r="AB117" s="41"/>
      <c r="AC117" s="41"/>
      <c r="AD117" s="41"/>
      <c r="AE117" s="41"/>
      <c r="AT117" s="19" t="s">
        <v>555</v>
      </c>
      <c r="AU117" s="19" t="s">
        <v>89</v>
      </c>
    </row>
    <row r="118" s="13" customFormat="1">
      <c r="A118" s="13"/>
      <c r="B118" s="255"/>
      <c r="C118" s="256"/>
      <c r="D118" s="250" t="s">
        <v>609</v>
      </c>
      <c r="E118" s="257" t="s">
        <v>35</v>
      </c>
      <c r="F118" s="258" t="s">
        <v>1015</v>
      </c>
      <c r="G118" s="256"/>
      <c r="H118" s="257" t="s">
        <v>35</v>
      </c>
      <c r="I118" s="259"/>
      <c r="J118" s="256"/>
      <c r="K118" s="256"/>
      <c r="L118" s="260"/>
      <c r="M118" s="261"/>
      <c r="N118" s="262"/>
      <c r="O118" s="262"/>
      <c r="P118" s="262"/>
      <c r="Q118" s="262"/>
      <c r="R118" s="262"/>
      <c r="S118" s="262"/>
      <c r="T118" s="263"/>
      <c r="U118" s="13"/>
      <c r="V118" s="13"/>
      <c r="W118" s="13"/>
      <c r="X118" s="13"/>
      <c r="Y118" s="13"/>
      <c r="Z118" s="13"/>
      <c r="AA118" s="13"/>
      <c r="AB118" s="13"/>
      <c r="AC118" s="13"/>
      <c r="AD118" s="13"/>
      <c r="AE118" s="13"/>
      <c r="AT118" s="264" t="s">
        <v>609</v>
      </c>
      <c r="AU118" s="264" t="s">
        <v>89</v>
      </c>
      <c r="AV118" s="13" t="s">
        <v>87</v>
      </c>
      <c r="AW118" s="13" t="s">
        <v>41</v>
      </c>
      <c r="AX118" s="13" t="s">
        <v>80</v>
      </c>
      <c r="AY118" s="264" t="s">
        <v>298</v>
      </c>
    </row>
    <row r="119" s="13" customFormat="1">
      <c r="A119" s="13"/>
      <c r="B119" s="255"/>
      <c r="C119" s="256"/>
      <c r="D119" s="250" t="s">
        <v>609</v>
      </c>
      <c r="E119" s="257" t="s">
        <v>35</v>
      </c>
      <c r="F119" s="258" t="s">
        <v>2142</v>
      </c>
      <c r="G119" s="256"/>
      <c r="H119" s="257" t="s">
        <v>35</v>
      </c>
      <c r="I119" s="259"/>
      <c r="J119" s="256"/>
      <c r="K119" s="256"/>
      <c r="L119" s="260"/>
      <c r="M119" s="261"/>
      <c r="N119" s="262"/>
      <c r="O119" s="262"/>
      <c r="P119" s="262"/>
      <c r="Q119" s="262"/>
      <c r="R119" s="262"/>
      <c r="S119" s="262"/>
      <c r="T119" s="263"/>
      <c r="U119" s="13"/>
      <c r="V119" s="13"/>
      <c r="W119" s="13"/>
      <c r="X119" s="13"/>
      <c r="Y119" s="13"/>
      <c r="Z119" s="13"/>
      <c r="AA119" s="13"/>
      <c r="AB119" s="13"/>
      <c r="AC119" s="13"/>
      <c r="AD119" s="13"/>
      <c r="AE119" s="13"/>
      <c r="AT119" s="264" t="s">
        <v>609</v>
      </c>
      <c r="AU119" s="264" t="s">
        <v>89</v>
      </c>
      <c r="AV119" s="13" t="s">
        <v>87</v>
      </c>
      <c r="AW119" s="13" t="s">
        <v>41</v>
      </c>
      <c r="AX119" s="13" t="s">
        <v>80</v>
      </c>
      <c r="AY119" s="264" t="s">
        <v>298</v>
      </c>
    </row>
    <row r="120" s="14" customFormat="1">
      <c r="A120" s="14"/>
      <c r="B120" s="265"/>
      <c r="C120" s="266"/>
      <c r="D120" s="250" t="s">
        <v>609</v>
      </c>
      <c r="E120" s="267" t="s">
        <v>35</v>
      </c>
      <c r="F120" s="268" t="s">
        <v>4422</v>
      </c>
      <c r="G120" s="266"/>
      <c r="H120" s="269">
        <v>123</v>
      </c>
      <c r="I120" s="270"/>
      <c r="J120" s="266"/>
      <c r="K120" s="266"/>
      <c r="L120" s="271"/>
      <c r="M120" s="272"/>
      <c r="N120" s="273"/>
      <c r="O120" s="273"/>
      <c r="P120" s="273"/>
      <c r="Q120" s="273"/>
      <c r="R120" s="273"/>
      <c r="S120" s="273"/>
      <c r="T120" s="274"/>
      <c r="U120" s="14"/>
      <c r="V120" s="14"/>
      <c r="W120" s="14"/>
      <c r="X120" s="14"/>
      <c r="Y120" s="14"/>
      <c r="Z120" s="14"/>
      <c r="AA120" s="14"/>
      <c r="AB120" s="14"/>
      <c r="AC120" s="14"/>
      <c r="AD120" s="14"/>
      <c r="AE120" s="14"/>
      <c r="AT120" s="275" t="s">
        <v>609</v>
      </c>
      <c r="AU120" s="275" t="s">
        <v>89</v>
      </c>
      <c r="AV120" s="14" t="s">
        <v>89</v>
      </c>
      <c r="AW120" s="14" t="s">
        <v>41</v>
      </c>
      <c r="AX120" s="14" t="s">
        <v>80</v>
      </c>
      <c r="AY120" s="275" t="s">
        <v>298</v>
      </c>
    </row>
    <row r="121" s="15" customFormat="1">
      <c r="A121" s="15"/>
      <c r="B121" s="276"/>
      <c r="C121" s="277"/>
      <c r="D121" s="250" t="s">
        <v>609</v>
      </c>
      <c r="E121" s="278" t="s">
        <v>35</v>
      </c>
      <c r="F121" s="279" t="s">
        <v>612</v>
      </c>
      <c r="G121" s="277"/>
      <c r="H121" s="280">
        <v>123</v>
      </c>
      <c r="I121" s="281"/>
      <c r="J121" s="277"/>
      <c r="K121" s="277"/>
      <c r="L121" s="282"/>
      <c r="M121" s="283"/>
      <c r="N121" s="284"/>
      <c r="O121" s="284"/>
      <c r="P121" s="284"/>
      <c r="Q121" s="284"/>
      <c r="R121" s="284"/>
      <c r="S121" s="284"/>
      <c r="T121" s="285"/>
      <c r="U121" s="15"/>
      <c r="V121" s="15"/>
      <c r="W121" s="15"/>
      <c r="X121" s="15"/>
      <c r="Y121" s="15"/>
      <c r="Z121" s="15"/>
      <c r="AA121" s="15"/>
      <c r="AB121" s="15"/>
      <c r="AC121" s="15"/>
      <c r="AD121" s="15"/>
      <c r="AE121" s="15"/>
      <c r="AT121" s="286" t="s">
        <v>609</v>
      </c>
      <c r="AU121" s="286" t="s">
        <v>89</v>
      </c>
      <c r="AV121" s="15" t="s">
        <v>100</v>
      </c>
      <c r="AW121" s="15" t="s">
        <v>41</v>
      </c>
      <c r="AX121" s="15" t="s">
        <v>80</v>
      </c>
      <c r="AY121" s="286" t="s">
        <v>298</v>
      </c>
    </row>
    <row r="122" s="14" customFormat="1">
      <c r="A122" s="14"/>
      <c r="B122" s="265"/>
      <c r="C122" s="266"/>
      <c r="D122" s="250" t="s">
        <v>609</v>
      </c>
      <c r="E122" s="267" t="s">
        <v>35</v>
      </c>
      <c r="F122" s="268" t="s">
        <v>4427</v>
      </c>
      <c r="G122" s="266"/>
      <c r="H122" s="269">
        <v>126.69</v>
      </c>
      <c r="I122" s="270"/>
      <c r="J122" s="266"/>
      <c r="K122" s="266"/>
      <c r="L122" s="271"/>
      <c r="M122" s="272"/>
      <c r="N122" s="273"/>
      <c r="O122" s="273"/>
      <c r="P122" s="273"/>
      <c r="Q122" s="273"/>
      <c r="R122" s="273"/>
      <c r="S122" s="273"/>
      <c r="T122" s="274"/>
      <c r="U122" s="14"/>
      <c r="V122" s="14"/>
      <c r="W122" s="14"/>
      <c r="X122" s="14"/>
      <c r="Y122" s="14"/>
      <c r="Z122" s="14"/>
      <c r="AA122" s="14"/>
      <c r="AB122" s="14"/>
      <c r="AC122" s="14"/>
      <c r="AD122" s="14"/>
      <c r="AE122" s="14"/>
      <c r="AT122" s="275" t="s">
        <v>609</v>
      </c>
      <c r="AU122" s="275" t="s">
        <v>89</v>
      </c>
      <c r="AV122" s="14" t="s">
        <v>89</v>
      </c>
      <c r="AW122" s="14" t="s">
        <v>41</v>
      </c>
      <c r="AX122" s="14" t="s">
        <v>87</v>
      </c>
      <c r="AY122" s="275" t="s">
        <v>298</v>
      </c>
    </row>
    <row r="123" s="2" customFormat="1" ht="16.5" customHeight="1">
      <c r="A123" s="41"/>
      <c r="B123" s="42"/>
      <c r="C123" s="230" t="s">
        <v>104</v>
      </c>
      <c r="D123" s="230" t="s">
        <v>474</v>
      </c>
      <c r="E123" s="231" t="s">
        <v>4428</v>
      </c>
      <c r="F123" s="232" t="s">
        <v>4429</v>
      </c>
      <c r="G123" s="233" t="s">
        <v>658</v>
      </c>
      <c r="H123" s="234">
        <v>0.82399999999999995</v>
      </c>
      <c r="I123" s="235"/>
      <c r="J123" s="236">
        <f>ROUND(I123*H123,2)</f>
        <v>0</v>
      </c>
      <c r="K123" s="232" t="s">
        <v>551</v>
      </c>
      <c r="L123" s="237"/>
      <c r="M123" s="238" t="s">
        <v>35</v>
      </c>
      <c r="N123" s="239" t="s">
        <v>51</v>
      </c>
      <c r="O123" s="87"/>
      <c r="P123" s="226">
        <f>O123*H123</f>
        <v>0</v>
      </c>
      <c r="Q123" s="226">
        <v>0.13100000000000001</v>
      </c>
      <c r="R123" s="226">
        <f>Q123*H123</f>
        <v>0.107944</v>
      </c>
      <c r="S123" s="226">
        <v>0</v>
      </c>
      <c r="T123" s="227">
        <f>S123*H123</f>
        <v>0</v>
      </c>
      <c r="U123" s="41"/>
      <c r="V123" s="41"/>
      <c r="W123" s="41"/>
      <c r="X123" s="41"/>
      <c r="Y123" s="41"/>
      <c r="Z123" s="41"/>
      <c r="AA123" s="41"/>
      <c r="AB123" s="41"/>
      <c r="AC123" s="41"/>
      <c r="AD123" s="41"/>
      <c r="AE123" s="41"/>
      <c r="AR123" s="228" t="s">
        <v>682</v>
      </c>
      <c r="AT123" s="228" t="s">
        <v>474</v>
      </c>
      <c r="AU123" s="228" t="s">
        <v>89</v>
      </c>
      <c r="AY123" s="19" t="s">
        <v>298</v>
      </c>
      <c r="BE123" s="229">
        <f>IF(N123="základní",J123,0)</f>
        <v>0</v>
      </c>
      <c r="BF123" s="229">
        <f>IF(N123="snížená",J123,0)</f>
        <v>0</v>
      </c>
      <c r="BG123" s="229">
        <f>IF(N123="zákl. přenesená",J123,0)</f>
        <v>0</v>
      </c>
      <c r="BH123" s="229">
        <f>IF(N123="sníž. přenesená",J123,0)</f>
        <v>0</v>
      </c>
      <c r="BI123" s="229">
        <f>IF(N123="nulová",J123,0)</f>
        <v>0</v>
      </c>
      <c r="BJ123" s="19" t="s">
        <v>87</v>
      </c>
      <c r="BK123" s="229">
        <f>ROUND(I123*H123,2)</f>
        <v>0</v>
      </c>
      <c r="BL123" s="19" t="s">
        <v>682</v>
      </c>
      <c r="BM123" s="228" t="s">
        <v>4430</v>
      </c>
    </row>
    <row r="124" s="13" customFormat="1">
      <c r="A124" s="13"/>
      <c r="B124" s="255"/>
      <c r="C124" s="256"/>
      <c r="D124" s="250" t="s">
        <v>609</v>
      </c>
      <c r="E124" s="257" t="s">
        <v>35</v>
      </c>
      <c r="F124" s="258" t="s">
        <v>1015</v>
      </c>
      <c r="G124" s="256"/>
      <c r="H124" s="257" t="s">
        <v>35</v>
      </c>
      <c r="I124" s="259"/>
      <c r="J124" s="256"/>
      <c r="K124" s="256"/>
      <c r="L124" s="260"/>
      <c r="M124" s="261"/>
      <c r="N124" s="262"/>
      <c r="O124" s="262"/>
      <c r="P124" s="262"/>
      <c r="Q124" s="262"/>
      <c r="R124" s="262"/>
      <c r="S124" s="262"/>
      <c r="T124" s="263"/>
      <c r="U124" s="13"/>
      <c r="V124" s="13"/>
      <c r="W124" s="13"/>
      <c r="X124" s="13"/>
      <c r="Y124" s="13"/>
      <c r="Z124" s="13"/>
      <c r="AA124" s="13"/>
      <c r="AB124" s="13"/>
      <c r="AC124" s="13"/>
      <c r="AD124" s="13"/>
      <c r="AE124" s="13"/>
      <c r="AT124" s="264" t="s">
        <v>609</v>
      </c>
      <c r="AU124" s="264" t="s">
        <v>89</v>
      </c>
      <c r="AV124" s="13" t="s">
        <v>87</v>
      </c>
      <c r="AW124" s="13" t="s">
        <v>41</v>
      </c>
      <c r="AX124" s="13" t="s">
        <v>80</v>
      </c>
      <c r="AY124" s="264" t="s">
        <v>298</v>
      </c>
    </row>
    <row r="125" s="13" customFormat="1">
      <c r="A125" s="13"/>
      <c r="B125" s="255"/>
      <c r="C125" s="256"/>
      <c r="D125" s="250" t="s">
        <v>609</v>
      </c>
      <c r="E125" s="257" t="s">
        <v>35</v>
      </c>
      <c r="F125" s="258" t="s">
        <v>2235</v>
      </c>
      <c r="G125" s="256"/>
      <c r="H125" s="257" t="s">
        <v>35</v>
      </c>
      <c r="I125" s="259"/>
      <c r="J125" s="256"/>
      <c r="K125" s="256"/>
      <c r="L125" s="260"/>
      <c r="M125" s="261"/>
      <c r="N125" s="262"/>
      <c r="O125" s="262"/>
      <c r="P125" s="262"/>
      <c r="Q125" s="262"/>
      <c r="R125" s="262"/>
      <c r="S125" s="262"/>
      <c r="T125" s="263"/>
      <c r="U125" s="13"/>
      <c r="V125" s="13"/>
      <c r="W125" s="13"/>
      <c r="X125" s="13"/>
      <c r="Y125" s="13"/>
      <c r="Z125" s="13"/>
      <c r="AA125" s="13"/>
      <c r="AB125" s="13"/>
      <c r="AC125" s="13"/>
      <c r="AD125" s="13"/>
      <c r="AE125" s="13"/>
      <c r="AT125" s="264" t="s">
        <v>609</v>
      </c>
      <c r="AU125" s="264" t="s">
        <v>89</v>
      </c>
      <c r="AV125" s="13" t="s">
        <v>87</v>
      </c>
      <c r="AW125" s="13" t="s">
        <v>41</v>
      </c>
      <c r="AX125" s="13" t="s">
        <v>80</v>
      </c>
      <c r="AY125" s="264" t="s">
        <v>298</v>
      </c>
    </row>
    <row r="126" s="14" customFormat="1">
      <c r="A126" s="14"/>
      <c r="B126" s="265"/>
      <c r="C126" s="266"/>
      <c r="D126" s="250" t="s">
        <v>609</v>
      </c>
      <c r="E126" s="267" t="s">
        <v>35</v>
      </c>
      <c r="F126" s="268" t="s">
        <v>1698</v>
      </c>
      <c r="G126" s="266"/>
      <c r="H126" s="269">
        <v>0.80000000000000004</v>
      </c>
      <c r="I126" s="270"/>
      <c r="J126" s="266"/>
      <c r="K126" s="266"/>
      <c r="L126" s="271"/>
      <c r="M126" s="272"/>
      <c r="N126" s="273"/>
      <c r="O126" s="273"/>
      <c r="P126" s="273"/>
      <c r="Q126" s="273"/>
      <c r="R126" s="273"/>
      <c r="S126" s="273"/>
      <c r="T126" s="274"/>
      <c r="U126" s="14"/>
      <c r="V126" s="14"/>
      <c r="W126" s="14"/>
      <c r="X126" s="14"/>
      <c r="Y126" s="14"/>
      <c r="Z126" s="14"/>
      <c r="AA126" s="14"/>
      <c r="AB126" s="14"/>
      <c r="AC126" s="14"/>
      <c r="AD126" s="14"/>
      <c r="AE126" s="14"/>
      <c r="AT126" s="275" t="s">
        <v>609</v>
      </c>
      <c r="AU126" s="275" t="s">
        <v>89</v>
      </c>
      <c r="AV126" s="14" t="s">
        <v>89</v>
      </c>
      <c r="AW126" s="14" t="s">
        <v>41</v>
      </c>
      <c r="AX126" s="14" t="s">
        <v>80</v>
      </c>
      <c r="AY126" s="275" t="s">
        <v>298</v>
      </c>
    </row>
    <row r="127" s="15" customFormat="1">
      <c r="A127" s="15"/>
      <c r="B127" s="276"/>
      <c r="C127" s="277"/>
      <c r="D127" s="250" t="s">
        <v>609</v>
      </c>
      <c r="E127" s="278" t="s">
        <v>35</v>
      </c>
      <c r="F127" s="279" t="s">
        <v>612</v>
      </c>
      <c r="G127" s="277"/>
      <c r="H127" s="280">
        <v>0.80000000000000004</v>
      </c>
      <c r="I127" s="281"/>
      <c r="J127" s="277"/>
      <c r="K127" s="277"/>
      <c r="L127" s="282"/>
      <c r="M127" s="283"/>
      <c r="N127" s="284"/>
      <c r="O127" s="284"/>
      <c r="P127" s="284"/>
      <c r="Q127" s="284"/>
      <c r="R127" s="284"/>
      <c r="S127" s="284"/>
      <c r="T127" s="285"/>
      <c r="U127" s="15"/>
      <c r="V127" s="15"/>
      <c r="W127" s="15"/>
      <c r="X127" s="15"/>
      <c r="Y127" s="15"/>
      <c r="Z127" s="15"/>
      <c r="AA127" s="15"/>
      <c r="AB127" s="15"/>
      <c r="AC127" s="15"/>
      <c r="AD127" s="15"/>
      <c r="AE127" s="15"/>
      <c r="AT127" s="286" t="s">
        <v>609</v>
      </c>
      <c r="AU127" s="286" t="s">
        <v>89</v>
      </c>
      <c r="AV127" s="15" t="s">
        <v>100</v>
      </c>
      <c r="AW127" s="15" t="s">
        <v>41</v>
      </c>
      <c r="AX127" s="15" t="s">
        <v>80</v>
      </c>
      <c r="AY127" s="286" t="s">
        <v>298</v>
      </c>
    </row>
    <row r="128" s="14" customFormat="1">
      <c r="A128" s="14"/>
      <c r="B128" s="265"/>
      <c r="C128" s="266"/>
      <c r="D128" s="250" t="s">
        <v>609</v>
      </c>
      <c r="E128" s="267" t="s">
        <v>35</v>
      </c>
      <c r="F128" s="268" t="s">
        <v>4431</v>
      </c>
      <c r="G128" s="266"/>
      <c r="H128" s="269">
        <v>0.82399999999999995</v>
      </c>
      <c r="I128" s="270"/>
      <c r="J128" s="266"/>
      <c r="K128" s="266"/>
      <c r="L128" s="271"/>
      <c r="M128" s="272"/>
      <c r="N128" s="273"/>
      <c r="O128" s="273"/>
      <c r="P128" s="273"/>
      <c r="Q128" s="273"/>
      <c r="R128" s="273"/>
      <c r="S128" s="273"/>
      <c r="T128" s="274"/>
      <c r="U128" s="14"/>
      <c r="V128" s="14"/>
      <c r="W128" s="14"/>
      <c r="X128" s="14"/>
      <c r="Y128" s="14"/>
      <c r="Z128" s="14"/>
      <c r="AA128" s="14"/>
      <c r="AB128" s="14"/>
      <c r="AC128" s="14"/>
      <c r="AD128" s="14"/>
      <c r="AE128" s="14"/>
      <c r="AT128" s="275" t="s">
        <v>609</v>
      </c>
      <c r="AU128" s="275" t="s">
        <v>89</v>
      </c>
      <c r="AV128" s="14" t="s">
        <v>89</v>
      </c>
      <c r="AW128" s="14" t="s">
        <v>41</v>
      </c>
      <c r="AX128" s="14" t="s">
        <v>87</v>
      </c>
      <c r="AY128" s="275" t="s">
        <v>298</v>
      </c>
    </row>
    <row r="129" s="12" customFormat="1" ht="22.8" customHeight="1">
      <c r="A129" s="12"/>
      <c r="B129" s="201"/>
      <c r="C129" s="202"/>
      <c r="D129" s="203" t="s">
        <v>79</v>
      </c>
      <c r="E129" s="215" t="s">
        <v>332</v>
      </c>
      <c r="F129" s="215" t="s">
        <v>626</v>
      </c>
      <c r="G129" s="202"/>
      <c r="H129" s="202"/>
      <c r="I129" s="205"/>
      <c r="J129" s="216">
        <f>BK129</f>
        <v>0</v>
      </c>
      <c r="K129" s="202"/>
      <c r="L129" s="207"/>
      <c r="M129" s="208"/>
      <c r="N129" s="209"/>
      <c r="O129" s="209"/>
      <c r="P129" s="210">
        <f>SUM(P130:P147)</f>
        <v>0</v>
      </c>
      <c r="Q129" s="209"/>
      <c r="R129" s="210">
        <f>SUM(R130:R147)</f>
        <v>22.021620800000001</v>
      </c>
      <c r="S129" s="209"/>
      <c r="T129" s="211">
        <f>SUM(T130:T147)</f>
        <v>0</v>
      </c>
      <c r="U129" s="12"/>
      <c r="V129" s="12"/>
      <c r="W129" s="12"/>
      <c r="X129" s="12"/>
      <c r="Y129" s="12"/>
      <c r="Z129" s="12"/>
      <c r="AA129" s="12"/>
      <c r="AB129" s="12"/>
      <c r="AC129" s="12"/>
      <c r="AD129" s="12"/>
      <c r="AE129" s="12"/>
      <c r="AR129" s="212" t="s">
        <v>87</v>
      </c>
      <c r="AT129" s="213" t="s">
        <v>79</v>
      </c>
      <c r="AU129" s="213" t="s">
        <v>87</v>
      </c>
      <c r="AY129" s="212" t="s">
        <v>298</v>
      </c>
      <c r="BK129" s="214">
        <f>SUM(BK130:BK147)</f>
        <v>0</v>
      </c>
    </row>
    <row r="130" s="2" customFormat="1" ht="24.15" customHeight="1">
      <c r="A130" s="41"/>
      <c r="B130" s="42"/>
      <c r="C130" s="217" t="s">
        <v>320</v>
      </c>
      <c r="D130" s="217" t="s">
        <v>301</v>
      </c>
      <c r="E130" s="218" t="s">
        <v>2098</v>
      </c>
      <c r="F130" s="219" t="s">
        <v>2099</v>
      </c>
      <c r="G130" s="220" t="s">
        <v>304</v>
      </c>
      <c r="H130" s="221">
        <v>73</v>
      </c>
      <c r="I130" s="222"/>
      <c r="J130" s="223">
        <f>ROUND(I130*H130,2)</f>
        <v>0</v>
      </c>
      <c r="K130" s="219" t="s">
        <v>551</v>
      </c>
      <c r="L130" s="47"/>
      <c r="M130" s="224" t="s">
        <v>35</v>
      </c>
      <c r="N130" s="225" t="s">
        <v>51</v>
      </c>
      <c r="O130" s="87"/>
      <c r="P130" s="226">
        <f>O130*H130</f>
        <v>0</v>
      </c>
      <c r="Q130" s="226">
        <v>0.1295</v>
      </c>
      <c r="R130" s="226">
        <f>Q130*H130</f>
        <v>9.4535</v>
      </c>
      <c r="S130" s="226">
        <v>0</v>
      </c>
      <c r="T130" s="227">
        <f>S130*H130</f>
        <v>0</v>
      </c>
      <c r="U130" s="41"/>
      <c r="V130" s="41"/>
      <c r="W130" s="41"/>
      <c r="X130" s="41"/>
      <c r="Y130" s="41"/>
      <c r="Z130" s="41"/>
      <c r="AA130" s="41"/>
      <c r="AB130" s="41"/>
      <c r="AC130" s="41"/>
      <c r="AD130" s="41"/>
      <c r="AE130" s="41"/>
      <c r="AR130" s="228" t="s">
        <v>100</v>
      </c>
      <c r="AT130" s="228" t="s">
        <v>301</v>
      </c>
      <c r="AU130" s="228" t="s">
        <v>89</v>
      </c>
      <c r="AY130" s="19" t="s">
        <v>298</v>
      </c>
      <c r="BE130" s="229">
        <f>IF(N130="základní",J130,0)</f>
        <v>0</v>
      </c>
      <c r="BF130" s="229">
        <f>IF(N130="snížená",J130,0)</f>
        <v>0</v>
      </c>
      <c r="BG130" s="229">
        <f>IF(N130="zákl. přenesená",J130,0)</f>
        <v>0</v>
      </c>
      <c r="BH130" s="229">
        <f>IF(N130="sníž. přenesená",J130,0)</f>
        <v>0</v>
      </c>
      <c r="BI130" s="229">
        <f>IF(N130="nulová",J130,0)</f>
        <v>0</v>
      </c>
      <c r="BJ130" s="19" t="s">
        <v>87</v>
      </c>
      <c r="BK130" s="229">
        <f>ROUND(I130*H130,2)</f>
        <v>0</v>
      </c>
      <c r="BL130" s="19" t="s">
        <v>100</v>
      </c>
      <c r="BM130" s="228" t="s">
        <v>4432</v>
      </c>
    </row>
    <row r="131" s="2" customFormat="1">
      <c r="A131" s="41"/>
      <c r="B131" s="42"/>
      <c r="C131" s="43"/>
      <c r="D131" s="245" t="s">
        <v>553</v>
      </c>
      <c r="E131" s="43"/>
      <c r="F131" s="246" t="s">
        <v>2101</v>
      </c>
      <c r="G131" s="43"/>
      <c r="H131" s="43"/>
      <c r="I131" s="247"/>
      <c r="J131" s="43"/>
      <c r="K131" s="43"/>
      <c r="L131" s="47"/>
      <c r="M131" s="248"/>
      <c r="N131" s="249"/>
      <c r="O131" s="87"/>
      <c r="P131" s="87"/>
      <c r="Q131" s="87"/>
      <c r="R131" s="87"/>
      <c r="S131" s="87"/>
      <c r="T131" s="88"/>
      <c r="U131" s="41"/>
      <c r="V131" s="41"/>
      <c r="W131" s="41"/>
      <c r="X131" s="41"/>
      <c r="Y131" s="41"/>
      <c r="Z131" s="41"/>
      <c r="AA131" s="41"/>
      <c r="AB131" s="41"/>
      <c r="AC131" s="41"/>
      <c r="AD131" s="41"/>
      <c r="AE131" s="41"/>
      <c r="AT131" s="19" t="s">
        <v>553</v>
      </c>
      <c r="AU131" s="19" t="s">
        <v>89</v>
      </c>
    </row>
    <row r="132" s="13" customFormat="1">
      <c r="A132" s="13"/>
      <c r="B132" s="255"/>
      <c r="C132" s="256"/>
      <c r="D132" s="250" t="s">
        <v>609</v>
      </c>
      <c r="E132" s="257" t="s">
        <v>35</v>
      </c>
      <c r="F132" s="258" t="s">
        <v>1015</v>
      </c>
      <c r="G132" s="256"/>
      <c r="H132" s="257" t="s">
        <v>35</v>
      </c>
      <c r="I132" s="259"/>
      <c r="J132" s="256"/>
      <c r="K132" s="256"/>
      <c r="L132" s="260"/>
      <c r="M132" s="261"/>
      <c r="N132" s="262"/>
      <c r="O132" s="262"/>
      <c r="P132" s="262"/>
      <c r="Q132" s="262"/>
      <c r="R132" s="262"/>
      <c r="S132" s="262"/>
      <c r="T132" s="263"/>
      <c r="U132" s="13"/>
      <c r="V132" s="13"/>
      <c r="W132" s="13"/>
      <c r="X132" s="13"/>
      <c r="Y132" s="13"/>
      <c r="Z132" s="13"/>
      <c r="AA132" s="13"/>
      <c r="AB132" s="13"/>
      <c r="AC132" s="13"/>
      <c r="AD132" s="13"/>
      <c r="AE132" s="13"/>
      <c r="AT132" s="264" t="s">
        <v>609</v>
      </c>
      <c r="AU132" s="264" t="s">
        <v>89</v>
      </c>
      <c r="AV132" s="13" t="s">
        <v>87</v>
      </c>
      <c r="AW132" s="13" t="s">
        <v>41</v>
      </c>
      <c r="AX132" s="13" t="s">
        <v>80</v>
      </c>
      <c r="AY132" s="264" t="s">
        <v>298</v>
      </c>
    </row>
    <row r="133" s="13" customFormat="1">
      <c r="A133" s="13"/>
      <c r="B133" s="255"/>
      <c r="C133" s="256"/>
      <c r="D133" s="250" t="s">
        <v>609</v>
      </c>
      <c r="E133" s="257" t="s">
        <v>35</v>
      </c>
      <c r="F133" s="258" t="s">
        <v>2102</v>
      </c>
      <c r="G133" s="256"/>
      <c r="H133" s="257" t="s">
        <v>35</v>
      </c>
      <c r="I133" s="259"/>
      <c r="J133" s="256"/>
      <c r="K133" s="256"/>
      <c r="L133" s="260"/>
      <c r="M133" s="261"/>
      <c r="N133" s="262"/>
      <c r="O133" s="262"/>
      <c r="P133" s="262"/>
      <c r="Q133" s="262"/>
      <c r="R133" s="262"/>
      <c r="S133" s="262"/>
      <c r="T133" s="263"/>
      <c r="U133" s="13"/>
      <c r="V133" s="13"/>
      <c r="W133" s="13"/>
      <c r="X133" s="13"/>
      <c r="Y133" s="13"/>
      <c r="Z133" s="13"/>
      <c r="AA133" s="13"/>
      <c r="AB133" s="13"/>
      <c r="AC133" s="13"/>
      <c r="AD133" s="13"/>
      <c r="AE133" s="13"/>
      <c r="AT133" s="264" t="s">
        <v>609</v>
      </c>
      <c r="AU133" s="264" t="s">
        <v>89</v>
      </c>
      <c r="AV133" s="13" t="s">
        <v>87</v>
      </c>
      <c r="AW133" s="13" t="s">
        <v>41</v>
      </c>
      <c r="AX133" s="13" t="s">
        <v>80</v>
      </c>
      <c r="AY133" s="264" t="s">
        <v>298</v>
      </c>
    </row>
    <row r="134" s="14" customFormat="1">
      <c r="A134" s="14"/>
      <c r="B134" s="265"/>
      <c r="C134" s="266"/>
      <c r="D134" s="250" t="s">
        <v>609</v>
      </c>
      <c r="E134" s="267" t="s">
        <v>35</v>
      </c>
      <c r="F134" s="268" t="s">
        <v>1386</v>
      </c>
      <c r="G134" s="266"/>
      <c r="H134" s="269">
        <v>73</v>
      </c>
      <c r="I134" s="270"/>
      <c r="J134" s="266"/>
      <c r="K134" s="266"/>
      <c r="L134" s="271"/>
      <c r="M134" s="272"/>
      <c r="N134" s="273"/>
      <c r="O134" s="273"/>
      <c r="P134" s="273"/>
      <c r="Q134" s="273"/>
      <c r="R134" s="273"/>
      <c r="S134" s="273"/>
      <c r="T134" s="274"/>
      <c r="U134" s="14"/>
      <c r="V134" s="14"/>
      <c r="W134" s="14"/>
      <c r="X134" s="14"/>
      <c r="Y134" s="14"/>
      <c r="Z134" s="14"/>
      <c r="AA134" s="14"/>
      <c r="AB134" s="14"/>
      <c r="AC134" s="14"/>
      <c r="AD134" s="14"/>
      <c r="AE134" s="14"/>
      <c r="AT134" s="275" t="s">
        <v>609</v>
      </c>
      <c r="AU134" s="275" t="s">
        <v>89</v>
      </c>
      <c r="AV134" s="14" t="s">
        <v>89</v>
      </c>
      <c r="AW134" s="14" t="s">
        <v>41</v>
      </c>
      <c r="AX134" s="14" t="s">
        <v>80</v>
      </c>
      <c r="AY134" s="275" t="s">
        <v>298</v>
      </c>
    </row>
    <row r="135" s="15" customFormat="1">
      <c r="A135" s="15"/>
      <c r="B135" s="276"/>
      <c r="C135" s="277"/>
      <c r="D135" s="250" t="s">
        <v>609</v>
      </c>
      <c r="E135" s="278" t="s">
        <v>35</v>
      </c>
      <c r="F135" s="279" t="s">
        <v>612</v>
      </c>
      <c r="G135" s="277"/>
      <c r="H135" s="280">
        <v>73</v>
      </c>
      <c r="I135" s="281"/>
      <c r="J135" s="277"/>
      <c r="K135" s="277"/>
      <c r="L135" s="282"/>
      <c r="M135" s="283"/>
      <c r="N135" s="284"/>
      <c r="O135" s="284"/>
      <c r="P135" s="284"/>
      <c r="Q135" s="284"/>
      <c r="R135" s="284"/>
      <c r="S135" s="284"/>
      <c r="T135" s="285"/>
      <c r="U135" s="15"/>
      <c r="V135" s="15"/>
      <c r="W135" s="15"/>
      <c r="X135" s="15"/>
      <c r="Y135" s="15"/>
      <c r="Z135" s="15"/>
      <c r="AA135" s="15"/>
      <c r="AB135" s="15"/>
      <c r="AC135" s="15"/>
      <c r="AD135" s="15"/>
      <c r="AE135" s="15"/>
      <c r="AT135" s="286" t="s">
        <v>609</v>
      </c>
      <c r="AU135" s="286" t="s">
        <v>89</v>
      </c>
      <c r="AV135" s="15" t="s">
        <v>100</v>
      </c>
      <c r="AW135" s="15" t="s">
        <v>41</v>
      </c>
      <c r="AX135" s="15" t="s">
        <v>87</v>
      </c>
      <c r="AY135" s="286" t="s">
        <v>298</v>
      </c>
    </row>
    <row r="136" s="2" customFormat="1" ht="16.5" customHeight="1">
      <c r="A136" s="41"/>
      <c r="B136" s="42"/>
      <c r="C136" s="230" t="s">
        <v>324</v>
      </c>
      <c r="D136" s="230" t="s">
        <v>474</v>
      </c>
      <c r="E136" s="231" t="s">
        <v>2104</v>
      </c>
      <c r="F136" s="232" t="s">
        <v>2105</v>
      </c>
      <c r="G136" s="233" t="s">
        <v>304</v>
      </c>
      <c r="H136" s="234">
        <v>75.189999999999998</v>
      </c>
      <c r="I136" s="235"/>
      <c r="J136" s="236">
        <f>ROUND(I136*H136,2)</f>
        <v>0</v>
      </c>
      <c r="K136" s="232" t="s">
        <v>551</v>
      </c>
      <c r="L136" s="237"/>
      <c r="M136" s="238" t="s">
        <v>35</v>
      </c>
      <c r="N136" s="239" t="s">
        <v>51</v>
      </c>
      <c r="O136" s="87"/>
      <c r="P136" s="226">
        <f>O136*H136</f>
        <v>0</v>
      </c>
      <c r="Q136" s="226">
        <v>0.056120000000000003</v>
      </c>
      <c r="R136" s="226">
        <f>Q136*H136</f>
        <v>4.2196628</v>
      </c>
      <c r="S136" s="226">
        <v>0</v>
      </c>
      <c r="T136" s="227">
        <f>S136*H136</f>
        <v>0</v>
      </c>
      <c r="U136" s="41"/>
      <c r="V136" s="41"/>
      <c r="W136" s="41"/>
      <c r="X136" s="41"/>
      <c r="Y136" s="41"/>
      <c r="Z136" s="41"/>
      <c r="AA136" s="41"/>
      <c r="AB136" s="41"/>
      <c r="AC136" s="41"/>
      <c r="AD136" s="41"/>
      <c r="AE136" s="41"/>
      <c r="AR136" s="228" t="s">
        <v>328</v>
      </c>
      <c r="AT136" s="228" t="s">
        <v>474</v>
      </c>
      <c r="AU136" s="228" t="s">
        <v>89</v>
      </c>
      <c r="AY136" s="19" t="s">
        <v>298</v>
      </c>
      <c r="BE136" s="229">
        <f>IF(N136="základní",J136,0)</f>
        <v>0</v>
      </c>
      <c r="BF136" s="229">
        <f>IF(N136="snížená",J136,0)</f>
        <v>0</v>
      </c>
      <c r="BG136" s="229">
        <f>IF(N136="zákl. přenesená",J136,0)</f>
        <v>0</v>
      </c>
      <c r="BH136" s="229">
        <f>IF(N136="sníž. přenesená",J136,0)</f>
        <v>0</v>
      </c>
      <c r="BI136" s="229">
        <f>IF(N136="nulová",J136,0)</f>
        <v>0</v>
      </c>
      <c r="BJ136" s="19" t="s">
        <v>87</v>
      </c>
      <c r="BK136" s="229">
        <f>ROUND(I136*H136,2)</f>
        <v>0</v>
      </c>
      <c r="BL136" s="19" t="s">
        <v>100</v>
      </c>
      <c r="BM136" s="228" t="s">
        <v>4433</v>
      </c>
    </row>
    <row r="137" s="13" customFormat="1">
      <c r="A137" s="13"/>
      <c r="B137" s="255"/>
      <c r="C137" s="256"/>
      <c r="D137" s="250" t="s">
        <v>609</v>
      </c>
      <c r="E137" s="257" t="s">
        <v>35</v>
      </c>
      <c r="F137" s="258" t="s">
        <v>1015</v>
      </c>
      <c r="G137" s="256"/>
      <c r="H137" s="257" t="s">
        <v>35</v>
      </c>
      <c r="I137" s="259"/>
      <c r="J137" s="256"/>
      <c r="K137" s="256"/>
      <c r="L137" s="260"/>
      <c r="M137" s="261"/>
      <c r="N137" s="262"/>
      <c r="O137" s="262"/>
      <c r="P137" s="262"/>
      <c r="Q137" s="262"/>
      <c r="R137" s="262"/>
      <c r="S137" s="262"/>
      <c r="T137" s="263"/>
      <c r="U137" s="13"/>
      <c r="V137" s="13"/>
      <c r="W137" s="13"/>
      <c r="X137" s="13"/>
      <c r="Y137" s="13"/>
      <c r="Z137" s="13"/>
      <c r="AA137" s="13"/>
      <c r="AB137" s="13"/>
      <c r="AC137" s="13"/>
      <c r="AD137" s="13"/>
      <c r="AE137" s="13"/>
      <c r="AT137" s="264" t="s">
        <v>609</v>
      </c>
      <c r="AU137" s="264" t="s">
        <v>89</v>
      </c>
      <c r="AV137" s="13" t="s">
        <v>87</v>
      </c>
      <c r="AW137" s="13" t="s">
        <v>41</v>
      </c>
      <c r="AX137" s="13" t="s">
        <v>80</v>
      </c>
      <c r="AY137" s="264" t="s">
        <v>298</v>
      </c>
    </row>
    <row r="138" s="13" customFormat="1">
      <c r="A138" s="13"/>
      <c r="B138" s="255"/>
      <c r="C138" s="256"/>
      <c r="D138" s="250" t="s">
        <v>609</v>
      </c>
      <c r="E138" s="257" t="s">
        <v>35</v>
      </c>
      <c r="F138" s="258" t="s">
        <v>2102</v>
      </c>
      <c r="G138" s="256"/>
      <c r="H138" s="257" t="s">
        <v>35</v>
      </c>
      <c r="I138" s="259"/>
      <c r="J138" s="256"/>
      <c r="K138" s="256"/>
      <c r="L138" s="260"/>
      <c r="M138" s="261"/>
      <c r="N138" s="262"/>
      <c r="O138" s="262"/>
      <c r="P138" s="262"/>
      <c r="Q138" s="262"/>
      <c r="R138" s="262"/>
      <c r="S138" s="262"/>
      <c r="T138" s="263"/>
      <c r="U138" s="13"/>
      <c r="V138" s="13"/>
      <c r="W138" s="13"/>
      <c r="X138" s="13"/>
      <c r="Y138" s="13"/>
      <c r="Z138" s="13"/>
      <c r="AA138" s="13"/>
      <c r="AB138" s="13"/>
      <c r="AC138" s="13"/>
      <c r="AD138" s="13"/>
      <c r="AE138" s="13"/>
      <c r="AT138" s="264" t="s">
        <v>609</v>
      </c>
      <c r="AU138" s="264" t="s">
        <v>89</v>
      </c>
      <c r="AV138" s="13" t="s">
        <v>87</v>
      </c>
      <c r="AW138" s="13" t="s">
        <v>41</v>
      </c>
      <c r="AX138" s="13" t="s">
        <v>80</v>
      </c>
      <c r="AY138" s="264" t="s">
        <v>298</v>
      </c>
    </row>
    <row r="139" s="14" customFormat="1">
      <c r="A139" s="14"/>
      <c r="B139" s="265"/>
      <c r="C139" s="266"/>
      <c r="D139" s="250" t="s">
        <v>609</v>
      </c>
      <c r="E139" s="267" t="s">
        <v>35</v>
      </c>
      <c r="F139" s="268" t="s">
        <v>1386</v>
      </c>
      <c r="G139" s="266"/>
      <c r="H139" s="269">
        <v>73</v>
      </c>
      <c r="I139" s="270"/>
      <c r="J139" s="266"/>
      <c r="K139" s="266"/>
      <c r="L139" s="271"/>
      <c r="M139" s="272"/>
      <c r="N139" s="273"/>
      <c r="O139" s="273"/>
      <c r="P139" s="273"/>
      <c r="Q139" s="273"/>
      <c r="R139" s="273"/>
      <c r="S139" s="273"/>
      <c r="T139" s="274"/>
      <c r="U139" s="14"/>
      <c r="V139" s="14"/>
      <c r="W139" s="14"/>
      <c r="X139" s="14"/>
      <c r="Y139" s="14"/>
      <c r="Z139" s="14"/>
      <c r="AA139" s="14"/>
      <c r="AB139" s="14"/>
      <c r="AC139" s="14"/>
      <c r="AD139" s="14"/>
      <c r="AE139" s="14"/>
      <c r="AT139" s="275" t="s">
        <v>609</v>
      </c>
      <c r="AU139" s="275" t="s">
        <v>89</v>
      </c>
      <c r="AV139" s="14" t="s">
        <v>89</v>
      </c>
      <c r="AW139" s="14" t="s">
        <v>41</v>
      </c>
      <c r="AX139" s="14" t="s">
        <v>80</v>
      </c>
      <c r="AY139" s="275" t="s">
        <v>298</v>
      </c>
    </row>
    <row r="140" s="15" customFormat="1">
      <c r="A140" s="15"/>
      <c r="B140" s="276"/>
      <c r="C140" s="277"/>
      <c r="D140" s="250" t="s">
        <v>609</v>
      </c>
      <c r="E140" s="278" t="s">
        <v>35</v>
      </c>
      <c r="F140" s="279" t="s">
        <v>612</v>
      </c>
      <c r="G140" s="277"/>
      <c r="H140" s="280">
        <v>73</v>
      </c>
      <c r="I140" s="281"/>
      <c r="J140" s="277"/>
      <c r="K140" s="277"/>
      <c r="L140" s="282"/>
      <c r="M140" s="283"/>
      <c r="N140" s="284"/>
      <c r="O140" s="284"/>
      <c r="P140" s="284"/>
      <c r="Q140" s="284"/>
      <c r="R140" s="284"/>
      <c r="S140" s="284"/>
      <c r="T140" s="285"/>
      <c r="U140" s="15"/>
      <c r="V140" s="15"/>
      <c r="W140" s="15"/>
      <c r="X140" s="15"/>
      <c r="Y140" s="15"/>
      <c r="Z140" s="15"/>
      <c r="AA140" s="15"/>
      <c r="AB140" s="15"/>
      <c r="AC140" s="15"/>
      <c r="AD140" s="15"/>
      <c r="AE140" s="15"/>
      <c r="AT140" s="286" t="s">
        <v>609</v>
      </c>
      <c r="AU140" s="286" t="s">
        <v>89</v>
      </c>
      <c r="AV140" s="15" t="s">
        <v>100</v>
      </c>
      <c r="AW140" s="15" t="s">
        <v>41</v>
      </c>
      <c r="AX140" s="15" t="s">
        <v>80</v>
      </c>
      <c r="AY140" s="286" t="s">
        <v>298</v>
      </c>
    </row>
    <row r="141" s="14" customFormat="1">
      <c r="A141" s="14"/>
      <c r="B141" s="265"/>
      <c r="C141" s="266"/>
      <c r="D141" s="250" t="s">
        <v>609</v>
      </c>
      <c r="E141" s="267" t="s">
        <v>35</v>
      </c>
      <c r="F141" s="268" t="s">
        <v>4434</v>
      </c>
      <c r="G141" s="266"/>
      <c r="H141" s="269">
        <v>75.189999999999998</v>
      </c>
      <c r="I141" s="270"/>
      <c r="J141" s="266"/>
      <c r="K141" s="266"/>
      <c r="L141" s="271"/>
      <c r="M141" s="272"/>
      <c r="N141" s="273"/>
      <c r="O141" s="273"/>
      <c r="P141" s="273"/>
      <c r="Q141" s="273"/>
      <c r="R141" s="273"/>
      <c r="S141" s="273"/>
      <c r="T141" s="274"/>
      <c r="U141" s="14"/>
      <c r="V141" s="14"/>
      <c r="W141" s="14"/>
      <c r="X141" s="14"/>
      <c r="Y141" s="14"/>
      <c r="Z141" s="14"/>
      <c r="AA141" s="14"/>
      <c r="AB141" s="14"/>
      <c r="AC141" s="14"/>
      <c r="AD141" s="14"/>
      <c r="AE141" s="14"/>
      <c r="AT141" s="275" t="s">
        <v>609</v>
      </c>
      <c r="AU141" s="275" t="s">
        <v>89</v>
      </c>
      <c r="AV141" s="14" t="s">
        <v>89</v>
      </c>
      <c r="AW141" s="14" t="s">
        <v>41</v>
      </c>
      <c r="AX141" s="14" t="s">
        <v>87</v>
      </c>
      <c r="AY141" s="275" t="s">
        <v>298</v>
      </c>
    </row>
    <row r="142" s="2" customFormat="1" ht="16.5" customHeight="1">
      <c r="A142" s="41"/>
      <c r="B142" s="42"/>
      <c r="C142" s="217" t="s">
        <v>328</v>
      </c>
      <c r="D142" s="217" t="s">
        <v>301</v>
      </c>
      <c r="E142" s="218" t="s">
        <v>2108</v>
      </c>
      <c r="F142" s="219" t="s">
        <v>2109</v>
      </c>
      <c r="G142" s="220" t="s">
        <v>606</v>
      </c>
      <c r="H142" s="221">
        <v>3.7000000000000002</v>
      </c>
      <c r="I142" s="222"/>
      <c r="J142" s="223">
        <f>ROUND(I142*H142,2)</f>
        <v>0</v>
      </c>
      <c r="K142" s="219" t="s">
        <v>551</v>
      </c>
      <c r="L142" s="47"/>
      <c r="M142" s="224" t="s">
        <v>35</v>
      </c>
      <c r="N142" s="225" t="s">
        <v>51</v>
      </c>
      <c r="O142" s="87"/>
      <c r="P142" s="226">
        <f>O142*H142</f>
        <v>0</v>
      </c>
      <c r="Q142" s="226">
        <v>2.2563399999999998</v>
      </c>
      <c r="R142" s="226">
        <f>Q142*H142</f>
        <v>8.348457999999999</v>
      </c>
      <c r="S142" s="226">
        <v>0</v>
      </c>
      <c r="T142" s="227">
        <f>S142*H142</f>
        <v>0</v>
      </c>
      <c r="U142" s="41"/>
      <c r="V142" s="41"/>
      <c r="W142" s="41"/>
      <c r="X142" s="41"/>
      <c r="Y142" s="41"/>
      <c r="Z142" s="41"/>
      <c r="AA142" s="41"/>
      <c r="AB142" s="41"/>
      <c r="AC142" s="41"/>
      <c r="AD142" s="41"/>
      <c r="AE142" s="41"/>
      <c r="AR142" s="228" t="s">
        <v>100</v>
      </c>
      <c r="AT142" s="228" t="s">
        <v>301</v>
      </c>
      <c r="AU142" s="228" t="s">
        <v>89</v>
      </c>
      <c r="AY142" s="19" t="s">
        <v>298</v>
      </c>
      <c r="BE142" s="229">
        <f>IF(N142="základní",J142,0)</f>
        <v>0</v>
      </c>
      <c r="BF142" s="229">
        <f>IF(N142="snížená",J142,0)</f>
        <v>0</v>
      </c>
      <c r="BG142" s="229">
        <f>IF(N142="zákl. přenesená",J142,0)</f>
        <v>0</v>
      </c>
      <c r="BH142" s="229">
        <f>IF(N142="sníž. přenesená",J142,0)</f>
        <v>0</v>
      </c>
      <c r="BI142" s="229">
        <f>IF(N142="nulová",J142,0)</f>
        <v>0</v>
      </c>
      <c r="BJ142" s="19" t="s">
        <v>87</v>
      </c>
      <c r="BK142" s="229">
        <f>ROUND(I142*H142,2)</f>
        <v>0</v>
      </c>
      <c r="BL142" s="19" t="s">
        <v>100</v>
      </c>
      <c r="BM142" s="228" t="s">
        <v>4435</v>
      </c>
    </row>
    <row r="143" s="2" customFormat="1">
      <c r="A143" s="41"/>
      <c r="B143" s="42"/>
      <c r="C143" s="43"/>
      <c r="D143" s="245" t="s">
        <v>553</v>
      </c>
      <c r="E143" s="43"/>
      <c r="F143" s="246" t="s">
        <v>2111</v>
      </c>
      <c r="G143" s="43"/>
      <c r="H143" s="43"/>
      <c r="I143" s="247"/>
      <c r="J143" s="43"/>
      <c r="K143" s="43"/>
      <c r="L143" s="47"/>
      <c r="M143" s="248"/>
      <c r="N143" s="249"/>
      <c r="O143" s="87"/>
      <c r="P143" s="87"/>
      <c r="Q143" s="87"/>
      <c r="R143" s="87"/>
      <c r="S143" s="87"/>
      <c r="T143" s="88"/>
      <c r="U143" s="41"/>
      <c r="V143" s="41"/>
      <c r="W143" s="41"/>
      <c r="X143" s="41"/>
      <c r="Y143" s="41"/>
      <c r="Z143" s="41"/>
      <c r="AA143" s="41"/>
      <c r="AB143" s="41"/>
      <c r="AC143" s="41"/>
      <c r="AD143" s="41"/>
      <c r="AE143" s="41"/>
      <c r="AT143" s="19" t="s">
        <v>553</v>
      </c>
      <c r="AU143" s="19" t="s">
        <v>89</v>
      </c>
    </row>
    <row r="144" s="13" customFormat="1">
      <c r="A144" s="13"/>
      <c r="B144" s="255"/>
      <c r="C144" s="256"/>
      <c r="D144" s="250" t="s">
        <v>609</v>
      </c>
      <c r="E144" s="257" t="s">
        <v>35</v>
      </c>
      <c r="F144" s="258" t="s">
        <v>1015</v>
      </c>
      <c r="G144" s="256"/>
      <c r="H144" s="257" t="s">
        <v>35</v>
      </c>
      <c r="I144" s="259"/>
      <c r="J144" s="256"/>
      <c r="K144" s="256"/>
      <c r="L144" s="260"/>
      <c r="M144" s="261"/>
      <c r="N144" s="262"/>
      <c r="O144" s="262"/>
      <c r="P144" s="262"/>
      <c r="Q144" s="262"/>
      <c r="R144" s="262"/>
      <c r="S144" s="262"/>
      <c r="T144" s="263"/>
      <c r="U144" s="13"/>
      <c r="V144" s="13"/>
      <c r="W144" s="13"/>
      <c r="X144" s="13"/>
      <c r="Y144" s="13"/>
      <c r="Z144" s="13"/>
      <c r="AA144" s="13"/>
      <c r="AB144" s="13"/>
      <c r="AC144" s="13"/>
      <c r="AD144" s="13"/>
      <c r="AE144" s="13"/>
      <c r="AT144" s="264" t="s">
        <v>609</v>
      </c>
      <c r="AU144" s="264" t="s">
        <v>89</v>
      </c>
      <c r="AV144" s="13" t="s">
        <v>87</v>
      </c>
      <c r="AW144" s="13" t="s">
        <v>41</v>
      </c>
      <c r="AX144" s="13" t="s">
        <v>80</v>
      </c>
      <c r="AY144" s="264" t="s">
        <v>298</v>
      </c>
    </row>
    <row r="145" s="13" customFormat="1">
      <c r="A145" s="13"/>
      <c r="B145" s="255"/>
      <c r="C145" s="256"/>
      <c r="D145" s="250" t="s">
        <v>609</v>
      </c>
      <c r="E145" s="257" t="s">
        <v>35</v>
      </c>
      <c r="F145" s="258" t="s">
        <v>2112</v>
      </c>
      <c r="G145" s="256"/>
      <c r="H145" s="257" t="s">
        <v>35</v>
      </c>
      <c r="I145" s="259"/>
      <c r="J145" s="256"/>
      <c r="K145" s="256"/>
      <c r="L145" s="260"/>
      <c r="M145" s="261"/>
      <c r="N145" s="262"/>
      <c r="O145" s="262"/>
      <c r="P145" s="262"/>
      <c r="Q145" s="262"/>
      <c r="R145" s="262"/>
      <c r="S145" s="262"/>
      <c r="T145" s="263"/>
      <c r="U145" s="13"/>
      <c r="V145" s="13"/>
      <c r="W145" s="13"/>
      <c r="X145" s="13"/>
      <c r="Y145" s="13"/>
      <c r="Z145" s="13"/>
      <c r="AA145" s="13"/>
      <c r="AB145" s="13"/>
      <c r="AC145" s="13"/>
      <c r="AD145" s="13"/>
      <c r="AE145" s="13"/>
      <c r="AT145" s="264" t="s">
        <v>609</v>
      </c>
      <c r="AU145" s="264" t="s">
        <v>89</v>
      </c>
      <c r="AV145" s="13" t="s">
        <v>87</v>
      </c>
      <c r="AW145" s="13" t="s">
        <v>41</v>
      </c>
      <c r="AX145" s="13" t="s">
        <v>80</v>
      </c>
      <c r="AY145" s="264" t="s">
        <v>298</v>
      </c>
    </row>
    <row r="146" s="14" customFormat="1">
      <c r="A146" s="14"/>
      <c r="B146" s="265"/>
      <c r="C146" s="266"/>
      <c r="D146" s="250" t="s">
        <v>609</v>
      </c>
      <c r="E146" s="267" t="s">
        <v>35</v>
      </c>
      <c r="F146" s="268" t="s">
        <v>4436</v>
      </c>
      <c r="G146" s="266"/>
      <c r="H146" s="269">
        <v>3.7000000000000002</v>
      </c>
      <c r="I146" s="270"/>
      <c r="J146" s="266"/>
      <c r="K146" s="266"/>
      <c r="L146" s="271"/>
      <c r="M146" s="272"/>
      <c r="N146" s="273"/>
      <c r="O146" s="273"/>
      <c r="P146" s="273"/>
      <c r="Q146" s="273"/>
      <c r="R146" s="273"/>
      <c r="S146" s="273"/>
      <c r="T146" s="274"/>
      <c r="U146" s="14"/>
      <c r="V146" s="14"/>
      <c r="W146" s="14"/>
      <c r="X146" s="14"/>
      <c r="Y146" s="14"/>
      <c r="Z146" s="14"/>
      <c r="AA146" s="14"/>
      <c r="AB146" s="14"/>
      <c r="AC146" s="14"/>
      <c r="AD146" s="14"/>
      <c r="AE146" s="14"/>
      <c r="AT146" s="275" t="s">
        <v>609</v>
      </c>
      <c r="AU146" s="275" t="s">
        <v>89</v>
      </c>
      <c r="AV146" s="14" t="s">
        <v>89</v>
      </c>
      <c r="AW146" s="14" t="s">
        <v>41</v>
      </c>
      <c r="AX146" s="14" t="s">
        <v>80</v>
      </c>
      <c r="AY146" s="275" t="s">
        <v>298</v>
      </c>
    </row>
    <row r="147" s="15" customFormat="1">
      <c r="A147" s="15"/>
      <c r="B147" s="276"/>
      <c r="C147" s="277"/>
      <c r="D147" s="250" t="s">
        <v>609</v>
      </c>
      <c r="E147" s="278" t="s">
        <v>35</v>
      </c>
      <c r="F147" s="279" t="s">
        <v>612</v>
      </c>
      <c r="G147" s="277"/>
      <c r="H147" s="280">
        <v>3.7000000000000002</v>
      </c>
      <c r="I147" s="281"/>
      <c r="J147" s="277"/>
      <c r="K147" s="277"/>
      <c r="L147" s="282"/>
      <c r="M147" s="283"/>
      <c r="N147" s="284"/>
      <c r="O147" s="284"/>
      <c r="P147" s="284"/>
      <c r="Q147" s="284"/>
      <c r="R147" s="284"/>
      <c r="S147" s="284"/>
      <c r="T147" s="285"/>
      <c r="U147" s="15"/>
      <c r="V147" s="15"/>
      <c r="W147" s="15"/>
      <c r="X147" s="15"/>
      <c r="Y147" s="15"/>
      <c r="Z147" s="15"/>
      <c r="AA147" s="15"/>
      <c r="AB147" s="15"/>
      <c r="AC147" s="15"/>
      <c r="AD147" s="15"/>
      <c r="AE147" s="15"/>
      <c r="AT147" s="286" t="s">
        <v>609</v>
      </c>
      <c r="AU147" s="286" t="s">
        <v>89</v>
      </c>
      <c r="AV147" s="15" t="s">
        <v>100</v>
      </c>
      <c r="AW147" s="15" t="s">
        <v>41</v>
      </c>
      <c r="AX147" s="15" t="s">
        <v>87</v>
      </c>
      <c r="AY147" s="286" t="s">
        <v>298</v>
      </c>
    </row>
    <row r="148" s="12" customFormat="1" ht="22.8" customHeight="1">
      <c r="A148" s="12"/>
      <c r="B148" s="201"/>
      <c r="C148" s="202"/>
      <c r="D148" s="203" t="s">
        <v>79</v>
      </c>
      <c r="E148" s="215" t="s">
        <v>1864</v>
      </c>
      <c r="F148" s="215" t="s">
        <v>1865</v>
      </c>
      <c r="G148" s="202"/>
      <c r="H148" s="202"/>
      <c r="I148" s="205"/>
      <c r="J148" s="216">
        <f>BK148</f>
        <v>0</v>
      </c>
      <c r="K148" s="202"/>
      <c r="L148" s="207"/>
      <c r="M148" s="208"/>
      <c r="N148" s="209"/>
      <c r="O148" s="209"/>
      <c r="P148" s="210">
        <f>SUM(P149:P150)</f>
        <v>0</v>
      </c>
      <c r="Q148" s="209"/>
      <c r="R148" s="210">
        <f>SUM(R149:R150)</f>
        <v>0</v>
      </c>
      <c r="S148" s="209"/>
      <c r="T148" s="211">
        <f>SUM(T149:T150)</f>
        <v>0</v>
      </c>
      <c r="U148" s="12"/>
      <c r="V148" s="12"/>
      <c r="W148" s="12"/>
      <c r="X148" s="12"/>
      <c r="Y148" s="12"/>
      <c r="Z148" s="12"/>
      <c r="AA148" s="12"/>
      <c r="AB148" s="12"/>
      <c r="AC148" s="12"/>
      <c r="AD148" s="12"/>
      <c r="AE148" s="12"/>
      <c r="AR148" s="212" t="s">
        <v>87</v>
      </c>
      <c r="AT148" s="213" t="s">
        <v>79</v>
      </c>
      <c r="AU148" s="213" t="s">
        <v>87</v>
      </c>
      <c r="AY148" s="212" t="s">
        <v>298</v>
      </c>
      <c r="BK148" s="214">
        <f>SUM(BK149:BK150)</f>
        <v>0</v>
      </c>
    </row>
    <row r="149" s="2" customFormat="1" ht="24.15" customHeight="1">
      <c r="A149" s="41"/>
      <c r="B149" s="42"/>
      <c r="C149" s="217" t="s">
        <v>332</v>
      </c>
      <c r="D149" s="217" t="s">
        <v>301</v>
      </c>
      <c r="E149" s="218" t="s">
        <v>2173</v>
      </c>
      <c r="F149" s="219" t="s">
        <v>2174</v>
      </c>
      <c r="G149" s="220" t="s">
        <v>594</v>
      </c>
      <c r="H149" s="221">
        <v>49.662999999999997</v>
      </c>
      <c r="I149" s="222"/>
      <c r="J149" s="223">
        <f>ROUND(I149*H149,2)</f>
        <v>0</v>
      </c>
      <c r="K149" s="219" t="s">
        <v>551</v>
      </c>
      <c r="L149" s="47"/>
      <c r="M149" s="224" t="s">
        <v>35</v>
      </c>
      <c r="N149" s="225" t="s">
        <v>51</v>
      </c>
      <c r="O149" s="87"/>
      <c r="P149" s="226">
        <f>O149*H149</f>
        <v>0</v>
      </c>
      <c r="Q149" s="226">
        <v>0</v>
      </c>
      <c r="R149" s="226">
        <f>Q149*H149</f>
        <v>0</v>
      </c>
      <c r="S149" s="226">
        <v>0</v>
      </c>
      <c r="T149" s="227">
        <f>S149*H149</f>
        <v>0</v>
      </c>
      <c r="U149" s="41"/>
      <c r="V149" s="41"/>
      <c r="W149" s="41"/>
      <c r="X149" s="41"/>
      <c r="Y149" s="41"/>
      <c r="Z149" s="41"/>
      <c r="AA149" s="41"/>
      <c r="AB149" s="41"/>
      <c r="AC149" s="41"/>
      <c r="AD149" s="41"/>
      <c r="AE149" s="41"/>
      <c r="AR149" s="228" t="s">
        <v>100</v>
      </c>
      <c r="AT149" s="228" t="s">
        <v>301</v>
      </c>
      <c r="AU149" s="228" t="s">
        <v>89</v>
      </c>
      <c r="AY149" s="19" t="s">
        <v>298</v>
      </c>
      <c r="BE149" s="229">
        <f>IF(N149="základní",J149,0)</f>
        <v>0</v>
      </c>
      <c r="BF149" s="229">
        <f>IF(N149="snížená",J149,0)</f>
        <v>0</v>
      </c>
      <c r="BG149" s="229">
        <f>IF(N149="zákl. přenesená",J149,0)</f>
        <v>0</v>
      </c>
      <c r="BH149" s="229">
        <f>IF(N149="sníž. přenesená",J149,0)</f>
        <v>0</v>
      </c>
      <c r="BI149" s="229">
        <f>IF(N149="nulová",J149,0)</f>
        <v>0</v>
      </c>
      <c r="BJ149" s="19" t="s">
        <v>87</v>
      </c>
      <c r="BK149" s="229">
        <f>ROUND(I149*H149,2)</f>
        <v>0</v>
      </c>
      <c r="BL149" s="19" t="s">
        <v>100</v>
      </c>
      <c r="BM149" s="228" t="s">
        <v>4437</v>
      </c>
    </row>
    <row r="150" s="2" customFormat="1">
      <c r="A150" s="41"/>
      <c r="B150" s="42"/>
      <c r="C150" s="43"/>
      <c r="D150" s="245" t="s">
        <v>553</v>
      </c>
      <c r="E150" s="43"/>
      <c r="F150" s="246" t="s">
        <v>2176</v>
      </c>
      <c r="G150" s="43"/>
      <c r="H150" s="43"/>
      <c r="I150" s="247"/>
      <c r="J150" s="43"/>
      <c r="K150" s="43"/>
      <c r="L150" s="47"/>
      <c r="M150" s="252"/>
      <c r="N150" s="253"/>
      <c r="O150" s="242"/>
      <c r="P150" s="242"/>
      <c r="Q150" s="242"/>
      <c r="R150" s="242"/>
      <c r="S150" s="242"/>
      <c r="T150" s="254"/>
      <c r="U150" s="41"/>
      <c r="V150" s="41"/>
      <c r="W150" s="41"/>
      <c r="X150" s="41"/>
      <c r="Y150" s="41"/>
      <c r="Z150" s="41"/>
      <c r="AA150" s="41"/>
      <c r="AB150" s="41"/>
      <c r="AC150" s="41"/>
      <c r="AD150" s="41"/>
      <c r="AE150" s="41"/>
      <c r="AT150" s="19" t="s">
        <v>553</v>
      </c>
      <c r="AU150" s="19" t="s">
        <v>89</v>
      </c>
    </row>
    <row r="151" s="2" customFormat="1" ht="6.96" customHeight="1">
      <c r="A151" s="41"/>
      <c r="B151" s="62"/>
      <c r="C151" s="63"/>
      <c r="D151" s="63"/>
      <c r="E151" s="63"/>
      <c r="F151" s="63"/>
      <c r="G151" s="63"/>
      <c r="H151" s="63"/>
      <c r="I151" s="63"/>
      <c r="J151" s="63"/>
      <c r="K151" s="63"/>
      <c r="L151" s="47"/>
      <c r="M151" s="41"/>
      <c r="O151" s="41"/>
      <c r="P151" s="41"/>
      <c r="Q151" s="41"/>
      <c r="R151" s="41"/>
      <c r="S151" s="41"/>
      <c r="T151" s="41"/>
      <c r="U151" s="41"/>
      <c r="V151" s="41"/>
      <c r="W151" s="41"/>
      <c r="X151" s="41"/>
      <c r="Y151" s="41"/>
      <c r="Z151" s="41"/>
      <c r="AA151" s="41"/>
      <c r="AB151" s="41"/>
      <c r="AC151" s="41"/>
      <c r="AD151" s="41"/>
      <c r="AE151" s="41"/>
    </row>
  </sheetData>
  <sheetProtection sheet="1" autoFilter="0" formatColumns="0" formatRows="0" objects="1" scenarios="1" spinCount="100000" saltValue="OYem4NFTtqDKpNNm0ByzpdCynZHRCOqKyzI6fAGUB9NgrWtCwaa9eUn7k7TvKcficOJDmqPqoxyfsrhkKiYf6Q==" hashValue="O7xDQPA1hf1s12cad+1Px8LOU96BYPTkWOyvZa7v8OrdY9VfDeVmZilKMiFD7l4bBBv4/iJZzlnisnz1alMwEA==" algorithmName="SHA-512" password="CC35"/>
  <autoFilter ref="C94:K150"/>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hyperlinks>
    <hyperlink ref="F99" r:id="rId1" display="https://podminky.urs.cz/item/CS_URS_2023_01/564861111"/>
    <hyperlink ref="F105" r:id="rId2" display="https://podminky.urs.cz/item/CS_URS_2023_01/596211110"/>
    <hyperlink ref="F111" r:id="rId3" display="https://podminky.urs.cz/item/CS_URS_2023_01/596211112"/>
    <hyperlink ref="F131" r:id="rId4" display="https://podminky.urs.cz/item/CS_URS_2023_01/916231213"/>
    <hyperlink ref="F143" r:id="rId5" display="https://podminky.urs.cz/item/CS_URS_2023_01/916991121"/>
    <hyperlink ref="F150" r:id="rId6" display="https://podminky.urs.cz/item/CS_URS_2023_01/998223011"/>
  </hyperlinks>
  <pageMargins left="0.39375" right="0.39375" top="0.39375" bottom="0.39375" header="0" footer="0"/>
  <pageSetup paperSize="9" orientation="landscape" blackAndWhite="1" fitToHeight="100"/>
  <headerFooter>
    <oddFooter>&amp;CStrana &amp;P z &amp;N</oddFooter>
  </headerFooter>
  <drawing r:id="rId7"/>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250</v>
      </c>
    </row>
    <row r="3" s="1" customFormat="1" ht="6.96" customHeight="1">
      <c r="B3" s="142"/>
      <c r="C3" s="143"/>
      <c r="D3" s="143"/>
      <c r="E3" s="143"/>
      <c r="F3" s="143"/>
      <c r="G3" s="143"/>
      <c r="H3" s="143"/>
      <c r="I3" s="143"/>
      <c r="J3" s="143"/>
      <c r="K3" s="143"/>
      <c r="L3" s="22"/>
      <c r="AT3" s="19" t="s">
        <v>89</v>
      </c>
    </row>
    <row r="4" s="1" customFormat="1" ht="24.96" customHeight="1">
      <c r="B4" s="22"/>
      <c r="D4" s="144" t="s">
        <v>269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Oprava trati v úseku Kunovice - Veselí nad Moravou</v>
      </c>
      <c r="F7" s="146"/>
      <c r="G7" s="146"/>
      <c r="H7" s="146"/>
      <c r="L7" s="22"/>
    </row>
    <row r="8">
      <c r="B8" s="22"/>
      <c r="D8" s="146" t="s">
        <v>270</v>
      </c>
      <c r="L8" s="22"/>
    </row>
    <row r="9" s="1" customFormat="1" ht="16.5" customHeight="1">
      <c r="B9" s="22"/>
      <c r="E9" s="147" t="s">
        <v>1001</v>
      </c>
      <c r="F9" s="1"/>
      <c r="G9" s="1"/>
      <c r="H9" s="1"/>
      <c r="L9" s="22"/>
    </row>
    <row r="10" s="1" customFormat="1" ht="12" customHeight="1">
      <c r="B10" s="22"/>
      <c r="D10" s="146" t="s">
        <v>272</v>
      </c>
      <c r="L10" s="22"/>
    </row>
    <row r="11" s="2" customFormat="1" ht="16.5" customHeight="1">
      <c r="A11" s="41"/>
      <c r="B11" s="47"/>
      <c r="C11" s="41"/>
      <c r="D11" s="41"/>
      <c r="E11" s="148" t="s">
        <v>4438</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2211</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4439</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35</v>
      </c>
      <c r="G15" s="41"/>
      <c r="H15" s="41"/>
      <c r="I15" s="146" t="s">
        <v>20</v>
      </c>
      <c r="J15" s="136" t="s">
        <v>35</v>
      </c>
      <c r="K15" s="41"/>
      <c r="L15" s="149"/>
      <c r="S15" s="41"/>
      <c r="T15" s="41"/>
      <c r="U15" s="41"/>
      <c r="V15" s="41"/>
      <c r="W15" s="41"/>
      <c r="X15" s="41"/>
      <c r="Y15" s="41"/>
      <c r="Z15" s="41"/>
      <c r="AA15" s="41"/>
      <c r="AB15" s="41"/>
      <c r="AC15" s="41"/>
      <c r="AD15" s="41"/>
      <c r="AE15" s="41"/>
    </row>
    <row r="16" s="2" customFormat="1" ht="12" customHeight="1">
      <c r="A16" s="41"/>
      <c r="B16" s="47"/>
      <c r="C16" s="41"/>
      <c r="D16" s="146" t="s">
        <v>22</v>
      </c>
      <c r="E16" s="41"/>
      <c r="F16" s="136" t="s">
        <v>23</v>
      </c>
      <c r="G16" s="41"/>
      <c r="H16" s="41"/>
      <c r="I16" s="146" t="s">
        <v>24</v>
      </c>
      <c r="J16" s="151" t="str">
        <f>'Rekapitulace stavby'!AN8</f>
        <v>13. 4. 2021</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30</v>
      </c>
      <c r="E18" s="41"/>
      <c r="F18" s="41"/>
      <c r="G18" s="41"/>
      <c r="H18" s="41"/>
      <c r="I18" s="146" t="s">
        <v>31</v>
      </c>
      <c r="J18" s="136" t="s">
        <v>32</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
        <v>33</v>
      </c>
      <c r="F19" s="41"/>
      <c r="G19" s="41"/>
      <c r="H19" s="41"/>
      <c r="I19" s="146" t="s">
        <v>34</v>
      </c>
      <c r="J19" s="136" t="s">
        <v>35</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36</v>
      </c>
      <c r="E21" s="41"/>
      <c r="F21" s="41"/>
      <c r="G21" s="41"/>
      <c r="H21" s="41"/>
      <c r="I21" s="146" t="s">
        <v>31</v>
      </c>
      <c r="J21" s="35"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6"/>
      <c r="G22" s="136"/>
      <c r="H22" s="136"/>
      <c r="I22" s="146" t="s">
        <v>34</v>
      </c>
      <c r="J22" s="35"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38</v>
      </c>
      <c r="E24" s="41"/>
      <c r="F24" s="41"/>
      <c r="G24" s="41"/>
      <c r="H24" s="41"/>
      <c r="I24" s="146" t="s">
        <v>31</v>
      </c>
      <c r="J24" s="136" t="s">
        <v>39</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
        <v>40</v>
      </c>
      <c r="F25" s="41"/>
      <c r="G25" s="41"/>
      <c r="H25" s="41"/>
      <c r="I25" s="146" t="s">
        <v>34</v>
      </c>
      <c r="J25" s="136" t="s">
        <v>35</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42</v>
      </c>
      <c r="E27" s="41"/>
      <c r="F27" s="41"/>
      <c r="G27" s="41"/>
      <c r="H27" s="41"/>
      <c r="I27" s="146" t="s">
        <v>31</v>
      </c>
      <c r="J27" s="136" t="s">
        <v>35</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
        <v>1004</v>
      </c>
      <c r="F28" s="41"/>
      <c r="G28" s="41"/>
      <c r="H28" s="41"/>
      <c r="I28" s="146" t="s">
        <v>34</v>
      </c>
      <c r="J28" s="136" t="s">
        <v>35</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44</v>
      </c>
      <c r="E30" s="41"/>
      <c r="F30" s="41"/>
      <c r="G30" s="41"/>
      <c r="H30" s="41"/>
      <c r="I30" s="41"/>
      <c r="J30" s="41"/>
      <c r="K30" s="41"/>
      <c r="L30" s="149"/>
      <c r="S30" s="41"/>
      <c r="T30" s="41"/>
      <c r="U30" s="41"/>
      <c r="V30" s="41"/>
      <c r="W30" s="41"/>
      <c r="X30" s="41"/>
      <c r="Y30" s="41"/>
      <c r="Z30" s="41"/>
      <c r="AA30" s="41"/>
      <c r="AB30" s="41"/>
      <c r="AC30" s="41"/>
      <c r="AD30" s="41"/>
      <c r="AE30" s="41"/>
    </row>
    <row r="31" s="8" customFormat="1" ht="23.25" customHeight="1">
      <c r="A31" s="152"/>
      <c r="B31" s="153"/>
      <c r="C31" s="152"/>
      <c r="D31" s="152"/>
      <c r="E31" s="154" t="s">
        <v>45</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46</v>
      </c>
      <c r="E34" s="41"/>
      <c r="F34" s="41"/>
      <c r="G34" s="41"/>
      <c r="H34" s="41"/>
      <c r="I34" s="41"/>
      <c r="J34" s="158">
        <f>ROUND(J96,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48</v>
      </c>
      <c r="G36" s="41"/>
      <c r="H36" s="41"/>
      <c r="I36" s="159" t="s">
        <v>47</v>
      </c>
      <c r="J36" s="159" t="s">
        <v>49</v>
      </c>
      <c r="K36" s="41"/>
      <c r="L36" s="149"/>
      <c r="S36" s="41"/>
      <c r="T36" s="41"/>
      <c r="U36" s="41"/>
      <c r="V36" s="41"/>
      <c r="W36" s="41"/>
      <c r="X36" s="41"/>
      <c r="Y36" s="41"/>
      <c r="Z36" s="41"/>
      <c r="AA36" s="41"/>
      <c r="AB36" s="41"/>
      <c r="AC36" s="41"/>
      <c r="AD36" s="41"/>
      <c r="AE36" s="41"/>
    </row>
    <row r="37" s="2" customFormat="1" ht="14.4" customHeight="1">
      <c r="A37" s="41"/>
      <c r="B37" s="47"/>
      <c r="C37" s="41"/>
      <c r="D37" s="148" t="s">
        <v>50</v>
      </c>
      <c r="E37" s="146" t="s">
        <v>51</v>
      </c>
      <c r="F37" s="160">
        <f>ROUND((SUM(BE96:BE200)),  2)</f>
        <v>0</v>
      </c>
      <c r="G37" s="41"/>
      <c r="H37" s="41"/>
      <c r="I37" s="161">
        <v>0.20999999999999999</v>
      </c>
      <c r="J37" s="160">
        <f>ROUND(((SUM(BE96:BE200))*I37),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52</v>
      </c>
      <c r="F38" s="160">
        <f>ROUND((SUM(BF96:BF200)),  2)</f>
        <v>0</v>
      </c>
      <c r="G38" s="41"/>
      <c r="H38" s="41"/>
      <c r="I38" s="161">
        <v>0.14999999999999999</v>
      </c>
      <c r="J38" s="160">
        <f>ROUND(((SUM(BF96:BF200))*I38),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53</v>
      </c>
      <c r="F39" s="160">
        <f>ROUND((SUM(BG96:BG200)),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54</v>
      </c>
      <c r="F40" s="160">
        <f>ROUND((SUM(BH96:BH200)),  2)</f>
        <v>0</v>
      </c>
      <c r="G40" s="41"/>
      <c r="H40" s="41"/>
      <c r="I40" s="161">
        <v>0.14999999999999999</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55</v>
      </c>
      <c r="F41" s="160">
        <f>ROUND((SUM(BI96:BI200)),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56</v>
      </c>
      <c r="E43" s="164"/>
      <c r="F43" s="164"/>
      <c r="G43" s="165" t="s">
        <v>57</v>
      </c>
      <c r="H43" s="166" t="s">
        <v>58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5" t="s">
        <v>277</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Oprava trati v úseku Kunovice - Veselí nad Moravou</v>
      </c>
      <c r="F52" s="34"/>
      <c r="G52" s="34"/>
      <c r="H52" s="34"/>
      <c r="I52" s="43"/>
      <c r="J52" s="43"/>
      <c r="K52" s="43"/>
      <c r="L52" s="149"/>
      <c r="S52" s="41"/>
      <c r="T52" s="41"/>
      <c r="U52" s="41"/>
      <c r="V52" s="41"/>
      <c r="W52" s="41"/>
      <c r="X52" s="41"/>
      <c r="Y52" s="41"/>
      <c r="Z52" s="41"/>
      <c r="AA52" s="41"/>
      <c r="AB52" s="41"/>
      <c r="AC52" s="41"/>
      <c r="AD52" s="41"/>
      <c r="AE52" s="41"/>
    </row>
    <row r="53" s="1" customFormat="1" ht="12" customHeight="1">
      <c r="B53" s="23"/>
      <c r="C53" s="34" t="s">
        <v>270</v>
      </c>
      <c r="D53" s="24"/>
      <c r="E53" s="24"/>
      <c r="F53" s="24"/>
      <c r="G53" s="24"/>
      <c r="H53" s="24"/>
      <c r="I53" s="24"/>
      <c r="J53" s="24"/>
      <c r="K53" s="24"/>
      <c r="L53" s="22"/>
    </row>
    <row r="54" s="1" customFormat="1" ht="16.5" customHeight="1">
      <c r="B54" s="23"/>
      <c r="C54" s="24"/>
      <c r="D54" s="24"/>
      <c r="E54" s="173" t="s">
        <v>1001</v>
      </c>
      <c r="F54" s="24"/>
      <c r="G54" s="24"/>
      <c r="H54" s="24"/>
      <c r="I54" s="24"/>
      <c r="J54" s="24"/>
      <c r="K54" s="24"/>
      <c r="L54" s="22"/>
    </row>
    <row r="55" s="1" customFormat="1" ht="12" customHeight="1">
      <c r="B55" s="23"/>
      <c r="C55" s="34" t="s">
        <v>272</v>
      </c>
      <c r="D55" s="24"/>
      <c r="E55" s="24"/>
      <c r="F55" s="24"/>
      <c r="G55" s="24"/>
      <c r="H55" s="24"/>
      <c r="I55" s="24"/>
      <c r="J55" s="24"/>
      <c r="K55" s="24"/>
      <c r="L55" s="22"/>
    </row>
    <row r="56" s="2" customFormat="1" ht="16.5" customHeight="1">
      <c r="A56" s="41"/>
      <c r="B56" s="42"/>
      <c r="C56" s="43"/>
      <c r="D56" s="43"/>
      <c r="E56" s="174" t="s">
        <v>4438</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4" t="s">
        <v>2211</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SO 11-77-01 - Zast. Kunovice, orientační systém</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Kunovice - Veselí nad Moravou</v>
      </c>
      <c r="G60" s="43"/>
      <c r="H60" s="43"/>
      <c r="I60" s="34" t="s">
        <v>24</v>
      </c>
      <c r="J60" s="75" t="str">
        <f>IF(J16="","",J16)</f>
        <v>13. 4. 2021</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25.65" customHeight="1">
      <c r="A62" s="41"/>
      <c r="B62" s="42"/>
      <c r="C62" s="34" t="s">
        <v>30</v>
      </c>
      <c r="D62" s="43"/>
      <c r="E62" s="43"/>
      <c r="F62" s="29" t="str">
        <f>E19</f>
        <v>Správa železnic</v>
      </c>
      <c r="G62" s="43"/>
      <c r="H62" s="43"/>
      <c r="I62" s="34" t="s">
        <v>38</v>
      </c>
      <c r="J62" s="39" t="str">
        <f>E25</f>
        <v>MORAVIA CONSULT OLOMOUC a.s.</v>
      </c>
      <c r="K62" s="43"/>
      <c r="L62" s="149"/>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Ing. Petr Přehnal</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278</v>
      </c>
      <c r="D65" s="176"/>
      <c r="E65" s="176"/>
      <c r="F65" s="176"/>
      <c r="G65" s="176"/>
      <c r="H65" s="176"/>
      <c r="I65" s="176"/>
      <c r="J65" s="177" t="s">
        <v>279</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78</v>
      </c>
      <c r="D67" s="43"/>
      <c r="E67" s="43"/>
      <c r="F67" s="43"/>
      <c r="G67" s="43"/>
      <c r="H67" s="43"/>
      <c r="I67" s="43"/>
      <c r="J67" s="105">
        <f>J96</f>
        <v>0</v>
      </c>
      <c r="K67" s="43"/>
      <c r="L67" s="149"/>
      <c r="S67" s="41"/>
      <c r="T67" s="41"/>
      <c r="U67" s="41"/>
      <c r="V67" s="41"/>
      <c r="W67" s="41"/>
      <c r="X67" s="41"/>
      <c r="Y67" s="41"/>
      <c r="Z67" s="41"/>
      <c r="AA67" s="41"/>
      <c r="AB67" s="41"/>
      <c r="AC67" s="41"/>
      <c r="AD67" s="41"/>
      <c r="AE67" s="41"/>
      <c r="AU67" s="19" t="s">
        <v>280</v>
      </c>
    </row>
    <row r="68" s="9" customFormat="1" ht="24.96" customHeight="1">
      <c r="A68" s="9"/>
      <c r="B68" s="179"/>
      <c r="C68" s="180"/>
      <c r="D68" s="181" t="s">
        <v>598</v>
      </c>
      <c r="E68" s="182"/>
      <c r="F68" s="182"/>
      <c r="G68" s="182"/>
      <c r="H68" s="182"/>
      <c r="I68" s="182"/>
      <c r="J68" s="183">
        <f>J97</f>
        <v>0</v>
      </c>
      <c r="K68" s="180"/>
      <c r="L68" s="184"/>
      <c r="S68" s="9"/>
      <c r="T68" s="9"/>
      <c r="U68" s="9"/>
      <c r="V68" s="9"/>
      <c r="W68" s="9"/>
      <c r="X68" s="9"/>
      <c r="Y68" s="9"/>
      <c r="Z68" s="9"/>
      <c r="AA68" s="9"/>
      <c r="AB68" s="9"/>
      <c r="AC68" s="9"/>
      <c r="AD68" s="9"/>
      <c r="AE68" s="9"/>
    </row>
    <row r="69" s="10" customFormat="1" ht="19.92" customHeight="1">
      <c r="A69" s="10"/>
      <c r="B69" s="185"/>
      <c r="C69" s="127"/>
      <c r="D69" s="186" t="s">
        <v>1534</v>
      </c>
      <c r="E69" s="187"/>
      <c r="F69" s="187"/>
      <c r="G69" s="187"/>
      <c r="H69" s="187"/>
      <c r="I69" s="187"/>
      <c r="J69" s="188">
        <f>J98</f>
        <v>0</v>
      </c>
      <c r="K69" s="127"/>
      <c r="L69" s="189"/>
      <c r="S69" s="10"/>
      <c r="T69" s="10"/>
      <c r="U69" s="10"/>
      <c r="V69" s="10"/>
      <c r="W69" s="10"/>
      <c r="X69" s="10"/>
      <c r="Y69" s="10"/>
      <c r="Z69" s="10"/>
      <c r="AA69" s="10"/>
      <c r="AB69" s="10"/>
      <c r="AC69" s="10"/>
      <c r="AD69" s="10"/>
      <c r="AE69" s="10"/>
    </row>
    <row r="70" s="10" customFormat="1" ht="19.92" customHeight="1">
      <c r="A70" s="10"/>
      <c r="B70" s="185"/>
      <c r="C70" s="127"/>
      <c r="D70" s="186" t="s">
        <v>600</v>
      </c>
      <c r="E70" s="187"/>
      <c r="F70" s="187"/>
      <c r="G70" s="187"/>
      <c r="H70" s="187"/>
      <c r="I70" s="187"/>
      <c r="J70" s="188">
        <f>J120</f>
        <v>0</v>
      </c>
      <c r="K70" s="127"/>
      <c r="L70" s="189"/>
      <c r="S70" s="10"/>
      <c r="T70" s="10"/>
      <c r="U70" s="10"/>
      <c r="V70" s="10"/>
      <c r="W70" s="10"/>
      <c r="X70" s="10"/>
      <c r="Y70" s="10"/>
      <c r="Z70" s="10"/>
      <c r="AA70" s="10"/>
      <c r="AB70" s="10"/>
      <c r="AC70" s="10"/>
      <c r="AD70" s="10"/>
      <c r="AE70" s="10"/>
    </row>
    <row r="71" s="10" customFormat="1" ht="14.88" customHeight="1">
      <c r="A71" s="10"/>
      <c r="B71" s="185"/>
      <c r="C71" s="127"/>
      <c r="D71" s="186" t="s">
        <v>1008</v>
      </c>
      <c r="E71" s="187"/>
      <c r="F71" s="187"/>
      <c r="G71" s="187"/>
      <c r="H71" s="187"/>
      <c r="I71" s="187"/>
      <c r="J71" s="188">
        <f>J121</f>
        <v>0</v>
      </c>
      <c r="K71" s="127"/>
      <c r="L71" s="189"/>
      <c r="S71" s="10"/>
      <c r="T71" s="10"/>
      <c r="U71" s="10"/>
      <c r="V71" s="10"/>
      <c r="W71" s="10"/>
      <c r="X71" s="10"/>
      <c r="Y71" s="10"/>
      <c r="Z71" s="10"/>
      <c r="AA71" s="10"/>
      <c r="AB71" s="10"/>
      <c r="AC71" s="10"/>
      <c r="AD71" s="10"/>
      <c r="AE71" s="10"/>
    </row>
    <row r="72" s="10" customFormat="1" ht="14.88" customHeight="1">
      <c r="A72" s="10"/>
      <c r="B72" s="185"/>
      <c r="C72" s="127"/>
      <c r="D72" s="186" t="s">
        <v>601</v>
      </c>
      <c r="E72" s="187"/>
      <c r="F72" s="187"/>
      <c r="G72" s="187"/>
      <c r="H72" s="187"/>
      <c r="I72" s="187"/>
      <c r="J72" s="188">
        <f>J195</f>
        <v>0</v>
      </c>
      <c r="K72" s="127"/>
      <c r="L72" s="189"/>
      <c r="S72" s="10"/>
      <c r="T72" s="10"/>
      <c r="U72" s="10"/>
      <c r="V72" s="10"/>
      <c r="W72" s="10"/>
      <c r="X72" s="10"/>
      <c r="Y72" s="10"/>
      <c r="Z72" s="10"/>
      <c r="AA72" s="10"/>
      <c r="AB72" s="10"/>
      <c r="AC72" s="10"/>
      <c r="AD72" s="10"/>
      <c r="AE72" s="10"/>
    </row>
    <row r="73" s="2" customFormat="1" ht="21.84" customHeight="1">
      <c r="A73" s="41"/>
      <c r="B73" s="42"/>
      <c r="C73" s="43"/>
      <c r="D73" s="43"/>
      <c r="E73" s="43"/>
      <c r="F73" s="43"/>
      <c r="G73" s="43"/>
      <c r="H73" s="43"/>
      <c r="I73" s="43"/>
      <c r="J73" s="43"/>
      <c r="K73" s="43"/>
      <c r="L73" s="149"/>
      <c r="S73" s="41"/>
      <c r="T73" s="41"/>
      <c r="U73" s="41"/>
      <c r="V73" s="41"/>
      <c r="W73" s="41"/>
      <c r="X73" s="41"/>
      <c r="Y73" s="41"/>
      <c r="Z73" s="41"/>
      <c r="AA73" s="41"/>
      <c r="AB73" s="41"/>
      <c r="AC73" s="41"/>
      <c r="AD73" s="41"/>
      <c r="AE73" s="41"/>
    </row>
    <row r="74" s="2" customFormat="1" ht="6.96" customHeight="1">
      <c r="A74" s="41"/>
      <c r="B74" s="62"/>
      <c r="C74" s="63"/>
      <c r="D74" s="63"/>
      <c r="E74" s="63"/>
      <c r="F74" s="63"/>
      <c r="G74" s="63"/>
      <c r="H74" s="63"/>
      <c r="I74" s="63"/>
      <c r="J74" s="63"/>
      <c r="K74" s="63"/>
      <c r="L74" s="149"/>
      <c r="S74" s="41"/>
      <c r="T74" s="41"/>
      <c r="U74" s="41"/>
      <c r="V74" s="41"/>
      <c r="W74" s="41"/>
      <c r="X74" s="41"/>
      <c r="Y74" s="41"/>
      <c r="Z74" s="41"/>
      <c r="AA74" s="41"/>
      <c r="AB74" s="41"/>
      <c r="AC74" s="41"/>
      <c r="AD74" s="41"/>
      <c r="AE74" s="41"/>
    </row>
    <row r="78" s="2" customFormat="1" ht="6.96" customHeight="1">
      <c r="A78" s="41"/>
      <c r="B78" s="64"/>
      <c r="C78" s="65"/>
      <c r="D78" s="65"/>
      <c r="E78" s="65"/>
      <c r="F78" s="65"/>
      <c r="G78" s="65"/>
      <c r="H78" s="65"/>
      <c r="I78" s="65"/>
      <c r="J78" s="65"/>
      <c r="K78" s="65"/>
      <c r="L78" s="149"/>
      <c r="S78" s="41"/>
      <c r="T78" s="41"/>
      <c r="U78" s="41"/>
      <c r="V78" s="41"/>
      <c r="W78" s="41"/>
      <c r="X78" s="41"/>
      <c r="Y78" s="41"/>
      <c r="Z78" s="41"/>
      <c r="AA78" s="41"/>
      <c r="AB78" s="41"/>
      <c r="AC78" s="41"/>
      <c r="AD78" s="41"/>
      <c r="AE78" s="41"/>
    </row>
    <row r="79" s="2" customFormat="1" ht="24.96" customHeight="1">
      <c r="A79" s="41"/>
      <c r="B79" s="42"/>
      <c r="C79" s="25" t="s">
        <v>283</v>
      </c>
      <c r="D79" s="43"/>
      <c r="E79" s="43"/>
      <c r="F79" s="43"/>
      <c r="G79" s="43"/>
      <c r="H79" s="43"/>
      <c r="I79" s="43"/>
      <c r="J79" s="43"/>
      <c r="K79" s="43"/>
      <c r="L79" s="149"/>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49"/>
      <c r="S80" s="41"/>
      <c r="T80" s="41"/>
      <c r="U80" s="41"/>
      <c r="V80" s="41"/>
      <c r="W80" s="41"/>
      <c r="X80" s="41"/>
      <c r="Y80" s="41"/>
      <c r="Z80" s="41"/>
      <c r="AA80" s="41"/>
      <c r="AB80" s="41"/>
      <c r="AC80" s="41"/>
      <c r="AD80" s="41"/>
      <c r="AE80" s="41"/>
    </row>
    <row r="81" s="2" customFormat="1" ht="12" customHeight="1">
      <c r="A81" s="41"/>
      <c r="B81" s="42"/>
      <c r="C81" s="34" t="s">
        <v>16</v>
      </c>
      <c r="D81" s="43"/>
      <c r="E81" s="43"/>
      <c r="F81" s="43"/>
      <c r="G81" s="43"/>
      <c r="H81" s="43"/>
      <c r="I81" s="43"/>
      <c r="J81" s="43"/>
      <c r="K81" s="43"/>
      <c r="L81" s="149"/>
      <c r="S81" s="41"/>
      <c r="T81" s="41"/>
      <c r="U81" s="41"/>
      <c r="V81" s="41"/>
      <c r="W81" s="41"/>
      <c r="X81" s="41"/>
      <c r="Y81" s="41"/>
      <c r="Z81" s="41"/>
      <c r="AA81" s="41"/>
      <c r="AB81" s="41"/>
      <c r="AC81" s="41"/>
      <c r="AD81" s="41"/>
      <c r="AE81" s="41"/>
    </row>
    <row r="82" s="2" customFormat="1" ht="16.5" customHeight="1">
      <c r="A82" s="41"/>
      <c r="B82" s="42"/>
      <c r="C82" s="43"/>
      <c r="D82" s="43"/>
      <c r="E82" s="173" t="str">
        <f>E7</f>
        <v>Oprava trati v úseku Kunovice - Veselí nad Moravou</v>
      </c>
      <c r="F82" s="34"/>
      <c r="G82" s="34"/>
      <c r="H82" s="34"/>
      <c r="I82" s="43"/>
      <c r="J82" s="43"/>
      <c r="K82" s="43"/>
      <c r="L82" s="149"/>
      <c r="S82" s="41"/>
      <c r="T82" s="41"/>
      <c r="U82" s="41"/>
      <c r="V82" s="41"/>
      <c r="W82" s="41"/>
      <c r="X82" s="41"/>
      <c r="Y82" s="41"/>
      <c r="Z82" s="41"/>
      <c r="AA82" s="41"/>
      <c r="AB82" s="41"/>
      <c r="AC82" s="41"/>
      <c r="AD82" s="41"/>
      <c r="AE82" s="41"/>
    </row>
    <row r="83" s="1" customFormat="1" ht="12" customHeight="1">
      <c r="B83" s="23"/>
      <c r="C83" s="34" t="s">
        <v>270</v>
      </c>
      <c r="D83" s="24"/>
      <c r="E83" s="24"/>
      <c r="F83" s="24"/>
      <c r="G83" s="24"/>
      <c r="H83" s="24"/>
      <c r="I83" s="24"/>
      <c r="J83" s="24"/>
      <c r="K83" s="24"/>
      <c r="L83" s="22"/>
    </row>
    <row r="84" s="1" customFormat="1" ht="16.5" customHeight="1">
      <c r="B84" s="23"/>
      <c r="C84" s="24"/>
      <c r="D84" s="24"/>
      <c r="E84" s="173" t="s">
        <v>1001</v>
      </c>
      <c r="F84" s="24"/>
      <c r="G84" s="24"/>
      <c r="H84" s="24"/>
      <c r="I84" s="24"/>
      <c r="J84" s="24"/>
      <c r="K84" s="24"/>
      <c r="L84" s="22"/>
    </row>
    <row r="85" s="1" customFormat="1" ht="12" customHeight="1">
      <c r="B85" s="23"/>
      <c r="C85" s="34" t="s">
        <v>272</v>
      </c>
      <c r="D85" s="24"/>
      <c r="E85" s="24"/>
      <c r="F85" s="24"/>
      <c r="G85" s="24"/>
      <c r="H85" s="24"/>
      <c r="I85" s="24"/>
      <c r="J85" s="24"/>
      <c r="K85" s="24"/>
      <c r="L85" s="22"/>
    </row>
    <row r="86" s="2" customFormat="1" ht="16.5" customHeight="1">
      <c r="A86" s="41"/>
      <c r="B86" s="42"/>
      <c r="C86" s="43"/>
      <c r="D86" s="43"/>
      <c r="E86" s="174" t="s">
        <v>4438</v>
      </c>
      <c r="F86" s="43"/>
      <c r="G86" s="43"/>
      <c r="H86" s="43"/>
      <c r="I86" s="43"/>
      <c r="J86" s="43"/>
      <c r="K86" s="43"/>
      <c r="L86" s="149"/>
      <c r="S86" s="41"/>
      <c r="T86" s="41"/>
      <c r="U86" s="41"/>
      <c r="V86" s="41"/>
      <c r="W86" s="41"/>
      <c r="X86" s="41"/>
      <c r="Y86" s="41"/>
      <c r="Z86" s="41"/>
      <c r="AA86" s="41"/>
      <c r="AB86" s="41"/>
      <c r="AC86" s="41"/>
      <c r="AD86" s="41"/>
      <c r="AE86" s="41"/>
    </row>
    <row r="87" s="2" customFormat="1" ht="12" customHeight="1">
      <c r="A87" s="41"/>
      <c r="B87" s="42"/>
      <c r="C87" s="34" t="s">
        <v>2211</v>
      </c>
      <c r="D87" s="43"/>
      <c r="E87" s="43"/>
      <c r="F87" s="43"/>
      <c r="G87" s="43"/>
      <c r="H87" s="43"/>
      <c r="I87" s="43"/>
      <c r="J87" s="43"/>
      <c r="K87" s="43"/>
      <c r="L87" s="149"/>
      <c r="S87" s="41"/>
      <c r="T87" s="41"/>
      <c r="U87" s="41"/>
      <c r="V87" s="41"/>
      <c r="W87" s="41"/>
      <c r="X87" s="41"/>
      <c r="Y87" s="41"/>
      <c r="Z87" s="41"/>
      <c r="AA87" s="41"/>
      <c r="AB87" s="41"/>
      <c r="AC87" s="41"/>
      <c r="AD87" s="41"/>
      <c r="AE87" s="41"/>
    </row>
    <row r="88" s="2" customFormat="1" ht="16.5" customHeight="1">
      <c r="A88" s="41"/>
      <c r="B88" s="42"/>
      <c r="C88" s="43"/>
      <c r="D88" s="43"/>
      <c r="E88" s="72" t="str">
        <f>E13</f>
        <v>SO 11-77-01 - Zast. Kunovice, orientační systém</v>
      </c>
      <c r="F88" s="43"/>
      <c r="G88" s="43"/>
      <c r="H88" s="43"/>
      <c r="I88" s="43"/>
      <c r="J88" s="43"/>
      <c r="K88" s="43"/>
      <c r="L88" s="149"/>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49"/>
      <c r="S89" s="41"/>
      <c r="T89" s="41"/>
      <c r="U89" s="41"/>
      <c r="V89" s="41"/>
      <c r="W89" s="41"/>
      <c r="X89" s="41"/>
      <c r="Y89" s="41"/>
      <c r="Z89" s="41"/>
      <c r="AA89" s="41"/>
      <c r="AB89" s="41"/>
      <c r="AC89" s="41"/>
      <c r="AD89" s="41"/>
      <c r="AE89" s="41"/>
    </row>
    <row r="90" s="2" customFormat="1" ht="12" customHeight="1">
      <c r="A90" s="41"/>
      <c r="B90" s="42"/>
      <c r="C90" s="34" t="s">
        <v>22</v>
      </c>
      <c r="D90" s="43"/>
      <c r="E90" s="43"/>
      <c r="F90" s="29" t="str">
        <f>F16</f>
        <v>Kunovice - Veselí nad Moravou</v>
      </c>
      <c r="G90" s="43"/>
      <c r="H90" s="43"/>
      <c r="I90" s="34" t="s">
        <v>24</v>
      </c>
      <c r="J90" s="75" t="str">
        <f>IF(J16="","",J16)</f>
        <v>13. 4. 2021</v>
      </c>
      <c r="K90" s="43"/>
      <c r="L90" s="149"/>
      <c r="S90" s="41"/>
      <c r="T90" s="41"/>
      <c r="U90" s="41"/>
      <c r="V90" s="41"/>
      <c r="W90" s="41"/>
      <c r="X90" s="41"/>
      <c r="Y90" s="41"/>
      <c r="Z90" s="41"/>
      <c r="AA90" s="41"/>
      <c r="AB90" s="41"/>
      <c r="AC90" s="41"/>
      <c r="AD90" s="41"/>
      <c r="AE90" s="41"/>
    </row>
    <row r="91" s="2" customFormat="1" ht="6.96" customHeight="1">
      <c r="A91" s="41"/>
      <c r="B91" s="42"/>
      <c r="C91" s="43"/>
      <c r="D91" s="43"/>
      <c r="E91" s="43"/>
      <c r="F91" s="43"/>
      <c r="G91" s="43"/>
      <c r="H91" s="43"/>
      <c r="I91" s="43"/>
      <c r="J91" s="43"/>
      <c r="K91" s="43"/>
      <c r="L91" s="149"/>
      <c r="S91" s="41"/>
      <c r="T91" s="41"/>
      <c r="U91" s="41"/>
      <c r="V91" s="41"/>
      <c r="W91" s="41"/>
      <c r="X91" s="41"/>
      <c r="Y91" s="41"/>
      <c r="Z91" s="41"/>
      <c r="AA91" s="41"/>
      <c r="AB91" s="41"/>
      <c r="AC91" s="41"/>
      <c r="AD91" s="41"/>
      <c r="AE91" s="41"/>
    </row>
    <row r="92" s="2" customFormat="1" ht="25.65" customHeight="1">
      <c r="A92" s="41"/>
      <c r="B92" s="42"/>
      <c r="C92" s="34" t="s">
        <v>30</v>
      </c>
      <c r="D92" s="43"/>
      <c r="E92" s="43"/>
      <c r="F92" s="29" t="str">
        <f>E19</f>
        <v>Správa železnic</v>
      </c>
      <c r="G92" s="43"/>
      <c r="H92" s="43"/>
      <c r="I92" s="34" t="s">
        <v>38</v>
      </c>
      <c r="J92" s="39" t="str">
        <f>E25</f>
        <v>MORAVIA CONSULT OLOMOUC a.s.</v>
      </c>
      <c r="K92" s="43"/>
      <c r="L92" s="149"/>
      <c r="S92" s="41"/>
      <c r="T92" s="41"/>
      <c r="U92" s="41"/>
      <c r="V92" s="41"/>
      <c r="W92" s="41"/>
      <c r="X92" s="41"/>
      <c r="Y92" s="41"/>
      <c r="Z92" s="41"/>
      <c r="AA92" s="41"/>
      <c r="AB92" s="41"/>
      <c r="AC92" s="41"/>
      <c r="AD92" s="41"/>
      <c r="AE92" s="41"/>
    </row>
    <row r="93" s="2" customFormat="1" ht="15.15" customHeight="1">
      <c r="A93" s="41"/>
      <c r="B93" s="42"/>
      <c r="C93" s="34" t="s">
        <v>36</v>
      </c>
      <c r="D93" s="43"/>
      <c r="E93" s="43"/>
      <c r="F93" s="29" t="str">
        <f>IF(E22="","",E22)</f>
        <v>Vyplň údaj</v>
      </c>
      <c r="G93" s="43"/>
      <c r="H93" s="43"/>
      <c r="I93" s="34" t="s">
        <v>42</v>
      </c>
      <c r="J93" s="39" t="str">
        <f>E28</f>
        <v>Ing. Petr Přehnal</v>
      </c>
      <c r="K93" s="43"/>
      <c r="L93" s="149"/>
      <c r="S93" s="41"/>
      <c r="T93" s="41"/>
      <c r="U93" s="41"/>
      <c r="V93" s="41"/>
      <c r="W93" s="41"/>
      <c r="X93" s="41"/>
      <c r="Y93" s="41"/>
      <c r="Z93" s="41"/>
      <c r="AA93" s="41"/>
      <c r="AB93" s="41"/>
      <c r="AC93" s="41"/>
      <c r="AD93" s="41"/>
      <c r="AE93" s="41"/>
    </row>
    <row r="94" s="2" customFormat="1" ht="10.32" customHeight="1">
      <c r="A94" s="41"/>
      <c r="B94" s="42"/>
      <c r="C94" s="43"/>
      <c r="D94" s="43"/>
      <c r="E94" s="43"/>
      <c r="F94" s="43"/>
      <c r="G94" s="43"/>
      <c r="H94" s="43"/>
      <c r="I94" s="43"/>
      <c r="J94" s="43"/>
      <c r="K94" s="43"/>
      <c r="L94" s="149"/>
      <c r="S94" s="41"/>
      <c r="T94" s="41"/>
      <c r="U94" s="41"/>
      <c r="V94" s="41"/>
      <c r="W94" s="41"/>
      <c r="X94" s="41"/>
      <c r="Y94" s="41"/>
      <c r="Z94" s="41"/>
      <c r="AA94" s="41"/>
      <c r="AB94" s="41"/>
      <c r="AC94" s="41"/>
      <c r="AD94" s="41"/>
      <c r="AE94" s="41"/>
    </row>
    <row r="95" s="11" customFormat="1" ht="29.28" customHeight="1">
      <c r="A95" s="190"/>
      <c r="B95" s="191"/>
      <c r="C95" s="192" t="s">
        <v>284</v>
      </c>
      <c r="D95" s="193" t="s">
        <v>65</v>
      </c>
      <c r="E95" s="193" t="s">
        <v>61</v>
      </c>
      <c r="F95" s="193" t="s">
        <v>62</v>
      </c>
      <c r="G95" s="193" t="s">
        <v>285</v>
      </c>
      <c r="H95" s="193" t="s">
        <v>286</v>
      </c>
      <c r="I95" s="193" t="s">
        <v>287</v>
      </c>
      <c r="J95" s="193" t="s">
        <v>279</v>
      </c>
      <c r="K95" s="194" t="s">
        <v>288</v>
      </c>
      <c r="L95" s="195"/>
      <c r="M95" s="95" t="s">
        <v>35</v>
      </c>
      <c r="N95" s="96" t="s">
        <v>50</v>
      </c>
      <c r="O95" s="96" t="s">
        <v>289</v>
      </c>
      <c r="P95" s="96" t="s">
        <v>290</v>
      </c>
      <c r="Q95" s="96" t="s">
        <v>291</v>
      </c>
      <c r="R95" s="96" t="s">
        <v>292</v>
      </c>
      <c r="S95" s="96" t="s">
        <v>293</v>
      </c>
      <c r="T95" s="97" t="s">
        <v>294</v>
      </c>
      <c r="U95" s="190"/>
      <c r="V95" s="190"/>
      <c r="W95" s="190"/>
      <c r="X95" s="190"/>
      <c r="Y95" s="190"/>
      <c r="Z95" s="190"/>
      <c r="AA95" s="190"/>
      <c r="AB95" s="190"/>
      <c r="AC95" s="190"/>
      <c r="AD95" s="190"/>
      <c r="AE95" s="190"/>
    </row>
    <row r="96" s="2" customFormat="1" ht="22.8" customHeight="1">
      <c r="A96" s="41"/>
      <c r="B96" s="42"/>
      <c r="C96" s="102" t="s">
        <v>295</v>
      </c>
      <c r="D96" s="43"/>
      <c r="E96" s="43"/>
      <c r="F96" s="43"/>
      <c r="G96" s="43"/>
      <c r="H96" s="43"/>
      <c r="I96" s="43"/>
      <c r="J96" s="196">
        <f>BK96</f>
        <v>0</v>
      </c>
      <c r="K96" s="43"/>
      <c r="L96" s="47"/>
      <c r="M96" s="98"/>
      <c r="N96" s="197"/>
      <c r="O96" s="99"/>
      <c r="P96" s="198">
        <f>P97</f>
        <v>0</v>
      </c>
      <c r="Q96" s="99"/>
      <c r="R96" s="198">
        <f>R97</f>
        <v>13.12165888</v>
      </c>
      <c r="S96" s="99"/>
      <c r="T96" s="199">
        <f>T97</f>
        <v>0</v>
      </c>
      <c r="U96" s="41"/>
      <c r="V96" s="41"/>
      <c r="W96" s="41"/>
      <c r="X96" s="41"/>
      <c r="Y96" s="41"/>
      <c r="Z96" s="41"/>
      <c r="AA96" s="41"/>
      <c r="AB96" s="41"/>
      <c r="AC96" s="41"/>
      <c r="AD96" s="41"/>
      <c r="AE96" s="41"/>
      <c r="AT96" s="19" t="s">
        <v>79</v>
      </c>
      <c r="AU96" s="19" t="s">
        <v>280</v>
      </c>
      <c r="BK96" s="200">
        <f>BK97</f>
        <v>0</v>
      </c>
    </row>
    <row r="97" s="12" customFormat="1" ht="25.92" customHeight="1">
      <c r="A97" s="12"/>
      <c r="B97" s="201"/>
      <c r="C97" s="202"/>
      <c r="D97" s="203" t="s">
        <v>79</v>
      </c>
      <c r="E97" s="204" t="s">
        <v>602</v>
      </c>
      <c r="F97" s="204" t="s">
        <v>603</v>
      </c>
      <c r="G97" s="202"/>
      <c r="H97" s="202"/>
      <c r="I97" s="205"/>
      <c r="J97" s="206">
        <f>BK97</f>
        <v>0</v>
      </c>
      <c r="K97" s="202"/>
      <c r="L97" s="207"/>
      <c r="M97" s="208"/>
      <c r="N97" s="209"/>
      <c r="O97" s="209"/>
      <c r="P97" s="210">
        <f>P98+P120</f>
        <v>0</v>
      </c>
      <c r="Q97" s="209"/>
      <c r="R97" s="210">
        <f>R98+R120</f>
        <v>13.12165888</v>
      </c>
      <c r="S97" s="209"/>
      <c r="T97" s="211">
        <f>T98+T120</f>
        <v>0</v>
      </c>
      <c r="U97" s="12"/>
      <c r="V97" s="12"/>
      <c r="W97" s="12"/>
      <c r="X97" s="12"/>
      <c r="Y97" s="12"/>
      <c r="Z97" s="12"/>
      <c r="AA97" s="12"/>
      <c r="AB97" s="12"/>
      <c r="AC97" s="12"/>
      <c r="AD97" s="12"/>
      <c r="AE97" s="12"/>
      <c r="AR97" s="212" t="s">
        <v>87</v>
      </c>
      <c r="AT97" s="213" t="s">
        <v>79</v>
      </c>
      <c r="AU97" s="213" t="s">
        <v>80</v>
      </c>
      <c r="AY97" s="212" t="s">
        <v>298</v>
      </c>
      <c r="BK97" s="214">
        <f>BK98+BK120</f>
        <v>0</v>
      </c>
    </row>
    <row r="98" s="12" customFormat="1" ht="22.8" customHeight="1">
      <c r="A98" s="12"/>
      <c r="B98" s="201"/>
      <c r="C98" s="202"/>
      <c r="D98" s="203" t="s">
        <v>79</v>
      </c>
      <c r="E98" s="215" t="s">
        <v>89</v>
      </c>
      <c r="F98" s="215" t="s">
        <v>671</v>
      </c>
      <c r="G98" s="202"/>
      <c r="H98" s="202"/>
      <c r="I98" s="205"/>
      <c r="J98" s="216">
        <f>BK98</f>
        <v>0</v>
      </c>
      <c r="K98" s="202"/>
      <c r="L98" s="207"/>
      <c r="M98" s="208"/>
      <c r="N98" s="209"/>
      <c r="O98" s="209"/>
      <c r="P98" s="210">
        <f>SUM(P99:P119)</f>
        <v>0</v>
      </c>
      <c r="Q98" s="209"/>
      <c r="R98" s="210">
        <f>SUM(R99:R119)</f>
        <v>13.09565888</v>
      </c>
      <c r="S98" s="209"/>
      <c r="T98" s="211">
        <f>SUM(T99:T119)</f>
        <v>0</v>
      </c>
      <c r="U98" s="12"/>
      <c r="V98" s="12"/>
      <c r="W98" s="12"/>
      <c r="X98" s="12"/>
      <c r="Y98" s="12"/>
      <c r="Z98" s="12"/>
      <c r="AA98" s="12"/>
      <c r="AB98" s="12"/>
      <c r="AC98" s="12"/>
      <c r="AD98" s="12"/>
      <c r="AE98" s="12"/>
      <c r="AR98" s="212" t="s">
        <v>87</v>
      </c>
      <c r="AT98" s="213" t="s">
        <v>79</v>
      </c>
      <c r="AU98" s="213" t="s">
        <v>87</v>
      </c>
      <c r="AY98" s="212" t="s">
        <v>298</v>
      </c>
      <c r="BK98" s="214">
        <f>SUM(BK99:BK119)</f>
        <v>0</v>
      </c>
    </row>
    <row r="99" s="2" customFormat="1" ht="16.5" customHeight="1">
      <c r="A99" s="41"/>
      <c r="B99" s="42"/>
      <c r="C99" s="217" t="s">
        <v>87</v>
      </c>
      <c r="D99" s="217" t="s">
        <v>301</v>
      </c>
      <c r="E99" s="218" t="s">
        <v>4440</v>
      </c>
      <c r="F99" s="219" t="s">
        <v>4441</v>
      </c>
      <c r="G99" s="220" t="s">
        <v>606</v>
      </c>
      <c r="H99" s="221">
        <v>5.3120000000000003</v>
      </c>
      <c r="I99" s="222"/>
      <c r="J99" s="223">
        <f>ROUND(I99*H99,2)</f>
        <v>0</v>
      </c>
      <c r="K99" s="219" t="s">
        <v>471</v>
      </c>
      <c r="L99" s="47"/>
      <c r="M99" s="224" t="s">
        <v>35</v>
      </c>
      <c r="N99" s="225" t="s">
        <v>51</v>
      </c>
      <c r="O99" s="87"/>
      <c r="P99" s="226">
        <f>O99*H99</f>
        <v>0</v>
      </c>
      <c r="Q99" s="226">
        <v>2.45329</v>
      </c>
      <c r="R99" s="226">
        <f>Q99*H99</f>
        <v>13.031876480000001</v>
      </c>
      <c r="S99" s="226">
        <v>0</v>
      </c>
      <c r="T99" s="227">
        <f>S99*H99</f>
        <v>0</v>
      </c>
      <c r="U99" s="41"/>
      <c r="V99" s="41"/>
      <c r="W99" s="41"/>
      <c r="X99" s="41"/>
      <c r="Y99" s="41"/>
      <c r="Z99" s="41"/>
      <c r="AA99" s="41"/>
      <c r="AB99" s="41"/>
      <c r="AC99" s="41"/>
      <c r="AD99" s="41"/>
      <c r="AE99" s="41"/>
      <c r="AR99" s="228" t="s">
        <v>100</v>
      </c>
      <c r="AT99" s="228" t="s">
        <v>301</v>
      </c>
      <c r="AU99" s="228" t="s">
        <v>89</v>
      </c>
      <c r="AY99" s="19" t="s">
        <v>298</v>
      </c>
      <c r="BE99" s="229">
        <f>IF(N99="základní",J99,0)</f>
        <v>0</v>
      </c>
      <c r="BF99" s="229">
        <f>IF(N99="snížená",J99,0)</f>
        <v>0</v>
      </c>
      <c r="BG99" s="229">
        <f>IF(N99="zákl. přenesená",J99,0)</f>
        <v>0</v>
      </c>
      <c r="BH99" s="229">
        <f>IF(N99="sníž. přenesená",J99,0)</f>
        <v>0</v>
      </c>
      <c r="BI99" s="229">
        <f>IF(N99="nulová",J99,0)</f>
        <v>0</v>
      </c>
      <c r="BJ99" s="19" t="s">
        <v>87</v>
      </c>
      <c r="BK99" s="229">
        <f>ROUND(I99*H99,2)</f>
        <v>0</v>
      </c>
      <c r="BL99" s="19" t="s">
        <v>100</v>
      </c>
      <c r="BM99" s="228" t="s">
        <v>4442</v>
      </c>
    </row>
    <row r="100" s="13" customFormat="1">
      <c r="A100" s="13"/>
      <c r="B100" s="255"/>
      <c r="C100" s="256"/>
      <c r="D100" s="250" t="s">
        <v>609</v>
      </c>
      <c r="E100" s="257" t="s">
        <v>35</v>
      </c>
      <c r="F100" s="258" t="s">
        <v>1015</v>
      </c>
      <c r="G100" s="256"/>
      <c r="H100" s="257" t="s">
        <v>35</v>
      </c>
      <c r="I100" s="259"/>
      <c r="J100" s="256"/>
      <c r="K100" s="256"/>
      <c r="L100" s="260"/>
      <c r="M100" s="261"/>
      <c r="N100" s="262"/>
      <c r="O100" s="262"/>
      <c r="P100" s="262"/>
      <c r="Q100" s="262"/>
      <c r="R100" s="262"/>
      <c r="S100" s="262"/>
      <c r="T100" s="263"/>
      <c r="U100" s="13"/>
      <c r="V100" s="13"/>
      <c r="W100" s="13"/>
      <c r="X100" s="13"/>
      <c r="Y100" s="13"/>
      <c r="Z100" s="13"/>
      <c r="AA100" s="13"/>
      <c r="AB100" s="13"/>
      <c r="AC100" s="13"/>
      <c r="AD100" s="13"/>
      <c r="AE100" s="13"/>
      <c r="AT100" s="264" t="s">
        <v>609</v>
      </c>
      <c r="AU100" s="264" t="s">
        <v>89</v>
      </c>
      <c r="AV100" s="13" t="s">
        <v>87</v>
      </c>
      <c r="AW100" s="13" t="s">
        <v>41</v>
      </c>
      <c r="AX100" s="13" t="s">
        <v>80</v>
      </c>
      <c r="AY100" s="264" t="s">
        <v>298</v>
      </c>
    </row>
    <row r="101" s="13" customFormat="1">
      <c r="A101" s="13"/>
      <c r="B101" s="255"/>
      <c r="C101" s="256"/>
      <c r="D101" s="250" t="s">
        <v>609</v>
      </c>
      <c r="E101" s="257" t="s">
        <v>35</v>
      </c>
      <c r="F101" s="258" t="s">
        <v>4443</v>
      </c>
      <c r="G101" s="256"/>
      <c r="H101" s="257" t="s">
        <v>35</v>
      </c>
      <c r="I101" s="259"/>
      <c r="J101" s="256"/>
      <c r="K101" s="256"/>
      <c r="L101" s="260"/>
      <c r="M101" s="261"/>
      <c r="N101" s="262"/>
      <c r="O101" s="262"/>
      <c r="P101" s="262"/>
      <c r="Q101" s="262"/>
      <c r="R101" s="262"/>
      <c r="S101" s="262"/>
      <c r="T101" s="263"/>
      <c r="U101" s="13"/>
      <c r="V101" s="13"/>
      <c r="W101" s="13"/>
      <c r="X101" s="13"/>
      <c r="Y101" s="13"/>
      <c r="Z101" s="13"/>
      <c r="AA101" s="13"/>
      <c r="AB101" s="13"/>
      <c r="AC101" s="13"/>
      <c r="AD101" s="13"/>
      <c r="AE101" s="13"/>
      <c r="AT101" s="264" t="s">
        <v>609</v>
      </c>
      <c r="AU101" s="264" t="s">
        <v>89</v>
      </c>
      <c r="AV101" s="13" t="s">
        <v>87</v>
      </c>
      <c r="AW101" s="13" t="s">
        <v>41</v>
      </c>
      <c r="AX101" s="13" t="s">
        <v>80</v>
      </c>
      <c r="AY101" s="264" t="s">
        <v>298</v>
      </c>
    </row>
    <row r="102" s="14" customFormat="1">
      <c r="A102" s="14"/>
      <c r="B102" s="265"/>
      <c r="C102" s="266"/>
      <c r="D102" s="250" t="s">
        <v>609</v>
      </c>
      <c r="E102" s="267" t="s">
        <v>35</v>
      </c>
      <c r="F102" s="268" t="s">
        <v>4444</v>
      </c>
      <c r="G102" s="266"/>
      <c r="H102" s="269">
        <v>4.7999999999999998</v>
      </c>
      <c r="I102" s="270"/>
      <c r="J102" s="266"/>
      <c r="K102" s="266"/>
      <c r="L102" s="271"/>
      <c r="M102" s="272"/>
      <c r="N102" s="273"/>
      <c r="O102" s="273"/>
      <c r="P102" s="273"/>
      <c r="Q102" s="273"/>
      <c r="R102" s="273"/>
      <c r="S102" s="273"/>
      <c r="T102" s="274"/>
      <c r="U102" s="14"/>
      <c r="V102" s="14"/>
      <c r="W102" s="14"/>
      <c r="X102" s="14"/>
      <c r="Y102" s="14"/>
      <c r="Z102" s="14"/>
      <c r="AA102" s="14"/>
      <c r="AB102" s="14"/>
      <c r="AC102" s="14"/>
      <c r="AD102" s="14"/>
      <c r="AE102" s="14"/>
      <c r="AT102" s="275" t="s">
        <v>609</v>
      </c>
      <c r="AU102" s="275" t="s">
        <v>89</v>
      </c>
      <c r="AV102" s="14" t="s">
        <v>89</v>
      </c>
      <c r="AW102" s="14" t="s">
        <v>41</v>
      </c>
      <c r="AX102" s="14" t="s">
        <v>80</v>
      </c>
      <c r="AY102" s="275" t="s">
        <v>298</v>
      </c>
    </row>
    <row r="103" s="13" customFormat="1">
      <c r="A103" s="13"/>
      <c r="B103" s="255"/>
      <c r="C103" s="256"/>
      <c r="D103" s="250" t="s">
        <v>609</v>
      </c>
      <c r="E103" s="257" t="s">
        <v>35</v>
      </c>
      <c r="F103" s="258" t="s">
        <v>4445</v>
      </c>
      <c r="G103" s="256"/>
      <c r="H103" s="257" t="s">
        <v>35</v>
      </c>
      <c r="I103" s="259"/>
      <c r="J103" s="256"/>
      <c r="K103" s="256"/>
      <c r="L103" s="260"/>
      <c r="M103" s="261"/>
      <c r="N103" s="262"/>
      <c r="O103" s="262"/>
      <c r="P103" s="262"/>
      <c r="Q103" s="262"/>
      <c r="R103" s="262"/>
      <c r="S103" s="262"/>
      <c r="T103" s="263"/>
      <c r="U103" s="13"/>
      <c r="V103" s="13"/>
      <c r="W103" s="13"/>
      <c r="X103" s="13"/>
      <c r="Y103" s="13"/>
      <c r="Z103" s="13"/>
      <c r="AA103" s="13"/>
      <c r="AB103" s="13"/>
      <c r="AC103" s="13"/>
      <c r="AD103" s="13"/>
      <c r="AE103" s="13"/>
      <c r="AT103" s="264" t="s">
        <v>609</v>
      </c>
      <c r="AU103" s="264" t="s">
        <v>89</v>
      </c>
      <c r="AV103" s="13" t="s">
        <v>87</v>
      </c>
      <c r="AW103" s="13" t="s">
        <v>41</v>
      </c>
      <c r="AX103" s="13" t="s">
        <v>80</v>
      </c>
      <c r="AY103" s="264" t="s">
        <v>298</v>
      </c>
    </row>
    <row r="104" s="14" customFormat="1">
      <c r="A104" s="14"/>
      <c r="B104" s="265"/>
      <c r="C104" s="266"/>
      <c r="D104" s="250" t="s">
        <v>609</v>
      </c>
      <c r="E104" s="267" t="s">
        <v>35</v>
      </c>
      <c r="F104" s="268" t="s">
        <v>4446</v>
      </c>
      <c r="G104" s="266"/>
      <c r="H104" s="269">
        <v>0.51200000000000001</v>
      </c>
      <c r="I104" s="270"/>
      <c r="J104" s="266"/>
      <c r="K104" s="266"/>
      <c r="L104" s="271"/>
      <c r="M104" s="272"/>
      <c r="N104" s="273"/>
      <c r="O104" s="273"/>
      <c r="P104" s="273"/>
      <c r="Q104" s="273"/>
      <c r="R104" s="273"/>
      <c r="S104" s="273"/>
      <c r="T104" s="274"/>
      <c r="U104" s="14"/>
      <c r="V104" s="14"/>
      <c r="W104" s="14"/>
      <c r="X104" s="14"/>
      <c r="Y104" s="14"/>
      <c r="Z104" s="14"/>
      <c r="AA104" s="14"/>
      <c r="AB104" s="14"/>
      <c r="AC104" s="14"/>
      <c r="AD104" s="14"/>
      <c r="AE104" s="14"/>
      <c r="AT104" s="275" t="s">
        <v>609</v>
      </c>
      <c r="AU104" s="275" t="s">
        <v>89</v>
      </c>
      <c r="AV104" s="14" t="s">
        <v>89</v>
      </c>
      <c r="AW104" s="14" t="s">
        <v>41</v>
      </c>
      <c r="AX104" s="14" t="s">
        <v>80</v>
      </c>
      <c r="AY104" s="275" t="s">
        <v>298</v>
      </c>
    </row>
    <row r="105" s="15" customFormat="1">
      <c r="A105" s="15"/>
      <c r="B105" s="276"/>
      <c r="C105" s="277"/>
      <c r="D105" s="250" t="s">
        <v>609</v>
      </c>
      <c r="E105" s="278" t="s">
        <v>35</v>
      </c>
      <c r="F105" s="279" t="s">
        <v>612</v>
      </c>
      <c r="G105" s="277"/>
      <c r="H105" s="280">
        <v>5.3119999999999994</v>
      </c>
      <c r="I105" s="281"/>
      <c r="J105" s="277"/>
      <c r="K105" s="277"/>
      <c r="L105" s="282"/>
      <c r="M105" s="283"/>
      <c r="N105" s="284"/>
      <c r="O105" s="284"/>
      <c r="P105" s="284"/>
      <c r="Q105" s="284"/>
      <c r="R105" s="284"/>
      <c r="S105" s="284"/>
      <c r="T105" s="285"/>
      <c r="U105" s="15"/>
      <c r="V105" s="15"/>
      <c r="W105" s="15"/>
      <c r="X105" s="15"/>
      <c r="Y105" s="15"/>
      <c r="Z105" s="15"/>
      <c r="AA105" s="15"/>
      <c r="AB105" s="15"/>
      <c r="AC105" s="15"/>
      <c r="AD105" s="15"/>
      <c r="AE105" s="15"/>
      <c r="AT105" s="286" t="s">
        <v>609</v>
      </c>
      <c r="AU105" s="286" t="s">
        <v>89</v>
      </c>
      <c r="AV105" s="15" t="s">
        <v>100</v>
      </c>
      <c r="AW105" s="15" t="s">
        <v>41</v>
      </c>
      <c r="AX105" s="15" t="s">
        <v>87</v>
      </c>
      <c r="AY105" s="286" t="s">
        <v>298</v>
      </c>
    </row>
    <row r="106" s="2" customFormat="1" ht="16.5" customHeight="1">
      <c r="A106" s="41"/>
      <c r="B106" s="42"/>
      <c r="C106" s="217" t="s">
        <v>89</v>
      </c>
      <c r="D106" s="217" t="s">
        <v>301</v>
      </c>
      <c r="E106" s="218" t="s">
        <v>4447</v>
      </c>
      <c r="F106" s="219" t="s">
        <v>4448</v>
      </c>
      <c r="G106" s="220" t="s">
        <v>658</v>
      </c>
      <c r="H106" s="221">
        <v>24.16</v>
      </c>
      <c r="I106" s="222"/>
      <c r="J106" s="223">
        <f>ROUND(I106*H106,2)</f>
        <v>0</v>
      </c>
      <c r="K106" s="219" t="s">
        <v>471</v>
      </c>
      <c r="L106" s="47"/>
      <c r="M106" s="224" t="s">
        <v>35</v>
      </c>
      <c r="N106" s="225" t="s">
        <v>51</v>
      </c>
      <c r="O106" s="87"/>
      <c r="P106" s="226">
        <f>O106*H106</f>
        <v>0</v>
      </c>
      <c r="Q106" s="226">
        <v>0.00264</v>
      </c>
      <c r="R106" s="226">
        <f>Q106*H106</f>
        <v>0.063782400000000003</v>
      </c>
      <c r="S106" s="226">
        <v>0</v>
      </c>
      <c r="T106" s="227">
        <f>S106*H106</f>
        <v>0</v>
      </c>
      <c r="U106" s="41"/>
      <c r="V106" s="41"/>
      <c r="W106" s="41"/>
      <c r="X106" s="41"/>
      <c r="Y106" s="41"/>
      <c r="Z106" s="41"/>
      <c r="AA106" s="41"/>
      <c r="AB106" s="41"/>
      <c r="AC106" s="41"/>
      <c r="AD106" s="41"/>
      <c r="AE106" s="41"/>
      <c r="AR106" s="228" t="s">
        <v>100</v>
      </c>
      <c r="AT106" s="228" t="s">
        <v>301</v>
      </c>
      <c r="AU106" s="228" t="s">
        <v>89</v>
      </c>
      <c r="AY106" s="19" t="s">
        <v>298</v>
      </c>
      <c r="BE106" s="229">
        <f>IF(N106="základní",J106,0)</f>
        <v>0</v>
      </c>
      <c r="BF106" s="229">
        <f>IF(N106="snížená",J106,0)</f>
        <v>0</v>
      </c>
      <c r="BG106" s="229">
        <f>IF(N106="zákl. přenesená",J106,0)</f>
        <v>0</v>
      </c>
      <c r="BH106" s="229">
        <f>IF(N106="sníž. přenesená",J106,0)</f>
        <v>0</v>
      </c>
      <c r="BI106" s="229">
        <f>IF(N106="nulová",J106,0)</f>
        <v>0</v>
      </c>
      <c r="BJ106" s="19" t="s">
        <v>87</v>
      </c>
      <c r="BK106" s="229">
        <f>ROUND(I106*H106,2)</f>
        <v>0</v>
      </c>
      <c r="BL106" s="19" t="s">
        <v>100</v>
      </c>
      <c r="BM106" s="228" t="s">
        <v>4449</v>
      </c>
    </row>
    <row r="107" s="13" customFormat="1">
      <c r="A107" s="13"/>
      <c r="B107" s="255"/>
      <c r="C107" s="256"/>
      <c r="D107" s="250" t="s">
        <v>609</v>
      </c>
      <c r="E107" s="257" t="s">
        <v>35</v>
      </c>
      <c r="F107" s="258" t="s">
        <v>1015</v>
      </c>
      <c r="G107" s="256"/>
      <c r="H107" s="257" t="s">
        <v>35</v>
      </c>
      <c r="I107" s="259"/>
      <c r="J107" s="256"/>
      <c r="K107" s="256"/>
      <c r="L107" s="260"/>
      <c r="M107" s="261"/>
      <c r="N107" s="262"/>
      <c r="O107" s="262"/>
      <c r="P107" s="262"/>
      <c r="Q107" s="262"/>
      <c r="R107" s="262"/>
      <c r="S107" s="262"/>
      <c r="T107" s="263"/>
      <c r="U107" s="13"/>
      <c r="V107" s="13"/>
      <c r="W107" s="13"/>
      <c r="X107" s="13"/>
      <c r="Y107" s="13"/>
      <c r="Z107" s="13"/>
      <c r="AA107" s="13"/>
      <c r="AB107" s="13"/>
      <c r="AC107" s="13"/>
      <c r="AD107" s="13"/>
      <c r="AE107" s="13"/>
      <c r="AT107" s="264" t="s">
        <v>609</v>
      </c>
      <c r="AU107" s="264" t="s">
        <v>89</v>
      </c>
      <c r="AV107" s="13" t="s">
        <v>87</v>
      </c>
      <c r="AW107" s="13" t="s">
        <v>41</v>
      </c>
      <c r="AX107" s="13" t="s">
        <v>80</v>
      </c>
      <c r="AY107" s="264" t="s">
        <v>298</v>
      </c>
    </row>
    <row r="108" s="13" customFormat="1">
      <c r="A108" s="13"/>
      <c r="B108" s="255"/>
      <c r="C108" s="256"/>
      <c r="D108" s="250" t="s">
        <v>609</v>
      </c>
      <c r="E108" s="257" t="s">
        <v>35</v>
      </c>
      <c r="F108" s="258" t="s">
        <v>4443</v>
      </c>
      <c r="G108" s="256"/>
      <c r="H108" s="257" t="s">
        <v>35</v>
      </c>
      <c r="I108" s="259"/>
      <c r="J108" s="256"/>
      <c r="K108" s="256"/>
      <c r="L108" s="260"/>
      <c r="M108" s="261"/>
      <c r="N108" s="262"/>
      <c r="O108" s="262"/>
      <c r="P108" s="262"/>
      <c r="Q108" s="262"/>
      <c r="R108" s="262"/>
      <c r="S108" s="262"/>
      <c r="T108" s="263"/>
      <c r="U108" s="13"/>
      <c r="V108" s="13"/>
      <c r="W108" s="13"/>
      <c r="X108" s="13"/>
      <c r="Y108" s="13"/>
      <c r="Z108" s="13"/>
      <c r="AA108" s="13"/>
      <c r="AB108" s="13"/>
      <c r="AC108" s="13"/>
      <c r="AD108" s="13"/>
      <c r="AE108" s="13"/>
      <c r="AT108" s="264" t="s">
        <v>609</v>
      </c>
      <c r="AU108" s="264" t="s">
        <v>89</v>
      </c>
      <c r="AV108" s="13" t="s">
        <v>87</v>
      </c>
      <c r="AW108" s="13" t="s">
        <v>41</v>
      </c>
      <c r="AX108" s="13" t="s">
        <v>80</v>
      </c>
      <c r="AY108" s="264" t="s">
        <v>298</v>
      </c>
    </row>
    <row r="109" s="14" customFormat="1">
      <c r="A109" s="14"/>
      <c r="B109" s="265"/>
      <c r="C109" s="266"/>
      <c r="D109" s="250" t="s">
        <v>609</v>
      </c>
      <c r="E109" s="267" t="s">
        <v>35</v>
      </c>
      <c r="F109" s="268" t="s">
        <v>4450</v>
      </c>
      <c r="G109" s="266"/>
      <c r="H109" s="269">
        <v>21.600000000000001</v>
      </c>
      <c r="I109" s="270"/>
      <c r="J109" s="266"/>
      <c r="K109" s="266"/>
      <c r="L109" s="271"/>
      <c r="M109" s="272"/>
      <c r="N109" s="273"/>
      <c r="O109" s="273"/>
      <c r="P109" s="273"/>
      <c r="Q109" s="273"/>
      <c r="R109" s="273"/>
      <c r="S109" s="273"/>
      <c r="T109" s="274"/>
      <c r="U109" s="14"/>
      <c r="V109" s="14"/>
      <c r="W109" s="14"/>
      <c r="X109" s="14"/>
      <c r="Y109" s="14"/>
      <c r="Z109" s="14"/>
      <c r="AA109" s="14"/>
      <c r="AB109" s="14"/>
      <c r="AC109" s="14"/>
      <c r="AD109" s="14"/>
      <c r="AE109" s="14"/>
      <c r="AT109" s="275" t="s">
        <v>609</v>
      </c>
      <c r="AU109" s="275" t="s">
        <v>89</v>
      </c>
      <c r="AV109" s="14" t="s">
        <v>89</v>
      </c>
      <c r="AW109" s="14" t="s">
        <v>41</v>
      </c>
      <c r="AX109" s="14" t="s">
        <v>80</v>
      </c>
      <c r="AY109" s="275" t="s">
        <v>298</v>
      </c>
    </row>
    <row r="110" s="13" customFormat="1">
      <c r="A110" s="13"/>
      <c r="B110" s="255"/>
      <c r="C110" s="256"/>
      <c r="D110" s="250" t="s">
        <v>609</v>
      </c>
      <c r="E110" s="257" t="s">
        <v>35</v>
      </c>
      <c r="F110" s="258" t="s">
        <v>4445</v>
      </c>
      <c r="G110" s="256"/>
      <c r="H110" s="257" t="s">
        <v>35</v>
      </c>
      <c r="I110" s="259"/>
      <c r="J110" s="256"/>
      <c r="K110" s="256"/>
      <c r="L110" s="260"/>
      <c r="M110" s="261"/>
      <c r="N110" s="262"/>
      <c r="O110" s="262"/>
      <c r="P110" s="262"/>
      <c r="Q110" s="262"/>
      <c r="R110" s="262"/>
      <c r="S110" s="262"/>
      <c r="T110" s="263"/>
      <c r="U110" s="13"/>
      <c r="V110" s="13"/>
      <c r="W110" s="13"/>
      <c r="X110" s="13"/>
      <c r="Y110" s="13"/>
      <c r="Z110" s="13"/>
      <c r="AA110" s="13"/>
      <c r="AB110" s="13"/>
      <c r="AC110" s="13"/>
      <c r="AD110" s="13"/>
      <c r="AE110" s="13"/>
      <c r="AT110" s="264" t="s">
        <v>609</v>
      </c>
      <c r="AU110" s="264" t="s">
        <v>89</v>
      </c>
      <c r="AV110" s="13" t="s">
        <v>87</v>
      </c>
      <c r="AW110" s="13" t="s">
        <v>41</v>
      </c>
      <c r="AX110" s="13" t="s">
        <v>80</v>
      </c>
      <c r="AY110" s="264" t="s">
        <v>298</v>
      </c>
    </row>
    <row r="111" s="14" customFormat="1">
      <c r="A111" s="14"/>
      <c r="B111" s="265"/>
      <c r="C111" s="266"/>
      <c r="D111" s="250" t="s">
        <v>609</v>
      </c>
      <c r="E111" s="267" t="s">
        <v>35</v>
      </c>
      <c r="F111" s="268" t="s">
        <v>4451</v>
      </c>
      <c r="G111" s="266"/>
      <c r="H111" s="269">
        <v>2.5600000000000001</v>
      </c>
      <c r="I111" s="270"/>
      <c r="J111" s="266"/>
      <c r="K111" s="266"/>
      <c r="L111" s="271"/>
      <c r="M111" s="272"/>
      <c r="N111" s="273"/>
      <c r="O111" s="273"/>
      <c r="P111" s="273"/>
      <c r="Q111" s="273"/>
      <c r="R111" s="273"/>
      <c r="S111" s="273"/>
      <c r="T111" s="274"/>
      <c r="U111" s="14"/>
      <c r="V111" s="14"/>
      <c r="W111" s="14"/>
      <c r="X111" s="14"/>
      <c r="Y111" s="14"/>
      <c r="Z111" s="14"/>
      <c r="AA111" s="14"/>
      <c r="AB111" s="14"/>
      <c r="AC111" s="14"/>
      <c r="AD111" s="14"/>
      <c r="AE111" s="14"/>
      <c r="AT111" s="275" t="s">
        <v>609</v>
      </c>
      <c r="AU111" s="275" t="s">
        <v>89</v>
      </c>
      <c r="AV111" s="14" t="s">
        <v>89</v>
      </c>
      <c r="AW111" s="14" t="s">
        <v>41</v>
      </c>
      <c r="AX111" s="14" t="s">
        <v>80</v>
      </c>
      <c r="AY111" s="275" t="s">
        <v>298</v>
      </c>
    </row>
    <row r="112" s="15" customFormat="1">
      <c r="A112" s="15"/>
      <c r="B112" s="276"/>
      <c r="C112" s="277"/>
      <c r="D112" s="250" t="s">
        <v>609</v>
      </c>
      <c r="E112" s="278" t="s">
        <v>35</v>
      </c>
      <c r="F112" s="279" t="s">
        <v>612</v>
      </c>
      <c r="G112" s="277"/>
      <c r="H112" s="280">
        <v>24.16</v>
      </c>
      <c r="I112" s="281"/>
      <c r="J112" s="277"/>
      <c r="K112" s="277"/>
      <c r="L112" s="282"/>
      <c r="M112" s="283"/>
      <c r="N112" s="284"/>
      <c r="O112" s="284"/>
      <c r="P112" s="284"/>
      <c r="Q112" s="284"/>
      <c r="R112" s="284"/>
      <c r="S112" s="284"/>
      <c r="T112" s="285"/>
      <c r="U112" s="15"/>
      <c r="V112" s="15"/>
      <c r="W112" s="15"/>
      <c r="X112" s="15"/>
      <c r="Y112" s="15"/>
      <c r="Z112" s="15"/>
      <c r="AA112" s="15"/>
      <c r="AB112" s="15"/>
      <c r="AC112" s="15"/>
      <c r="AD112" s="15"/>
      <c r="AE112" s="15"/>
      <c r="AT112" s="286" t="s">
        <v>609</v>
      </c>
      <c r="AU112" s="286" t="s">
        <v>89</v>
      </c>
      <c r="AV112" s="15" t="s">
        <v>100</v>
      </c>
      <c r="AW112" s="15" t="s">
        <v>41</v>
      </c>
      <c r="AX112" s="15" t="s">
        <v>87</v>
      </c>
      <c r="AY112" s="286" t="s">
        <v>298</v>
      </c>
    </row>
    <row r="113" s="2" customFormat="1" ht="16.5" customHeight="1">
      <c r="A113" s="41"/>
      <c r="B113" s="42"/>
      <c r="C113" s="217" t="s">
        <v>96</v>
      </c>
      <c r="D113" s="217" t="s">
        <v>301</v>
      </c>
      <c r="E113" s="218" t="s">
        <v>4452</v>
      </c>
      <c r="F113" s="219" t="s">
        <v>4453</v>
      </c>
      <c r="G113" s="220" t="s">
        <v>658</v>
      </c>
      <c r="H113" s="221">
        <v>24.16</v>
      </c>
      <c r="I113" s="222"/>
      <c r="J113" s="223">
        <f>ROUND(I113*H113,2)</f>
        <v>0</v>
      </c>
      <c r="K113" s="219" t="s">
        <v>471</v>
      </c>
      <c r="L113" s="47"/>
      <c r="M113" s="224" t="s">
        <v>35</v>
      </c>
      <c r="N113" s="225" t="s">
        <v>51</v>
      </c>
      <c r="O113" s="87"/>
      <c r="P113" s="226">
        <f>O113*H113</f>
        <v>0</v>
      </c>
      <c r="Q113" s="226">
        <v>0</v>
      </c>
      <c r="R113" s="226">
        <f>Q113*H113</f>
        <v>0</v>
      </c>
      <c r="S113" s="226">
        <v>0</v>
      </c>
      <c r="T113" s="227">
        <f>S113*H113</f>
        <v>0</v>
      </c>
      <c r="U113" s="41"/>
      <c r="V113" s="41"/>
      <c r="W113" s="41"/>
      <c r="X113" s="41"/>
      <c r="Y113" s="41"/>
      <c r="Z113" s="41"/>
      <c r="AA113" s="41"/>
      <c r="AB113" s="41"/>
      <c r="AC113" s="41"/>
      <c r="AD113" s="41"/>
      <c r="AE113" s="41"/>
      <c r="AR113" s="228" t="s">
        <v>100</v>
      </c>
      <c r="AT113" s="228" t="s">
        <v>301</v>
      </c>
      <c r="AU113" s="228" t="s">
        <v>89</v>
      </c>
      <c r="AY113" s="19" t="s">
        <v>298</v>
      </c>
      <c r="BE113" s="229">
        <f>IF(N113="základní",J113,0)</f>
        <v>0</v>
      </c>
      <c r="BF113" s="229">
        <f>IF(N113="snížená",J113,0)</f>
        <v>0</v>
      </c>
      <c r="BG113" s="229">
        <f>IF(N113="zákl. přenesená",J113,0)</f>
        <v>0</v>
      </c>
      <c r="BH113" s="229">
        <f>IF(N113="sníž. přenesená",J113,0)</f>
        <v>0</v>
      </c>
      <c r="BI113" s="229">
        <f>IF(N113="nulová",J113,0)</f>
        <v>0</v>
      </c>
      <c r="BJ113" s="19" t="s">
        <v>87</v>
      </c>
      <c r="BK113" s="229">
        <f>ROUND(I113*H113,2)</f>
        <v>0</v>
      </c>
      <c r="BL113" s="19" t="s">
        <v>100</v>
      </c>
      <c r="BM113" s="228" t="s">
        <v>4454</v>
      </c>
    </row>
    <row r="114" s="13" customFormat="1">
      <c r="A114" s="13"/>
      <c r="B114" s="255"/>
      <c r="C114" s="256"/>
      <c r="D114" s="250" t="s">
        <v>609</v>
      </c>
      <c r="E114" s="257" t="s">
        <v>35</v>
      </c>
      <c r="F114" s="258" t="s">
        <v>1015</v>
      </c>
      <c r="G114" s="256"/>
      <c r="H114" s="257" t="s">
        <v>35</v>
      </c>
      <c r="I114" s="259"/>
      <c r="J114" s="256"/>
      <c r="K114" s="256"/>
      <c r="L114" s="260"/>
      <c r="M114" s="261"/>
      <c r="N114" s="262"/>
      <c r="O114" s="262"/>
      <c r="P114" s="262"/>
      <c r="Q114" s="262"/>
      <c r="R114" s="262"/>
      <c r="S114" s="262"/>
      <c r="T114" s="263"/>
      <c r="U114" s="13"/>
      <c r="V114" s="13"/>
      <c r="W114" s="13"/>
      <c r="X114" s="13"/>
      <c r="Y114" s="13"/>
      <c r="Z114" s="13"/>
      <c r="AA114" s="13"/>
      <c r="AB114" s="13"/>
      <c r="AC114" s="13"/>
      <c r="AD114" s="13"/>
      <c r="AE114" s="13"/>
      <c r="AT114" s="264" t="s">
        <v>609</v>
      </c>
      <c r="AU114" s="264" t="s">
        <v>89</v>
      </c>
      <c r="AV114" s="13" t="s">
        <v>87</v>
      </c>
      <c r="AW114" s="13" t="s">
        <v>41</v>
      </c>
      <c r="AX114" s="13" t="s">
        <v>80</v>
      </c>
      <c r="AY114" s="264" t="s">
        <v>298</v>
      </c>
    </row>
    <row r="115" s="13" customFormat="1">
      <c r="A115" s="13"/>
      <c r="B115" s="255"/>
      <c r="C115" s="256"/>
      <c r="D115" s="250" t="s">
        <v>609</v>
      </c>
      <c r="E115" s="257" t="s">
        <v>35</v>
      </c>
      <c r="F115" s="258" t="s">
        <v>4443</v>
      </c>
      <c r="G115" s="256"/>
      <c r="H115" s="257" t="s">
        <v>35</v>
      </c>
      <c r="I115" s="259"/>
      <c r="J115" s="256"/>
      <c r="K115" s="256"/>
      <c r="L115" s="260"/>
      <c r="M115" s="261"/>
      <c r="N115" s="262"/>
      <c r="O115" s="262"/>
      <c r="P115" s="262"/>
      <c r="Q115" s="262"/>
      <c r="R115" s="262"/>
      <c r="S115" s="262"/>
      <c r="T115" s="263"/>
      <c r="U115" s="13"/>
      <c r="V115" s="13"/>
      <c r="W115" s="13"/>
      <c r="X115" s="13"/>
      <c r="Y115" s="13"/>
      <c r="Z115" s="13"/>
      <c r="AA115" s="13"/>
      <c r="AB115" s="13"/>
      <c r="AC115" s="13"/>
      <c r="AD115" s="13"/>
      <c r="AE115" s="13"/>
      <c r="AT115" s="264" t="s">
        <v>609</v>
      </c>
      <c r="AU115" s="264" t="s">
        <v>89</v>
      </c>
      <c r="AV115" s="13" t="s">
        <v>87</v>
      </c>
      <c r="AW115" s="13" t="s">
        <v>41</v>
      </c>
      <c r="AX115" s="13" t="s">
        <v>80</v>
      </c>
      <c r="AY115" s="264" t="s">
        <v>298</v>
      </c>
    </row>
    <row r="116" s="14" customFormat="1">
      <c r="A116" s="14"/>
      <c r="B116" s="265"/>
      <c r="C116" s="266"/>
      <c r="D116" s="250" t="s">
        <v>609</v>
      </c>
      <c r="E116" s="267" t="s">
        <v>35</v>
      </c>
      <c r="F116" s="268" t="s">
        <v>4450</v>
      </c>
      <c r="G116" s="266"/>
      <c r="H116" s="269">
        <v>21.600000000000001</v>
      </c>
      <c r="I116" s="270"/>
      <c r="J116" s="266"/>
      <c r="K116" s="266"/>
      <c r="L116" s="271"/>
      <c r="M116" s="272"/>
      <c r="N116" s="273"/>
      <c r="O116" s="273"/>
      <c r="P116" s="273"/>
      <c r="Q116" s="273"/>
      <c r="R116" s="273"/>
      <c r="S116" s="273"/>
      <c r="T116" s="274"/>
      <c r="U116" s="14"/>
      <c r="V116" s="14"/>
      <c r="W116" s="14"/>
      <c r="X116" s="14"/>
      <c r="Y116" s="14"/>
      <c r="Z116" s="14"/>
      <c r="AA116" s="14"/>
      <c r="AB116" s="14"/>
      <c r="AC116" s="14"/>
      <c r="AD116" s="14"/>
      <c r="AE116" s="14"/>
      <c r="AT116" s="275" t="s">
        <v>609</v>
      </c>
      <c r="AU116" s="275" t="s">
        <v>89</v>
      </c>
      <c r="AV116" s="14" t="s">
        <v>89</v>
      </c>
      <c r="AW116" s="14" t="s">
        <v>41</v>
      </c>
      <c r="AX116" s="14" t="s">
        <v>80</v>
      </c>
      <c r="AY116" s="275" t="s">
        <v>298</v>
      </c>
    </row>
    <row r="117" s="13" customFormat="1">
      <c r="A117" s="13"/>
      <c r="B117" s="255"/>
      <c r="C117" s="256"/>
      <c r="D117" s="250" t="s">
        <v>609</v>
      </c>
      <c r="E117" s="257" t="s">
        <v>35</v>
      </c>
      <c r="F117" s="258" t="s">
        <v>4445</v>
      </c>
      <c r="G117" s="256"/>
      <c r="H117" s="257" t="s">
        <v>35</v>
      </c>
      <c r="I117" s="259"/>
      <c r="J117" s="256"/>
      <c r="K117" s="256"/>
      <c r="L117" s="260"/>
      <c r="M117" s="261"/>
      <c r="N117" s="262"/>
      <c r="O117" s="262"/>
      <c r="P117" s="262"/>
      <c r="Q117" s="262"/>
      <c r="R117" s="262"/>
      <c r="S117" s="262"/>
      <c r="T117" s="263"/>
      <c r="U117" s="13"/>
      <c r="V117" s="13"/>
      <c r="W117" s="13"/>
      <c r="X117" s="13"/>
      <c r="Y117" s="13"/>
      <c r="Z117" s="13"/>
      <c r="AA117" s="13"/>
      <c r="AB117" s="13"/>
      <c r="AC117" s="13"/>
      <c r="AD117" s="13"/>
      <c r="AE117" s="13"/>
      <c r="AT117" s="264" t="s">
        <v>609</v>
      </c>
      <c r="AU117" s="264" t="s">
        <v>89</v>
      </c>
      <c r="AV117" s="13" t="s">
        <v>87</v>
      </c>
      <c r="AW117" s="13" t="s">
        <v>41</v>
      </c>
      <c r="AX117" s="13" t="s">
        <v>80</v>
      </c>
      <c r="AY117" s="264" t="s">
        <v>298</v>
      </c>
    </row>
    <row r="118" s="14" customFormat="1">
      <c r="A118" s="14"/>
      <c r="B118" s="265"/>
      <c r="C118" s="266"/>
      <c r="D118" s="250" t="s">
        <v>609</v>
      </c>
      <c r="E118" s="267" t="s">
        <v>35</v>
      </c>
      <c r="F118" s="268" t="s">
        <v>4451</v>
      </c>
      <c r="G118" s="266"/>
      <c r="H118" s="269">
        <v>2.5600000000000001</v>
      </c>
      <c r="I118" s="270"/>
      <c r="J118" s="266"/>
      <c r="K118" s="266"/>
      <c r="L118" s="271"/>
      <c r="M118" s="272"/>
      <c r="N118" s="273"/>
      <c r="O118" s="273"/>
      <c r="P118" s="273"/>
      <c r="Q118" s="273"/>
      <c r="R118" s="273"/>
      <c r="S118" s="273"/>
      <c r="T118" s="274"/>
      <c r="U118" s="14"/>
      <c r="V118" s="14"/>
      <c r="W118" s="14"/>
      <c r="X118" s="14"/>
      <c r="Y118" s="14"/>
      <c r="Z118" s="14"/>
      <c r="AA118" s="14"/>
      <c r="AB118" s="14"/>
      <c r="AC118" s="14"/>
      <c r="AD118" s="14"/>
      <c r="AE118" s="14"/>
      <c r="AT118" s="275" t="s">
        <v>609</v>
      </c>
      <c r="AU118" s="275" t="s">
        <v>89</v>
      </c>
      <c r="AV118" s="14" t="s">
        <v>89</v>
      </c>
      <c r="AW118" s="14" t="s">
        <v>41</v>
      </c>
      <c r="AX118" s="14" t="s">
        <v>80</v>
      </c>
      <c r="AY118" s="275" t="s">
        <v>298</v>
      </c>
    </row>
    <row r="119" s="15" customFormat="1">
      <c r="A119" s="15"/>
      <c r="B119" s="276"/>
      <c r="C119" s="277"/>
      <c r="D119" s="250" t="s">
        <v>609</v>
      </c>
      <c r="E119" s="278" t="s">
        <v>35</v>
      </c>
      <c r="F119" s="279" t="s">
        <v>612</v>
      </c>
      <c r="G119" s="277"/>
      <c r="H119" s="280">
        <v>24.16</v>
      </c>
      <c r="I119" s="281"/>
      <c r="J119" s="277"/>
      <c r="K119" s="277"/>
      <c r="L119" s="282"/>
      <c r="M119" s="283"/>
      <c r="N119" s="284"/>
      <c r="O119" s="284"/>
      <c r="P119" s="284"/>
      <c r="Q119" s="284"/>
      <c r="R119" s="284"/>
      <c r="S119" s="284"/>
      <c r="T119" s="285"/>
      <c r="U119" s="15"/>
      <c r="V119" s="15"/>
      <c r="W119" s="15"/>
      <c r="X119" s="15"/>
      <c r="Y119" s="15"/>
      <c r="Z119" s="15"/>
      <c r="AA119" s="15"/>
      <c r="AB119" s="15"/>
      <c r="AC119" s="15"/>
      <c r="AD119" s="15"/>
      <c r="AE119" s="15"/>
      <c r="AT119" s="286" t="s">
        <v>609</v>
      </c>
      <c r="AU119" s="286" t="s">
        <v>89</v>
      </c>
      <c r="AV119" s="15" t="s">
        <v>100</v>
      </c>
      <c r="AW119" s="15" t="s">
        <v>41</v>
      </c>
      <c r="AX119" s="15" t="s">
        <v>87</v>
      </c>
      <c r="AY119" s="286" t="s">
        <v>298</v>
      </c>
    </row>
    <row r="120" s="12" customFormat="1" ht="22.8" customHeight="1">
      <c r="A120" s="12"/>
      <c r="B120" s="201"/>
      <c r="C120" s="202"/>
      <c r="D120" s="203" t="s">
        <v>79</v>
      </c>
      <c r="E120" s="215" t="s">
        <v>332</v>
      </c>
      <c r="F120" s="215" t="s">
        <v>626</v>
      </c>
      <c r="G120" s="202"/>
      <c r="H120" s="202"/>
      <c r="I120" s="205"/>
      <c r="J120" s="216">
        <f>BK120</f>
        <v>0</v>
      </c>
      <c r="K120" s="202"/>
      <c r="L120" s="207"/>
      <c r="M120" s="208"/>
      <c r="N120" s="209"/>
      <c r="O120" s="209"/>
      <c r="P120" s="210">
        <f>P121+P195</f>
        <v>0</v>
      </c>
      <c r="Q120" s="209"/>
      <c r="R120" s="210">
        <f>R121+R195</f>
        <v>0.025999999999999999</v>
      </c>
      <c r="S120" s="209"/>
      <c r="T120" s="211">
        <f>T121+T195</f>
        <v>0</v>
      </c>
      <c r="U120" s="12"/>
      <c r="V120" s="12"/>
      <c r="W120" s="12"/>
      <c r="X120" s="12"/>
      <c r="Y120" s="12"/>
      <c r="Z120" s="12"/>
      <c r="AA120" s="12"/>
      <c r="AB120" s="12"/>
      <c r="AC120" s="12"/>
      <c r="AD120" s="12"/>
      <c r="AE120" s="12"/>
      <c r="AR120" s="212" t="s">
        <v>87</v>
      </c>
      <c r="AT120" s="213" t="s">
        <v>79</v>
      </c>
      <c r="AU120" s="213" t="s">
        <v>87</v>
      </c>
      <c r="AY120" s="212" t="s">
        <v>298</v>
      </c>
      <c r="BK120" s="214">
        <f>BK121+BK195</f>
        <v>0</v>
      </c>
    </row>
    <row r="121" s="12" customFormat="1" ht="20.88" customHeight="1">
      <c r="A121" s="12"/>
      <c r="B121" s="201"/>
      <c r="C121" s="202"/>
      <c r="D121" s="203" t="s">
        <v>79</v>
      </c>
      <c r="E121" s="215" t="s">
        <v>1179</v>
      </c>
      <c r="F121" s="215" t="s">
        <v>1180</v>
      </c>
      <c r="G121" s="202"/>
      <c r="H121" s="202"/>
      <c r="I121" s="205"/>
      <c r="J121" s="216">
        <f>BK121</f>
        <v>0</v>
      </c>
      <c r="K121" s="202"/>
      <c r="L121" s="207"/>
      <c r="M121" s="208"/>
      <c r="N121" s="209"/>
      <c r="O121" s="209"/>
      <c r="P121" s="210">
        <f>SUM(P122:P194)</f>
        <v>0</v>
      </c>
      <c r="Q121" s="209"/>
      <c r="R121" s="210">
        <f>SUM(R122:R194)</f>
        <v>0.025999999999999999</v>
      </c>
      <c r="S121" s="209"/>
      <c r="T121" s="211">
        <f>SUM(T122:T194)</f>
        <v>0</v>
      </c>
      <c r="U121" s="12"/>
      <c r="V121" s="12"/>
      <c r="W121" s="12"/>
      <c r="X121" s="12"/>
      <c r="Y121" s="12"/>
      <c r="Z121" s="12"/>
      <c r="AA121" s="12"/>
      <c r="AB121" s="12"/>
      <c r="AC121" s="12"/>
      <c r="AD121" s="12"/>
      <c r="AE121" s="12"/>
      <c r="AR121" s="212" t="s">
        <v>87</v>
      </c>
      <c r="AT121" s="213" t="s">
        <v>79</v>
      </c>
      <c r="AU121" s="213" t="s">
        <v>89</v>
      </c>
      <c r="AY121" s="212" t="s">
        <v>298</v>
      </c>
      <c r="BK121" s="214">
        <f>SUM(BK122:BK194)</f>
        <v>0</v>
      </c>
    </row>
    <row r="122" s="2" customFormat="1" ht="16.5" customHeight="1">
      <c r="A122" s="41"/>
      <c r="B122" s="42"/>
      <c r="C122" s="217" t="s">
        <v>100</v>
      </c>
      <c r="D122" s="217" t="s">
        <v>301</v>
      </c>
      <c r="E122" s="218" t="s">
        <v>4455</v>
      </c>
      <c r="F122" s="219" t="s">
        <v>4456</v>
      </c>
      <c r="G122" s="220" t="s">
        <v>315</v>
      </c>
      <c r="H122" s="221">
        <v>11</v>
      </c>
      <c r="I122" s="222"/>
      <c r="J122" s="223">
        <f>ROUND(I122*H122,2)</f>
        <v>0</v>
      </c>
      <c r="K122" s="219" t="s">
        <v>471</v>
      </c>
      <c r="L122" s="47"/>
      <c r="M122" s="224" t="s">
        <v>35</v>
      </c>
      <c r="N122" s="225" t="s">
        <v>51</v>
      </c>
      <c r="O122" s="87"/>
      <c r="P122" s="226">
        <f>O122*H122</f>
        <v>0</v>
      </c>
      <c r="Q122" s="226">
        <v>0</v>
      </c>
      <c r="R122" s="226">
        <f>Q122*H122</f>
        <v>0</v>
      </c>
      <c r="S122" s="226">
        <v>0</v>
      </c>
      <c r="T122" s="227">
        <f>S122*H122</f>
        <v>0</v>
      </c>
      <c r="U122" s="41"/>
      <c r="V122" s="41"/>
      <c r="W122" s="41"/>
      <c r="X122" s="41"/>
      <c r="Y122" s="41"/>
      <c r="Z122" s="41"/>
      <c r="AA122" s="41"/>
      <c r="AB122" s="41"/>
      <c r="AC122" s="41"/>
      <c r="AD122" s="41"/>
      <c r="AE122" s="41"/>
      <c r="AR122" s="228" t="s">
        <v>398</v>
      </c>
      <c r="AT122" s="228" t="s">
        <v>301</v>
      </c>
      <c r="AU122" s="228" t="s">
        <v>96</v>
      </c>
      <c r="AY122" s="19" t="s">
        <v>298</v>
      </c>
      <c r="BE122" s="229">
        <f>IF(N122="základní",J122,0)</f>
        <v>0</v>
      </c>
      <c r="BF122" s="229">
        <f>IF(N122="snížená",J122,0)</f>
        <v>0</v>
      </c>
      <c r="BG122" s="229">
        <f>IF(N122="zákl. přenesená",J122,0)</f>
        <v>0</v>
      </c>
      <c r="BH122" s="229">
        <f>IF(N122="sníž. přenesená",J122,0)</f>
        <v>0</v>
      </c>
      <c r="BI122" s="229">
        <f>IF(N122="nulová",J122,0)</f>
        <v>0</v>
      </c>
      <c r="BJ122" s="19" t="s">
        <v>87</v>
      </c>
      <c r="BK122" s="229">
        <f>ROUND(I122*H122,2)</f>
        <v>0</v>
      </c>
      <c r="BL122" s="19" t="s">
        <v>398</v>
      </c>
      <c r="BM122" s="228" t="s">
        <v>4457</v>
      </c>
    </row>
    <row r="123" s="13" customFormat="1">
      <c r="A123" s="13"/>
      <c r="B123" s="255"/>
      <c r="C123" s="256"/>
      <c r="D123" s="250" t="s">
        <v>609</v>
      </c>
      <c r="E123" s="257" t="s">
        <v>35</v>
      </c>
      <c r="F123" s="258" t="s">
        <v>1015</v>
      </c>
      <c r="G123" s="256"/>
      <c r="H123" s="257" t="s">
        <v>35</v>
      </c>
      <c r="I123" s="259"/>
      <c r="J123" s="256"/>
      <c r="K123" s="256"/>
      <c r="L123" s="260"/>
      <c r="M123" s="261"/>
      <c r="N123" s="262"/>
      <c r="O123" s="262"/>
      <c r="P123" s="262"/>
      <c r="Q123" s="262"/>
      <c r="R123" s="262"/>
      <c r="S123" s="262"/>
      <c r="T123" s="263"/>
      <c r="U123" s="13"/>
      <c r="V123" s="13"/>
      <c r="W123" s="13"/>
      <c r="X123" s="13"/>
      <c r="Y123" s="13"/>
      <c r="Z123" s="13"/>
      <c r="AA123" s="13"/>
      <c r="AB123" s="13"/>
      <c r="AC123" s="13"/>
      <c r="AD123" s="13"/>
      <c r="AE123" s="13"/>
      <c r="AT123" s="264" t="s">
        <v>609</v>
      </c>
      <c r="AU123" s="264" t="s">
        <v>96</v>
      </c>
      <c r="AV123" s="13" t="s">
        <v>87</v>
      </c>
      <c r="AW123" s="13" t="s">
        <v>41</v>
      </c>
      <c r="AX123" s="13" t="s">
        <v>80</v>
      </c>
      <c r="AY123" s="264" t="s">
        <v>298</v>
      </c>
    </row>
    <row r="124" s="13" customFormat="1">
      <c r="A124" s="13"/>
      <c r="B124" s="255"/>
      <c r="C124" s="256"/>
      <c r="D124" s="250" t="s">
        <v>609</v>
      </c>
      <c r="E124" s="257" t="s">
        <v>35</v>
      </c>
      <c r="F124" s="258" t="s">
        <v>4443</v>
      </c>
      <c r="G124" s="256"/>
      <c r="H124" s="257" t="s">
        <v>35</v>
      </c>
      <c r="I124" s="259"/>
      <c r="J124" s="256"/>
      <c r="K124" s="256"/>
      <c r="L124" s="260"/>
      <c r="M124" s="261"/>
      <c r="N124" s="262"/>
      <c r="O124" s="262"/>
      <c r="P124" s="262"/>
      <c r="Q124" s="262"/>
      <c r="R124" s="262"/>
      <c r="S124" s="262"/>
      <c r="T124" s="263"/>
      <c r="U124" s="13"/>
      <c r="V124" s="13"/>
      <c r="W124" s="13"/>
      <c r="X124" s="13"/>
      <c r="Y124" s="13"/>
      <c r="Z124" s="13"/>
      <c r="AA124" s="13"/>
      <c r="AB124" s="13"/>
      <c r="AC124" s="13"/>
      <c r="AD124" s="13"/>
      <c r="AE124" s="13"/>
      <c r="AT124" s="264" t="s">
        <v>609</v>
      </c>
      <c r="AU124" s="264" t="s">
        <v>96</v>
      </c>
      <c r="AV124" s="13" t="s">
        <v>87</v>
      </c>
      <c r="AW124" s="13" t="s">
        <v>41</v>
      </c>
      <c r="AX124" s="13" t="s">
        <v>80</v>
      </c>
      <c r="AY124" s="264" t="s">
        <v>298</v>
      </c>
    </row>
    <row r="125" s="14" customFormat="1">
      <c r="A125" s="14"/>
      <c r="B125" s="265"/>
      <c r="C125" s="266"/>
      <c r="D125" s="250" t="s">
        <v>609</v>
      </c>
      <c r="E125" s="267" t="s">
        <v>35</v>
      </c>
      <c r="F125" s="268" t="s">
        <v>96</v>
      </c>
      <c r="G125" s="266"/>
      <c r="H125" s="269">
        <v>3</v>
      </c>
      <c r="I125" s="270"/>
      <c r="J125" s="266"/>
      <c r="K125" s="266"/>
      <c r="L125" s="271"/>
      <c r="M125" s="272"/>
      <c r="N125" s="273"/>
      <c r="O125" s="273"/>
      <c r="P125" s="273"/>
      <c r="Q125" s="273"/>
      <c r="R125" s="273"/>
      <c r="S125" s="273"/>
      <c r="T125" s="274"/>
      <c r="U125" s="14"/>
      <c r="V125" s="14"/>
      <c r="W125" s="14"/>
      <c r="X125" s="14"/>
      <c r="Y125" s="14"/>
      <c r="Z125" s="14"/>
      <c r="AA125" s="14"/>
      <c r="AB125" s="14"/>
      <c r="AC125" s="14"/>
      <c r="AD125" s="14"/>
      <c r="AE125" s="14"/>
      <c r="AT125" s="275" t="s">
        <v>609</v>
      </c>
      <c r="AU125" s="275" t="s">
        <v>96</v>
      </c>
      <c r="AV125" s="14" t="s">
        <v>89</v>
      </c>
      <c r="AW125" s="14" t="s">
        <v>41</v>
      </c>
      <c r="AX125" s="14" t="s">
        <v>80</v>
      </c>
      <c r="AY125" s="275" t="s">
        <v>298</v>
      </c>
    </row>
    <row r="126" s="13" customFormat="1">
      <c r="A126" s="13"/>
      <c r="B126" s="255"/>
      <c r="C126" s="256"/>
      <c r="D126" s="250" t="s">
        <v>609</v>
      </c>
      <c r="E126" s="257" t="s">
        <v>35</v>
      </c>
      <c r="F126" s="258" t="s">
        <v>4445</v>
      </c>
      <c r="G126" s="256"/>
      <c r="H126" s="257" t="s">
        <v>35</v>
      </c>
      <c r="I126" s="259"/>
      <c r="J126" s="256"/>
      <c r="K126" s="256"/>
      <c r="L126" s="260"/>
      <c r="M126" s="261"/>
      <c r="N126" s="262"/>
      <c r="O126" s="262"/>
      <c r="P126" s="262"/>
      <c r="Q126" s="262"/>
      <c r="R126" s="262"/>
      <c r="S126" s="262"/>
      <c r="T126" s="263"/>
      <c r="U126" s="13"/>
      <c r="V126" s="13"/>
      <c r="W126" s="13"/>
      <c r="X126" s="13"/>
      <c r="Y126" s="13"/>
      <c r="Z126" s="13"/>
      <c r="AA126" s="13"/>
      <c r="AB126" s="13"/>
      <c r="AC126" s="13"/>
      <c r="AD126" s="13"/>
      <c r="AE126" s="13"/>
      <c r="AT126" s="264" t="s">
        <v>609</v>
      </c>
      <c r="AU126" s="264" t="s">
        <v>96</v>
      </c>
      <c r="AV126" s="13" t="s">
        <v>87</v>
      </c>
      <c r="AW126" s="13" t="s">
        <v>41</v>
      </c>
      <c r="AX126" s="13" t="s">
        <v>80</v>
      </c>
      <c r="AY126" s="264" t="s">
        <v>298</v>
      </c>
    </row>
    <row r="127" s="14" customFormat="1">
      <c r="A127" s="14"/>
      <c r="B127" s="265"/>
      <c r="C127" s="266"/>
      <c r="D127" s="250" t="s">
        <v>609</v>
      </c>
      <c r="E127" s="267" t="s">
        <v>35</v>
      </c>
      <c r="F127" s="268" t="s">
        <v>4458</v>
      </c>
      <c r="G127" s="266"/>
      <c r="H127" s="269">
        <v>2</v>
      </c>
      <c r="I127" s="270"/>
      <c r="J127" s="266"/>
      <c r="K127" s="266"/>
      <c r="L127" s="271"/>
      <c r="M127" s="272"/>
      <c r="N127" s="273"/>
      <c r="O127" s="273"/>
      <c r="P127" s="273"/>
      <c r="Q127" s="273"/>
      <c r="R127" s="273"/>
      <c r="S127" s="273"/>
      <c r="T127" s="274"/>
      <c r="U127" s="14"/>
      <c r="V127" s="14"/>
      <c r="W127" s="14"/>
      <c r="X127" s="14"/>
      <c r="Y127" s="14"/>
      <c r="Z127" s="14"/>
      <c r="AA127" s="14"/>
      <c r="AB127" s="14"/>
      <c r="AC127" s="14"/>
      <c r="AD127" s="14"/>
      <c r="AE127" s="14"/>
      <c r="AT127" s="275" t="s">
        <v>609</v>
      </c>
      <c r="AU127" s="275" t="s">
        <v>96</v>
      </c>
      <c r="AV127" s="14" t="s">
        <v>89</v>
      </c>
      <c r="AW127" s="14" t="s">
        <v>41</v>
      </c>
      <c r="AX127" s="14" t="s">
        <v>80</v>
      </c>
      <c r="AY127" s="275" t="s">
        <v>298</v>
      </c>
    </row>
    <row r="128" s="13" customFormat="1">
      <c r="A128" s="13"/>
      <c r="B128" s="255"/>
      <c r="C128" s="256"/>
      <c r="D128" s="250" t="s">
        <v>609</v>
      </c>
      <c r="E128" s="257" t="s">
        <v>35</v>
      </c>
      <c r="F128" s="258" t="s">
        <v>4459</v>
      </c>
      <c r="G128" s="256"/>
      <c r="H128" s="257" t="s">
        <v>35</v>
      </c>
      <c r="I128" s="259"/>
      <c r="J128" s="256"/>
      <c r="K128" s="256"/>
      <c r="L128" s="260"/>
      <c r="M128" s="261"/>
      <c r="N128" s="262"/>
      <c r="O128" s="262"/>
      <c r="P128" s="262"/>
      <c r="Q128" s="262"/>
      <c r="R128" s="262"/>
      <c r="S128" s="262"/>
      <c r="T128" s="263"/>
      <c r="U128" s="13"/>
      <c r="V128" s="13"/>
      <c r="W128" s="13"/>
      <c r="X128" s="13"/>
      <c r="Y128" s="13"/>
      <c r="Z128" s="13"/>
      <c r="AA128" s="13"/>
      <c r="AB128" s="13"/>
      <c r="AC128" s="13"/>
      <c r="AD128" s="13"/>
      <c r="AE128" s="13"/>
      <c r="AT128" s="264" t="s">
        <v>609</v>
      </c>
      <c r="AU128" s="264" t="s">
        <v>96</v>
      </c>
      <c r="AV128" s="13" t="s">
        <v>87</v>
      </c>
      <c r="AW128" s="13" t="s">
        <v>41</v>
      </c>
      <c r="AX128" s="13" t="s">
        <v>80</v>
      </c>
      <c r="AY128" s="264" t="s">
        <v>298</v>
      </c>
    </row>
    <row r="129" s="13" customFormat="1">
      <c r="A129" s="13"/>
      <c r="B129" s="255"/>
      <c r="C129" s="256"/>
      <c r="D129" s="250" t="s">
        <v>609</v>
      </c>
      <c r="E129" s="257" t="s">
        <v>35</v>
      </c>
      <c r="F129" s="258" t="s">
        <v>4460</v>
      </c>
      <c r="G129" s="256"/>
      <c r="H129" s="257" t="s">
        <v>35</v>
      </c>
      <c r="I129" s="259"/>
      <c r="J129" s="256"/>
      <c r="K129" s="256"/>
      <c r="L129" s="260"/>
      <c r="M129" s="261"/>
      <c r="N129" s="262"/>
      <c r="O129" s="262"/>
      <c r="P129" s="262"/>
      <c r="Q129" s="262"/>
      <c r="R129" s="262"/>
      <c r="S129" s="262"/>
      <c r="T129" s="263"/>
      <c r="U129" s="13"/>
      <c r="V129" s="13"/>
      <c r="W129" s="13"/>
      <c r="X129" s="13"/>
      <c r="Y129" s="13"/>
      <c r="Z129" s="13"/>
      <c r="AA129" s="13"/>
      <c r="AB129" s="13"/>
      <c r="AC129" s="13"/>
      <c r="AD129" s="13"/>
      <c r="AE129" s="13"/>
      <c r="AT129" s="264" t="s">
        <v>609</v>
      </c>
      <c r="AU129" s="264" t="s">
        <v>96</v>
      </c>
      <c r="AV129" s="13" t="s">
        <v>87</v>
      </c>
      <c r="AW129" s="13" t="s">
        <v>41</v>
      </c>
      <c r="AX129" s="13" t="s">
        <v>80</v>
      </c>
      <c r="AY129" s="264" t="s">
        <v>298</v>
      </c>
    </row>
    <row r="130" s="14" customFormat="1">
      <c r="A130" s="14"/>
      <c r="B130" s="265"/>
      <c r="C130" s="266"/>
      <c r="D130" s="250" t="s">
        <v>609</v>
      </c>
      <c r="E130" s="267" t="s">
        <v>35</v>
      </c>
      <c r="F130" s="268" t="s">
        <v>87</v>
      </c>
      <c r="G130" s="266"/>
      <c r="H130" s="269">
        <v>1</v>
      </c>
      <c r="I130" s="270"/>
      <c r="J130" s="266"/>
      <c r="K130" s="266"/>
      <c r="L130" s="271"/>
      <c r="M130" s="272"/>
      <c r="N130" s="273"/>
      <c r="O130" s="273"/>
      <c r="P130" s="273"/>
      <c r="Q130" s="273"/>
      <c r="R130" s="273"/>
      <c r="S130" s="273"/>
      <c r="T130" s="274"/>
      <c r="U130" s="14"/>
      <c r="V130" s="14"/>
      <c r="W130" s="14"/>
      <c r="X130" s="14"/>
      <c r="Y130" s="14"/>
      <c r="Z130" s="14"/>
      <c r="AA130" s="14"/>
      <c r="AB130" s="14"/>
      <c r="AC130" s="14"/>
      <c r="AD130" s="14"/>
      <c r="AE130" s="14"/>
      <c r="AT130" s="275" t="s">
        <v>609</v>
      </c>
      <c r="AU130" s="275" t="s">
        <v>96</v>
      </c>
      <c r="AV130" s="14" t="s">
        <v>89</v>
      </c>
      <c r="AW130" s="14" t="s">
        <v>41</v>
      </c>
      <c r="AX130" s="14" t="s">
        <v>80</v>
      </c>
      <c r="AY130" s="275" t="s">
        <v>298</v>
      </c>
    </row>
    <row r="131" s="13" customFormat="1">
      <c r="A131" s="13"/>
      <c r="B131" s="255"/>
      <c r="C131" s="256"/>
      <c r="D131" s="250" t="s">
        <v>609</v>
      </c>
      <c r="E131" s="257" t="s">
        <v>35</v>
      </c>
      <c r="F131" s="258" t="s">
        <v>4461</v>
      </c>
      <c r="G131" s="256"/>
      <c r="H131" s="257" t="s">
        <v>35</v>
      </c>
      <c r="I131" s="259"/>
      <c r="J131" s="256"/>
      <c r="K131" s="256"/>
      <c r="L131" s="260"/>
      <c r="M131" s="261"/>
      <c r="N131" s="262"/>
      <c r="O131" s="262"/>
      <c r="P131" s="262"/>
      <c r="Q131" s="262"/>
      <c r="R131" s="262"/>
      <c r="S131" s="262"/>
      <c r="T131" s="263"/>
      <c r="U131" s="13"/>
      <c r="V131" s="13"/>
      <c r="W131" s="13"/>
      <c r="X131" s="13"/>
      <c r="Y131" s="13"/>
      <c r="Z131" s="13"/>
      <c r="AA131" s="13"/>
      <c r="AB131" s="13"/>
      <c r="AC131" s="13"/>
      <c r="AD131" s="13"/>
      <c r="AE131" s="13"/>
      <c r="AT131" s="264" t="s">
        <v>609</v>
      </c>
      <c r="AU131" s="264" t="s">
        <v>96</v>
      </c>
      <c r="AV131" s="13" t="s">
        <v>87</v>
      </c>
      <c r="AW131" s="13" t="s">
        <v>41</v>
      </c>
      <c r="AX131" s="13" t="s">
        <v>80</v>
      </c>
      <c r="AY131" s="264" t="s">
        <v>298</v>
      </c>
    </row>
    <row r="132" s="14" customFormat="1">
      <c r="A132" s="14"/>
      <c r="B132" s="265"/>
      <c r="C132" s="266"/>
      <c r="D132" s="250" t="s">
        <v>609</v>
      </c>
      <c r="E132" s="267" t="s">
        <v>35</v>
      </c>
      <c r="F132" s="268" t="s">
        <v>87</v>
      </c>
      <c r="G132" s="266"/>
      <c r="H132" s="269">
        <v>1</v>
      </c>
      <c r="I132" s="270"/>
      <c r="J132" s="266"/>
      <c r="K132" s="266"/>
      <c r="L132" s="271"/>
      <c r="M132" s="272"/>
      <c r="N132" s="273"/>
      <c r="O132" s="273"/>
      <c r="P132" s="273"/>
      <c r="Q132" s="273"/>
      <c r="R132" s="273"/>
      <c r="S132" s="273"/>
      <c r="T132" s="274"/>
      <c r="U132" s="14"/>
      <c r="V132" s="14"/>
      <c r="W132" s="14"/>
      <c r="X132" s="14"/>
      <c r="Y132" s="14"/>
      <c r="Z132" s="14"/>
      <c r="AA132" s="14"/>
      <c r="AB132" s="14"/>
      <c r="AC132" s="14"/>
      <c r="AD132" s="14"/>
      <c r="AE132" s="14"/>
      <c r="AT132" s="275" t="s">
        <v>609</v>
      </c>
      <c r="AU132" s="275" t="s">
        <v>96</v>
      </c>
      <c r="AV132" s="14" t="s">
        <v>89</v>
      </c>
      <c r="AW132" s="14" t="s">
        <v>41</v>
      </c>
      <c r="AX132" s="14" t="s">
        <v>80</v>
      </c>
      <c r="AY132" s="275" t="s">
        <v>298</v>
      </c>
    </row>
    <row r="133" s="13" customFormat="1">
      <c r="A133" s="13"/>
      <c r="B133" s="255"/>
      <c r="C133" s="256"/>
      <c r="D133" s="250" t="s">
        <v>609</v>
      </c>
      <c r="E133" s="257" t="s">
        <v>35</v>
      </c>
      <c r="F133" s="258" t="s">
        <v>4462</v>
      </c>
      <c r="G133" s="256"/>
      <c r="H133" s="257" t="s">
        <v>35</v>
      </c>
      <c r="I133" s="259"/>
      <c r="J133" s="256"/>
      <c r="K133" s="256"/>
      <c r="L133" s="260"/>
      <c r="M133" s="261"/>
      <c r="N133" s="262"/>
      <c r="O133" s="262"/>
      <c r="P133" s="262"/>
      <c r="Q133" s="262"/>
      <c r="R133" s="262"/>
      <c r="S133" s="262"/>
      <c r="T133" s="263"/>
      <c r="U133" s="13"/>
      <c r="V133" s="13"/>
      <c r="W133" s="13"/>
      <c r="X133" s="13"/>
      <c r="Y133" s="13"/>
      <c r="Z133" s="13"/>
      <c r="AA133" s="13"/>
      <c r="AB133" s="13"/>
      <c r="AC133" s="13"/>
      <c r="AD133" s="13"/>
      <c r="AE133" s="13"/>
      <c r="AT133" s="264" t="s">
        <v>609</v>
      </c>
      <c r="AU133" s="264" t="s">
        <v>96</v>
      </c>
      <c r="AV133" s="13" t="s">
        <v>87</v>
      </c>
      <c r="AW133" s="13" t="s">
        <v>41</v>
      </c>
      <c r="AX133" s="13" t="s">
        <v>80</v>
      </c>
      <c r="AY133" s="264" t="s">
        <v>298</v>
      </c>
    </row>
    <row r="134" s="13" customFormat="1">
      <c r="A134" s="13"/>
      <c r="B134" s="255"/>
      <c r="C134" s="256"/>
      <c r="D134" s="250" t="s">
        <v>609</v>
      </c>
      <c r="E134" s="257" t="s">
        <v>35</v>
      </c>
      <c r="F134" s="258" t="s">
        <v>4463</v>
      </c>
      <c r="G134" s="256"/>
      <c r="H134" s="257" t="s">
        <v>35</v>
      </c>
      <c r="I134" s="259"/>
      <c r="J134" s="256"/>
      <c r="K134" s="256"/>
      <c r="L134" s="260"/>
      <c r="M134" s="261"/>
      <c r="N134" s="262"/>
      <c r="O134" s="262"/>
      <c r="P134" s="262"/>
      <c r="Q134" s="262"/>
      <c r="R134" s="262"/>
      <c r="S134" s="262"/>
      <c r="T134" s="263"/>
      <c r="U134" s="13"/>
      <c r="V134" s="13"/>
      <c r="W134" s="13"/>
      <c r="X134" s="13"/>
      <c r="Y134" s="13"/>
      <c r="Z134" s="13"/>
      <c r="AA134" s="13"/>
      <c r="AB134" s="13"/>
      <c r="AC134" s="13"/>
      <c r="AD134" s="13"/>
      <c r="AE134" s="13"/>
      <c r="AT134" s="264" t="s">
        <v>609</v>
      </c>
      <c r="AU134" s="264" t="s">
        <v>96</v>
      </c>
      <c r="AV134" s="13" t="s">
        <v>87</v>
      </c>
      <c r="AW134" s="13" t="s">
        <v>41</v>
      </c>
      <c r="AX134" s="13" t="s">
        <v>80</v>
      </c>
      <c r="AY134" s="264" t="s">
        <v>298</v>
      </c>
    </row>
    <row r="135" s="14" customFormat="1">
      <c r="A135" s="14"/>
      <c r="B135" s="265"/>
      <c r="C135" s="266"/>
      <c r="D135" s="250" t="s">
        <v>609</v>
      </c>
      <c r="E135" s="267" t="s">
        <v>35</v>
      </c>
      <c r="F135" s="268" t="s">
        <v>4464</v>
      </c>
      <c r="G135" s="266"/>
      <c r="H135" s="269">
        <v>4</v>
      </c>
      <c r="I135" s="270"/>
      <c r="J135" s="266"/>
      <c r="K135" s="266"/>
      <c r="L135" s="271"/>
      <c r="M135" s="272"/>
      <c r="N135" s="273"/>
      <c r="O135" s="273"/>
      <c r="P135" s="273"/>
      <c r="Q135" s="273"/>
      <c r="R135" s="273"/>
      <c r="S135" s="273"/>
      <c r="T135" s="274"/>
      <c r="U135" s="14"/>
      <c r="V135" s="14"/>
      <c r="W135" s="14"/>
      <c r="X135" s="14"/>
      <c r="Y135" s="14"/>
      <c r="Z135" s="14"/>
      <c r="AA135" s="14"/>
      <c r="AB135" s="14"/>
      <c r="AC135" s="14"/>
      <c r="AD135" s="14"/>
      <c r="AE135" s="14"/>
      <c r="AT135" s="275" t="s">
        <v>609</v>
      </c>
      <c r="AU135" s="275" t="s">
        <v>96</v>
      </c>
      <c r="AV135" s="14" t="s">
        <v>89</v>
      </c>
      <c r="AW135" s="14" t="s">
        <v>41</v>
      </c>
      <c r="AX135" s="14" t="s">
        <v>80</v>
      </c>
      <c r="AY135" s="275" t="s">
        <v>298</v>
      </c>
    </row>
    <row r="136" s="15" customFormat="1">
      <c r="A136" s="15"/>
      <c r="B136" s="276"/>
      <c r="C136" s="277"/>
      <c r="D136" s="250" t="s">
        <v>609</v>
      </c>
      <c r="E136" s="278" t="s">
        <v>35</v>
      </c>
      <c r="F136" s="279" t="s">
        <v>612</v>
      </c>
      <c r="G136" s="277"/>
      <c r="H136" s="280">
        <v>11</v>
      </c>
      <c r="I136" s="281"/>
      <c r="J136" s="277"/>
      <c r="K136" s="277"/>
      <c r="L136" s="282"/>
      <c r="M136" s="283"/>
      <c r="N136" s="284"/>
      <c r="O136" s="284"/>
      <c r="P136" s="284"/>
      <c r="Q136" s="284"/>
      <c r="R136" s="284"/>
      <c r="S136" s="284"/>
      <c r="T136" s="285"/>
      <c r="U136" s="15"/>
      <c r="V136" s="15"/>
      <c r="W136" s="15"/>
      <c r="X136" s="15"/>
      <c r="Y136" s="15"/>
      <c r="Z136" s="15"/>
      <c r="AA136" s="15"/>
      <c r="AB136" s="15"/>
      <c r="AC136" s="15"/>
      <c r="AD136" s="15"/>
      <c r="AE136" s="15"/>
      <c r="AT136" s="286" t="s">
        <v>609</v>
      </c>
      <c r="AU136" s="286" t="s">
        <v>96</v>
      </c>
      <c r="AV136" s="15" t="s">
        <v>100</v>
      </c>
      <c r="AW136" s="15" t="s">
        <v>41</v>
      </c>
      <c r="AX136" s="15" t="s">
        <v>87</v>
      </c>
      <c r="AY136" s="286" t="s">
        <v>298</v>
      </c>
    </row>
    <row r="137" s="2" customFormat="1" ht="16.5" customHeight="1">
      <c r="A137" s="41"/>
      <c r="B137" s="42"/>
      <c r="C137" s="230" t="s">
        <v>104</v>
      </c>
      <c r="D137" s="230" t="s">
        <v>474</v>
      </c>
      <c r="E137" s="231" t="s">
        <v>4465</v>
      </c>
      <c r="F137" s="232" t="s">
        <v>4466</v>
      </c>
      <c r="G137" s="233" t="s">
        <v>658</v>
      </c>
      <c r="H137" s="234">
        <v>8.3320000000000007</v>
      </c>
      <c r="I137" s="235"/>
      <c r="J137" s="236">
        <f>ROUND(I137*H137,2)</f>
        <v>0</v>
      </c>
      <c r="K137" s="232" t="s">
        <v>305</v>
      </c>
      <c r="L137" s="237"/>
      <c r="M137" s="238" t="s">
        <v>35</v>
      </c>
      <c r="N137" s="239" t="s">
        <v>51</v>
      </c>
      <c r="O137" s="87"/>
      <c r="P137" s="226">
        <f>O137*H137</f>
        <v>0</v>
      </c>
      <c r="Q137" s="226">
        <v>0</v>
      </c>
      <c r="R137" s="226">
        <f>Q137*H137</f>
        <v>0</v>
      </c>
      <c r="S137" s="226">
        <v>0</v>
      </c>
      <c r="T137" s="227">
        <f>S137*H137</f>
        <v>0</v>
      </c>
      <c r="U137" s="41"/>
      <c r="V137" s="41"/>
      <c r="W137" s="41"/>
      <c r="X137" s="41"/>
      <c r="Y137" s="41"/>
      <c r="Z137" s="41"/>
      <c r="AA137" s="41"/>
      <c r="AB137" s="41"/>
      <c r="AC137" s="41"/>
      <c r="AD137" s="41"/>
      <c r="AE137" s="41"/>
      <c r="AR137" s="228" t="s">
        <v>682</v>
      </c>
      <c r="AT137" s="228" t="s">
        <v>474</v>
      </c>
      <c r="AU137" s="228" t="s">
        <v>96</v>
      </c>
      <c r="AY137" s="19" t="s">
        <v>298</v>
      </c>
      <c r="BE137" s="229">
        <f>IF(N137="základní",J137,0)</f>
        <v>0</v>
      </c>
      <c r="BF137" s="229">
        <f>IF(N137="snížená",J137,0)</f>
        <v>0</v>
      </c>
      <c r="BG137" s="229">
        <f>IF(N137="zákl. přenesená",J137,0)</f>
        <v>0</v>
      </c>
      <c r="BH137" s="229">
        <f>IF(N137="sníž. přenesená",J137,0)</f>
        <v>0</v>
      </c>
      <c r="BI137" s="229">
        <f>IF(N137="nulová",J137,0)</f>
        <v>0</v>
      </c>
      <c r="BJ137" s="19" t="s">
        <v>87</v>
      </c>
      <c r="BK137" s="229">
        <f>ROUND(I137*H137,2)</f>
        <v>0</v>
      </c>
      <c r="BL137" s="19" t="s">
        <v>682</v>
      </c>
      <c r="BM137" s="228" t="s">
        <v>4467</v>
      </c>
    </row>
    <row r="138" s="13" customFormat="1">
      <c r="A138" s="13"/>
      <c r="B138" s="255"/>
      <c r="C138" s="256"/>
      <c r="D138" s="250" t="s">
        <v>609</v>
      </c>
      <c r="E138" s="257" t="s">
        <v>35</v>
      </c>
      <c r="F138" s="258" t="s">
        <v>1015</v>
      </c>
      <c r="G138" s="256"/>
      <c r="H138" s="257" t="s">
        <v>35</v>
      </c>
      <c r="I138" s="259"/>
      <c r="J138" s="256"/>
      <c r="K138" s="256"/>
      <c r="L138" s="260"/>
      <c r="M138" s="261"/>
      <c r="N138" s="262"/>
      <c r="O138" s="262"/>
      <c r="P138" s="262"/>
      <c r="Q138" s="262"/>
      <c r="R138" s="262"/>
      <c r="S138" s="262"/>
      <c r="T138" s="263"/>
      <c r="U138" s="13"/>
      <c r="V138" s="13"/>
      <c r="W138" s="13"/>
      <c r="X138" s="13"/>
      <c r="Y138" s="13"/>
      <c r="Z138" s="13"/>
      <c r="AA138" s="13"/>
      <c r="AB138" s="13"/>
      <c r="AC138" s="13"/>
      <c r="AD138" s="13"/>
      <c r="AE138" s="13"/>
      <c r="AT138" s="264" t="s">
        <v>609</v>
      </c>
      <c r="AU138" s="264" t="s">
        <v>96</v>
      </c>
      <c r="AV138" s="13" t="s">
        <v>87</v>
      </c>
      <c r="AW138" s="13" t="s">
        <v>41</v>
      </c>
      <c r="AX138" s="13" t="s">
        <v>80</v>
      </c>
      <c r="AY138" s="264" t="s">
        <v>298</v>
      </c>
    </row>
    <row r="139" s="13" customFormat="1">
      <c r="A139" s="13"/>
      <c r="B139" s="255"/>
      <c r="C139" s="256"/>
      <c r="D139" s="250" t="s">
        <v>609</v>
      </c>
      <c r="E139" s="257" t="s">
        <v>35</v>
      </c>
      <c r="F139" s="258" t="s">
        <v>4443</v>
      </c>
      <c r="G139" s="256"/>
      <c r="H139" s="257" t="s">
        <v>35</v>
      </c>
      <c r="I139" s="259"/>
      <c r="J139" s="256"/>
      <c r="K139" s="256"/>
      <c r="L139" s="260"/>
      <c r="M139" s="261"/>
      <c r="N139" s="262"/>
      <c r="O139" s="262"/>
      <c r="P139" s="262"/>
      <c r="Q139" s="262"/>
      <c r="R139" s="262"/>
      <c r="S139" s="262"/>
      <c r="T139" s="263"/>
      <c r="U139" s="13"/>
      <c r="V139" s="13"/>
      <c r="W139" s="13"/>
      <c r="X139" s="13"/>
      <c r="Y139" s="13"/>
      <c r="Z139" s="13"/>
      <c r="AA139" s="13"/>
      <c r="AB139" s="13"/>
      <c r="AC139" s="13"/>
      <c r="AD139" s="13"/>
      <c r="AE139" s="13"/>
      <c r="AT139" s="264" t="s">
        <v>609</v>
      </c>
      <c r="AU139" s="264" t="s">
        <v>96</v>
      </c>
      <c r="AV139" s="13" t="s">
        <v>87</v>
      </c>
      <c r="AW139" s="13" t="s">
        <v>41</v>
      </c>
      <c r="AX139" s="13" t="s">
        <v>80</v>
      </c>
      <c r="AY139" s="264" t="s">
        <v>298</v>
      </c>
    </row>
    <row r="140" s="14" customFormat="1">
      <c r="A140" s="14"/>
      <c r="B140" s="265"/>
      <c r="C140" s="266"/>
      <c r="D140" s="250" t="s">
        <v>609</v>
      </c>
      <c r="E140" s="267" t="s">
        <v>35</v>
      </c>
      <c r="F140" s="268" t="s">
        <v>4468</v>
      </c>
      <c r="G140" s="266"/>
      <c r="H140" s="269">
        <v>6.1020000000000003</v>
      </c>
      <c r="I140" s="270"/>
      <c r="J140" s="266"/>
      <c r="K140" s="266"/>
      <c r="L140" s="271"/>
      <c r="M140" s="272"/>
      <c r="N140" s="273"/>
      <c r="O140" s="273"/>
      <c r="P140" s="273"/>
      <c r="Q140" s="273"/>
      <c r="R140" s="273"/>
      <c r="S140" s="273"/>
      <c r="T140" s="274"/>
      <c r="U140" s="14"/>
      <c r="V140" s="14"/>
      <c r="W140" s="14"/>
      <c r="X140" s="14"/>
      <c r="Y140" s="14"/>
      <c r="Z140" s="14"/>
      <c r="AA140" s="14"/>
      <c r="AB140" s="14"/>
      <c r="AC140" s="14"/>
      <c r="AD140" s="14"/>
      <c r="AE140" s="14"/>
      <c r="AT140" s="275" t="s">
        <v>609</v>
      </c>
      <c r="AU140" s="275" t="s">
        <v>96</v>
      </c>
      <c r="AV140" s="14" t="s">
        <v>89</v>
      </c>
      <c r="AW140" s="14" t="s">
        <v>41</v>
      </c>
      <c r="AX140" s="14" t="s">
        <v>80</v>
      </c>
      <c r="AY140" s="275" t="s">
        <v>298</v>
      </c>
    </row>
    <row r="141" s="13" customFormat="1">
      <c r="A141" s="13"/>
      <c r="B141" s="255"/>
      <c r="C141" s="256"/>
      <c r="D141" s="250" t="s">
        <v>609</v>
      </c>
      <c r="E141" s="257" t="s">
        <v>35</v>
      </c>
      <c r="F141" s="258" t="s">
        <v>4445</v>
      </c>
      <c r="G141" s="256"/>
      <c r="H141" s="257" t="s">
        <v>35</v>
      </c>
      <c r="I141" s="259"/>
      <c r="J141" s="256"/>
      <c r="K141" s="256"/>
      <c r="L141" s="260"/>
      <c r="M141" s="261"/>
      <c r="N141" s="262"/>
      <c r="O141" s="262"/>
      <c r="P141" s="262"/>
      <c r="Q141" s="262"/>
      <c r="R141" s="262"/>
      <c r="S141" s="262"/>
      <c r="T141" s="263"/>
      <c r="U141" s="13"/>
      <c r="V141" s="13"/>
      <c r="W141" s="13"/>
      <c r="X141" s="13"/>
      <c r="Y141" s="13"/>
      <c r="Z141" s="13"/>
      <c r="AA141" s="13"/>
      <c r="AB141" s="13"/>
      <c r="AC141" s="13"/>
      <c r="AD141" s="13"/>
      <c r="AE141" s="13"/>
      <c r="AT141" s="264" t="s">
        <v>609</v>
      </c>
      <c r="AU141" s="264" t="s">
        <v>96</v>
      </c>
      <c r="AV141" s="13" t="s">
        <v>87</v>
      </c>
      <c r="AW141" s="13" t="s">
        <v>41</v>
      </c>
      <c r="AX141" s="13" t="s">
        <v>80</v>
      </c>
      <c r="AY141" s="264" t="s">
        <v>298</v>
      </c>
    </row>
    <row r="142" s="14" customFormat="1">
      <c r="A142" s="14"/>
      <c r="B142" s="265"/>
      <c r="C142" s="266"/>
      <c r="D142" s="250" t="s">
        <v>609</v>
      </c>
      <c r="E142" s="267" t="s">
        <v>35</v>
      </c>
      <c r="F142" s="268" t="s">
        <v>4469</v>
      </c>
      <c r="G142" s="266"/>
      <c r="H142" s="269">
        <v>1.6040000000000001</v>
      </c>
      <c r="I142" s="270"/>
      <c r="J142" s="266"/>
      <c r="K142" s="266"/>
      <c r="L142" s="271"/>
      <c r="M142" s="272"/>
      <c r="N142" s="273"/>
      <c r="O142" s="273"/>
      <c r="P142" s="273"/>
      <c r="Q142" s="273"/>
      <c r="R142" s="273"/>
      <c r="S142" s="273"/>
      <c r="T142" s="274"/>
      <c r="U142" s="14"/>
      <c r="V142" s="14"/>
      <c r="W142" s="14"/>
      <c r="X142" s="14"/>
      <c r="Y142" s="14"/>
      <c r="Z142" s="14"/>
      <c r="AA142" s="14"/>
      <c r="AB142" s="14"/>
      <c r="AC142" s="14"/>
      <c r="AD142" s="14"/>
      <c r="AE142" s="14"/>
      <c r="AT142" s="275" t="s">
        <v>609</v>
      </c>
      <c r="AU142" s="275" t="s">
        <v>96</v>
      </c>
      <c r="AV142" s="14" t="s">
        <v>89</v>
      </c>
      <c r="AW142" s="14" t="s">
        <v>41</v>
      </c>
      <c r="AX142" s="14" t="s">
        <v>80</v>
      </c>
      <c r="AY142" s="275" t="s">
        <v>298</v>
      </c>
    </row>
    <row r="143" s="13" customFormat="1">
      <c r="A143" s="13"/>
      <c r="B143" s="255"/>
      <c r="C143" s="256"/>
      <c r="D143" s="250" t="s">
        <v>609</v>
      </c>
      <c r="E143" s="257" t="s">
        <v>35</v>
      </c>
      <c r="F143" s="258" t="s">
        <v>4459</v>
      </c>
      <c r="G143" s="256"/>
      <c r="H143" s="257" t="s">
        <v>35</v>
      </c>
      <c r="I143" s="259"/>
      <c r="J143" s="256"/>
      <c r="K143" s="256"/>
      <c r="L143" s="260"/>
      <c r="M143" s="261"/>
      <c r="N143" s="262"/>
      <c r="O143" s="262"/>
      <c r="P143" s="262"/>
      <c r="Q143" s="262"/>
      <c r="R143" s="262"/>
      <c r="S143" s="262"/>
      <c r="T143" s="263"/>
      <c r="U143" s="13"/>
      <c r="V143" s="13"/>
      <c r="W143" s="13"/>
      <c r="X143" s="13"/>
      <c r="Y143" s="13"/>
      <c r="Z143" s="13"/>
      <c r="AA143" s="13"/>
      <c r="AB143" s="13"/>
      <c r="AC143" s="13"/>
      <c r="AD143" s="13"/>
      <c r="AE143" s="13"/>
      <c r="AT143" s="264" t="s">
        <v>609</v>
      </c>
      <c r="AU143" s="264" t="s">
        <v>96</v>
      </c>
      <c r="AV143" s="13" t="s">
        <v>87</v>
      </c>
      <c r="AW143" s="13" t="s">
        <v>41</v>
      </c>
      <c r="AX143" s="13" t="s">
        <v>80</v>
      </c>
      <c r="AY143" s="264" t="s">
        <v>298</v>
      </c>
    </row>
    <row r="144" s="13" customFormat="1">
      <c r="A144" s="13"/>
      <c r="B144" s="255"/>
      <c r="C144" s="256"/>
      <c r="D144" s="250" t="s">
        <v>609</v>
      </c>
      <c r="E144" s="257" t="s">
        <v>35</v>
      </c>
      <c r="F144" s="258" t="s">
        <v>4460</v>
      </c>
      <c r="G144" s="256"/>
      <c r="H144" s="257" t="s">
        <v>35</v>
      </c>
      <c r="I144" s="259"/>
      <c r="J144" s="256"/>
      <c r="K144" s="256"/>
      <c r="L144" s="260"/>
      <c r="M144" s="261"/>
      <c r="N144" s="262"/>
      <c r="O144" s="262"/>
      <c r="P144" s="262"/>
      <c r="Q144" s="262"/>
      <c r="R144" s="262"/>
      <c r="S144" s="262"/>
      <c r="T144" s="263"/>
      <c r="U144" s="13"/>
      <c r="V144" s="13"/>
      <c r="W144" s="13"/>
      <c r="X144" s="13"/>
      <c r="Y144" s="13"/>
      <c r="Z144" s="13"/>
      <c r="AA144" s="13"/>
      <c r="AB144" s="13"/>
      <c r="AC144" s="13"/>
      <c r="AD144" s="13"/>
      <c r="AE144" s="13"/>
      <c r="AT144" s="264" t="s">
        <v>609</v>
      </c>
      <c r="AU144" s="264" t="s">
        <v>96</v>
      </c>
      <c r="AV144" s="13" t="s">
        <v>87</v>
      </c>
      <c r="AW144" s="13" t="s">
        <v>41</v>
      </c>
      <c r="AX144" s="13" t="s">
        <v>80</v>
      </c>
      <c r="AY144" s="264" t="s">
        <v>298</v>
      </c>
    </row>
    <row r="145" s="14" customFormat="1">
      <c r="A145" s="14"/>
      <c r="B145" s="265"/>
      <c r="C145" s="266"/>
      <c r="D145" s="250" t="s">
        <v>609</v>
      </c>
      <c r="E145" s="267" t="s">
        <v>35</v>
      </c>
      <c r="F145" s="268" t="s">
        <v>4470</v>
      </c>
      <c r="G145" s="266"/>
      <c r="H145" s="269">
        <v>0.106</v>
      </c>
      <c r="I145" s="270"/>
      <c r="J145" s="266"/>
      <c r="K145" s="266"/>
      <c r="L145" s="271"/>
      <c r="M145" s="272"/>
      <c r="N145" s="273"/>
      <c r="O145" s="273"/>
      <c r="P145" s="273"/>
      <c r="Q145" s="273"/>
      <c r="R145" s="273"/>
      <c r="S145" s="273"/>
      <c r="T145" s="274"/>
      <c r="U145" s="14"/>
      <c r="V145" s="14"/>
      <c r="W145" s="14"/>
      <c r="X145" s="14"/>
      <c r="Y145" s="14"/>
      <c r="Z145" s="14"/>
      <c r="AA145" s="14"/>
      <c r="AB145" s="14"/>
      <c r="AC145" s="14"/>
      <c r="AD145" s="14"/>
      <c r="AE145" s="14"/>
      <c r="AT145" s="275" t="s">
        <v>609</v>
      </c>
      <c r="AU145" s="275" t="s">
        <v>96</v>
      </c>
      <c r="AV145" s="14" t="s">
        <v>89</v>
      </c>
      <c r="AW145" s="14" t="s">
        <v>41</v>
      </c>
      <c r="AX145" s="14" t="s">
        <v>80</v>
      </c>
      <c r="AY145" s="275" t="s">
        <v>298</v>
      </c>
    </row>
    <row r="146" s="13" customFormat="1">
      <c r="A146" s="13"/>
      <c r="B146" s="255"/>
      <c r="C146" s="256"/>
      <c r="D146" s="250" t="s">
        <v>609</v>
      </c>
      <c r="E146" s="257" t="s">
        <v>35</v>
      </c>
      <c r="F146" s="258" t="s">
        <v>4461</v>
      </c>
      <c r="G146" s="256"/>
      <c r="H146" s="257" t="s">
        <v>35</v>
      </c>
      <c r="I146" s="259"/>
      <c r="J146" s="256"/>
      <c r="K146" s="256"/>
      <c r="L146" s="260"/>
      <c r="M146" s="261"/>
      <c r="N146" s="262"/>
      <c r="O146" s="262"/>
      <c r="P146" s="262"/>
      <c r="Q146" s="262"/>
      <c r="R146" s="262"/>
      <c r="S146" s="262"/>
      <c r="T146" s="263"/>
      <c r="U146" s="13"/>
      <c r="V146" s="13"/>
      <c r="W146" s="13"/>
      <c r="X146" s="13"/>
      <c r="Y146" s="13"/>
      <c r="Z146" s="13"/>
      <c r="AA146" s="13"/>
      <c r="AB146" s="13"/>
      <c r="AC146" s="13"/>
      <c r="AD146" s="13"/>
      <c r="AE146" s="13"/>
      <c r="AT146" s="264" t="s">
        <v>609</v>
      </c>
      <c r="AU146" s="264" t="s">
        <v>96</v>
      </c>
      <c r="AV146" s="13" t="s">
        <v>87</v>
      </c>
      <c r="AW146" s="13" t="s">
        <v>41</v>
      </c>
      <c r="AX146" s="13" t="s">
        <v>80</v>
      </c>
      <c r="AY146" s="264" t="s">
        <v>298</v>
      </c>
    </row>
    <row r="147" s="14" customFormat="1">
      <c r="A147" s="14"/>
      <c r="B147" s="265"/>
      <c r="C147" s="266"/>
      <c r="D147" s="250" t="s">
        <v>609</v>
      </c>
      <c r="E147" s="267" t="s">
        <v>35</v>
      </c>
      <c r="F147" s="268" t="s">
        <v>4471</v>
      </c>
      <c r="G147" s="266"/>
      <c r="H147" s="269">
        <v>0.058000000000000003</v>
      </c>
      <c r="I147" s="270"/>
      <c r="J147" s="266"/>
      <c r="K147" s="266"/>
      <c r="L147" s="271"/>
      <c r="M147" s="272"/>
      <c r="N147" s="273"/>
      <c r="O147" s="273"/>
      <c r="P147" s="273"/>
      <c r="Q147" s="273"/>
      <c r="R147" s="273"/>
      <c r="S147" s="273"/>
      <c r="T147" s="274"/>
      <c r="U147" s="14"/>
      <c r="V147" s="14"/>
      <c r="W147" s="14"/>
      <c r="X147" s="14"/>
      <c r="Y147" s="14"/>
      <c r="Z147" s="14"/>
      <c r="AA147" s="14"/>
      <c r="AB147" s="14"/>
      <c r="AC147" s="14"/>
      <c r="AD147" s="14"/>
      <c r="AE147" s="14"/>
      <c r="AT147" s="275" t="s">
        <v>609</v>
      </c>
      <c r="AU147" s="275" t="s">
        <v>96</v>
      </c>
      <c r="AV147" s="14" t="s">
        <v>89</v>
      </c>
      <c r="AW147" s="14" t="s">
        <v>41</v>
      </c>
      <c r="AX147" s="14" t="s">
        <v>80</v>
      </c>
      <c r="AY147" s="275" t="s">
        <v>298</v>
      </c>
    </row>
    <row r="148" s="13" customFormat="1">
      <c r="A148" s="13"/>
      <c r="B148" s="255"/>
      <c r="C148" s="256"/>
      <c r="D148" s="250" t="s">
        <v>609</v>
      </c>
      <c r="E148" s="257" t="s">
        <v>35</v>
      </c>
      <c r="F148" s="258" t="s">
        <v>4462</v>
      </c>
      <c r="G148" s="256"/>
      <c r="H148" s="257" t="s">
        <v>35</v>
      </c>
      <c r="I148" s="259"/>
      <c r="J148" s="256"/>
      <c r="K148" s="256"/>
      <c r="L148" s="260"/>
      <c r="M148" s="261"/>
      <c r="N148" s="262"/>
      <c r="O148" s="262"/>
      <c r="P148" s="262"/>
      <c r="Q148" s="262"/>
      <c r="R148" s="262"/>
      <c r="S148" s="262"/>
      <c r="T148" s="263"/>
      <c r="U148" s="13"/>
      <c r="V148" s="13"/>
      <c r="W148" s="13"/>
      <c r="X148" s="13"/>
      <c r="Y148" s="13"/>
      <c r="Z148" s="13"/>
      <c r="AA148" s="13"/>
      <c r="AB148" s="13"/>
      <c r="AC148" s="13"/>
      <c r="AD148" s="13"/>
      <c r="AE148" s="13"/>
      <c r="AT148" s="264" t="s">
        <v>609</v>
      </c>
      <c r="AU148" s="264" t="s">
        <v>96</v>
      </c>
      <c r="AV148" s="13" t="s">
        <v>87</v>
      </c>
      <c r="AW148" s="13" t="s">
        <v>41</v>
      </c>
      <c r="AX148" s="13" t="s">
        <v>80</v>
      </c>
      <c r="AY148" s="264" t="s">
        <v>298</v>
      </c>
    </row>
    <row r="149" s="13" customFormat="1">
      <c r="A149" s="13"/>
      <c r="B149" s="255"/>
      <c r="C149" s="256"/>
      <c r="D149" s="250" t="s">
        <v>609</v>
      </c>
      <c r="E149" s="257" t="s">
        <v>35</v>
      </c>
      <c r="F149" s="258" t="s">
        <v>4463</v>
      </c>
      <c r="G149" s="256"/>
      <c r="H149" s="257" t="s">
        <v>35</v>
      </c>
      <c r="I149" s="259"/>
      <c r="J149" s="256"/>
      <c r="K149" s="256"/>
      <c r="L149" s="260"/>
      <c r="M149" s="261"/>
      <c r="N149" s="262"/>
      <c r="O149" s="262"/>
      <c r="P149" s="262"/>
      <c r="Q149" s="262"/>
      <c r="R149" s="262"/>
      <c r="S149" s="262"/>
      <c r="T149" s="263"/>
      <c r="U149" s="13"/>
      <c r="V149" s="13"/>
      <c r="W149" s="13"/>
      <c r="X149" s="13"/>
      <c r="Y149" s="13"/>
      <c r="Z149" s="13"/>
      <c r="AA149" s="13"/>
      <c r="AB149" s="13"/>
      <c r="AC149" s="13"/>
      <c r="AD149" s="13"/>
      <c r="AE149" s="13"/>
      <c r="AT149" s="264" t="s">
        <v>609</v>
      </c>
      <c r="AU149" s="264" t="s">
        <v>96</v>
      </c>
      <c r="AV149" s="13" t="s">
        <v>87</v>
      </c>
      <c r="AW149" s="13" t="s">
        <v>41</v>
      </c>
      <c r="AX149" s="13" t="s">
        <v>80</v>
      </c>
      <c r="AY149" s="264" t="s">
        <v>298</v>
      </c>
    </row>
    <row r="150" s="14" customFormat="1">
      <c r="A150" s="14"/>
      <c r="B150" s="265"/>
      <c r="C150" s="266"/>
      <c r="D150" s="250" t="s">
        <v>609</v>
      </c>
      <c r="E150" s="267" t="s">
        <v>35</v>
      </c>
      <c r="F150" s="268" t="s">
        <v>4472</v>
      </c>
      <c r="G150" s="266"/>
      <c r="H150" s="269">
        <v>0.46200000000000002</v>
      </c>
      <c r="I150" s="270"/>
      <c r="J150" s="266"/>
      <c r="K150" s="266"/>
      <c r="L150" s="271"/>
      <c r="M150" s="272"/>
      <c r="N150" s="273"/>
      <c r="O150" s="273"/>
      <c r="P150" s="273"/>
      <c r="Q150" s="273"/>
      <c r="R150" s="273"/>
      <c r="S150" s="273"/>
      <c r="T150" s="274"/>
      <c r="U150" s="14"/>
      <c r="V150" s="14"/>
      <c r="W150" s="14"/>
      <c r="X150" s="14"/>
      <c r="Y150" s="14"/>
      <c r="Z150" s="14"/>
      <c r="AA150" s="14"/>
      <c r="AB150" s="14"/>
      <c r="AC150" s="14"/>
      <c r="AD150" s="14"/>
      <c r="AE150" s="14"/>
      <c r="AT150" s="275" t="s">
        <v>609</v>
      </c>
      <c r="AU150" s="275" t="s">
        <v>96</v>
      </c>
      <c r="AV150" s="14" t="s">
        <v>89</v>
      </c>
      <c r="AW150" s="14" t="s">
        <v>41</v>
      </c>
      <c r="AX150" s="14" t="s">
        <v>80</v>
      </c>
      <c r="AY150" s="275" t="s">
        <v>298</v>
      </c>
    </row>
    <row r="151" s="15" customFormat="1">
      <c r="A151" s="15"/>
      <c r="B151" s="276"/>
      <c r="C151" s="277"/>
      <c r="D151" s="250" t="s">
        <v>609</v>
      </c>
      <c r="E151" s="278" t="s">
        <v>35</v>
      </c>
      <c r="F151" s="279" t="s">
        <v>612</v>
      </c>
      <c r="G151" s="277"/>
      <c r="H151" s="280">
        <v>8.3320000000000007</v>
      </c>
      <c r="I151" s="281"/>
      <c r="J151" s="277"/>
      <c r="K151" s="277"/>
      <c r="L151" s="282"/>
      <c r="M151" s="283"/>
      <c r="N151" s="284"/>
      <c r="O151" s="284"/>
      <c r="P151" s="284"/>
      <c r="Q151" s="284"/>
      <c r="R151" s="284"/>
      <c r="S151" s="284"/>
      <c r="T151" s="285"/>
      <c r="U151" s="15"/>
      <c r="V151" s="15"/>
      <c r="W151" s="15"/>
      <c r="X151" s="15"/>
      <c r="Y151" s="15"/>
      <c r="Z151" s="15"/>
      <c r="AA151" s="15"/>
      <c r="AB151" s="15"/>
      <c r="AC151" s="15"/>
      <c r="AD151" s="15"/>
      <c r="AE151" s="15"/>
      <c r="AT151" s="286" t="s">
        <v>609</v>
      </c>
      <c r="AU151" s="286" t="s">
        <v>96</v>
      </c>
      <c r="AV151" s="15" t="s">
        <v>100</v>
      </c>
      <c r="AW151" s="15" t="s">
        <v>41</v>
      </c>
      <c r="AX151" s="15" t="s">
        <v>87</v>
      </c>
      <c r="AY151" s="286" t="s">
        <v>298</v>
      </c>
    </row>
    <row r="152" s="2" customFormat="1" ht="16.5" customHeight="1">
      <c r="A152" s="41"/>
      <c r="B152" s="42"/>
      <c r="C152" s="230" t="s">
        <v>320</v>
      </c>
      <c r="D152" s="230" t="s">
        <v>474</v>
      </c>
      <c r="E152" s="231" t="s">
        <v>1209</v>
      </c>
      <c r="F152" s="232" t="s">
        <v>4473</v>
      </c>
      <c r="G152" s="233" t="s">
        <v>315</v>
      </c>
      <c r="H152" s="234">
        <v>7</v>
      </c>
      <c r="I152" s="235"/>
      <c r="J152" s="236">
        <f>ROUND(I152*H152,2)</f>
        <v>0</v>
      </c>
      <c r="K152" s="232" t="s">
        <v>471</v>
      </c>
      <c r="L152" s="237"/>
      <c r="M152" s="238" t="s">
        <v>35</v>
      </c>
      <c r="N152" s="239" t="s">
        <v>51</v>
      </c>
      <c r="O152" s="87"/>
      <c r="P152" s="226">
        <f>O152*H152</f>
        <v>0</v>
      </c>
      <c r="Q152" s="226">
        <v>0.0032000000000000002</v>
      </c>
      <c r="R152" s="226">
        <f>Q152*H152</f>
        <v>0.0224</v>
      </c>
      <c r="S152" s="226">
        <v>0</v>
      </c>
      <c r="T152" s="227">
        <f>S152*H152</f>
        <v>0</v>
      </c>
      <c r="U152" s="41"/>
      <c r="V152" s="41"/>
      <c r="W152" s="41"/>
      <c r="X152" s="41"/>
      <c r="Y152" s="41"/>
      <c r="Z152" s="41"/>
      <c r="AA152" s="41"/>
      <c r="AB152" s="41"/>
      <c r="AC152" s="41"/>
      <c r="AD152" s="41"/>
      <c r="AE152" s="41"/>
      <c r="AR152" s="228" t="s">
        <v>682</v>
      </c>
      <c r="AT152" s="228" t="s">
        <v>474</v>
      </c>
      <c r="AU152" s="228" t="s">
        <v>96</v>
      </c>
      <c r="AY152" s="19" t="s">
        <v>298</v>
      </c>
      <c r="BE152" s="229">
        <f>IF(N152="základní",J152,0)</f>
        <v>0</v>
      </c>
      <c r="BF152" s="229">
        <f>IF(N152="snížená",J152,0)</f>
        <v>0</v>
      </c>
      <c r="BG152" s="229">
        <f>IF(N152="zákl. přenesená",J152,0)</f>
        <v>0</v>
      </c>
      <c r="BH152" s="229">
        <f>IF(N152="sníž. přenesená",J152,0)</f>
        <v>0</v>
      </c>
      <c r="BI152" s="229">
        <f>IF(N152="nulová",J152,0)</f>
        <v>0</v>
      </c>
      <c r="BJ152" s="19" t="s">
        <v>87</v>
      </c>
      <c r="BK152" s="229">
        <f>ROUND(I152*H152,2)</f>
        <v>0</v>
      </c>
      <c r="BL152" s="19" t="s">
        <v>682</v>
      </c>
      <c r="BM152" s="228" t="s">
        <v>4474</v>
      </c>
    </row>
    <row r="153" s="2" customFormat="1">
      <c r="A153" s="41"/>
      <c r="B153" s="42"/>
      <c r="C153" s="43"/>
      <c r="D153" s="250" t="s">
        <v>555</v>
      </c>
      <c r="E153" s="43"/>
      <c r="F153" s="251" t="s">
        <v>4475</v>
      </c>
      <c r="G153" s="43"/>
      <c r="H153" s="43"/>
      <c r="I153" s="247"/>
      <c r="J153" s="43"/>
      <c r="K153" s="43"/>
      <c r="L153" s="47"/>
      <c r="M153" s="248"/>
      <c r="N153" s="249"/>
      <c r="O153" s="87"/>
      <c r="P153" s="87"/>
      <c r="Q153" s="87"/>
      <c r="R153" s="87"/>
      <c r="S153" s="87"/>
      <c r="T153" s="88"/>
      <c r="U153" s="41"/>
      <c r="V153" s="41"/>
      <c r="W153" s="41"/>
      <c r="X153" s="41"/>
      <c r="Y153" s="41"/>
      <c r="Z153" s="41"/>
      <c r="AA153" s="41"/>
      <c r="AB153" s="41"/>
      <c r="AC153" s="41"/>
      <c r="AD153" s="41"/>
      <c r="AE153" s="41"/>
      <c r="AT153" s="19" t="s">
        <v>555</v>
      </c>
      <c r="AU153" s="19" t="s">
        <v>96</v>
      </c>
    </row>
    <row r="154" s="13" customFormat="1">
      <c r="A154" s="13"/>
      <c r="B154" s="255"/>
      <c r="C154" s="256"/>
      <c r="D154" s="250" t="s">
        <v>609</v>
      </c>
      <c r="E154" s="257" t="s">
        <v>35</v>
      </c>
      <c r="F154" s="258" t="s">
        <v>1015</v>
      </c>
      <c r="G154" s="256"/>
      <c r="H154" s="257" t="s">
        <v>35</v>
      </c>
      <c r="I154" s="259"/>
      <c r="J154" s="256"/>
      <c r="K154" s="256"/>
      <c r="L154" s="260"/>
      <c r="M154" s="261"/>
      <c r="N154" s="262"/>
      <c r="O154" s="262"/>
      <c r="P154" s="262"/>
      <c r="Q154" s="262"/>
      <c r="R154" s="262"/>
      <c r="S154" s="262"/>
      <c r="T154" s="263"/>
      <c r="U154" s="13"/>
      <c r="V154" s="13"/>
      <c r="W154" s="13"/>
      <c r="X154" s="13"/>
      <c r="Y154" s="13"/>
      <c r="Z154" s="13"/>
      <c r="AA154" s="13"/>
      <c r="AB154" s="13"/>
      <c r="AC154" s="13"/>
      <c r="AD154" s="13"/>
      <c r="AE154" s="13"/>
      <c r="AT154" s="264" t="s">
        <v>609</v>
      </c>
      <c r="AU154" s="264" t="s">
        <v>96</v>
      </c>
      <c r="AV154" s="13" t="s">
        <v>87</v>
      </c>
      <c r="AW154" s="13" t="s">
        <v>41</v>
      </c>
      <c r="AX154" s="13" t="s">
        <v>80</v>
      </c>
      <c r="AY154" s="264" t="s">
        <v>298</v>
      </c>
    </row>
    <row r="155" s="13" customFormat="1">
      <c r="A155" s="13"/>
      <c r="B155" s="255"/>
      <c r="C155" s="256"/>
      <c r="D155" s="250" t="s">
        <v>609</v>
      </c>
      <c r="E155" s="257" t="s">
        <v>35</v>
      </c>
      <c r="F155" s="258" t="s">
        <v>4443</v>
      </c>
      <c r="G155" s="256"/>
      <c r="H155" s="257" t="s">
        <v>35</v>
      </c>
      <c r="I155" s="259"/>
      <c r="J155" s="256"/>
      <c r="K155" s="256"/>
      <c r="L155" s="260"/>
      <c r="M155" s="261"/>
      <c r="N155" s="262"/>
      <c r="O155" s="262"/>
      <c r="P155" s="262"/>
      <c r="Q155" s="262"/>
      <c r="R155" s="262"/>
      <c r="S155" s="262"/>
      <c r="T155" s="263"/>
      <c r="U155" s="13"/>
      <c r="V155" s="13"/>
      <c r="W155" s="13"/>
      <c r="X155" s="13"/>
      <c r="Y155" s="13"/>
      <c r="Z155" s="13"/>
      <c r="AA155" s="13"/>
      <c r="AB155" s="13"/>
      <c r="AC155" s="13"/>
      <c r="AD155" s="13"/>
      <c r="AE155" s="13"/>
      <c r="AT155" s="264" t="s">
        <v>609</v>
      </c>
      <c r="AU155" s="264" t="s">
        <v>96</v>
      </c>
      <c r="AV155" s="13" t="s">
        <v>87</v>
      </c>
      <c r="AW155" s="13" t="s">
        <v>41</v>
      </c>
      <c r="AX155" s="13" t="s">
        <v>80</v>
      </c>
      <c r="AY155" s="264" t="s">
        <v>298</v>
      </c>
    </row>
    <row r="156" s="14" customFormat="1">
      <c r="A156" s="14"/>
      <c r="B156" s="265"/>
      <c r="C156" s="266"/>
      <c r="D156" s="250" t="s">
        <v>609</v>
      </c>
      <c r="E156" s="267" t="s">
        <v>35</v>
      </c>
      <c r="F156" s="268" t="s">
        <v>1546</v>
      </c>
      <c r="G156" s="266"/>
      <c r="H156" s="269">
        <v>6</v>
      </c>
      <c r="I156" s="270"/>
      <c r="J156" s="266"/>
      <c r="K156" s="266"/>
      <c r="L156" s="271"/>
      <c r="M156" s="272"/>
      <c r="N156" s="273"/>
      <c r="O156" s="273"/>
      <c r="P156" s="273"/>
      <c r="Q156" s="273"/>
      <c r="R156" s="273"/>
      <c r="S156" s="273"/>
      <c r="T156" s="274"/>
      <c r="U156" s="14"/>
      <c r="V156" s="14"/>
      <c r="W156" s="14"/>
      <c r="X156" s="14"/>
      <c r="Y156" s="14"/>
      <c r="Z156" s="14"/>
      <c r="AA156" s="14"/>
      <c r="AB156" s="14"/>
      <c r="AC156" s="14"/>
      <c r="AD156" s="14"/>
      <c r="AE156" s="14"/>
      <c r="AT156" s="275" t="s">
        <v>609</v>
      </c>
      <c r="AU156" s="275" t="s">
        <v>96</v>
      </c>
      <c r="AV156" s="14" t="s">
        <v>89</v>
      </c>
      <c r="AW156" s="14" t="s">
        <v>41</v>
      </c>
      <c r="AX156" s="14" t="s">
        <v>80</v>
      </c>
      <c r="AY156" s="275" t="s">
        <v>298</v>
      </c>
    </row>
    <row r="157" s="13" customFormat="1">
      <c r="A157" s="13"/>
      <c r="B157" s="255"/>
      <c r="C157" s="256"/>
      <c r="D157" s="250" t="s">
        <v>609</v>
      </c>
      <c r="E157" s="257" t="s">
        <v>35</v>
      </c>
      <c r="F157" s="258" t="s">
        <v>4445</v>
      </c>
      <c r="G157" s="256"/>
      <c r="H157" s="257" t="s">
        <v>35</v>
      </c>
      <c r="I157" s="259"/>
      <c r="J157" s="256"/>
      <c r="K157" s="256"/>
      <c r="L157" s="260"/>
      <c r="M157" s="261"/>
      <c r="N157" s="262"/>
      <c r="O157" s="262"/>
      <c r="P157" s="262"/>
      <c r="Q157" s="262"/>
      <c r="R157" s="262"/>
      <c r="S157" s="262"/>
      <c r="T157" s="263"/>
      <c r="U157" s="13"/>
      <c r="V157" s="13"/>
      <c r="W157" s="13"/>
      <c r="X157" s="13"/>
      <c r="Y157" s="13"/>
      <c r="Z157" s="13"/>
      <c r="AA157" s="13"/>
      <c r="AB157" s="13"/>
      <c r="AC157" s="13"/>
      <c r="AD157" s="13"/>
      <c r="AE157" s="13"/>
      <c r="AT157" s="264" t="s">
        <v>609</v>
      </c>
      <c r="AU157" s="264" t="s">
        <v>96</v>
      </c>
      <c r="AV157" s="13" t="s">
        <v>87</v>
      </c>
      <c r="AW157" s="13" t="s">
        <v>41</v>
      </c>
      <c r="AX157" s="13" t="s">
        <v>80</v>
      </c>
      <c r="AY157" s="264" t="s">
        <v>298</v>
      </c>
    </row>
    <row r="158" s="14" customFormat="1">
      <c r="A158" s="14"/>
      <c r="B158" s="265"/>
      <c r="C158" s="266"/>
      <c r="D158" s="250" t="s">
        <v>609</v>
      </c>
      <c r="E158" s="267" t="s">
        <v>35</v>
      </c>
      <c r="F158" s="268" t="s">
        <v>87</v>
      </c>
      <c r="G158" s="266"/>
      <c r="H158" s="269">
        <v>1</v>
      </c>
      <c r="I158" s="270"/>
      <c r="J158" s="266"/>
      <c r="K158" s="266"/>
      <c r="L158" s="271"/>
      <c r="M158" s="272"/>
      <c r="N158" s="273"/>
      <c r="O158" s="273"/>
      <c r="P158" s="273"/>
      <c r="Q158" s="273"/>
      <c r="R158" s="273"/>
      <c r="S158" s="273"/>
      <c r="T158" s="274"/>
      <c r="U158" s="14"/>
      <c r="V158" s="14"/>
      <c r="W158" s="14"/>
      <c r="X158" s="14"/>
      <c r="Y158" s="14"/>
      <c r="Z158" s="14"/>
      <c r="AA158" s="14"/>
      <c r="AB158" s="14"/>
      <c r="AC158" s="14"/>
      <c r="AD158" s="14"/>
      <c r="AE158" s="14"/>
      <c r="AT158" s="275" t="s">
        <v>609</v>
      </c>
      <c r="AU158" s="275" t="s">
        <v>96</v>
      </c>
      <c r="AV158" s="14" t="s">
        <v>89</v>
      </c>
      <c r="AW158" s="14" t="s">
        <v>41</v>
      </c>
      <c r="AX158" s="14" t="s">
        <v>80</v>
      </c>
      <c r="AY158" s="275" t="s">
        <v>298</v>
      </c>
    </row>
    <row r="159" s="15" customFormat="1">
      <c r="A159" s="15"/>
      <c r="B159" s="276"/>
      <c r="C159" s="277"/>
      <c r="D159" s="250" t="s">
        <v>609</v>
      </c>
      <c r="E159" s="278" t="s">
        <v>35</v>
      </c>
      <c r="F159" s="279" t="s">
        <v>612</v>
      </c>
      <c r="G159" s="277"/>
      <c r="H159" s="280">
        <v>7</v>
      </c>
      <c r="I159" s="281"/>
      <c r="J159" s="277"/>
      <c r="K159" s="277"/>
      <c r="L159" s="282"/>
      <c r="M159" s="283"/>
      <c r="N159" s="284"/>
      <c r="O159" s="284"/>
      <c r="P159" s="284"/>
      <c r="Q159" s="284"/>
      <c r="R159" s="284"/>
      <c r="S159" s="284"/>
      <c r="T159" s="285"/>
      <c r="U159" s="15"/>
      <c r="V159" s="15"/>
      <c r="W159" s="15"/>
      <c r="X159" s="15"/>
      <c r="Y159" s="15"/>
      <c r="Z159" s="15"/>
      <c r="AA159" s="15"/>
      <c r="AB159" s="15"/>
      <c r="AC159" s="15"/>
      <c r="AD159" s="15"/>
      <c r="AE159" s="15"/>
      <c r="AT159" s="286" t="s">
        <v>609</v>
      </c>
      <c r="AU159" s="286" t="s">
        <v>96</v>
      </c>
      <c r="AV159" s="15" t="s">
        <v>100</v>
      </c>
      <c r="AW159" s="15" t="s">
        <v>41</v>
      </c>
      <c r="AX159" s="15" t="s">
        <v>87</v>
      </c>
      <c r="AY159" s="286" t="s">
        <v>298</v>
      </c>
    </row>
    <row r="160" s="2" customFormat="1" ht="16.5" customHeight="1">
      <c r="A160" s="41"/>
      <c r="B160" s="42"/>
      <c r="C160" s="230" t="s">
        <v>324</v>
      </c>
      <c r="D160" s="230" t="s">
        <v>474</v>
      </c>
      <c r="E160" s="231" t="s">
        <v>1212</v>
      </c>
      <c r="F160" s="232" t="s">
        <v>1213</v>
      </c>
      <c r="G160" s="233" t="s">
        <v>315</v>
      </c>
      <c r="H160" s="234">
        <v>24</v>
      </c>
      <c r="I160" s="235"/>
      <c r="J160" s="236">
        <f>ROUND(I160*H160,2)</f>
        <v>0</v>
      </c>
      <c r="K160" s="232" t="s">
        <v>305</v>
      </c>
      <c r="L160" s="237"/>
      <c r="M160" s="238" t="s">
        <v>35</v>
      </c>
      <c r="N160" s="239" t="s">
        <v>51</v>
      </c>
      <c r="O160" s="87"/>
      <c r="P160" s="226">
        <f>O160*H160</f>
        <v>0</v>
      </c>
      <c r="Q160" s="226">
        <v>0.00014999999999999999</v>
      </c>
      <c r="R160" s="226">
        <f>Q160*H160</f>
        <v>0.0035999999999999999</v>
      </c>
      <c r="S160" s="226">
        <v>0</v>
      </c>
      <c r="T160" s="227">
        <f>S160*H160</f>
        <v>0</v>
      </c>
      <c r="U160" s="41"/>
      <c r="V160" s="41"/>
      <c r="W160" s="41"/>
      <c r="X160" s="41"/>
      <c r="Y160" s="41"/>
      <c r="Z160" s="41"/>
      <c r="AA160" s="41"/>
      <c r="AB160" s="41"/>
      <c r="AC160" s="41"/>
      <c r="AD160" s="41"/>
      <c r="AE160" s="41"/>
      <c r="AR160" s="228" t="s">
        <v>682</v>
      </c>
      <c r="AT160" s="228" t="s">
        <v>474</v>
      </c>
      <c r="AU160" s="228" t="s">
        <v>96</v>
      </c>
      <c r="AY160" s="19" t="s">
        <v>298</v>
      </c>
      <c r="BE160" s="229">
        <f>IF(N160="základní",J160,0)</f>
        <v>0</v>
      </c>
      <c r="BF160" s="229">
        <f>IF(N160="snížená",J160,0)</f>
        <v>0</v>
      </c>
      <c r="BG160" s="229">
        <f>IF(N160="zákl. přenesená",J160,0)</f>
        <v>0</v>
      </c>
      <c r="BH160" s="229">
        <f>IF(N160="sníž. přenesená",J160,0)</f>
        <v>0</v>
      </c>
      <c r="BI160" s="229">
        <f>IF(N160="nulová",J160,0)</f>
        <v>0</v>
      </c>
      <c r="BJ160" s="19" t="s">
        <v>87</v>
      </c>
      <c r="BK160" s="229">
        <f>ROUND(I160*H160,2)</f>
        <v>0</v>
      </c>
      <c r="BL160" s="19" t="s">
        <v>682</v>
      </c>
      <c r="BM160" s="228" t="s">
        <v>4476</v>
      </c>
    </row>
    <row r="161" s="13" customFormat="1">
      <c r="A161" s="13"/>
      <c r="B161" s="255"/>
      <c r="C161" s="256"/>
      <c r="D161" s="250" t="s">
        <v>609</v>
      </c>
      <c r="E161" s="257" t="s">
        <v>35</v>
      </c>
      <c r="F161" s="258" t="s">
        <v>1015</v>
      </c>
      <c r="G161" s="256"/>
      <c r="H161" s="257" t="s">
        <v>35</v>
      </c>
      <c r="I161" s="259"/>
      <c r="J161" s="256"/>
      <c r="K161" s="256"/>
      <c r="L161" s="260"/>
      <c r="M161" s="261"/>
      <c r="N161" s="262"/>
      <c r="O161" s="262"/>
      <c r="P161" s="262"/>
      <c r="Q161" s="262"/>
      <c r="R161" s="262"/>
      <c r="S161" s="262"/>
      <c r="T161" s="263"/>
      <c r="U161" s="13"/>
      <c r="V161" s="13"/>
      <c r="W161" s="13"/>
      <c r="X161" s="13"/>
      <c r="Y161" s="13"/>
      <c r="Z161" s="13"/>
      <c r="AA161" s="13"/>
      <c r="AB161" s="13"/>
      <c r="AC161" s="13"/>
      <c r="AD161" s="13"/>
      <c r="AE161" s="13"/>
      <c r="AT161" s="264" t="s">
        <v>609</v>
      </c>
      <c r="AU161" s="264" t="s">
        <v>96</v>
      </c>
      <c r="AV161" s="13" t="s">
        <v>87</v>
      </c>
      <c r="AW161" s="13" t="s">
        <v>41</v>
      </c>
      <c r="AX161" s="13" t="s">
        <v>80</v>
      </c>
      <c r="AY161" s="264" t="s">
        <v>298</v>
      </c>
    </row>
    <row r="162" s="13" customFormat="1">
      <c r="A162" s="13"/>
      <c r="B162" s="255"/>
      <c r="C162" s="256"/>
      <c r="D162" s="250" t="s">
        <v>609</v>
      </c>
      <c r="E162" s="257" t="s">
        <v>35</v>
      </c>
      <c r="F162" s="258" t="s">
        <v>4443</v>
      </c>
      <c r="G162" s="256"/>
      <c r="H162" s="257" t="s">
        <v>35</v>
      </c>
      <c r="I162" s="259"/>
      <c r="J162" s="256"/>
      <c r="K162" s="256"/>
      <c r="L162" s="260"/>
      <c r="M162" s="261"/>
      <c r="N162" s="262"/>
      <c r="O162" s="262"/>
      <c r="P162" s="262"/>
      <c r="Q162" s="262"/>
      <c r="R162" s="262"/>
      <c r="S162" s="262"/>
      <c r="T162" s="263"/>
      <c r="U162" s="13"/>
      <c r="V162" s="13"/>
      <c r="W162" s="13"/>
      <c r="X162" s="13"/>
      <c r="Y162" s="13"/>
      <c r="Z162" s="13"/>
      <c r="AA162" s="13"/>
      <c r="AB162" s="13"/>
      <c r="AC162" s="13"/>
      <c r="AD162" s="13"/>
      <c r="AE162" s="13"/>
      <c r="AT162" s="264" t="s">
        <v>609</v>
      </c>
      <c r="AU162" s="264" t="s">
        <v>96</v>
      </c>
      <c r="AV162" s="13" t="s">
        <v>87</v>
      </c>
      <c r="AW162" s="13" t="s">
        <v>41</v>
      </c>
      <c r="AX162" s="13" t="s">
        <v>80</v>
      </c>
      <c r="AY162" s="264" t="s">
        <v>298</v>
      </c>
    </row>
    <row r="163" s="14" customFormat="1">
      <c r="A163" s="14"/>
      <c r="B163" s="265"/>
      <c r="C163" s="266"/>
      <c r="D163" s="250" t="s">
        <v>609</v>
      </c>
      <c r="E163" s="267" t="s">
        <v>35</v>
      </c>
      <c r="F163" s="268" t="s">
        <v>4477</v>
      </c>
      <c r="G163" s="266"/>
      <c r="H163" s="269">
        <v>12</v>
      </c>
      <c r="I163" s="270"/>
      <c r="J163" s="266"/>
      <c r="K163" s="266"/>
      <c r="L163" s="271"/>
      <c r="M163" s="272"/>
      <c r="N163" s="273"/>
      <c r="O163" s="273"/>
      <c r="P163" s="273"/>
      <c r="Q163" s="273"/>
      <c r="R163" s="273"/>
      <c r="S163" s="273"/>
      <c r="T163" s="274"/>
      <c r="U163" s="14"/>
      <c r="V163" s="14"/>
      <c r="W163" s="14"/>
      <c r="X163" s="14"/>
      <c r="Y163" s="14"/>
      <c r="Z163" s="14"/>
      <c r="AA163" s="14"/>
      <c r="AB163" s="14"/>
      <c r="AC163" s="14"/>
      <c r="AD163" s="14"/>
      <c r="AE163" s="14"/>
      <c r="AT163" s="275" t="s">
        <v>609</v>
      </c>
      <c r="AU163" s="275" t="s">
        <v>96</v>
      </c>
      <c r="AV163" s="14" t="s">
        <v>89</v>
      </c>
      <c r="AW163" s="14" t="s">
        <v>41</v>
      </c>
      <c r="AX163" s="14" t="s">
        <v>80</v>
      </c>
      <c r="AY163" s="275" t="s">
        <v>298</v>
      </c>
    </row>
    <row r="164" s="13" customFormat="1">
      <c r="A164" s="13"/>
      <c r="B164" s="255"/>
      <c r="C164" s="256"/>
      <c r="D164" s="250" t="s">
        <v>609</v>
      </c>
      <c r="E164" s="257" t="s">
        <v>35</v>
      </c>
      <c r="F164" s="258" t="s">
        <v>4445</v>
      </c>
      <c r="G164" s="256"/>
      <c r="H164" s="257" t="s">
        <v>35</v>
      </c>
      <c r="I164" s="259"/>
      <c r="J164" s="256"/>
      <c r="K164" s="256"/>
      <c r="L164" s="260"/>
      <c r="M164" s="261"/>
      <c r="N164" s="262"/>
      <c r="O164" s="262"/>
      <c r="P164" s="262"/>
      <c r="Q164" s="262"/>
      <c r="R164" s="262"/>
      <c r="S164" s="262"/>
      <c r="T164" s="263"/>
      <c r="U164" s="13"/>
      <c r="V164" s="13"/>
      <c r="W164" s="13"/>
      <c r="X164" s="13"/>
      <c r="Y164" s="13"/>
      <c r="Z164" s="13"/>
      <c r="AA164" s="13"/>
      <c r="AB164" s="13"/>
      <c r="AC164" s="13"/>
      <c r="AD164" s="13"/>
      <c r="AE164" s="13"/>
      <c r="AT164" s="264" t="s">
        <v>609</v>
      </c>
      <c r="AU164" s="264" t="s">
        <v>96</v>
      </c>
      <c r="AV164" s="13" t="s">
        <v>87</v>
      </c>
      <c r="AW164" s="13" t="s">
        <v>41</v>
      </c>
      <c r="AX164" s="13" t="s">
        <v>80</v>
      </c>
      <c r="AY164" s="264" t="s">
        <v>298</v>
      </c>
    </row>
    <row r="165" s="14" customFormat="1">
      <c r="A165" s="14"/>
      <c r="B165" s="265"/>
      <c r="C165" s="266"/>
      <c r="D165" s="250" t="s">
        <v>609</v>
      </c>
      <c r="E165" s="267" t="s">
        <v>35</v>
      </c>
      <c r="F165" s="268" t="s">
        <v>4458</v>
      </c>
      <c r="G165" s="266"/>
      <c r="H165" s="269">
        <v>2</v>
      </c>
      <c r="I165" s="270"/>
      <c r="J165" s="266"/>
      <c r="K165" s="266"/>
      <c r="L165" s="271"/>
      <c r="M165" s="272"/>
      <c r="N165" s="273"/>
      <c r="O165" s="273"/>
      <c r="P165" s="273"/>
      <c r="Q165" s="273"/>
      <c r="R165" s="273"/>
      <c r="S165" s="273"/>
      <c r="T165" s="274"/>
      <c r="U165" s="14"/>
      <c r="V165" s="14"/>
      <c r="W165" s="14"/>
      <c r="X165" s="14"/>
      <c r="Y165" s="14"/>
      <c r="Z165" s="14"/>
      <c r="AA165" s="14"/>
      <c r="AB165" s="14"/>
      <c r="AC165" s="14"/>
      <c r="AD165" s="14"/>
      <c r="AE165" s="14"/>
      <c r="AT165" s="275" t="s">
        <v>609</v>
      </c>
      <c r="AU165" s="275" t="s">
        <v>96</v>
      </c>
      <c r="AV165" s="14" t="s">
        <v>89</v>
      </c>
      <c r="AW165" s="14" t="s">
        <v>41</v>
      </c>
      <c r="AX165" s="14" t="s">
        <v>80</v>
      </c>
      <c r="AY165" s="275" t="s">
        <v>298</v>
      </c>
    </row>
    <row r="166" s="13" customFormat="1">
      <c r="A166" s="13"/>
      <c r="B166" s="255"/>
      <c r="C166" s="256"/>
      <c r="D166" s="250" t="s">
        <v>609</v>
      </c>
      <c r="E166" s="257" t="s">
        <v>35</v>
      </c>
      <c r="F166" s="258" t="s">
        <v>4460</v>
      </c>
      <c r="G166" s="256"/>
      <c r="H166" s="257" t="s">
        <v>35</v>
      </c>
      <c r="I166" s="259"/>
      <c r="J166" s="256"/>
      <c r="K166" s="256"/>
      <c r="L166" s="260"/>
      <c r="M166" s="261"/>
      <c r="N166" s="262"/>
      <c r="O166" s="262"/>
      <c r="P166" s="262"/>
      <c r="Q166" s="262"/>
      <c r="R166" s="262"/>
      <c r="S166" s="262"/>
      <c r="T166" s="263"/>
      <c r="U166" s="13"/>
      <c r="V166" s="13"/>
      <c r="W166" s="13"/>
      <c r="X166" s="13"/>
      <c r="Y166" s="13"/>
      <c r="Z166" s="13"/>
      <c r="AA166" s="13"/>
      <c r="AB166" s="13"/>
      <c r="AC166" s="13"/>
      <c r="AD166" s="13"/>
      <c r="AE166" s="13"/>
      <c r="AT166" s="264" t="s">
        <v>609</v>
      </c>
      <c r="AU166" s="264" t="s">
        <v>96</v>
      </c>
      <c r="AV166" s="13" t="s">
        <v>87</v>
      </c>
      <c r="AW166" s="13" t="s">
        <v>41</v>
      </c>
      <c r="AX166" s="13" t="s">
        <v>80</v>
      </c>
      <c r="AY166" s="264" t="s">
        <v>298</v>
      </c>
    </row>
    <row r="167" s="14" customFormat="1">
      <c r="A167" s="14"/>
      <c r="B167" s="265"/>
      <c r="C167" s="266"/>
      <c r="D167" s="250" t="s">
        <v>609</v>
      </c>
      <c r="E167" s="267" t="s">
        <v>35</v>
      </c>
      <c r="F167" s="268" t="s">
        <v>4458</v>
      </c>
      <c r="G167" s="266"/>
      <c r="H167" s="269">
        <v>2</v>
      </c>
      <c r="I167" s="270"/>
      <c r="J167" s="266"/>
      <c r="K167" s="266"/>
      <c r="L167" s="271"/>
      <c r="M167" s="272"/>
      <c r="N167" s="273"/>
      <c r="O167" s="273"/>
      <c r="P167" s="273"/>
      <c r="Q167" s="273"/>
      <c r="R167" s="273"/>
      <c r="S167" s="273"/>
      <c r="T167" s="274"/>
      <c r="U167" s="14"/>
      <c r="V167" s="14"/>
      <c r="W167" s="14"/>
      <c r="X167" s="14"/>
      <c r="Y167" s="14"/>
      <c r="Z167" s="14"/>
      <c r="AA167" s="14"/>
      <c r="AB167" s="14"/>
      <c r="AC167" s="14"/>
      <c r="AD167" s="14"/>
      <c r="AE167" s="14"/>
      <c r="AT167" s="275" t="s">
        <v>609</v>
      </c>
      <c r="AU167" s="275" t="s">
        <v>96</v>
      </c>
      <c r="AV167" s="14" t="s">
        <v>89</v>
      </c>
      <c r="AW167" s="14" t="s">
        <v>41</v>
      </c>
      <c r="AX167" s="14" t="s">
        <v>80</v>
      </c>
      <c r="AY167" s="275" t="s">
        <v>298</v>
      </c>
    </row>
    <row r="168" s="13" customFormat="1">
      <c r="A168" s="13"/>
      <c r="B168" s="255"/>
      <c r="C168" s="256"/>
      <c r="D168" s="250" t="s">
        <v>609</v>
      </c>
      <c r="E168" s="257" t="s">
        <v>35</v>
      </c>
      <c r="F168" s="258" t="s">
        <v>4462</v>
      </c>
      <c r="G168" s="256"/>
      <c r="H168" s="257" t="s">
        <v>35</v>
      </c>
      <c r="I168" s="259"/>
      <c r="J168" s="256"/>
      <c r="K168" s="256"/>
      <c r="L168" s="260"/>
      <c r="M168" s="261"/>
      <c r="N168" s="262"/>
      <c r="O168" s="262"/>
      <c r="P168" s="262"/>
      <c r="Q168" s="262"/>
      <c r="R168" s="262"/>
      <c r="S168" s="262"/>
      <c r="T168" s="263"/>
      <c r="U168" s="13"/>
      <c r="V168" s="13"/>
      <c r="W168" s="13"/>
      <c r="X168" s="13"/>
      <c r="Y168" s="13"/>
      <c r="Z168" s="13"/>
      <c r="AA168" s="13"/>
      <c r="AB168" s="13"/>
      <c r="AC168" s="13"/>
      <c r="AD168" s="13"/>
      <c r="AE168" s="13"/>
      <c r="AT168" s="264" t="s">
        <v>609</v>
      </c>
      <c r="AU168" s="264" t="s">
        <v>96</v>
      </c>
      <c r="AV168" s="13" t="s">
        <v>87</v>
      </c>
      <c r="AW168" s="13" t="s">
        <v>41</v>
      </c>
      <c r="AX168" s="13" t="s">
        <v>80</v>
      </c>
      <c r="AY168" s="264" t="s">
        <v>298</v>
      </c>
    </row>
    <row r="169" s="13" customFormat="1">
      <c r="A169" s="13"/>
      <c r="B169" s="255"/>
      <c r="C169" s="256"/>
      <c r="D169" s="250" t="s">
        <v>609</v>
      </c>
      <c r="E169" s="257" t="s">
        <v>35</v>
      </c>
      <c r="F169" s="258" t="s">
        <v>4463</v>
      </c>
      <c r="G169" s="256"/>
      <c r="H169" s="257" t="s">
        <v>35</v>
      </c>
      <c r="I169" s="259"/>
      <c r="J169" s="256"/>
      <c r="K169" s="256"/>
      <c r="L169" s="260"/>
      <c r="M169" s="261"/>
      <c r="N169" s="262"/>
      <c r="O169" s="262"/>
      <c r="P169" s="262"/>
      <c r="Q169" s="262"/>
      <c r="R169" s="262"/>
      <c r="S169" s="262"/>
      <c r="T169" s="263"/>
      <c r="U169" s="13"/>
      <c r="V169" s="13"/>
      <c r="W169" s="13"/>
      <c r="X169" s="13"/>
      <c r="Y169" s="13"/>
      <c r="Z169" s="13"/>
      <c r="AA169" s="13"/>
      <c r="AB169" s="13"/>
      <c r="AC169" s="13"/>
      <c r="AD169" s="13"/>
      <c r="AE169" s="13"/>
      <c r="AT169" s="264" t="s">
        <v>609</v>
      </c>
      <c r="AU169" s="264" t="s">
        <v>96</v>
      </c>
      <c r="AV169" s="13" t="s">
        <v>87</v>
      </c>
      <c r="AW169" s="13" t="s">
        <v>41</v>
      </c>
      <c r="AX169" s="13" t="s">
        <v>80</v>
      </c>
      <c r="AY169" s="264" t="s">
        <v>298</v>
      </c>
    </row>
    <row r="170" s="14" customFormat="1">
      <c r="A170" s="14"/>
      <c r="B170" s="265"/>
      <c r="C170" s="266"/>
      <c r="D170" s="250" t="s">
        <v>609</v>
      </c>
      <c r="E170" s="267" t="s">
        <v>35</v>
      </c>
      <c r="F170" s="268" t="s">
        <v>4478</v>
      </c>
      <c r="G170" s="266"/>
      <c r="H170" s="269">
        <v>8</v>
      </c>
      <c r="I170" s="270"/>
      <c r="J170" s="266"/>
      <c r="K170" s="266"/>
      <c r="L170" s="271"/>
      <c r="M170" s="272"/>
      <c r="N170" s="273"/>
      <c r="O170" s="273"/>
      <c r="P170" s="273"/>
      <c r="Q170" s="273"/>
      <c r="R170" s="273"/>
      <c r="S170" s="273"/>
      <c r="T170" s="274"/>
      <c r="U170" s="14"/>
      <c r="V170" s="14"/>
      <c r="W170" s="14"/>
      <c r="X170" s="14"/>
      <c r="Y170" s="14"/>
      <c r="Z170" s="14"/>
      <c r="AA170" s="14"/>
      <c r="AB170" s="14"/>
      <c r="AC170" s="14"/>
      <c r="AD170" s="14"/>
      <c r="AE170" s="14"/>
      <c r="AT170" s="275" t="s">
        <v>609</v>
      </c>
      <c r="AU170" s="275" t="s">
        <v>96</v>
      </c>
      <c r="AV170" s="14" t="s">
        <v>89</v>
      </c>
      <c r="AW170" s="14" t="s">
        <v>41</v>
      </c>
      <c r="AX170" s="14" t="s">
        <v>80</v>
      </c>
      <c r="AY170" s="275" t="s">
        <v>298</v>
      </c>
    </row>
    <row r="171" s="15" customFormat="1">
      <c r="A171" s="15"/>
      <c r="B171" s="276"/>
      <c r="C171" s="277"/>
      <c r="D171" s="250" t="s">
        <v>609</v>
      </c>
      <c r="E171" s="278" t="s">
        <v>35</v>
      </c>
      <c r="F171" s="279" t="s">
        <v>612</v>
      </c>
      <c r="G171" s="277"/>
      <c r="H171" s="280">
        <v>24</v>
      </c>
      <c r="I171" s="281"/>
      <c r="J171" s="277"/>
      <c r="K171" s="277"/>
      <c r="L171" s="282"/>
      <c r="M171" s="283"/>
      <c r="N171" s="284"/>
      <c r="O171" s="284"/>
      <c r="P171" s="284"/>
      <c r="Q171" s="284"/>
      <c r="R171" s="284"/>
      <c r="S171" s="284"/>
      <c r="T171" s="285"/>
      <c r="U171" s="15"/>
      <c r="V171" s="15"/>
      <c r="W171" s="15"/>
      <c r="X171" s="15"/>
      <c r="Y171" s="15"/>
      <c r="Z171" s="15"/>
      <c r="AA171" s="15"/>
      <c r="AB171" s="15"/>
      <c r="AC171" s="15"/>
      <c r="AD171" s="15"/>
      <c r="AE171" s="15"/>
      <c r="AT171" s="286" t="s">
        <v>609</v>
      </c>
      <c r="AU171" s="286" t="s">
        <v>96</v>
      </c>
      <c r="AV171" s="15" t="s">
        <v>100</v>
      </c>
      <c r="AW171" s="15" t="s">
        <v>41</v>
      </c>
      <c r="AX171" s="15" t="s">
        <v>87</v>
      </c>
      <c r="AY171" s="286" t="s">
        <v>298</v>
      </c>
    </row>
    <row r="172" s="2" customFormat="1" ht="16.5" customHeight="1">
      <c r="A172" s="41"/>
      <c r="B172" s="42"/>
      <c r="C172" s="230" t="s">
        <v>328</v>
      </c>
      <c r="D172" s="230" t="s">
        <v>474</v>
      </c>
      <c r="E172" s="231" t="s">
        <v>4479</v>
      </c>
      <c r="F172" s="232" t="s">
        <v>4480</v>
      </c>
      <c r="G172" s="233" t="s">
        <v>315</v>
      </c>
      <c r="H172" s="234">
        <v>7</v>
      </c>
      <c r="I172" s="235"/>
      <c r="J172" s="236">
        <f>ROUND(I172*H172,2)</f>
        <v>0</v>
      </c>
      <c r="K172" s="232" t="s">
        <v>471</v>
      </c>
      <c r="L172" s="237"/>
      <c r="M172" s="238" t="s">
        <v>35</v>
      </c>
      <c r="N172" s="239" t="s">
        <v>51</v>
      </c>
      <c r="O172" s="87"/>
      <c r="P172" s="226">
        <f>O172*H172</f>
        <v>0</v>
      </c>
      <c r="Q172" s="226">
        <v>0</v>
      </c>
      <c r="R172" s="226">
        <f>Q172*H172</f>
        <v>0</v>
      </c>
      <c r="S172" s="226">
        <v>0</v>
      </c>
      <c r="T172" s="227">
        <f>S172*H172</f>
        <v>0</v>
      </c>
      <c r="U172" s="41"/>
      <c r="V172" s="41"/>
      <c r="W172" s="41"/>
      <c r="X172" s="41"/>
      <c r="Y172" s="41"/>
      <c r="Z172" s="41"/>
      <c r="AA172" s="41"/>
      <c r="AB172" s="41"/>
      <c r="AC172" s="41"/>
      <c r="AD172" s="41"/>
      <c r="AE172" s="41"/>
      <c r="AR172" s="228" t="s">
        <v>682</v>
      </c>
      <c r="AT172" s="228" t="s">
        <v>474</v>
      </c>
      <c r="AU172" s="228" t="s">
        <v>96</v>
      </c>
      <c r="AY172" s="19" t="s">
        <v>298</v>
      </c>
      <c r="BE172" s="229">
        <f>IF(N172="základní",J172,0)</f>
        <v>0</v>
      </c>
      <c r="BF172" s="229">
        <f>IF(N172="snížená",J172,0)</f>
        <v>0</v>
      </c>
      <c r="BG172" s="229">
        <f>IF(N172="zákl. přenesená",J172,0)</f>
        <v>0</v>
      </c>
      <c r="BH172" s="229">
        <f>IF(N172="sníž. přenesená",J172,0)</f>
        <v>0</v>
      </c>
      <c r="BI172" s="229">
        <f>IF(N172="nulová",J172,0)</f>
        <v>0</v>
      </c>
      <c r="BJ172" s="19" t="s">
        <v>87</v>
      </c>
      <c r="BK172" s="229">
        <f>ROUND(I172*H172,2)</f>
        <v>0</v>
      </c>
      <c r="BL172" s="19" t="s">
        <v>682</v>
      </c>
      <c r="BM172" s="228" t="s">
        <v>4481</v>
      </c>
    </row>
    <row r="173" s="13" customFormat="1">
      <c r="A173" s="13"/>
      <c r="B173" s="255"/>
      <c r="C173" s="256"/>
      <c r="D173" s="250" t="s">
        <v>609</v>
      </c>
      <c r="E173" s="257" t="s">
        <v>35</v>
      </c>
      <c r="F173" s="258" t="s">
        <v>1015</v>
      </c>
      <c r="G173" s="256"/>
      <c r="H173" s="257" t="s">
        <v>35</v>
      </c>
      <c r="I173" s="259"/>
      <c r="J173" s="256"/>
      <c r="K173" s="256"/>
      <c r="L173" s="260"/>
      <c r="M173" s="261"/>
      <c r="N173" s="262"/>
      <c r="O173" s="262"/>
      <c r="P173" s="262"/>
      <c r="Q173" s="262"/>
      <c r="R173" s="262"/>
      <c r="S173" s="262"/>
      <c r="T173" s="263"/>
      <c r="U173" s="13"/>
      <c r="V173" s="13"/>
      <c r="W173" s="13"/>
      <c r="X173" s="13"/>
      <c r="Y173" s="13"/>
      <c r="Z173" s="13"/>
      <c r="AA173" s="13"/>
      <c r="AB173" s="13"/>
      <c r="AC173" s="13"/>
      <c r="AD173" s="13"/>
      <c r="AE173" s="13"/>
      <c r="AT173" s="264" t="s">
        <v>609</v>
      </c>
      <c r="AU173" s="264" t="s">
        <v>96</v>
      </c>
      <c r="AV173" s="13" t="s">
        <v>87</v>
      </c>
      <c r="AW173" s="13" t="s">
        <v>41</v>
      </c>
      <c r="AX173" s="13" t="s">
        <v>80</v>
      </c>
      <c r="AY173" s="264" t="s">
        <v>298</v>
      </c>
    </row>
    <row r="174" s="13" customFormat="1">
      <c r="A174" s="13"/>
      <c r="B174" s="255"/>
      <c r="C174" s="256"/>
      <c r="D174" s="250" t="s">
        <v>609</v>
      </c>
      <c r="E174" s="257" t="s">
        <v>35</v>
      </c>
      <c r="F174" s="258" t="s">
        <v>4443</v>
      </c>
      <c r="G174" s="256"/>
      <c r="H174" s="257" t="s">
        <v>35</v>
      </c>
      <c r="I174" s="259"/>
      <c r="J174" s="256"/>
      <c r="K174" s="256"/>
      <c r="L174" s="260"/>
      <c r="M174" s="261"/>
      <c r="N174" s="262"/>
      <c r="O174" s="262"/>
      <c r="P174" s="262"/>
      <c r="Q174" s="262"/>
      <c r="R174" s="262"/>
      <c r="S174" s="262"/>
      <c r="T174" s="263"/>
      <c r="U174" s="13"/>
      <c r="V174" s="13"/>
      <c r="W174" s="13"/>
      <c r="X174" s="13"/>
      <c r="Y174" s="13"/>
      <c r="Z174" s="13"/>
      <c r="AA174" s="13"/>
      <c r="AB174" s="13"/>
      <c r="AC174" s="13"/>
      <c r="AD174" s="13"/>
      <c r="AE174" s="13"/>
      <c r="AT174" s="264" t="s">
        <v>609</v>
      </c>
      <c r="AU174" s="264" t="s">
        <v>96</v>
      </c>
      <c r="AV174" s="13" t="s">
        <v>87</v>
      </c>
      <c r="AW174" s="13" t="s">
        <v>41</v>
      </c>
      <c r="AX174" s="13" t="s">
        <v>80</v>
      </c>
      <c r="AY174" s="264" t="s">
        <v>298</v>
      </c>
    </row>
    <row r="175" s="14" customFormat="1">
      <c r="A175" s="14"/>
      <c r="B175" s="265"/>
      <c r="C175" s="266"/>
      <c r="D175" s="250" t="s">
        <v>609</v>
      </c>
      <c r="E175" s="267" t="s">
        <v>35</v>
      </c>
      <c r="F175" s="268" t="s">
        <v>1546</v>
      </c>
      <c r="G175" s="266"/>
      <c r="H175" s="269">
        <v>6</v>
      </c>
      <c r="I175" s="270"/>
      <c r="J175" s="266"/>
      <c r="K175" s="266"/>
      <c r="L175" s="271"/>
      <c r="M175" s="272"/>
      <c r="N175" s="273"/>
      <c r="O175" s="273"/>
      <c r="P175" s="273"/>
      <c r="Q175" s="273"/>
      <c r="R175" s="273"/>
      <c r="S175" s="273"/>
      <c r="T175" s="274"/>
      <c r="U175" s="14"/>
      <c r="V175" s="14"/>
      <c r="W175" s="14"/>
      <c r="X175" s="14"/>
      <c r="Y175" s="14"/>
      <c r="Z175" s="14"/>
      <c r="AA175" s="14"/>
      <c r="AB175" s="14"/>
      <c r="AC175" s="14"/>
      <c r="AD175" s="14"/>
      <c r="AE175" s="14"/>
      <c r="AT175" s="275" t="s">
        <v>609</v>
      </c>
      <c r="AU175" s="275" t="s">
        <v>96</v>
      </c>
      <c r="AV175" s="14" t="s">
        <v>89</v>
      </c>
      <c r="AW175" s="14" t="s">
        <v>41</v>
      </c>
      <c r="AX175" s="14" t="s">
        <v>80</v>
      </c>
      <c r="AY175" s="275" t="s">
        <v>298</v>
      </c>
    </row>
    <row r="176" s="13" customFormat="1">
      <c r="A176" s="13"/>
      <c r="B176" s="255"/>
      <c r="C176" s="256"/>
      <c r="D176" s="250" t="s">
        <v>609</v>
      </c>
      <c r="E176" s="257" t="s">
        <v>35</v>
      </c>
      <c r="F176" s="258" t="s">
        <v>4445</v>
      </c>
      <c r="G176" s="256"/>
      <c r="H176" s="257" t="s">
        <v>35</v>
      </c>
      <c r="I176" s="259"/>
      <c r="J176" s="256"/>
      <c r="K176" s="256"/>
      <c r="L176" s="260"/>
      <c r="M176" s="261"/>
      <c r="N176" s="262"/>
      <c r="O176" s="262"/>
      <c r="P176" s="262"/>
      <c r="Q176" s="262"/>
      <c r="R176" s="262"/>
      <c r="S176" s="262"/>
      <c r="T176" s="263"/>
      <c r="U176" s="13"/>
      <c r="V176" s="13"/>
      <c r="W176" s="13"/>
      <c r="X176" s="13"/>
      <c r="Y176" s="13"/>
      <c r="Z176" s="13"/>
      <c r="AA176" s="13"/>
      <c r="AB176" s="13"/>
      <c r="AC176" s="13"/>
      <c r="AD176" s="13"/>
      <c r="AE176" s="13"/>
      <c r="AT176" s="264" t="s">
        <v>609</v>
      </c>
      <c r="AU176" s="264" t="s">
        <v>96</v>
      </c>
      <c r="AV176" s="13" t="s">
        <v>87</v>
      </c>
      <c r="AW176" s="13" t="s">
        <v>41</v>
      </c>
      <c r="AX176" s="13" t="s">
        <v>80</v>
      </c>
      <c r="AY176" s="264" t="s">
        <v>298</v>
      </c>
    </row>
    <row r="177" s="14" customFormat="1">
      <c r="A177" s="14"/>
      <c r="B177" s="265"/>
      <c r="C177" s="266"/>
      <c r="D177" s="250" t="s">
        <v>609</v>
      </c>
      <c r="E177" s="267" t="s">
        <v>35</v>
      </c>
      <c r="F177" s="268" t="s">
        <v>87</v>
      </c>
      <c r="G177" s="266"/>
      <c r="H177" s="269">
        <v>1</v>
      </c>
      <c r="I177" s="270"/>
      <c r="J177" s="266"/>
      <c r="K177" s="266"/>
      <c r="L177" s="271"/>
      <c r="M177" s="272"/>
      <c r="N177" s="273"/>
      <c r="O177" s="273"/>
      <c r="P177" s="273"/>
      <c r="Q177" s="273"/>
      <c r="R177" s="273"/>
      <c r="S177" s="273"/>
      <c r="T177" s="274"/>
      <c r="U177" s="14"/>
      <c r="V177" s="14"/>
      <c r="W177" s="14"/>
      <c r="X177" s="14"/>
      <c r="Y177" s="14"/>
      <c r="Z177" s="14"/>
      <c r="AA177" s="14"/>
      <c r="AB177" s="14"/>
      <c r="AC177" s="14"/>
      <c r="AD177" s="14"/>
      <c r="AE177" s="14"/>
      <c r="AT177" s="275" t="s">
        <v>609</v>
      </c>
      <c r="AU177" s="275" t="s">
        <v>96</v>
      </c>
      <c r="AV177" s="14" t="s">
        <v>89</v>
      </c>
      <c r="AW177" s="14" t="s">
        <v>41</v>
      </c>
      <c r="AX177" s="14" t="s">
        <v>80</v>
      </c>
      <c r="AY177" s="275" t="s">
        <v>298</v>
      </c>
    </row>
    <row r="178" s="15" customFormat="1">
      <c r="A178" s="15"/>
      <c r="B178" s="276"/>
      <c r="C178" s="277"/>
      <c r="D178" s="250" t="s">
        <v>609</v>
      </c>
      <c r="E178" s="278" t="s">
        <v>35</v>
      </c>
      <c r="F178" s="279" t="s">
        <v>612</v>
      </c>
      <c r="G178" s="277"/>
      <c r="H178" s="280">
        <v>7</v>
      </c>
      <c r="I178" s="281"/>
      <c r="J178" s="277"/>
      <c r="K178" s="277"/>
      <c r="L178" s="282"/>
      <c r="M178" s="283"/>
      <c r="N178" s="284"/>
      <c r="O178" s="284"/>
      <c r="P178" s="284"/>
      <c r="Q178" s="284"/>
      <c r="R178" s="284"/>
      <c r="S178" s="284"/>
      <c r="T178" s="285"/>
      <c r="U178" s="15"/>
      <c r="V178" s="15"/>
      <c r="W178" s="15"/>
      <c r="X178" s="15"/>
      <c r="Y178" s="15"/>
      <c r="Z178" s="15"/>
      <c r="AA178" s="15"/>
      <c r="AB178" s="15"/>
      <c r="AC178" s="15"/>
      <c r="AD178" s="15"/>
      <c r="AE178" s="15"/>
      <c r="AT178" s="286" t="s">
        <v>609</v>
      </c>
      <c r="AU178" s="286" t="s">
        <v>96</v>
      </c>
      <c r="AV178" s="15" t="s">
        <v>100</v>
      </c>
      <c r="AW178" s="15" t="s">
        <v>41</v>
      </c>
      <c r="AX178" s="15" t="s">
        <v>87</v>
      </c>
      <c r="AY178" s="286" t="s">
        <v>298</v>
      </c>
    </row>
    <row r="179" s="2" customFormat="1" ht="24.9" customHeight="1">
      <c r="A179" s="41"/>
      <c r="B179" s="42"/>
      <c r="C179" s="230" t="s">
        <v>332</v>
      </c>
      <c r="D179" s="230" t="s">
        <v>474</v>
      </c>
      <c r="E179" s="231" t="s">
        <v>4482</v>
      </c>
      <c r="F179" s="232" t="s">
        <v>4483</v>
      </c>
      <c r="G179" s="233" t="s">
        <v>315</v>
      </c>
      <c r="H179" s="234">
        <v>2</v>
      </c>
      <c r="I179" s="235"/>
      <c r="J179" s="236">
        <f>ROUND(I179*H179,2)</f>
        <v>0</v>
      </c>
      <c r="K179" s="232" t="s">
        <v>471</v>
      </c>
      <c r="L179" s="237"/>
      <c r="M179" s="238" t="s">
        <v>35</v>
      </c>
      <c r="N179" s="239" t="s">
        <v>51</v>
      </c>
      <c r="O179" s="87"/>
      <c r="P179" s="226">
        <f>O179*H179</f>
        <v>0</v>
      </c>
      <c r="Q179" s="226">
        <v>0</v>
      </c>
      <c r="R179" s="226">
        <f>Q179*H179</f>
        <v>0</v>
      </c>
      <c r="S179" s="226">
        <v>0</v>
      </c>
      <c r="T179" s="227">
        <f>S179*H179</f>
        <v>0</v>
      </c>
      <c r="U179" s="41"/>
      <c r="V179" s="41"/>
      <c r="W179" s="41"/>
      <c r="X179" s="41"/>
      <c r="Y179" s="41"/>
      <c r="Z179" s="41"/>
      <c r="AA179" s="41"/>
      <c r="AB179" s="41"/>
      <c r="AC179" s="41"/>
      <c r="AD179" s="41"/>
      <c r="AE179" s="41"/>
      <c r="AR179" s="228" t="s">
        <v>682</v>
      </c>
      <c r="AT179" s="228" t="s">
        <v>474</v>
      </c>
      <c r="AU179" s="228" t="s">
        <v>96</v>
      </c>
      <c r="AY179" s="19" t="s">
        <v>298</v>
      </c>
      <c r="BE179" s="229">
        <f>IF(N179="základní",J179,0)</f>
        <v>0</v>
      </c>
      <c r="BF179" s="229">
        <f>IF(N179="snížená",J179,0)</f>
        <v>0</v>
      </c>
      <c r="BG179" s="229">
        <f>IF(N179="zákl. přenesená",J179,0)</f>
        <v>0</v>
      </c>
      <c r="BH179" s="229">
        <f>IF(N179="sníž. přenesená",J179,0)</f>
        <v>0</v>
      </c>
      <c r="BI179" s="229">
        <f>IF(N179="nulová",J179,0)</f>
        <v>0</v>
      </c>
      <c r="BJ179" s="19" t="s">
        <v>87</v>
      </c>
      <c r="BK179" s="229">
        <f>ROUND(I179*H179,2)</f>
        <v>0</v>
      </c>
      <c r="BL179" s="19" t="s">
        <v>682</v>
      </c>
      <c r="BM179" s="228" t="s">
        <v>4484</v>
      </c>
    </row>
    <row r="180" s="13" customFormat="1">
      <c r="A180" s="13"/>
      <c r="B180" s="255"/>
      <c r="C180" s="256"/>
      <c r="D180" s="250" t="s">
        <v>609</v>
      </c>
      <c r="E180" s="257" t="s">
        <v>35</v>
      </c>
      <c r="F180" s="258" t="s">
        <v>1015</v>
      </c>
      <c r="G180" s="256"/>
      <c r="H180" s="257" t="s">
        <v>35</v>
      </c>
      <c r="I180" s="259"/>
      <c r="J180" s="256"/>
      <c r="K180" s="256"/>
      <c r="L180" s="260"/>
      <c r="M180" s="261"/>
      <c r="N180" s="262"/>
      <c r="O180" s="262"/>
      <c r="P180" s="262"/>
      <c r="Q180" s="262"/>
      <c r="R180" s="262"/>
      <c r="S180" s="262"/>
      <c r="T180" s="263"/>
      <c r="U180" s="13"/>
      <c r="V180" s="13"/>
      <c r="W180" s="13"/>
      <c r="X180" s="13"/>
      <c r="Y180" s="13"/>
      <c r="Z180" s="13"/>
      <c r="AA180" s="13"/>
      <c r="AB180" s="13"/>
      <c r="AC180" s="13"/>
      <c r="AD180" s="13"/>
      <c r="AE180" s="13"/>
      <c r="AT180" s="264" t="s">
        <v>609</v>
      </c>
      <c r="AU180" s="264" t="s">
        <v>96</v>
      </c>
      <c r="AV180" s="13" t="s">
        <v>87</v>
      </c>
      <c r="AW180" s="13" t="s">
        <v>41</v>
      </c>
      <c r="AX180" s="13" t="s">
        <v>80</v>
      </c>
      <c r="AY180" s="264" t="s">
        <v>298</v>
      </c>
    </row>
    <row r="181" s="13" customFormat="1">
      <c r="A181" s="13"/>
      <c r="B181" s="255"/>
      <c r="C181" s="256"/>
      <c r="D181" s="250" t="s">
        <v>609</v>
      </c>
      <c r="E181" s="257" t="s">
        <v>35</v>
      </c>
      <c r="F181" s="258" t="s">
        <v>4462</v>
      </c>
      <c r="G181" s="256"/>
      <c r="H181" s="257" t="s">
        <v>35</v>
      </c>
      <c r="I181" s="259"/>
      <c r="J181" s="256"/>
      <c r="K181" s="256"/>
      <c r="L181" s="260"/>
      <c r="M181" s="261"/>
      <c r="N181" s="262"/>
      <c r="O181" s="262"/>
      <c r="P181" s="262"/>
      <c r="Q181" s="262"/>
      <c r="R181" s="262"/>
      <c r="S181" s="262"/>
      <c r="T181" s="263"/>
      <c r="U181" s="13"/>
      <c r="V181" s="13"/>
      <c r="W181" s="13"/>
      <c r="X181" s="13"/>
      <c r="Y181" s="13"/>
      <c r="Z181" s="13"/>
      <c r="AA181" s="13"/>
      <c r="AB181" s="13"/>
      <c r="AC181" s="13"/>
      <c r="AD181" s="13"/>
      <c r="AE181" s="13"/>
      <c r="AT181" s="264" t="s">
        <v>609</v>
      </c>
      <c r="AU181" s="264" t="s">
        <v>96</v>
      </c>
      <c r="AV181" s="13" t="s">
        <v>87</v>
      </c>
      <c r="AW181" s="13" t="s">
        <v>41</v>
      </c>
      <c r="AX181" s="13" t="s">
        <v>80</v>
      </c>
      <c r="AY181" s="264" t="s">
        <v>298</v>
      </c>
    </row>
    <row r="182" s="13" customFormat="1">
      <c r="A182" s="13"/>
      <c r="B182" s="255"/>
      <c r="C182" s="256"/>
      <c r="D182" s="250" t="s">
        <v>609</v>
      </c>
      <c r="E182" s="257" t="s">
        <v>35</v>
      </c>
      <c r="F182" s="258" t="s">
        <v>4463</v>
      </c>
      <c r="G182" s="256"/>
      <c r="H182" s="257" t="s">
        <v>35</v>
      </c>
      <c r="I182" s="259"/>
      <c r="J182" s="256"/>
      <c r="K182" s="256"/>
      <c r="L182" s="260"/>
      <c r="M182" s="261"/>
      <c r="N182" s="262"/>
      <c r="O182" s="262"/>
      <c r="P182" s="262"/>
      <c r="Q182" s="262"/>
      <c r="R182" s="262"/>
      <c r="S182" s="262"/>
      <c r="T182" s="263"/>
      <c r="U182" s="13"/>
      <c r="V182" s="13"/>
      <c r="W182" s="13"/>
      <c r="X182" s="13"/>
      <c r="Y182" s="13"/>
      <c r="Z182" s="13"/>
      <c r="AA182" s="13"/>
      <c r="AB182" s="13"/>
      <c r="AC182" s="13"/>
      <c r="AD182" s="13"/>
      <c r="AE182" s="13"/>
      <c r="AT182" s="264" t="s">
        <v>609</v>
      </c>
      <c r="AU182" s="264" t="s">
        <v>96</v>
      </c>
      <c r="AV182" s="13" t="s">
        <v>87</v>
      </c>
      <c r="AW182" s="13" t="s">
        <v>41</v>
      </c>
      <c r="AX182" s="13" t="s">
        <v>80</v>
      </c>
      <c r="AY182" s="264" t="s">
        <v>298</v>
      </c>
    </row>
    <row r="183" s="14" customFormat="1">
      <c r="A183" s="14"/>
      <c r="B183" s="265"/>
      <c r="C183" s="266"/>
      <c r="D183" s="250" t="s">
        <v>609</v>
      </c>
      <c r="E183" s="267" t="s">
        <v>35</v>
      </c>
      <c r="F183" s="268" t="s">
        <v>89</v>
      </c>
      <c r="G183" s="266"/>
      <c r="H183" s="269">
        <v>2</v>
      </c>
      <c r="I183" s="270"/>
      <c r="J183" s="266"/>
      <c r="K183" s="266"/>
      <c r="L183" s="271"/>
      <c r="M183" s="272"/>
      <c r="N183" s="273"/>
      <c r="O183" s="273"/>
      <c r="P183" s="273"/>
      <c r="Q183" s="273"/>
      <c r="R183" s="273"/>
      <c r="S183" s="273"/>
      <c r="T183" s="274"/>
      <c r="U183" s="14"/>
      <c r="V183" s="14"/>
      <c r="W183" s="14"/>
      <c r="X183" s="14"/>
      <c r="Y183" s="14"/>
      <c r="Z183" s="14"/>
      <c r="AA183" s="14"/>
      <c r="AB183" s="14"/>
      <c r="AC183" s="14"/>
      <c r="AD183" s="14"/>
      <c r="AE183" s="14"/>
      <c r="AT183" s="275" t="s">
        <v>609</v>
      </c>
      <c r="AU183" s="275" t="s">
        <v>96</v>
      </c>
      <c r="AV183" s="14" t="s">
        <v>89</v>
      </c>
      <c r="AW183" s="14" t="s">
        <v>41</v>
      </c>
      <c r="AX183" s="14" t="s">
        <v>80</v>
      </c>
      <c r="AY183" s="275" t="s">
        <v>298</v>
      </c>
    </row>
    <row r="184" s="15" customFormat="1">
      <c r="A184" s="15"/>
      <c r="B184" s="276"/>
      <c r="C184" s="277"/>
      <c r="D184" s="250" t="s">
        <v>609</v>
      </c>
      <c r="E184" s="278" t="s">
        <v>35</v>
      </c>
      <c r="F184" s="279" t="s">
        <v>612</v>
      </c>
      <c r="G184" s="277"/>
      <c r="H184" s="280">
        <v>2</v>
      </c>
      <c r="I184" s="281"/>
      <c r="J184" s="277"/>
      <c r="K184" s="277"/>
      <c r="L184" s="282"/>
      <c r="M184" s="283"/>
      <c r="N184" s="284"/>
      <c r="O184" s="284"/>
      <c r="P184" s="284"/>
      <c r="Q184" s="284"/>
      <c r="R184" s="284"/>
      <c r="S184" s="284"/>
      <c r="T184" s="285"/>
      <c r="U184" s="15"/>
      <c r="V184" s="15"/>
      <c r="W184" s="15"/>
      <c r="X184" s="15"/>
      <c r="Y184" s="15"/>
      <c r="Z184" s="15"/>
      <c r="AA184" s="15"/>
      <c r="AB184" s="15"/>
      <c r="AC184" s="15"/>
      <c r="AD184" s="15"/>
      <c r="AE184" s="15"/>
      <c r="AT184" s="286" t="s">
        <v>609</v>
      </c>
      <c r="AU184" s="286" t="s">
        <v>96</v>
      </c>
      <c r="AV184" s="15" t="s">
        <v>100</v>
      </c>
      <c r="AW184" s="15" t="s">
        <v>41</v>
      </c>
      <c r="AX184" s="15" t="s">
        <v>87</v>
      </c>
      <c r="AY184" s="286" t="s">
        <v>298</v>
      </c>
    </row>
    <row r="185" s="2" customFormat="1" ht="16.5" customHeight="1">
      <c r="A185" s="41"/>
      <c r="B185" s="42"/>
      <c r="C185" s="217" t="s">
        <v>336</v>
      </c>
      <c r="D185" s="217" t="s">
        <v>301</v>
      </c>
      <c r="E185" s="218" t="s">
        <v>4485</v>
      </c>
      <c r="F185" s="219" t="s">
        <v>4486</v>
      </c>
      <c r="G185" s="220" t="s">
        <v>315</v>
      </c>
      <c r="H185" s="221">
        <v>1</v>
      </c>
      <c r="I185" s="222"/>
      <c r="J185" s="223">
        <f>ROUND(I185*H185,2)</f>
        <v>0</v>
      </c>
      <c r="K185" s="219" t="s">
        <v>305</v>
      </c>
      <c r="L185" s="47"/>
      <c r="M185" s="224" t="s">
        <v>35</v>
      </c>
      <c r="N185" s="225" t="s">
        <v>51</v>
      </c>
      <c r="O185" s="87"/>
      <c r="P185" s="226">
        <f>O185*H185</f>
        <v>0</v>
      </c>
      <c r="Q185" s="226">
        <v>0</v>
      </c>
      <c r="R185" s="226">
        <f>Q185*H185</f>
        <v>0</v>
      </c>
      <c r="S185" s="226">
        <v>0</v>
      </c>
      <c r="T185" s="227">
        <f>S185*H185</f>
        <v>0</v>
      </c>
      <c r="U185" s="41"/>
      <c r="V185" s="41"/>
      <c r="W185" s="41"/>
      <c r="X185" s="41"/>
      <c r="Y185" s="41"/>
      <c r="Z185" s="41"/>
      <c r="AA185" s="41"/>
      <c r="AB185" s="41"/>
      <c r="AC185" s="41"/>
      <c r="AD185" s="41"/>
      <c r="AE185" s="41"/>
      <c r="AR185" s="228" t="s">
        <v>398</v>
      </c>
      <c r="AT185" s="228" t="s">
        <v>301</v>
      </c>
      <c r="AU185" s="228" t="s">
        <v>96</v>
      </c>
      <c r="AY185" s="19" t="s">
        <v>298</v>
      </c>
      <c r="BE185" s="229">
        <f>IF(N185="základní",J185,0)</f>
        <v>0</v>
      </c>
      <c r="BF185" s="229">
        <f>IF(N185="snížená",J185,0)</f>
        <v>0</v>
      </c>
      <c r="BG185" s="229">
        <f>IF(N185="zákl. přenesená",J185,0)</f>
        <v>0</v>
      </c>
      <c r="BH185" s="229">
        <f>IF(N185="sníž. přenesená",J185,0)</f>
        <v>0</v>
      </c>
      <c r="BI185" s="229">
        <f>IF(N185="nulová",J185,0)</f>
        <v>0</v>
      </c>
      <c r="BJ185" s="19" t="s">
        <v>87</v>
      </c>
      <c r="BK185" s="229">
        <f>ROUND(I185*H185,2)</f>
        <v>0</v>
      </c>
      <c r="BL185" s="19" t="s">
        <v>398</v>
      </c>
      <c r="BM185" s="228" t="s">
        <v>4487</v>
      </c>
    </row>
    <row r="186" s="13" customFormat="1">
      <c r="A186" s="13"/>
      <c r="B186" s="255"/>
      <c r="C186" s="256"/>
      <c r="D186" s="250" t="s">
        <v>609</v>
      </c>
      <c r="E186" s="257" t="s">
        <v>35</v>
      </c>
      <c r="F186" s="258" t="s">
        <v>1015</v>
      </c>
      <c r="G186" s="256"/>
      <c r="H186" s="257" t="s">
        <v>35</v>
      </c>
      <c r="I186" s="259"/>
      <c r="J186" s="256"/>
      <c r="K186" s="256"/>
      <c r="L186" s="260"/>
      <c r="M186" s="261"/>
      <c r="N186" s="262"/>
      <c r="O186" s="262"/>
      <c r="P186" s="262"/>
      <c r="Q186" s="262"/>
      <c r="R186" s="262"/>
      <c r="S186" s="262"/>
      <c r="T186" s="263"/>
      <c r="U186" s="13"/>
      <c r="V186" s="13"/>
      <c r="W186" s="13"/>
      <c r="X186" s="13"/>
      <c r="Y186" s="13"/>
      <c r="Z186" s="13"/>
      <c r="AA186" s="13"/>
      <c r="AB186" s="13"/>
      <c r="AC186" s="13"/>
      <c r="AD186" s="13"/>
      <c r="AE186" s="13"/>
      <c r="AT186" s="264" t="s">
        <v>609</v>
      </c>
      <c r="AU186" s="264" t="s">
        <v>96</v>
      </c>
      <c r="AV186" s="13" t="s">
        <v>87</v>
      </c>
      <c r="AW186" s="13" t="s">
        <v>41</v>
      </c>
      <c r="AX186" s="13" t="s">
        <v>80</v>
      </c>
      <c r="AY186" s="264" t="s">
        <v>298</v>
      </c>
    </row>
    <row r="187" s="13" customFormat="1">
      <c r="A187" s="13"/>
      <c r="B187" s="255"/>
      <c r="C187" s="256"/>
      <c r="D187" s="250" t="s">
        <v>609</v>
      </c>
      <c r="E187" s="257" t="s">
        <v>35</v>
      </c>
      <c r="F187" s="258" t="s">
        <v>4488</v>
      </c>
      <c r="G187" s="256"/>
      <c r="H187" s="257" t="s">
        <v>35</v>
      </c>
      <c r="I187" s="259"/>
      <c r="J187" s="256"/>
      <c r="K187" s="256"/>
      <c r="L187" s="260"/>
      <c r="M187" s="261"/>
      <c r="N187" s="262"/>
      <c r="O187" s="262"/>
      <c r="P187" s="262"/>
      <c r="Q187" s="262"/>
      <c r="R187" s="262"/>
      <c r="S187" s="262"/>
      <c r="T187" s="263"/>
      <c r="U187" s="13"/>
      <c r="V187" s="13"/>
      <c r="W187" s="13"/>
      <c r="X187" s="13"/>
      <c r="Y187" s="13"/>
      <c r="Z187" s="13"/>
      <c r="AA187" s="13"/>
      <c r="AB187" s="13"/>
      <c r="AC187" s="13"/>
      <c r="AD187" s="13"/>
      <c r="AE187" s="13"/>
      <c r="AT187" s="264" t="s">
        <v>609</v>
      </c>
      <c r="AU187" s="264" t="s">
        <v>96</v>
      </c>
      <c r="AV187" s="13" t="s">
        <v>87</v>
      </c>
      <c r="AW187" s="13" t="s">
        <v>41</v>
      </c>
      <c r="AX187" s="13" t="s">
        <v>80</v>
      </c>
      <c r="AY187" s="264" t="s">
        <v>298</v>
      </c>
    </row>
    <row r="188" s="14" customFormat="1">
      <c r="A188" s="14"/>
      <c r="B188" s="265"/>
      <c r="C188" s="266"/>
      <c r="D188" s="250" t="s">
        <v>609</v>
      </c>
      <c r="E188" s="267" t="s">
        <v>35</v>
      </c>
      <c r="F188" s="268" t="s">
        <v>87</v>
      </c>
      <c r="G188" s="266"/>
      <c r="H188" s="269">
        <v>1</v>
      </c>
      <c r="I188" s="270"/>
      <c r="J188" s="266"/>
      <c r="K188" s="266"/>
      <c r="L188" s="271"/>
      <c r="M188" s="272"/>
      <c r="N188" s="273"/>
      <c r="O188" s="273"/>
      <c r="P188" s="273"/>
      <c r="Q188" s="273"/>
      <c r="R188" s="273"/>
      <c r="S188" s="273"/>
      <c r="T188" s="274"/>
      <c r="U188" s="14"/>
      <c r="V188" s="14"/>
      <c r="W188" s="14"/>
      <c r="X188" s="14"/>
      <c r="Y188" s="14"/>
      <c r="Z188" s="14"/>
      <c r="AA188" s="14"/>
      <c r="AB188" s="14"/>
      <c r="AC188" s="14"/>
      <c r="AD188" s="14"/>
      <c r="AE188" s="14"/>
      <c r="AT188" s="275" t="s">
        <v>609</v>
      </c>
      <c r="AU188" s="275" t="s">
        <v>96</v>
      </c>
      <c r="AV188" s="14" t="s">
        <v>89</v>
      </c>
      <c r="AW188" s="14" t="s">
        <v>41</v>
      </c>
      <c r="AX188" s="14" t="s">
        <v>80</v>
      </c>
      <c r="AY188" s="275" t="s">
        <v>298</v>
      </c>
    </row>
    <row r="189" s="15" customFormat="1">
      <c r="A189" s="15"/>
      <c r="B189" s="276"/>
      <c r="C189" s="277"/>
      <c r="D189" s="250" t="s">
        <v>609</v>
      </c>
      <c r="E189" s="278" t="s">
        <v>35</v>
      </c>
      <c r="F189" s="279" t="s">
        <v>612</v>
      </c>
      <c r="G189" s="277"/>
      <c r="H189" s="280">
        <v>1</v>
      </c>
      <c r="I189" s="281"/>
      <c r="J189" s="277"/>
      <c r="K189" s="277"/>
      <c r="L189" s="282"/>
      <c r="M189" s="283"/>
      <c r="N189" s="284"/>
      <c r="O189" s="284"/>
      <c r="P189" s="284"/>
      <c r="Q189" s="284"/>
      <c r="R189" s="284"/>
      <c r="S189" s="284"/>
      <c r="T189" s="285"/>
      <c r="U189" s="15"/>
      <c r="V189" s="15"/>
      <c r="W189" s="15"/>
      <c r="X189" s="15"/>
      <c r="Y189" s="15"/>
      <c r="Z189" s="15"/>
      <c r="AA189" s="15"/>
      <c r="AB189" s="15"/>
      <c r="AC189" s="15"/>
      <c r="AD189" s="15"/>
      <c r="AE189" s="15"/>
      <c r="AT189" s="286" t="s">
        <v>609</v>
      </c>
      <c r="AU189" s="286" t="s">
        <v>96</v>
      </c>
      <c r="AV189" s="15" t="s">
        <v>100</v>
      </c>
      <c r="AW189" s="15" t="s">
        <v>41</v>
      </c>
      <c r="AX189" s="15" t="s">
        <v>87</v>
      </c>
      <c r="AY189" s="286" t="s">
        <v>298</v>
      </c>
    </row>
    <row r="190" s="2" customFormat="1" ht="24.15" customHeight="1">
      <c r="A190" s="41"/>
      <c r="B190" s="42"/>
      <c r="C190" s="230" t="s">
        <v>340</v>
      </c>
      <c r="D190" s="230" t="s">
        <v>474</v>
      </c>
      <c r="E190" s="231" t="s">
        <v>4489</v>
      </c>
      <c r="F190" s="232" t="s">
        <v>4490</v>
      </c>
      <c r="G190" s="233" t="s">
        <v>315</v>
      </c>
      <c r="H190" s="234">
        <v>1</v>
      </c>
      <c r="I190" s="235"/>
      <c r="J190" s="236">
        <f>ROUND(I190*H190,2)</f>
        <v>0</v>
      </c>
      <c r="K190" s="232" t="s">
        <v>305</v>
      </c>
      <c r="L190" s="237"/>
      <c r="M190" s="238" t="s">
        <v>35</v>
      </c>
      <c r="N190" s="239" t="s">
        <v>51</v>
      </c>
      <c r="O190" s="87"/>
      <c r="P190" s="226">
        <f>O190*H190</f>
        <v>0</v>
      </c>
      <c r="Q190" s="226">
        <v>0</v>
      </c>
      <c r="R190" s="226">
        <f>Q190*H190</f>
        <v>0</v>
      </c>
      <c r="S190" s="226">
        <v>0</v>
      </c>
      <c r="T190" s="227">
        <f>S190*H190</f>
        <v>0</v>
      </c>
      <c r="U190" s="41"/>
      <c r="V190" s="41"/>
      <c r="W190" s="41"/>
      <c r="X190" s="41"/>
      <c r="Y190" s="41"/>
      <c r="Z190" s="41"/>
      <c r="AA190" s="41"/>
      <c r="AB190" s="41"/>
      <c r="AC190" s="41"/>
      <c r="AD190" s="41"/>
      <c r="AE190" s="41"/>
      <c r="AR190" s="228" t="s">
        <v>682</v>
      </c>
      <c r="AT190" s="228" t="s">
        <v>474</v>
      </c>
      <c r="AU190" s="228" t="s">
        <v>96</v>
      </c>
      <c r="AY190" s="19" t="s">
        <v>298</v>
      </c>
      <c r="BE190" s="229">
        <f>IF(N190="základní",J190,0)</f>
        <v>0</v>
      </c>
      <c r="BF190" s="229">
        <f>IF(N190="snížená",J190,0)</f>
        <v>0</v>
      </c>
      <c r="BG190" s="229">
        <f>IF(N190="zákl. přenesená",J190,0)</f>
        <v>0</v>
      </c>
      <c r="BH190" s="229">
        <f>IF(N190="sníž. přenesená",J190,0)</f>
        <v>0</v>
      </c>
      <c r="BI190" s="229">
        <f>IF(N190="nulová",J190,0)</f>
        <v>0</v>
      </c>
      <c r="BJ190" s="19" t="s">
        <v>87</v>
      </c>
      <c r="BK190" s="229">
        <f>ROUND(I190*H190,2)</f>
        <v>0</v>
      </c>
      <c r="BL190" s="19" t="s">
        <v>682</v>
      </c>
      <c r="BM190" s="228" t="s">
        <v>4491</v>
      </c>
    </row>
    <row r="191" s="13" customFormat="1">
      <c r="A191" s="13"/>
      <c r="B191" s="255"/>
      <c r="C191" s="256"/>
      <c r="D191" s="250" t="s">
        <v>609</v>
      </c>
      <c r="E191" s="257" t="s">
        <v>35</v>
      </c>
      <c r="F191" s="258" t="s">
        <v>1015</v>
      </c>
      <c r="G191" s="256"/>
      <c r="H191" s="257" t="s">
        <v>35</v>
      </c>
      <c r="I191" s="259"/>
      <c r="J191" s="256"/>
      <c r="K191" s="256"/>
      <c r="L191" s="260"/>
      <c r="M191" s="261"/>
      <c r="N191" s="262"/>
      <c r="O191" s="262"/>
      <c r="P191" s="262"/>
      <c r="Q191" s="262"/>
      <c r="R191" s="262"/>
      <c r="S191" s="262"/>
      <c r="T191" s="263"/>
      <c r="U191" s="13"/>
      <c r="V191" s="13"/>
      <c r="W191" s="13"/>
      <c r="X191" s="13"/>
      <c r="Y191" s="13"/>
      <c r="Z191" s="13"/>
      <c r="AA191" s="13"/>
      <c r="AB191" s="13"/>
      <c r="AC191" s="13"/>
      <c r="AD191" s="13"/>
      <c r="AE191" s="13"/>
      <c r="AT191" s="264" t="s">
        <v>609</v>
      </c>
      <c r="AU191" s="264" t="s">
        <v>96</v>
      </c>
      <c r="AV191" s="13" t="s">
        <v>87</v>
      </c>
      <c r="AW191" s="13" t="s">
        <v>41</v>
      </c>
      <c r="AX191" s="13" t="s">
        <v>80</v>
      </c>
      <c r="AY191" s="264" t="s">
        <v>298</v>
      </c>
    </row>
    <row r="192" s="13" customFormat="1">
      <c r="A192" s="13"/>
      <c r="B192" s="255"/>
      <c r="C192" s="256"/>
      <c r="D192" s="250" t="s">
        <v>609</v>
      </c>
      <c r="E192" s="257" t="s">
        <v>35</v>
      </c>
      <c r="F192" s="258" t="s">
        <v>4488</v>
      </c>
      <c r="G192" s="256"/>
      <c r="H192" s="257" t="s">
        <v>35</v>
      </c>
      <c r="I192" s="259"/>
      <c r="J192" s="256"/>
      <c r="K192" s="256"/>
      <c r="L192" s="260"/>
      <c r="M192" s="261"/>
      <c r="N192" s="262"/>
      <c r="O192" s="262"/>
      <c r="P192" s="262"/>
      <c r="Q192" s="262"/>
      <c r="R192" s="262"/>
      <c r="S192" s="262"/>
      <c r="T192" s="263"/>
      <c r="U192" s="13"/>
      <c r="V192" s="13"/>
      <c r="W192" s="13"/>
      <c r="X192" s="13"/>
      <c r="Y192" s="13"/>
      <c r="Z192" s="13"/>
      <c r="AA192" s="13"/>
      <c r="AB192" s="13"/>
      <c r="AC192" s="13"/>
      <c r="AD192" s="13"/>
      <c r="AE192" s="13"/>
      <c r="AT192" s="264" t="s">
        <v>609</v>
      </c>
      <c r="AU192" s="264" t="s">
        <v>96</v>
      </c>
      <c r="AV192" s="13" t="s">
        <v>87</v>
      </c>
      <c r="AW192" s="13" t="s">
        <v>41</v>
      </c>
      <c r="AX192" s="13" t="s">
        <v>80</v>
      </c>
      <c r="AY192" s="264" t="s">
        <v>298</v>
      </c>
    </row>
    <row r="193" s="14" customFormat="1">
      <c r="A193" s="14"/>
      <c r="B193" s="265"/>
      <c r="C193" s="266"/>
      <c r="D193" s="250" t="s">
        <v>609</v>
      </c>
      <c r="E193" s="267" t="s">
        <v>35</v>
      </c>
      <c r="F193" s="268" t="s">
        <v>87</v>
      </c>
      <c r="G193" s="266"/>
      <c r="H193" s="269">
        <v>1</v>
      </c>
      <c r="I193" s="270"/>
      <c r="J193" s="266"/>
      <c r="K193" s="266"/>
      <c r="L193" s="271"/>
      <c r="M193" s="272"/>
      <c r="N193" s="273"/>
      <c r="O193" s="273"/>
      <c r="P193" s="273"/>
      <c r="Q193" s="273"/>
      <c r="R193" s="273"/>
      <c r="S193" s="273"/>
      <c r="T193" s="274"/>
      <c r="U193" s="14"/>
      <c r="V193" s="14"/>
      <c r="W193" s="14"/>
      <c r="X193" s="14"/>
      <c r="Y193" s="14"/>
      <c r="Z193" s="14"/>
      <c r="AA193" s="14"/>
      <c r="AB193" s="14"/>
      <c r="AC193" s="14"/>
      <c r="AD193" s="14"/>
      <c r="AE193" s="14"/>
      <c r="AT193" s="275" t="s">
        <v>609</v>
      </c>
      <c r="AU193" s="275" t="s">
        <v>96</v>
      </c>
      <c r="AV193" s="14" t="s">
        <v>89</v>
      </c>
      <c r="AW193" s="14" t="s">
        <v>41</v>
      </c>
      <c r="AX193" s="14" t="s">
        <v>80</v>
      </c>
      <c r="AY193" s="275" t="s">
        <v>298</v>
      </c>
    </row>
    <row r="194" s="15" customFormat="1">
      <c r="A194" s="15"/>
      <c r="B194" s="276"/>
      <c r="C194" s="277"/>
      <c r="D194" s="250" t="s">
        <v>609</v>
      </c>
      <c r="E194" s="278" t="s">
        <v>35</v>
      </c>
      <c r="F194" s="279" t="s">
        <v>612</v>
      </c>
      <c r="G194" s="277"/>
      <c r="H194" s="280">
        <v>1</v>
      </c>
      <c r="I194" s="281"/>
      <c r="J194" s="277"/>
      <c r="K194" s="277"/>
      <c r="L194" s="282"/>
      <c r="M194" s="283"/>
      <c r="N194" s="284"/>
      <c r="O194" s="284"/>
      <c r="P194" s="284"/>
      <c r="Q194" s="284"/>
      <c r="R194" s="284"/>
      <c r="S194" s="284"/>
      <c r="T194" s="285"/>
      <c r="U194" s="15"/>
      <c r="V194" s="15"/>
      <c r="W194" s="15"/>
      <c r="X194" s="15"/>
      <c r="Y194" s="15"/>
      <c r="Z194" s="15"/>
      <c r="AA194" s="15"/>
      <c r="AB194" s="15"/>
      <c r="AC194" s="15"/>
      <c r="AD194" s="15"/>
      <c r="AE194" s="15"/>
      <c r="AT194" s="286" t="s">
        <v>609</v>
      </c>
      <c r="AU194" s="286" t="s">
        <v>96</v>
      </c>
      <c r="AV194" s="15" t="s">
        <v>100</v>
      </c>
      <c r="AW194" s="15" t="s">
        <v>41</v>
      </c>
      <c r="AX194" s="15" t="s">
        <v>87</v>
      </c>
      <c r="AY194" s="286" t="s">
        <v>298</v>
      </c>
    </row>
    <row r="195" s="12" customFormat="1" ht="20.88" customHeight="1">
      <c r="A195" s="12"/>
      <c r="B195" s="201"/>
      <c r="C195" s="202"/>
      <c r="D195" s="203" t="s">
        <v>79</v>
      </c>
      <c r="E195" s="215" t="s">
        <v>627</v>
      </c>
      <c r="F195" s="215" t="s">
        <v>628</v>
      </c>
      <c r="G195" s="202"/>
      <c r="H195" s="202"/>
      <c r="I195" s="205"/>
      <c r="J195" s="216">
        <f>BK195</f>
        <v>0</v>
      </c>
      <c r="K195" s="202"/>
      <c r="L195" s="207"/>
      <c r="M195" s="208"/>
      <c r="N195" s="209"/>
      <c r="O195" s="209"/>
      <c r="P195" s="210">
        <f>SUM(P196:P200)</f>
        <v>0</v>
      </c>
      <c r="Q195" s="209"/>
      <c r="R195" s="210">
        <f>SUM(R196:R200)</f>
        <v>0</v>
      </c>
      <c r="S195" s="209"/>
      <c r="T195" s="211">
        <f>SUM(T196:T200)</f>
        <v>0</v>
      </c>
      <c r="U195" s="12"/>
      <c r="V195" s="12"/>
      <c r="W195" s="12"/>
      <c r="X195" s="12"/>
      <c r="Y195" s="12"/>
      <c r="Z195" s="12"/>
      <c r="AA195" s="12"/>
      <c r="AB195" s="12"/>
      <c r="AC195" s="12"/>
      <c r="AD195" s="12"/>
      <c r="AE195" s="12"/>
      <c r="AR195" s="212" t="s">
        <v>87</v>
      </c>
      <c r="AT195" s="213" t="s">
        <v>79</v>
      </c>
      <c r="AU195" s="213" t="s">
        <v>89</v>
      </c>
      <c r="AY195" s="212" t="s">
        <v>298</v>
      </c>
      <c r="BK195" s="214">
        <f>SUM(BK196:BK200)</f>
        <v>0</v>
      </c>
    </row>
    <row r="196" s="2" customFormat="1" ht="78" customHeight="1">
      <c r="A196" s="41"/>
      <c r="B196" s="42"/>
      <c r="C196" s="217" t="s">
        <v>344</v>
      </c>
      <c r="D196" s="217" t="s">
        <v>301</v>
      </c>
      <c r="E196" s="218" t="s">
        <v>1952</v>
      </c>
      <c r="F196" s="219" t="s">
        <v>1953</v>
      </c>
      <c r="G196" s="220" t="s">
        <v>594</v>
      </c>
      <c r="H196" s="221">
        <v>13.122</v>
      </c>
      <c r="I196" s="222"/>
      <c r="J196" s="223">
        <f>ROUND(I196*H196,2)</f>
        <v>0</v>
      </c>
      <c r="K196" s="219" t="s">
        <v>305</v>
      </c>
      <c r="L196" s="47"/>
      <c r="M196" s="224" t="s">
        <v>35</v>
      </c>
      <c r="N196" s="225" t="s">
        <v>51</v>
      </c>
      <c r="O196" s="87"/>
      <c r="P196" s="226">
        <f>O196*H196</f>
        <v>0</v>
      </c>
      <c r="Q196" s="226">
        <v>0</v>
      </c>
      <c r="R196" s="226">
        <f>Q196*H196</f>
        <v>0</v>
      </c>
      <c r="S196" s="226">
        <v>0</v>
      </c>
      <c r="T196" s="227">
        <f>S196*H196</f>
        <v>0</v>
      </c>
      <c r="U196" s="41"/>
      <c r="V196" s="41"/>
      <c r="W196" s="41"/>
      <c r="X196" s="41"/>
      <c r="Y196" s="41"/>
      <c r="Z196" s="41"/>
      <c r="AA196" s="41"/>
      <c r="AB196" s="41"/>
      <c r="AC196" s="41"/>
      <c r="AD196" s="41"/>
      <c r="AE196" s="41"/>
      <c r="AR196" s="228" t="s">
        <v>398</v>
      </c>
      <c r="AT196" s="228" t="s">
        <v>301</v>
      </c>
      <c r="AU196" s="228" t="s">
        <v>96</v>
      </c>
      <c r="AY196" s="19" t="s">
        <v>298</v>
      </c>
      <c r="BE196" s="229">
        <f>IF(N196="základní",J196,0)</f>
        <v>0</v>
      </c>
      <c r="BF196" s="229">
        <f>IF(N196="snížená",J196,0)</f>
        <v>0</v>
      </c>
      <c r="BG196" s="229">
        <f>IF(N196="zákl. přenesená",J196,0)</f>
        <v>0</v>
      </c>
      <c r="BH196" s="229">
        <f>IF(N196="sníž. přenesená",J196,0)</f>
        <v>0</v>
      </c>
      <c r="BI196" s="229">
        <f>IF(N196="nulová",J196,0)</f>
        <v>0</v>
      </c>
      <c r="BJ196" s="19" t="s">
        <v>87</v>
      </c>
      <c r="BK196" s="229">
        <f>ROUND(I196*H196,2)</f>
        <v>0</v>
      </c>
      <c r="BL196" s="19" t="s">
        <v>398</v>
      </c>
      <c r="BM196" s="228" t="s">
        <v>4492</v>
      </c>
    </row>
    <row r="197" s="13" customFormat="1">
      <c r="A197" s="13"/>
      <c r="B197" s="255"/>
      <c r="C197" s="256"/>
      <c r="D197" s="250" t="s">
        <v>609</v>
      </c>
      <c r="E197" s="257" t="s">
        <v>35</v>
      </c>
      <c r="F197" s="258" t="s">
        <v>1015</v>
      </c>
      <c r="G197" s="256"/>
      <c r="H197" s="257" t="s">
        <v>35</v>
      </c>
      <c r="I197" s="259"/>
      <c r="J197" s="256"/>
      <c r="K197" s="256"/>
      <c r="L197" s="260"/>
      <c r="M197" s="261"/>
      <c r="N197" s="262"/>
      <c r="O197" s="262"/>
      <c r="P197" s="262"/>
      <c r="Q197" s="262"/>
      <c r="R197" s="262"/>
      <c r="S197" s="262"/>
      <c r="T197" s="263"/>
      <c r="U197" s="13"/>
      <c r="V197" s="13"/>
      <c r="W197" s="13"/>
      <c r="X197" s="13"/>
      <c r="Y197" s="13"/>
      <c r="Z197" s="13"/>
      <c r="AA197" s="13"/>
      <c r="AB197" s="13"/>
      <c r="AC197" s="13"/>
      <c r="AD197" s="13"/>
      <c r="AE197" s="13"/>
      <c r="AT197" s="264" t="s">
        <v>609</v>
      </c>
      <c r="AU197" s="264" t="s">
        <v>96</v>
      </c>
      <c r="AV197" s="13" t="s">
        <v>87</v>
      </c>
      <c r="AW197" s="13" t="s">
        <v>41</v>
      </c>
      <c r="AX197" s="13" t="s">
        <v>80</v>
      </c>
      <c r="AY197" s="264" t="s">
        <v>298</v>
      </c>
    </row>
    <row r="198" s="13" customFormat="1">
      <c r="A198" s="13"/>
      <c r="B198" s="255"/>
      <c r="C198" s="256"/>
      <c r="D198" s="250" t="s">
        <v>609</v>
      </c>
      <c r="E198" s="257" t="s">
        <v>35</v>
      </c>
      <c r="F198" s="258" t="s">
        <v>4493</v>
      </c>
      <c r="G198" s="256"/>
      <c r="H198" s="257" t="s">
        <v>35</v>
      </c>
      <c r="I198" s="259"/>
      <c r="J198" s="256"/>
      <c r="K198" s="256"/>
      <c r="L198" s="260"/>
      <c r="M198" s="261"/>
      <c r="N198" s="262"/>
      <c r="O198" s="262"/>
      <c r="P198" s="262"/>
      <c r="Q198" s="262"/>
      <c r="R198" s="262"/>
      <c r="S198" s="262"/>
      <c r="T198" s="263"/>
      <c r="U198" s="13"/>
      <c r="V198" s="13"/>
      <c r="W198" s="13"/>
      <c r="X198" s="13"/>
      <c r="Y198" s="13"/>
      <c r="Z198" s="13"/>
      <c r="AA198" s="13"/>
      <c r="AB198" s="13"/>
      <c r="AC198" s="13"/>
      <c r="AD198" s="13"/>
      <c r="AE198" s="13"/>
      <c r="AT198" s="264" t="s">
        <v>609</v>
      </c>
      <c r="AU198" s="264" t="s">
        <v>96</v>
      </c>
      <c r="AV198" s="13" t="s">
        <v>87</v>
      </c>
      <c r="AW198" s="13" t="s">
        <v>41</v>
      </c>
      <c r="AX198" s="13" t="s">
        <v>80</v>
      </c>
      <c r="AY198" s="264" t="s">
        <v>298</v>
      </c>
    </row>
    <row r="199" s="14" customFormat="1">
      <c r="A199" s="14"/>
      <c r="B199" s="265"/>
      <c r="C199" s="266"/>
      <c r="D199" s="250" t="s">
        <v>609</v>
      </c>
      <c r="E199" s="267" t="s">
        <v>35</v>
      </c>
      <c r="F199" s="268" t="s">
        <v>4494</v>
      </c>
      <c r="G199" s="266"/>
      <c r="H199" s="269">
        <v>13.122</v>
      </c>
      <c r="I199" s="270"/>
      <c r="J199" s="266"/>
      <c r="K199" s="266"/>
      <c r="L199" s="271"/>
      <c r="M199" s="272"/>
      <c r="N199" s="273"/>
      <c r="O199" s="273"/>
      <c r="P199" s="273"/>
      <c r="Q199" s="273"/>
      <c r="R199" s="273"/>
      <c r="S199" s="273"/>
      <c r="T199" s="274"/>
      <c r="U199" s="14"/>
      <c r="V199" s="14"/>
      <c r="W199" s="14"/>
      <c r="X199" s="14"/>
      <c r="Y199" s="14"/>
      <c r="Z199" s="14"/>
      <c r="AA199" s="14"/>
      <c r="AB199" s="14"/>
      <c r="AC199" s="14"/>
      <c r="AD199" s="14"/>
      <c r="AE199" s="14"/>
      <c r="AT199" s="275" t="s">
        <v>609</v>
      </c>
      <c r="AU199" s="275" t="s">
        <v>96</v>
      </c>
      <c r="AV199" s="14" t="s">
        <v>89</v>
      </c>
      <c r="AW199" s="14" t="s">
        <v>41</v>
      </c>
      <c r="AX199" s="14" t="s">
        <v>80</v>
      </c>
      <c r="AY199" s="275" t="s">
        <v>298</v>
      </c>
    </row>
    <row r="200" s="15" customFormat="1">
      <c r="A200" s="15"/>
      <c r="B200" s="276"/>
      <c r="C200" s="277"/>
      <c r="D200" s="250" t="s">
        <v>609</v>
      </c>
      <c r="E200" s="278" t="s">
        <v>35</v>
      </c>
      <c r="F200" s="279" t="s">
        <v>612</v>
      </c>
      <c r="G200" s="277"/>
      <c r="H200" s="280">
        <v>13.122</v>
      </c>
      <c r="I200" s="281"/>
      <c r="J200" s="277"/>
      <c r="K200" s="277"/>
      <c r="L200" s="282"/>
      <c r="M200" s="289"/>
      <c r="N200" s="290"/>
      <c r="O200" s="290"/>
      <c r="P200" s="290"/>
      <c r="Q200" s="290"/>
      <c r="R200" s="290"/>
      <c r="S200" s="290"/>
      <c r="T200" s="291"/>
      <c r="U200" s="15"/>
      <c r="V200" s="15"/>
      <c r="W200" s="15"/>
      <c r="X200" s="15"/>
      <c r="Y200" s="15"/>
      <c r="Z200" s="15"/>
      <c r="AA200" s="15"/>
      <c r="AB200" s="15"/>
      <c r="AC200" s="15"/>
      <c r="AD200" s="15"/>
      <c r="AE200" s="15"/>
      <c r="AT200" s="286" t="s">
        <v>609</v>
      </c>
      <c r="AU200" s="286" t="s">
        <v>96</v>
      </c>
      <c r="AV200" s="15" t="s">
        <v>100</v>
      </c>
      <c r="AW200" s="15" t="s">
        <v>41</v>
      </c>
      <c r="AX200" s="15" t="s">
        <v>87</v>
      </c>
      <c r="AY200" s="286" t="s">
        <v>298</v>
      </c>
    </row>
    <row r="201" s="2" customFormat="1" ht="6.96" customHeight="1">
      <c r="A201" s="41"/>
      <c r="B201" s="62"/>
      <c r="C201" s="63"/>
      <c r="D201" s="63"/>
      <c r="E201" s="63"/>
      <c r="F201" s="63"/>
      <c r="G201" s="63"/>
      <c r="H201" s="63"/>
      <c r="I201" s="63"/>
      <c r="J201" s="63"/>
      <c r="K201" s="63"/>
      <c r="L201" s="47"/>
      <c r="M201" s="41"/>
      <c r="O201" s="41"/>
      <c r="P201" s="41"/>
      <c r="Q201" s="41"/>
      <c r="R201" s="41"/>
      <c r="S201" s="41"/>
      <c r="T201" s="41"/>
      <c r="U201" s="41"/>
      <c r="V201" s="41"/>
      <c r="W201" s="41"/>
      <c r="X201" s="41"/>
      <c r="Y201" s="41"/>
      <c r="Z201" s="41"/>
      <c r="AA201" s="41"/>
      <c r="AB201" s="41"/>
      <c r="AC201" s="41"/>
      <c r="AD201" s="41"/>
      <c r="AE201" s="41"/>
    </row>
  </sheetData>
  <sheetProtection sheet="1" autoFilter="0" formatColumns="0" formatRows="0" objects="1" scenarios="1" spinCount="100000" saltValue="hzjSMPGuPwKcIlQsiIV44fBs4eegSHlgOYwdmcvs5Mv1XO1xtcOVSpM6765k0Sd5u+uYOfHXcZoxBLhGerfpJg==" hashValue="tEENXTGJQQ6PcBGZUgyWgNwhSK9kreIU9lbNB/W3q5R/lWo/iILNklT8fGAvuMveFF79rtoMo9K1QEabPRqugg==" algorithmName="SHA-512" password="CC35"/>
  <autoFilter ref="C95:K200"/>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259</v>
      </c>
    </row>
    <row r="3" s="1" customFormat="1" ht="6.96" customHeight="1">
      <c r="B3" s="142"/>
      <c r="C3" s="143"/>
      <c r="D3" s="143"/>
      <c r="E3" s="143"/>
      <c r="F3" s="143"/>
      <c r="G3" s="143"/>
      <c r="H3" s="143"/>
      <c r="I3" s="143"/>
      <c r="J3" s="143"/>
      <c r="K3" s="143"/>
      <c r="L3" s="22"/>
      <c r="AT3" s="19" t="s">
        <v>89</v>
      </c>
    </row>
    <row r="4" s="1" customFormat="1" ht="24.96" customHeight="1">
      <c r="B4" s="22"/>
      <c r="D4" s="144" t="s">
        <v>269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Oprava trati v úseku Kunovice - Veselí nad Moravou</v>
      </c>
      <c r="F7" s="146"/>
      <c r="G7" s="146"/>
      <c r="H7" s="146"/>
      <c r="L7" s="22"/>
    </row>
    <row r="8">
      <c r="B8" s="22"/>
      <c r="D8" s="146" t="s">
        <v>270</v>
      </c>
      <c r="L8" s="22"/>
    </row>
    <row r="9" s="1" customFormat="1" ht="16.5" customHeight="1">
      <c r="B9" s="22"/>
      <c r="E9" s="147" t="s">
        <v>1001</v>
      </c>
      <c r="F9" s="1"/>
      <c r="G9" s="1"/>
      <c r="H9" s="1"/>
      <c r="L9" s="22"/>
    </row>
    <row r="10" s="1" customFormat="1" ht="12" customHeight="1">
      <c r="B10" s="22"/>
      <c r="D10" s="146" t="s">
        <v>272</v>
      </c>
      <c r="L10" s="22"/>
    </row>
    <row r="11" s="2" customFormat="1" ht="16.5" customHeight="1">
      <c r="A11" s="41"/>
      <c r="B11" s="47"/>
      <c r="C11" s="41"/>
      <c r="D11" s="41"/>
      <c r="E11" s="148" t="s">
        <v>4495</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2211</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4496</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35</v>
      </c>
      <c r="G15" s="41"/>
      <c r="H15" s="41"/>
      <c r="I15" s="146" t="s">
        <v>20</v>
      </c>
      <c r="J15" s="136" t="s">
        <v>35</v>
      </c>
      <c r="K15" s="41"/>
      <c r="L15" s="149"/>
      <c r="S15" s="41"/>
      <c r="T15" s="41"/>
      <c r="U15" s="41"/>
      <c r="V15" s="41"/>
      <c r="W15" s="41"/>
      <c r="X15" s="41"/>
      <c r="Y15" s="41"/>
      <c r="Z15" s="41"/>
      <c r="AA15" s="41"/>
      <c r="AB15" s="41"/>
      <c r="AC15" s="41"/>
      <c r="AD15" s="41"/>
      <c r="AE15" s="41"/>
    </row>
    <row r="16" s="2" customFormat="1" ht="12" customHeight="1">
      <c r="A16" s="41"/>
      <c r="B16" s="47"/>
      <c r="C16" s="41"/>
      <c r="D16" s="146" t="s">
        <v>22</v>
      </c>
      <c r="E16" s="41"/>
      <c r="F16" s="136" t="s">
        <v>23</v>
      </c>
      <c r="G16" s="41"/>
      <c r="H16" s="41"/>
      <c r="I16" s="146" t="s">
        <v>24</v>
      </c>
      <c r="J16" s="151" t="str">
        <f>'Rekapitulace stavby'!AN8</f>
        <v>13. 4. 2021</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30</v>
      </c>
      <c r="E18" s="41"/>
      <c r="F18" s="41"/>
      <c r="G18" s="41"/>
      <c r="H18" s="41"/>
      <c r="I18" s="146" t="s">
        <v>31</v>
      </c>
      <c r="J18" s="136" t="s">
        <v>32</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
        <v>33</v>
      </c>
      <c r="F19" s="41"/>
      <c r="G19" s="41"/>
      <c r="H19" s="41"/>
      <c r="I19" s="146" t="s">
        <v>34</v>
      </c>
      <c r="J19" s="136" t="s">
        <v>35</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36</v>
      </c>
      <c r="E21" s="41"/>
      <c r="F21" s="41"/>
      <c r="G21" s="41"/>
      <c r="H21" s="41"/>
      <c r="I21" s="146" t="s">
        <v>31</v>
      </c>
      <c r="J21" s="35"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6"/>
      <c r="G22" s="136"/>
      <c r="H22" s="136"/>
      <c r="I22" s="146" t="s">
        <v>34</v>
      </c>
      <c r="J22" s="35"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38</v>
      </c>
      <c r="E24" s="41"/>
      <c r="F24" s="41"/>
      <c r="G24" s="41"/>
      <c r="H24" s="41"/>
      <c r="I24" s="146" t="s">
        <v>31</v>
      </c>
      <c r="J24" s="136" t="s">
        <v>39</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
        <v>40</v>
      </c>
      <c r="F25" s="41"/>
      <c r="G25" s="41"/>
      <c r="H25" s="41"/>
      <c r="I25" s="146" t="s">
        <v>34</v>
      </c>
      <c r="J25" s="136" t="s">
        <v>35</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42</v>
      </c>
      <c r="E27" s="41"/>
      <c r="F27" s="41"/>
      <c r="G27" s="41"/>
      <c r="H27" s="41"/>
      <c r="I27" s="146" t="s">
        <v>31</v>
      </c>
      <c r="J27" s="136" t="s">
        <v>35</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
        <v>276</v>
      </c>
      <c r="F28" s="41"/>
      <c r="G28" s="41"/>
      <c r="H28" s="41"/>
      <c r="I28" s="146" t="s">
        <v>34</v>
      </c>
      <c r="J28" s="136" t="s">
        <v>35</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44</v>
      </c>
      <c r="E30" s="41"/>
      <c r="F30" s="41"/>
      <c r="G30" s="41"/>
      <c r="H30" s="41"/>
      <c r="I30" s="41"/>
      <c r="J30" s="41"/>
      <c r="K30" s="41"/>
      <c r="L30" s="149"/>
      <c r="S30" s="41"/>
      <c r="T30" s="41"/>
      <c r="U30" s="41"/>
      <c r="V30" s="41"/>
      <c r="W30" s="41"/>
      <c r="X30" s="41"/>
      <c r="Y30" s="41"/>
      <c r="Z30" s="41"/>
      <c r="AA30" s="41"/>
      <c r="AB30" s="41"/>
      <c r="AC30" s="41"/>
      <c r="AD30" s="41"/>
      <c r="AE30" s="41"/>
    </row>
    <row r="31" s="8" customFormat="1" ht="23.25" customHeight="1">
      <c r="A31" s="152"/>
      <c r="B31" s="153"/>
      <c r="C31" s="152"/>
      <c r="D31" s="152"/>
      <c r="E31" s="154" t="s">
        <v>45</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46</v>
      </c>
      <c r="E34" s="41"/>
      <c r="F34" s="41"/>
      <c r="G34" s="41"/>
      <c r="H34" s="41"/>
      <c r="I34" s="41"/>
      <c r="J34" s="158">
        <f>ROUND(J97,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48</v>
      </c>
      <c r="G36" s="41"/>
      <c r="H36" s="41"/>
      <c r="I36" s="159" t="s">
        <v>47</v>
      </c>
      <c r="J36" s="159" t="s">
        <v>49</v>
      </c>
      <c r="K36" s="41"/>
      <c r="L36" s="149"/>
      <c r="S36" s="41"/>
      <c r="T36" s="41"/>
      <c r="U36" s="41"/>
      <c r="V36" s="41"/>
      <c r="W36" s="41"/>
      <c r="X36" s="41"/>
      <c r="Y36" s="41"/>
      <c r="Z36" s="41"/>
      <c r="AA36" s="41"/>
      <c r="AB36" s="41"/>
      <c r="AC36" s="41"/>
      <c r="AD36" s="41"/>
      <c r="AE36" s="41"/>
    </row>
    <row r="37" s="2" customFormat="1" ht="14.4" customHeight="1">
      <c r="A37" s="41"/>
      <c r="B37" s="47"/>
      <c r="C37" s="41"/>
      <c r="D37" s="148" t="s">
        <v>50</v>
      </c>
      <c r="E37" s="146" t="s">
        <v>51</v>
      </c>
      <c r="F37" s="160">
        <f>ROUND((SUM(BE97:BE170)),  2)</f>
        <v>0</v>
      </c>
      <c r="G37" s="41"/>
      <c r="H37" s="41"/>
      <c r="I37" s="161">
        <v>0.20999999999999999</v>
      </c>
      <c r="J37" s="160">
        <f>ROUND(((SUM(BE97:BE170))*I37),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52</v>
      </c>
      <c r="F38" s="160">
        <f>ROUND((SUM(BF97:BF170)),  2)</f>
        <v>0</v>
      </c>
      <c r="G38" s="41"/>
      <c r="H38" s="41"/>
      <c r="I38" s="161">
        <v>0.14999999999999999</v>
      </c>
      <c r="J38" s="160">
        <f>ROUND(((SUM(BF97:BF170))*I38),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53</v>
      </c>
      <c r="F39" s="160">
        <f>ROUND((SUM(BG97:BG170)),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54</v>
      </c>
      <c r="F40" s="160">
        <f>ROUND((SUM(BH97:BH170)),  2)</f>
        <v>0</v>
      </c>
      <c r="G40" s="41"/>
      <c r="H40" s="41"/>
      <c r="I40" s="161">
        <v>0.14999999999999999</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55</v>
      </c>
      <c r="F41" s="160">
        <f>ROUND((SUM(BI97:BI170)),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56</v>
      </c>
      <c r="E43" s="164"/>
      <c r="F43" s="164"/>
      <c r="G43" s="165" t="s">
        <v>57</v>
      </c>
      <c r="H43" s="166" t="s">
        <v>58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5" t="s">
        <v>277</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Oprava trati v úseku Kunovice - Veselí nad Moravou</v>
      </c>
      <c r="F52" s="34"/>
      <c r="G52" s="34"/>
      <c r="H52" s="34"/>
      <c r="I52" s="43"/>
      <c r="J52" s="43"/>
      <c r="K52" s="43"/>
      <c r="L52" s="149"/>
      <c r="S52" s="41"/>
      <c r="T52" s="41"/>
      <c r="U52" s="41"/>
      <c r="V52" s="41"/>
      <c r="W52" s="41"/>
      <c r="X52" s="41"/>
      <c r="Y52" s="41"/>
      <c r="Z52" s="41"/>
      <c r="AA52" s="41"/>
      <c r="AB52" s="41"/>
      <c r="AC52" s="41"/>
      <c r="AD52" s="41"/>
      <c r="AE52" s="41"/>
    </row>
    <row r="53" s="1" customFormat="1" ht="12" customHeight="1">
      <c r="B53" s="23"/>
      <c r="C53" s="34" t="s">
        <v>270</v>
      </c>
      <c r="D53" s="24"/>
      <c r="E53" s="24"/>
      <c r="F53" s="24"/>
      <c r="G53" s="24"/>
      <c r="H53" s="24"/>
      <c r="I53" s="24"/>
      <c r="J53" s="24"/>
      <c r="K53" s="24"/>
      <c r="L53" s="22"/>
    </row>
    <row r="54" s="1" customFormat="1" ht="16.5" customHeight="1">
      <c r="B54" s="23"/>
      <c r="C54" s="24"/>
      <c r="D54" s="24"/>
      <c r="E54" s="173" t="s">
        <v>1001</v>
      </c>
      <c r="F54" s="24"/>
      <c r="G54" s="24"/>
      <c r="H54" s="24"/>
      <c r="I54" s="24"/>
      <c r="J54" s="24"/>
      <c r="K54" s="24"/>
      <c r="L54" s="22"/>
    </row>
    <row r="55" s="1" customFormat="1" ht="12" customHeight="1">
      <c r="B55" s="23"/>
      <c r="C55" s="34" t="s">
        <v>272</v>
      </c>
      <c r="D55" s="24"/>
      <c r="E55" s="24"/>
      <c r="F55" s="24"/>
      <c r="G55" s="24"/>
      <c r="H55" s="24"/>
      <c r="I55" s="24"/>
      <c r="J55" s="24"/>
      <c r="K55" s="24"/>
      <c r="L55" s="22"/>
    </row>
    <row r="56" s="2" customFormat="1" ht="16.5" customHeight="1">
      <c r="A56" s="41"/>
      <c r="B56" s="42"/>
      <c r="C56" s="43"/>
      <c r="D56" s="43"/>
      <c r="E56" s="174" t="s">
        <v>4495</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4" t="s">
        <v>2211</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SO 11-86-01 - Přeložky kabelových přípojek nn a kabelů osvětlení</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Kunovice - Veselí nad Moravou</v>
      </c>
      <c r="G60" s="43"/>
      <c r="H60" s="43"/>
      <c r="I60" s="34" t="s">
        <v>24</v>
      </c>
      <c r="J60" s="75" t="str">
        <f>IF(J16="","",J16)</f>
        <v>13. 4. 2021</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25.65" customHeight="1">
      <c r="A62" s="41"/>
      <c r="B62" s="42"/>
      <c r="C62" s="34" t="s">
        <v>30</v>
      </c>
      <c r="D62" s="43"/>
      <c r="E62" s="43"/>
      <c r="F62" s="29" t="str">
        <f>E19</f>
        <v>Správa železnic</v>
      </c>
      <c r="G62" s="43"/>
      <c r="H62" s="43"/>
      <c r="I62" s="34" t="s">
        <v>38</v>
      </c>
      <c r="J62" s="39" t="str">
        <f>E25</f>
        <v>MORAVIA CONSULT OLOMOUC a.s.</v>
      </c>
      <c r="K62" s="43"/>
      <c r="L62" s="149"/>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Ing. Petr Pavlík</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278</v>
      </c>
      <c r="D65" s="176"/>
      <c r="E65" s="176"/>
      <c r="F65" s="176"/>
      <c r="G65" s="176"/>
      <c r="H65" s="176"/>
      <c r="I65" s="176"/>
      <c r="J65" s="177" t="s">
        <v>279</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78</v>
      </c>
      <c r="D67" s="43"/>
      <c r="E67" s="43"/>
      <c r="F67" s="43"/>
      <c r="G67" s="43"/>
      <c r="H67" s="43"/>
      <c r="I67" s="43"/>
      <c r="J67" s="105">
        <f>J97</f>
        <v>0</v>
      </c>
      <c r="K67" s="43"/>
      <c r="L67" s="149"/>
      <c r="S67" s="41"/>
      <c r="T67" s="41"/>
      <c r="U67" s="41"/>
      <c r="V67" s="41"/>
      <c r="W67" s="41"/>
      <c r="X67" s="41"/>
      <c r="Y67" s="41"/>
      <c r="Z67" s="41"/>
      <c r="AA67" s="41"/>
      <c r="AB67" s="41"/>
      <c r="AC67" s="41"/>
      <c r="AD67" s="41"/>
      <c r="AE67" s="41"/>
      <c r="AU67" s="19" t="s">
        <v>280</v>
      </c>
    </row>
    <row r="68" s="9" customFormat="1" ht="24.96" customHeight="1">
      <c r="A68" s="9"/>
      <c r="B68" s="179"/>
      <c r="C68" s="180"/>
      <c r="D68" s="181" t="s">
        <v>598</v>
      </c>
      <c r="E68" s="182"/>
      <c r="F68" s="182"/>
      <c r="G68" s="182"/>
      <c r="H68" s="182"/>
      <c r="I68" s="182"/>
      <c r="J68" s="183">
        <f>J98</f>
        <v>0</v>
      </c>
      <c r="K68" s="180"/>
      <c r="L68" s="184"/>
      <c r="S68" s="9"/>
      <c r="T68" s="9"/>
      <c r="U68" s="9"/>
      <c r="V68" s="9"/>
      <c r="W68" s="9"/>
      <c r="X68" s="9"/>
      <c r="Y68" s="9"/>
      <c r="Z68" s="9"/>
      <c r="AA68" s="9"/>
      <c r="AB68" s="9"/>
      <c r="AC68" s="9"/>
      <c r="AD68" s="9"/>
      <c r="AE68" s="9"/>
    </row>
    <row r="69" s="10" customFormat="1" ht="19.92" customHeight="1">
      <c r="A69" s="10"/>
      <c r="B69" s="185"/>
      <c r="C69" s="127"/>
      <c r="D69" s="186" t="s">
        <v>599</v>
      </c>
      <c r="E69" s="187"/>
      <c r="F69" s="187"/>
      <c r="G69" s="187"/>
      <c r="H69" s="187"/>
      <c r="I69" s="187"/>
      <c r="J69" s="188">
        <f>J99</f>
        <v>0</v>
      </c>
      <c r="K69" s="127"/>
      <c r="L69" s="189"/>
      <c r="S69" s="10"/>
      <c r="T69" s="10"/>
      <c r="U69" s="10"/>
      <c r="V69" s="10"/>
      <c r="W69" s="10"/>
      <c r="X69" s="10"/>
      <c r="Y69" s="10"/>
      <c r="Z69" s="10"/>
      <c r="AA69" s="10"/>
      <c r="AB69" s="10"/>
      <c r="AC69" s="10"/>
      <c r="AD69" s="10"/>
      <c r="AE69" s="10"/>
    </row>
    <row r="70" s="10" customFormat="1" ht="19.92" customHeight="1">
      <c r="A70" s="10"/>
      <c r="B70" s="185"/>
      <c r="C70" s="127"/>
      <c r="D70" s="186" t="s">
        <v>1005</v>
      </c>
      <c r="E70" s="187"/>
      <c r="F70" s="187"/>
      <c r="G70" s="187"/>
      <c r="H70" s="187"/>
      <c r="I70" s="187"/>
      <c r="J70" s="188">
        <f>J108</f>
        <v>0</v>
      </c>
      <c r="K70" s="127"/>
      <c r="L70" s="189"/>
      <c r="S70" s="10"/>
      <c r="T70" s="10"/>
      <c r="U70" s="10"/>
      <c r="V70" s="10"/>
      <c r="W70" s="10"/>
      <c r="X70" s="10"/>
      <c r="Y70" s="10"/>
      <c r="Z70" s="10"/>
      <c r="AA70" s="10"/>
      <c r="AB70" s="10"/>
      <c r="AC70" s="10"/>
      <c r="AD70" s="10"/>
      <c r="AE70" s="10"/>
    </row>
    <row r="71" s="9" customFormat="1" ht="24.96" customHeight="1">
      <c r="A71" s="9"/>
      <c r="B71" s="179"/>
      <c r="C71" s="180"/>
      <c r="D71" s="181" t="s">
        <v>281</v>
      </c>
      <c r="E71" s="182"/>
      <c r="F71" s="182"/>
      <c r="G71" s="182"/>
      <c r="H71" s="182"/>
      <c r="I71" s="182"/>
      <c r="J71" s="183">
        <f>J113</f>
        <v>0</v>
      </c>
      <c r="K71" s="180"/>
      <c r="L71" s="184"/>
      <c r="S71" s="9"/>
      <c r="T71" s="9"/>
      <c r="U71" s="9"/>
      <c r="V71" s="9"/>
      <c r="W71" s="9"/>
      <c r="X71" s="9"/>
      <c r="Y71" s="9"/>
      <c r="Z71" s="9"/>
      <c r="AA71" s="9"/>
      <c r="AB71" s="9"/>
      <c r="AC71" s="9"/>
      <c r="AD71" s="9"/>
      <c r="AE71" s="9"/>
    </row>
    <row r="72" s="10" customFormat="1" ht="19.92" customHeight="1">
      <c r="A72" s="10"/>
      <c r="B72" s="185"/>
      <c r="C72" s="127"/>
      <c r="D72" s="186" t="s">
        <v>282</v>
      </c>
      <c r="E72" s="187"/>
      <c r="F72" s="187"/>
      <c r="G72" s="187"/>
      <c r="H72" s="187"/>
      <c r="I72" s="187"/>
      <c r="J72" s="188">
        <f>J114</f>
        <v>0</v>
      </c>
      <c r="K72" s="127"/>
      <c r="L72" s="189"/>
      <c r="S72" s="10"/>
      <c r="T72" s="10"/>
      <c r="U72" s="10"/>
      <c r="V72" s="10"/>
      <c r="W72" s="10"/>
      <c r="X72" s="10"/>
      <c r="Y72" s="10"/>
      <c r="Z72" s="10"/>
      <c r="AA72" s="10"/>
      <c r="AB72" s="10"/>
      <c r="AC72" s="10"/>
      <c r="AD72" s="10"/>
      <c r="AE72" s="10"/>
    </row>
    <row r="73" s="9" customFormat="1" ht="24.96" customHeight="1">
      <c r="A73" s="9"/>
      <c r="B73" s="179"/>
      <c r="C73" s="180"/>
      <c r="D73" s="181" t="s">
        <v>4497</v>
      </c>
      <c r="E73" s="182"/>
      <c r="F73" s="182"/>
      <c r="G73" s="182"/>
      <c r="H73" s="182"/>
      <c r="I73" s="182"/>
      <c r="J73" s="183">
        <f>J165</f>
        <v>0</v>
      </c>
      <c r="K73" s="180"/>
      <c r="L73" s="184"/>
      <c r="S73" s="9"/>
      <c r="T73" s="9"/>
      <c r="U73" s="9"/>
      <c r="V73" s="9"/>
      <c r="W73" s="9"/>
      <c r="X73" s="9"/>
      <c r="Y73" s="9"/>
      <c r="Z73" s="9"/>
      <c r="AA73" s="9"/>
      <c r="AB73" s="9"/>
      <c r="AC73" s="9"/>
      <c r="AD73" s="9"/>
      <c r="AE73" s="9"/>
    </row>
    <row r="74" s="2" customFormat="1" ht="21.84" customHeight="1">
      <c r="A74" s="41"/>
      <c r="B74" s="42"/>
      <c r="C74" s="43"/>
      <c r="D74" s="43"/>
      <c r="E74" s="43"/>
      <c r="F74" s="43"/>
      <c r="G74" s="43"/>
      <c r="H74" s="43"/>
      <c r="I74" s="43"/>
      <c r="J74" s="43"/>
      <c r="K74" s="43"/>
      <c r="L74" s="149"/>
      <c r="S74" s="41"/>
      <c r="T74" s="41"/>
      <c r="U74" s="41"/>
      <c r="V74" s="41"/>
      <c r="W74" s="41"/>
      <c r="X74" s="41"/>
      <c r="Y74" s="41"/>
      <c r="Z74" s="41"/>
      <c r="AA74" s="41"/>
      <c r="AB74" s="41"/>
      <c r="AC74" s="41"/>
      <c r="AD74" s="41"/>
      <c r="AE74" s="41"/>
    </row>
    <row r="75" s="2" customFormat="1" ht="6.96" customHeight="1">
      <c r="A75" s="41"/>
      <c r="B75" s="62"/>
      <c r="C75" s="63"/>
      <c r="D75" s="63"/>
      <c r="E75" s="63"/>
      <c r="F75" s="63"/>
      <c r="G75" s="63"/>
      <c r="H75" s="63"/>
      <c r="I75" s="63"/>
      <c r="J75" s="63"/>
      <c r="K75" s="63"/>
      <c r="L75" s="149"/>
      <c r="S75" s="41"/>
      <c r="T75" s="41"/>
      <c r="U75" s="41"/>
      <c r="V75" s="41"/>
      <c r="W75" s="41"/>
      <c r="X75" s="41"/>
      <c r="Y75" s="41"/>
      <c r="Z75" s="41"/>
      <c r="AA75" s="41"/>
      <c r="AB75" s="41"/>
      <c r="AC75" s="41"/>
      <c r="AD75" s="41"/>
      <c r="AE75" s="41"/>
    </row>
    <row r="79" s="2" customFormat="1" ht="6.96" customHeight="1">
      <c r="A79" s="41"/>
      <c r="B79" s="64"/>
      <c r="C79" s="65"/>
      <c r="D79" s="65"/>
      <c r="E79" s="65"/>
      <c r="F79" s="65"/>
      <c r="G79" s="65"/>
      <c r="H79" s="65"/>
      <c r="I79" s="65"/>
      <c r="J79" s="65"/>
      <c r="K79" s="65"/>
      <c r="L79" s="149"/>
      <c r="S79" s="41"/>
      <c r="T79" s="41"/>
      <c r="U79" s="41"/>
      <c r="V79" s="41"/>
      <c r="W79" s="41"/>
      <c r="X79" s="41"/>
      <c r="Y79" s="41"/>
      <c r="Z79" s="41"/>
      <c r="AA79" s="41"/>
      <c r="AB79" s="41"/>
      <c r="AC79" s="41"/>
      <c r="AD79" s="41"/>
      <c r="AE79" s="41"/>
    </row>
    <row r="80" s="2" customFormat="1" ht="24.96" customHeight="1">
      <c r="A80" s="41"/>
      <c r="B80" s="42"/>
      <c r="C80" s="25" t="s">
        <v>283</v>
      </c>
      <c r="D80" s="43"/>
      <c r="E80" s="43"/>
      <c r="F80" s="43"/>
      <c r="G80" s="43"/>
      <c r="H80" s="43"/>
      <c r="I80" s="43"/>
      <c r="J80" s="43"/>
      <c r="K80" s="43"/>
      <c r="L80" s="149"/>
      <c r="S80" s="41"/>
      <c r="T80" s="41"/>
      <c r="U80" s="41"/>
      <c r="V80" s="41"/>
      <c r="W80" s="41"/>
      <c r="X80" s="41"/>
      <c r="Y80" s="41"/>
      <c r="Z80" s="41"/>
      <c r="AA80" s="41"/>
      <c r="AB80" s="41"/>
      <c r="AC80" s="41"/>
      <c r="AD80" s="41"/>
      <c r="AE80" s="41"/>
    </row>
    <row r="81" s="2" customFormat="1" ht="6.96" customHeight="1">
      <c r="A81" s="41"/>
      <c r="B81" s="42"/>
      <c r="C81" s="43"/>
      <c r="D81" s="43"/>
      <c r="E81" s="43"/>
      <c r="F81" s="43"/>
      <c r="G81" s="43"/>
      <c r="H81" s="43"/>
      <c r="I81" s="43"/>
      <c r="J81" s="43"/>
      <c r="K81" s="43"/>
      <c r="L81" s="149"/>
      <c r="S81" s="41"/>
      <c r="T81" s="41"/>
      <c r="U81" s="41"/>
      <c r="V81" s="41"/>
      <c r="W81" s="41"/>
      <c r="X81" s="41"/>
      <c r="Y81" s="41"/>
      <c r="Z81" s="41"/>
      <c r="AA81" s="41"/>
      <c r="AB81" s="41"/>
      <c r="AC81" s="41"/>
      <c r="AD81" s="41"/>
      <c r="AE81" s="41"/>
    </row>
    <row r="82" s="2" customFormat="1" ht="12" customHeight="1">
      <c r="A82" s="41"/>
      <c r="B82" s="42"/>
      <c r="C82" s="34" t="s">
        <v>16</v>
      </c>
      <c r="D82" s="43"/>
      <c r="E82" s="43"/>
      <c r="F82" s="43"/>
      <c r="G82" s="43"/>
      <c r="H82" s="43"/>
      <c r="I82" s="43"/>
      <c r="J82" s="43"/>
      <c r="K82" s="43"/>
      <c r="L82" s="149"/>
      <c r="S82" s="41"/>
      <c r="T82" s="41"/>
      <c r="U82" s="41"/>
      <c r="V82" s="41"/>
      <c r="W82" s="41"/>
      <c r="X82" s="41"/>
      <c r="Y82" s="41"/>
      <c r="Z82" s="41"/>
      <c r="AA82" s="41"/>
      <c r="AB82" s="41"/>
      <c r="AC82" s="41"/>
      <c r="AD82" s="41"/>
      <c r="AE82" s="41"/>
    </row>
    <row r="83" s="2" customFormat="1" ht="16.5" customHeight="1">
      <c r="A83" s="41"/>
      <c r="B83" s="42"/>
      <c r="C83" s="43"/>
      <c r="D83" s="43"/>
      <c r="E83" s="173" t="str">
        <f>E7</f>
        <v>Oprava trati v úseku Kunovice - Veselí nad Moravou</v>
      </c>
      <c r="F83" s="34"/>
      <c r="G83" s="34"/>
      <c r="H83" s="34"/>
      <c r="I83" s="43"/>
      <c r="J83" s="43"/>
      <c r="K83" s="43"/>
      <c r="L83" s="149"/>
      <c r="S83" s="41"/>
      <c r="T83" s="41"/>
      <c r="U83" s="41"/>
      <c r="V83" s="41"/>
      <c r="W83" s="41"/>
      <c r="X83" s="41"/>
      <c r="Y83" s="41"/>
      <c r="Z83" s="41"/>
      <c r="AA83" s="41"/>
      <c r="AB83" s="41"/>
      <c r="AC83" s="41"/>
      <c r="AD83" s="41"/>
      <c r="AE83" s="41"/>
    </row>
    <row r="84" s="1" customFormat="1" ht="12" customHeight="1">
      <c r="B84" s="23"/>
      <c r="C84" s="34" t="s">
        <v>270</v>
      </c>
      <c r="D84" s="24"/>
      <c r="E84" s="24"/>
      <c r="F84" s="24"/>
      <c r="G84" s="24"/>
      <c r="H84" s="24"/>
      <c r="I84" s="24"/>
      <c r="J84" s="24"/>
      <c r="K84" s="24"/>
      <c r="L84" s="22"/>
    </row>
    <row r="85" s="1" customFormat="1" ht="16.5" customHeight="1">
      <c r="B85" s="23"/>
      <c r="C85" s="24"/>
      <c r="D85" s="24"/>
      <c r="E85" s="173" t="s">
        <v>1001</v>
      </c>
      <c r="F85" s="24"/>
      <c r="G85" s="24"/>
      <c r="H85" s="24"/>
      <c r="I85" s="24"/>
      <c r="J85" s="24"/>
      <c r="K85" s="24"/>
      <c r="L85" s="22"/>
    </row>
    <row r="86" s="1" customFormat="1" ht="12" customHeight="1">
      <c r="B86" s="23"/>
      <c r="C86" s="34" t="s">
        <v>272</v>
      </c>
      <c r="D86" s="24"/>
      <c r="E86" s="24"/>
      <c r="F86" s="24"/>
      <c r="G86" s="24"/>
      <c r="H86" s="24"/>
      <c r="I86" s="24"/>
      <c r="J86" s="24"/>
      <c r="K86" s="24"/>
      <c r="L86" s="22"/>
    </row>
    <row r="87" s="2" customFormat="1" ht="16.5" customHeight="1">
      <c r="A87" s="41"/>
      <c r="B87" s="42"/>
      <c r="C87" s="43"/>
      <c r="D87" s="43"/>
      <c r="E87" s="174" t="s">
        <v>4495</v>
      </c>
      <c r="F87" s="43"/>
      <c r="G87" s="43"/>
      <c r="H87" s="43"/>
      <c r="I87" s="43"/>
      <c r="J87" s="43"/>
      <c r="K87" s="43"/>
      <c r="L87" s="149"/>
      <c r="S87" s="41"/>
      <c r="T87" s="41"/>
      <c r="U87" s="41"/>
      <c r="V87" s="41"/>
      <c r="W87" s="41"/>
      <c r="X87" s="41"/>
      <c r="Y87" s="41"/>
      <c r="Z87" s="41"/>
      <c r="AA87" s="41"/>
      <c r="AB87" s="41"/>
      <c r="AC87" s="41"/>
      <c r="AD87" s="41"/>
      <c r="AE87" s="41"/>
    </row>
    <row r="88" s="2" customFormat="1" ht="12" customHeight="1">
      <c r="A88" s="41"/>
      <c r="B88" s="42"/>
      <c r="C88" s="34" t="s">
        <v>2211</v>
      </c>
      <c r="D88" s="43"/>
      <c r="E88" s="43"/>
      <c r="F88" s="43"/>
      <c r="G88" s="43"/>
      <c r="H88" s="43"/>
      <c r="I88" s="43"/>
      <c r="J88" s="43"/>
      <c r="K88" s="43"/>
      <c r="L88" s="149"/>
      <c r="S88" s="41"/>
      <c r="T88" s="41"/>
      <c r="U88" s="41"/>
      <c r="V88" s="41"/>
      <c r="W88" s="41"/>
      <c r="X88" s="41"/>
      <c r="Y88" s="41"/>
      <c r="Z88" s="41"/>
      <c r="AA88" s="41"/>
      <c r="AB88" s="41"/>
      <c r="AC88" s="41"/>
      <c r="AD88" s="41"/>
      <c r="AE88" s="41"/>
    </row>
    <row r="89" s="2" customFormat="1" ht="16.5" customHeight="1">
      <c r="A89" s="41"/>
      <c r="B89" s="42"/>
      <c r="C89" s="43"/>
      <c r="D89" s="43"/>
      <c r="E89" s="72" t="str">
        <f>E13</f>
        <v>SO 11-86-01 - Přeložky kabelových přípojek nn a kabelů osvětlení</v>
      </c>
      <c r="F89" s="43"/>
      <c r="G89" s="43"/>
      <c r="H89" s="43"/>
      <c r="I89" s="43"/>
      <c r="J89" s="43"/>
      <c r="K89" s="43"/>
      <c r="L89" s="149"/>
      <c r="S89" s="41"/>
      <c r="T89" s="41"/>
      <c r="U89" s="41"/>
      <c r="V89" s="41"/>
      <c r="W89" s="41"/>
      <c r="X89" s="41"/>
      <c r="Y89" s="41"/>
      <c r="Z89" s="41"/>
      <c r="AA89" s="41"/>
      <c r="AB89" s="41"/>
      <c r="AC89" s="41"/>
      <c r="AD89" s="41"/>
      <c r="AE89" s="41"/>
    </row>
    <row r="90" s="2" customFormat="1" ht="6.96" customHeight="1">
      <c r="A90" s="41"/>
      <c r="B90" s="42"/>
      <c r="C90" s="43"/>
      <c r="D90" s="43"/>
      <c r="E90" s="43"/>
      <c r="F90" s="43"/>
      <c r="G90" s="43"/>
      <c r="H90" s="43"/>
      <c r="I90" s="43"/>
      <c r="J90" s="43"/>
      <c r="K90" s="43"/>
      <c r="L90" s="149"/>
      <c r="S90" s="41"/>
      <c r="T90" s="41"/>
      <c r="U90" s="41"/>
      <c r="V90" s="41"/>
      <c r="W90" s="41"/>
      <c r="X90" s="41"/>
      <c r="Y90" s="41"/>
      <c r="Z90" s="41"/>
      <c r="AA90" s="41"/>
      <c r="AB90" s="41"/>
      <c r="AC90" s="41"/>
      <c r="AD90" s="41"/>
      <c r="AE90" s="41"/>
    </row>
    <row r="91" s="2" customFormat="1" ht="12" customHeight="1">
      <c r="A91" s="41"/>
      <c r="B91" s="42"/>
      <c r="C91" s="34" t="s">
        <v>22</v>
      </c>
      <c r="D91" s="43"/>
      <c r="E91" s="43"/>
      <c r="F91" s="29" t="str">
        <f>F16</f>
        <v>Kunovice - Veselí nad Moravou</v>
      </c>
      <c r="G91" s="43"/>
      <c r="H91" s="43"/>
      <c r="I91" s="34" t="s">
        <v>24</v>
      </c>
      <c r="J91" s="75" t="str">
        <f>IF(J16="","",J16)</f>
        <v>13. 4. 2021</v>
      </c>
      <c r="K91" s="43"/>
      <c r="L91" s="149"/>
      <c r="S91" s="41"/>
      <c r="T91" s="41"/>
      <c r="U91" s="41"/>
      <c r="V91" s="41"/>
      <c r="W91" s="41"/>
      <c r="X91" s="41"/>
      <c r="Y91" s="41"/>
      <c r="Z91" s="41"/>
      <c r="AA91" s="41"/>
      <c r="AB91" s="41"/>
      <c r="AC91" s="41"/>
      <c r="AD91" s="41"/>
      <c r="AE91" s="41"/>
    </row>
    <row r="92" s="2" customFormat="1" ht="6.96" customHeight="1">
      <c r="A92" s="41"/>
      <c r="B92" s="42"/>
      <c r="C92" s="43"/>
      <c r="D92" s="43"/>
      <c r="E92" s="43"/>
      <c r="F92" s="43"/>
      <c r="G92" s="43"/>
      <c r="H92" s="43"/>
      <c r="I92" s="43"/>
      <c r="J92" s="43"/>
      <c r="K92" s="43"/>
      <c r="L92" s="149"/>
      <c r="S92" s="41"/>
      <c r="T92" s="41"/>
      <c r="U92" s="41"/>
      <c r="V92" s="41"/>
      <c r="W92" s="41"/>
      <c r="X92" s="41"/>
      <c r="Y92" s="41"/>
      <c r="Z92" s="41"/>
      <c r="AA92" s="41"/>
      <c r="AB92" s="41"/>
      <c r="AC92" s="41"/>
      <c r="AD92" s="41"/>
      <c r="AE92" s="41"/>
    </row>
    <row r="93" s="2" customFormat="1" ht="25.65" customHeight="1">
      <c r="A93" s="41"/>
      <c r="B93" s="42"/>
      <c r="C93" s="34" t="s">
        <v>30</v>
      </c>
      <c r="D93" s="43"/>
      <c r="E93" s="43"/>
      <c r="F93" s="29" t="str">
        <f>E19</f>
        <v>Správa železnic</v>
      </c>
      <c r="G93" s="43"/>
      <c r="H93" s="43"/>
      <c r="I93" s="34" t="s">
        <v>38</v>
      </c>
      <c r="J93" s="39" t="str">
        <f>E25</f>
        <v>MORAVIA CONSULT OLOMOUC a.s.</v>
      </c>
      <c r="K93" s="43"/>
      <c r="L93" s="149"/>
      <c r="S93" s="41"/>
      <c r="T93" s="41"/>
      <c r="U93" s="41"/>
      <c r="V93" s="41"/>
      <c r="W93" s="41"/>
      <c r="X93" s="41"/>
      <c r="Y93" s="41"/>
      <c r="Z93" s="41"/>
      <c r="AA93" s="41"/>
      <c r="AB93" s="41"/>
      <c r="AC93" s="41"/>
      <c r="AD93" s="41"/>
      <c r="AE93" s="41"/>
    </row>
    <row r="94" s="2" customFormat="1" ht="15.15" customHeight="1">
      <c r="A94" s="41"/>
      <c r="B94" s="42"/>
      <c r="C94" s="34" t="s">
        <v>36</v>
      </c>
      <c r="D94" s="43"/>
      <c r="E94" s="43"/>
      <c r="F94" s="29" t="str">
        <f>IF(E22="","",E22)</f>
        <v>Vyplň údaj</v>
      </c>
      <c r="G94" s="43"/>
      <c r="H94" s="43"/>
      <c r="I94" s="34" t="s">
        <v>42</v>
      </c>
      <c r="J94" s="39" t="str">
        <f>E28</f>
        <v>Ing. Petr Pavlík</v>
      </c>
      <c r="K94" s="43"/>
      <c r="L94" s="149"/>
      <c r="S94" s="41"/>
      <c r="T94" s="41"/>
      <c r="U94" s="41"/>
      <c r="V94" s="41"/>
      <c r="W94" s="41"/>
      <c r="X94" s="41"/>
      <c r="Y94" s="41"/>
      <c r="Z94" s="41"/>
      <c r="AA94" s="41"/>
      <c r="AB94" s="41"/>
      <c r="AC94" s="41"/>
      <c r="AD94" s="41"/>
      <c r="AE94" s="41"/>
    </row>
    <row r="95" s="2" customFormat="1" ht="10.32" customHeight="1">
      <c r="A95" s="41"/>
      <c r="B95" s="42"/>
      <c r="C95" s="43"/>
      <c r="D95" s="43"/>
      <c r="E95" s="43"/>
      <c r="F95" s="43"/>
      <c r="G95" s="43"/>
      <c r="H95" s="43"/>
      <c r="I95" s="43"/>
      <c r="J95" s="43"/>
      <c r="K95" s="43"/>
      <c r="L95" s="149"/>
      <c r="S95" s="41"/>
      <c r="T95" s="41"/>
      <c r="U95" s="41"/>
      <c r="V95" s="41"/>
      <c r="W95" s="41"/>
      <c r="X95" s="41"/>
      <c r="Y95" s="41"/>
      <c r="Z95" s="41"/>
      <c r="AA95" s="41"/>
      <c r="AB95" s="41"/>
      <c r="AC95" s="41"/>
      <c r="AD95" s="41"/>
      <c r="AE95" s="41"/>
    </row>
    <row r="96" s="11" customFormat="1" ht="29.28" customHeight="1">
      <c r="A96" s="190"/>
      <c r="B96" s="191"/>
      <c r="C96" s="192" t="s">
        <v>284</v>
      </c>
      <c r="D96" s="193" t="s">
        <v>65</v>
      </c>
      <c r="E96" s="193" t="s">
        <v>61</v>
      </c>
      <c r="F96" s="193" t="s">
        <v>62</v>
      </c>
      <c r="G96" s="193" t="s">
        <v>285</v>
      </c>
      <c r="H96" s="193" t="s">
        <v>286</v>
      </c>
      <c r="I96" s="193" t="s">
        <v>287</v>
      </c>
      <c r="J96" s="193" t="s">
        <v>279</v>
      </c>
      <c r="K96" s="194" t="s">
        <v>288</v>
      </c>
      <c r="L96" s="195"/>
      <c r="M96" s="95" t="s">
        <v>35</v>
      </c>
      <c r="N96" s="96" t="s">
        <v>50</v>
      </c>
      <c r="O96" s="96" t="s">
        <v>289</v>
      </c>
      <c r="P96" s="96" t="s">
        <v>290</v>
      </c>
      <c r="Q96" s="96" t="s">
        <v>291</v>
      </c>
      <c r="R96" s="96" t="s">
        <v>292</v>
      </c>
      <c r="S96" s="96" t="s">
        <v>293</v>
      </c>
      <c r="T96" s="97" t="s">
        <v>294</v>
      </c>
      <c r="U96" s="190"/>
      <c r="V96" s="190"/>
      <c r="W96" s="190"/>
      <c r="X96" s="190"/>
      <c r="Y96" s="190"/>
      <c r="Z96" s="190"/>
      <c r="AA96" s="190"/>
      <c r="AB96" s="190"/>
      <c r="AC96" s="190"/>
      <c r="AD96" s="190"/>
      <c r="AE96" s="190"/>
    </row>
    <row r="97" s="2" customFormat="1" ht="22.8" customHeight="1">
      <c r="A97" s="41"/>
      <c r="B97" s="42"/>
      <c r="C97" s="102" t="s">
        <v>295</v>
      </c>
      <c r="D97" s="43"/>
      <c r="E97" s="43"/>
      <c r="F97" s="43"/>
      <c r="G97" s="43"/>
      <c r="H97" s="43"/>
      <c r="I97" s="43"/>
      <c r="J97" s="196">
        <f>BK97</f>
        <v>0</v>
      </c>
      <c r="K97" s="43"/>
      <c r="L97" s="47"/>
      <c r="M97" s="98"/>
      <c r="N97" s="197"/>
      <c r="O97" s="99"/>
      <c r="P97" s="198">
        <f>P98+P113+P165</f>
        <v>0</v>
      </c>
      <c r="Q97" s="99"/>
      <c r="R97" s="198">
        <f>R98+R113+R165</f>
        <v>8.625</v>
      </c>
      <c r="S97" s="99"/>
      <c r="T97" s="199">
        <f>T98+T113+T165</f>
        <v>0</v>
      </c>
      <c r="U97" s="41"/>
      <c r="V97" s="41"/>
      <c r="W97" s="41"/>
      <c r="X97" s="41"/>
      <c r="Y97" s="41"/>
      <c r="Z97" s="41"/>
      <c r="AA97" s="41"/>
      <c r="AB97" s="41"/>
      <c r="AC97" s="41"/>
      <c r="AD97" s="41"/>
      <c r="AE97" s="41"/>
      <c r="AT97" s="19" t="s">
        <v>79</v>
      </c>
      <c r="AU97" s="19" t="s">
        <v>280</v>
      </c>
      <c r="BK97" s="200">
        <f>BK98+BK113+BK165</f>
        <v>0</v>
      </c>
    </row>
    <row r="98" s="12" customFormat="1" ht="25.92" customHeight="1">
      <c r="A98" s="12"/>
      <c r="B98" s="201"/>
      <c r="C98" s="202"/>
      <c r="D98" s="203" t="s">
        <v>79</v>
      </c>
      <c r="E98" s="204" t="s">
        <v>602</v>
      </c>
      <c r="F98" s="204" t="s">
        <v>603</v>
      </c>
      <c r="G98" s="202"/>
      <c r="H98" s="202"/>
      <c r="I98" s="205"/>
      <c r="J98" s="206">
        <f>BK98</f>
        <v>0</v>
      </c>
      <c r="K98" s="202"/>
      <c r="L98" s="207"/>
      <c r="M98" s="208"/>
      <c r="N98" s="209"/>
      <c r="O98" s="209"/>
      <c r="P98" s="210">
        <f>P99+P108</f>
        <v>0</v>
      </c>
      <c r="Q98" s="209"/>
      <c r="R98" s="210">
        <f>R99+R108</f>
        <v>8.625</v>
      </c>
      <c r="S98" s="209"/>
      <c r="T98" s="211">
        <f>T99+T108</f>
        <v>0</v>
      </c>
      <c r="U98" s="12"/>
      <c r="V98" s="12"/>
      <c r="W98" s="12"/>
      <c r="X98" s="12"/>
      <c r="Y98" s="12"/>
      <c r="Z98" s="12"/>
      <c r="AA98" s="12"/>
      <c r="AB98" s="12"/>
      <c r="AC98" s="12"/>
      <c r="AD98" s="12"/>
      <c r="AE98" s="12"/>
      <c r="AR98" s="212" t="s">
        <v>87</v>
      </c>
      <c r="AT98" s="213" t="s">
        <v>79</v>
      </c>
      <c r="AU98" s="213" t="s">
        <v>80</v>
      </c>
      <c r="AY98" s="212" t="s">
        <v>298</v>
      </c>
      <c r="BK98" s="214">
        <f>BK99+BK108</f>
        <v>0</v>
      </c>
    </row>
    <row r="99" s="12" customFormat="1" ht="22.8" customHeight="1">
      <c r="A99" s="12"/>
      <c r="B99" s="201"/>
      <c r="C99" s="202"/>
      <c r="D99" s="203" t="s">
        <v>79</v>
      </c>
      <c r="E99" s="215" t="s">
        <v>87</v>
      </c>
      <c r="F99" s="215" t="s">
        <v>107</v>
      </c>
      <c r="G99" s="202"/>
      <c r="H99" s="202"/>
      <c r="I99" s="205"/>
      <c r="J99" s="216">
        <f>BK99</f>
        <v>0</v>
      </c>
      <c r="K99" s="202"/>
      <c r="L99" s="207"/>
      <c r="M99" s="208"/>
      <c r="N99" s="209"/>
      <c r="O99" s="209"/>
      <c r="P99" s="210">
        <f>SUM(P100:P107)</f>
        <v>0</v>
      </c>
      <c r="Q99" s="209"/>
      <c r="R99" s="210">
        <f>SUM(R100:R107)</f>
        <v>0</v>
      </c>
      <c r="S99" s="209"/>
      <c r="T99" s="211">
        <f>SUM(T100:T107)</f>
        <v>0</v>
      </c>
      <c r="U99" s="12"/>
      <c r="V99" s="12"/>
      <c r="W99" s="12"/>
      <c r="X99" s="12"/>
      <c r="Y99" s="12"/>
      <c r="Z99" s="12"/>
      <c r="AA99" s="12"/>
      <c r="AB99" s="12"/>
      <c r="AC99" s="12"/>
      <c r="AD99" s="12"/>
      <c r="AE99" s="12"/>
      <c r="AR99" s="212" t="s">
        <v>87</v>
      </c>
      <c r="AT99" s="213" t="s">
        <v>79</v>
      </c>
      <c r="AU99" s="213" t="s">
        <v>87</v>
      </c>
      <c r="AY99" s="212" t="s">
        <v>298</v>
      </c>
      <c r="BK99" s="214">
        <f>SUM(BK100:BK107)</f>
        <v>0</v>
      </c>
    </row>
    <row r="100" s="2" customFormat="1" ht="16.5" customHeight="1">
      <c r="A100" s="41"/>
      <c r="B100" s="42"/>
      <c r="C100" s="217" t="s">
        <v>87</v>
      </c>
      <c r="D100" s="217" t="s">
        <v>301</v>
      </c>
      <c r="E100" s="218" t="s">
        <v>4498</v>
      </c>
      <c r="F100" s="219" t="s">
        <v>4499</v>
      </c>
      <c r="G100" s="220" t="s">
        <v>606</v>
      </c>
      <c r="H100" s="221">
        <v>55</v>
      </c>
      <c r="I100" s="222"/>
      <c r="J100" s="223">
        <f>ROUND(I100*H100,2)</f>
        <v>0</v>
      </c>
      <c r="K100" s="219" t="s">
        <v>471</v>
      </c>
      <c r="L100" s="47"/>
      <c r="M100" s="224" t="s">
        <v>35</v>
      </c>
      <c r="N100" s="225" t="s">
        <v>51</v>
      </c>
      <c r="O100" s="87"/>
      <c r="P100" s="226">
        <f>O100*H100</f>
        <v>0</v>
      </c>
      <c r="Q100" s="226">
        <v>0</v>
      </c>
      <c r="R100" s="226">
        <f>Q100*H100</f>
        <v>0</v>
      </c>
      <c r="S100" s="226">
        <v>0</v>
      </c>
      <c r="T100" s="227">
        <f>S100*H100</f>
        <v>0</v>
      </c>
      <c r="U100" s="41"/>
      <c r="V100" s="41"/>
      <c r="W100" s="41"/>
      <c r="X100" s="41"/>
      <c r="Y100" s="41"/>
      <c r="Z100" s="41"/>
      <c r="AA100" s="41"/>
      <c r="AB100" s="41"/>
      <c r="AC100" s="41"/>
      <c r="AD100" s="41"/>
      <c r="AE100" s="41"/>
      <c r="AR100" s="228" t="s">
        <v>100</v>
      </c>
      <c r="AT100" s="228" t="s">
        <v>301</v>
      </c>
      <c r="AU100" s="228" t="s">
        <v>89</v>
      </c>
      <c r="AY100" s="19" t="s">
        <v>298</v>
      </c>
      <c r="BE100" s="229">
        <f>IF(N100="základní",J100,0)</f>
        <v>0</v>
      </c>
      <c r="BF100" s="229">
        <f>IF(N100="snížená",J100,0)</f>
        <v>0</v>
      </c>
      <c r="BG100" s="229">
        <f>IF(N100="zákl. přenesená",J100,0)</f>
        <v>0</v>
      </c>
      <c r="BH100" s="229">
        <f>IF(N100="sníž. přenesená",J100,0)</f>
        <v>0</v>
      </c>
      <c r="BI100" s="229">
        <f>IF(N100="nulová",J100,0)</f>
        <v>0</v>
      </c>
      <c r="BJ100" s="19" t="s">
        <v>87</v>
      </c>
      <c r="BK100" s="229">
        <f>ROUND(I100*H100,2)</f>
        <v>0</v>
      </c>
      <c r="BL100" s="19" t="s">
        <v>100</v>
      </c>
      <c r="BM100" s="228" t="s">
        <v>4500</v>
      </c>
    </row>
    <row r="101" s="2" customFormat="1" ht="16.5" customHeight="1">
      <c r="A101" s="41"/>
      <c r="B101" s="42"/>
      <c r="C101" s="217" t="s">
        <v>89</v>
      </c>
      <c r="D101" s="217" t="s">
        <v>301</v>
      </c>
      <c r="E101" s="218" t="s">
        <v>4501</v>
      </c>
      <c r="F101" s="219" t="s">
        <v>4502</v>
      </c>
      <c r="G101" s="220" t="s">
        <v>606</v>
      </c>
      <c r="H101" s="221">
        <v>45</v>
      </c>
      <c r="I101" s="222"/>
      <c r="J101" s="223">
        <f>ROUND(I101*H101,2)</f>
        <v>0</v>
      </c>
      <c r="K101" s="219" t="s">
        <v>471</v>
      </c>
      <c r="L101" s="47"/>
      <c r="M101" s="224" t="s">
        <v>35</v>
      </c>
      <c r="N101" s="225" t="s">
        <v>51</v>
      </c>
      <c r="O101" s="87"/>
      <c r="P101" s="226">
        <f>O101*H101</f>
        <v>0</v>
      </c>
      <c r="Q101" s="226">
        <v>0</v>
      </c>
      <c r="R101" s="226">
        <f>Q101*H101</f>
        <v>0</v>
      </c>
      <c r="S101" s="226">
        <v>0</v>
      </c>
      <c r="T101" s="227">
        <f>S101*H101</f>
        <v>0</v>
      </c>
      <c r="U101" s="41"/>
      <c r="V101" s="41"/>
      <c r="W101" s="41"/>
      <c r="X101" s="41"/>
      <c r="Y101" s="41"/>
      <c r="Z101" s="41"/>
      <c r="AA101" s="41"/>
      <c r="AB101" s="41"/>
      <c r="AC101" s="41"/>
      <c r="AD101" s="41"/>
      <c r="AE101" s="41"/>
      <c r="AR101" s="228" t="s">
        <v>100</v>
      </c>
      <c r="AT101" s="228" t="s">
        <v>301</v>
      </c>
      <c r="AU101" s="228" t="s">
        <v>89</v>
      </c>
      <c r="AY101" s="19" t="s">
        <v>298</v>
      </c>
      <c r="BE101" s="229">
        <f>IF(N101="základní",J101,0)</f>
        <v>0</v>
      </c>
      <c r="BF101" s="229">
        <f>IF(N101="snížená",J101,0)</f>
        <v>0</v>
      </c>
      <c r="BG101" s="229">
        <f>IF(N101="zákl. přenesená",J101,0)</f>
        <v>0</v>
      </c>
      <c r="BH101" s="229">
        <f>IF(N101="sníž. přenesená",J101,0)</f>
        <v>0</v>
      </c>
      <c r="BI101" s="229">
        <f>IF(N101="nulová",J101,0)</f>
        <v>0</v>
      </c>
      <c r="BJ101" s="19" t="s">
        <v>87</v>
      </c>
      <c r="BK101" s="229">
        <f>ROUND(I101*H101,2)</f>
        <v>0</v>
      </c>
      <c r="BL101" s="19" t="s">
        <v>100</v>
      </c>
      <c r="BM101" s="228" t="s">
        <v>4503</v>
      </c>
    </row>
    <row r="102" s="2" customFormat="1" ht="55.5" customHeight="1">
      <c r="A102" s="41"/>
      <c r="B102" s="42"/>
      <c r="C102" s="217" t="s">
        <v>96</v>
      </c>
      <c r="D102" s="217" t="s">
        <v>301</v>
      </c>
      <c r="E102" s="218" t="s">
        <v>4504</v>
      </c>
      <c r="F102" s="219" t="s">
        <v>4505</v>
      </c>
      <c r="G102" s="220" t="s">
        <v>594</v>
      </c>
      <c r="H102" s="221">
        <v>19</v>
      </c>
      <c r="I102" s="222"/>
      <c r="J102" s="223">
        <f>ROUND(I102*H102,2)</f>
        <v>0</v>
      </c>
      <c r="K102" s="219" t="s">
        <v>305</v>
      </c>
      <c r="L102" s="47"/>
      <c r="M102" s="224" t="s">
        <v>35</v>
      </c>
      <c r="N102" s="225" t="s">
        <v>51</v>
      </c>
      <c r="O102" s="87"/>
      <c r="P102" s="226">
        <f>O102*H102</f>
        <v>0</v>
      </c>
      <c r="Q102" s="226">
        <v>0</v>
      </c>
      <c r="R102" s="226">
        <f>Q102*H102</f>
        <v>0</v>
      </c>
      <c r="S102" s="226">
        <v>0</v>
      </c>
      <c r="T102" s="227">
        <f>S102*H102</f>
        <v>0</v>
      </c>
      <c r="U102" s="41"/>
      <c r="V102" s="41"/>
      <c r="W102" s="41"/>
      <c r="X102" s="41"/>
      <c r="Y102" s="41"/>
      <c r="Z102" s="41"/>
      <c r="AA102" s="41"/>
      <c r="AB102" s="41"/>
      <c r="AC102" s="41"/>
      <c r="AD102" s="41"/>
      <c r="AE102" s="41"/>
      <c r="AR102" s="228" t="s">
        <v>100</v>
      </c>
      <c r="AT102" s="228" t="s">
        <v>301</v>
      </c>
      <c r="AU102" s="228" t="s">
        <v>89</v>
      </c>
      <c r="AY102" s="19" t="s">
        <v>298</v>
      </c>
      <c r="BE102" s="229">
        <f>IF(N102="základní",J102,0)</f>
        <v>0</v>
      </c>
      <c r="BF102" s="229">
        <f>IF(N102="snížená",J102,0)</f>
        <v>0</v>
      </c>
      <c r="BG102" s="229">
        <f>IF(N102="zákl. přenesená",J102,0)</f>
        <v>0</v>
      </c>
      <c r="BH102" s="229">
        <f>IF(N102="sníž. přenesená",J102,0)</f>
        <v>0</v>
      </c>
      <c r="BI102" s="229">
        <f>IF(N102="nulová",J102,0)</f>
        <v>0</v>
      </c>
      <c r="BJ102" s="19" t="s">
        <v>87</v>
      </c>
      <c r="BK102" s="229">
        <f>ROUND(I102*H102,2)</f>
        <v>0</v>
      </c>
      <c r="BL102" s="19" t="s">
        <v>100</v>
      </c>
      <c r="BM102" s="228" t="s">
        <v>4506</v>
      </c>
    </row>
    <row r="103" s="2" customFormat="1" ht="49.05" customHeight="1">
      <c r="A103" s="41"/>
      <c r="B103" s="42"/>
      <c r="C103" s="217" t="s">
        <v>100</v>
      </c>
      <c r="D103" s="217" t="s">
        <v>301</v>
      </c>
      <c r="E103" s="218" t="s">
        <v>1410</v>
      </c>
      <c r="F103" s="219" t="s">
        <v>1411</v>
      </c>
      <c r="G103" s="220" t="s">
        <v>594</v>
      </c>
      <c r="H103" s="221">
        <v>19</v>
      </c>
      <c r="I103" s="222"/>
      <c r="J103" s="223">
        <f>ROUND(I103*H103,2)</f>
        <v>0</v>
      </c>
      <c r="K103" s="219" t="s">
        <v>305</v>
      </c>
      <c r="L103" s="47"/>
      <c r="M103" s="224" t="s">
        <v>35</v>
      </c>
      <c r="N103" s="225" t="s">
        <v>51</v>
      </c>
      <c r="O103" s="87"/>
      <c r="P103" s="226">
        <f>O103*H103</f>
        <v>0</v>
      </c>
      <c r="Q103" s="226">
        <v>0</v>
      </c>
      <c r="R103" s="226">
        <f>Q103*H103</f>
        <v>0</v>
      </c>
      <c r="S103" s="226">
        <v>0</v>
      </c>
      <c r="T103" s="227">
        <f>S103*H103</f>
        <v>0</v>
      </c>
      <c r="U103" s="41"/>
      <c r="V103" s="41"/>
      <c r="W103" s="41"/>
      <c r="X103" s="41"/>
      <c r="Y103" s="41"/>
      <c r="Z103" s="41"/>
      <c r="AA103" s="41"/>
      <c r="AB103" s="41"/>
      <c r="AC103" s="41"/>
      <c r="AD103" s="41"/>
      <c r="AE103" s="41"/>
      <c r="AR103" s="228" t="s">
        <v>100</v>
      </c>
      <c r="AT103" s="228" t="s">
        <v>301</v>
      </c>
      <c r="AU103" s="228" t="s">
        <v>89</v>
      </c>
      <c r="AY103" s="19" t="s">
        <v>298</v>
      </c>
      <c r="BE103" s="229">
        <f>IF(N103="základní",J103,0)</f>
        <v>0</v>
      </c>
      <c r="BF103" s="229">
        <f>IF(N103="snížená",J103,0)</f>
        <v>0</v>
      </c>
      <c r="BG103" s="229">
        <f>IF(N103="zákl. přenesená",J103,0)</f>
        <v>0</v>
      </c>
      <c r="BH103" s="229">
        <f>IF(N103="sníž. přenesená",J103,0)</f>
        <v>0</v>
      </c>
      <c r="BI103" s="229">
        <f>IF(N103="nulová",J103,0)</f>
        <v>0</v>
      </c>
      <c r="BJ103" s="19" t="s">
        <v>87</v>
      </c>
      <c r="BK103" s="229">
        <f>ROUND(I103*H103,2)</f>
        <v>0</v>
      </c>
      <c r="BL103" s="19" t="s">
        <v>100</v>
      </c>
      <c r="BM103" s="228" t="s">
        <v>4507</v>
      </c>
    </row>
    <row r="104" s="2" customFormat="1" ht="16.5" customHeight="1">
      <c r="A104" s="41"/>
      <c r="B104" s="42"/>
      <c r="C104" s="217" t="s">
        <v>104</v>
      </c>
      <c r="D104" s="217" t="s">
        <v>301</v>
      </c>
      <c r="E104" s="218" t="s">
        <v>4508</v>
      </c>
      <c r="F104" s="219" t="s">
        <v>4509</v>
      </c>
      <c r="G104" s="220" t="s">
        <v>304</v>
      </c>
      <c r="H104" s="221">
        <v>40</v>
      </c>
      <c r="I104" s="222"/>
      <c r="J104" s="223">
        <f>ROUND(I104*H104,2)</f>
        <v>0</v>
      </c>
      <c r="K104" s="219" t="s">
        <v>471</v>
      </c>
      <c r="L104" s="47"/>
      <c r="M104" s="224" t="s">
        <v>35</v>
      </c>
      <c r="N104" s="225" t="s">
        <v>51</v>
      </c>
      <c r="O104" s="87"/>
      <c r="P104" s="226">
        <f>O104*H104</f>
        <v>0</v>
      </c>
      <c r="Q104" s="226">
        <v>0</v>
      </c>
      <c r="R104" s="226">
        <f>Q104*H104</f>
        <v>0</v>
      </c>
      <c r="S104" s="226">
        <v>0</v>
      </c>
      <c r="T104" s="227">
        <f>S104*H104</f>
        <v>0</v>
      </c>
      <c r="U104" s="41"/>
      <c r="V104" s="41"/>
      <c r="W104" s="41"/>
      <c r="X104" s="41"/>
      <c r="Y104" s="41"/>
      <c r="Z104" s="41"/>
      <c r="AA104" s="41"/>
      <c r="AB104" s="41"/>
      <c r="AC104" s="41"/>
      <c r="AD104" s="41"/>
      <c r="AE104" s="41"/>
      <c r="AR104" s="228" t="s">
        <v>100</v>
      </c>
      <c r="AT104" s="228" t="s">
        <v>301</v>
      </c>
      <c r="AU104" s="228" t="s">
        <v>89</v>
      </c>
      <c r="AY104" s="19" t="s">
        <v>298</v>
      </c>
      <c r="BE104" s="229">
        <f>IF(N104="základní",J104,0)</f>
        <v>0</v>
      </c>
      <c r="BF104" s="229">
        <f>IF(N104="snížená",J104,0)</f>
        <v>0</v>
      </c>
      <c r="BG104" s="229">
        <f>IF(N104="zákl. přenesená",J104,0)</f>
        <v>0</v>
      </c>
      <c r="BH104" s="229">
        <f>IF(N104="sníž. přenesená",J104,0)</f>
        <v>0</v>
      </c>
      <c r="BI104" s="229">
        <f>IF(N104="nulová",J104,0)</f>
        <v>0</v>
      </c>
      <c r="BJ104" s="19" t="s">
        <v>87</v>
      </c>
      <c r="BK104" s="229">
        <f>ROUND(I104*H104,2)</f>
        <v>0</v>
      </c>
      <c r="BL104" s="19" t="s">
        <v>100</v>
      </c>
      <c r="BM104" s="228" t="s">
        <v>4510</v>
      </c>
    </row>
    <row r="105" s="2" customFormat="1" ht="16.5" customHeight="1">
      <c r="A105" s="41"/>
      <c r="B105" s="42"/>
      <c r="C105" s="217" t="s">
        <v>320</v>
      </c>
      <c r="D105" s="217" t="s">
        <v>301</v>
      </c>
      <c r="E105" s="218" t="s">
        <v>4511</v>
      </c>
      <c r="F105" s="219" t="s">
        <v>4512</v>
      </c>
      <c r="G105" s="220" t="s">
        <v>606</v>
      </c>
      <c r="H105" s="221">
        <v>26</v>
      </c>
      <c r="I105" s="222"/>
      <c r="J105" s="223">
        <f>ROUND(I105*H105,2)</f>
        <v>0</v>
      </c>
      <c r="K105" s="219" t="s">
        <v>471</v>
      </c>
      <c r="L105" s="47"/>
      <c r="M105" s="224" t="s">
        <v>35</v>
      </c>
      <c r="N105" s="225" t="s">
        <v>51</v>
      </c>
      <c r="O105" s="87"/>
      <c r="P105" s="226">
        <f>O105*H105</f>
        <v>0</v>
      </c>
      <c r="Q105" s="226">
        <v>0</v>
      </c>
      <c r="R105" s="226">
        <f>Q105*H105</f>
        <v>0</v>
      </c>
      <c r="S105" s="226">
        <v>0</v>
      </c>
      <c r="T105" s="227">
        <f>S105*H105</f>
        <v>0</v>
      </c>
      <c r="U105" s="41"/>
      <c r="V105" s="41"/>
      <c r="W105" s="41"/>
      <c r="X105" s="41"/>
      <c r="Y105" s="41"/>
      <c r="Z105" s="41"/>
      <c r="AA105" s="41"/>
      <c r="AB105" s="41"/>
      <c r="AC105" s="41"/>
      <c r="AD105" s="41"/>
      <c r="AE105" s="41"/>
      <c r="AR105" s="228" t="s">
        <v>100</v>
      </c>
      <c r="AT105" s="228" t="s">
        <v>301</v>
      </c>
      <c r="AU105" s="228" t="s">
        <v>89</v>
      </c>
      <c r="AY105" s="19" t="s">
        <v>298</v>
      </c>
      <c r="BE105" s="229">
        <f>IF(N105="základní",J105,0)</f>
        <v>0</v>
      </c>
      <c r="BF105" s="229">
        <f>IF(N105="snížená",J105,0)</f>
        <v>0</v>
      </c>
      <c r="BG105" s="229">
        <f>IF(N105="zákl. přenesená",J105,0)</f>
        <v>0</v>
      </c>
      <c r="BH105" s="229">
        <f>IF(N105="sníž. přenesená",J105,0)</f>
        <v>0</v>
      </c>
      <c r="BI105" s="229">
        <f>IF(N105="nulová",J105,0)</f>
        <v>0</v>
      </c>
      <c r="BJ105" s="19" t="s">
        <v>87</v>
      </c>
      <c r="BK105" s="229">
        <f>ROUND(I105*H105,2)</f>
        <v>0</v>
      </c>
      <c r="BL105" s="19" t="s">
        <v>100</v>
      </c>
      <c r="BM105" s="228" t="s">
        <v>4513</v>
      </c>
    </row>
    <row r="106" s="2" customFormat="1" ht="16.5" customHeight="1">
      <c r="A106" s="41"/>
      <c r="B106" s="42"/>
      <c r="C106" s="217" t="s">
        <v>324</v>
      </c>
      <c r="D106" s="217" t="s">
        <v>301</v>
      </c>
      <c r="E106" s="218" t="s">
        <v>4514</v>
      </c>
      <c r="F106" s="219" t="s">
        <v>4515</v>
      </c>
      <c r="G106" s="220" t="s">
        <v>606</v>
      </c>
      <c r="H106" s="221">
        <v>26</v>
      </c>
      <c r="I106" s="222"/>
      <c r="J106" s="223">
        <f>ROUND(I106*H106,2)</f>
        <v>0</v>
      </c>
      <c r="K106" s="219" t="s">
        <v>471</v>
      </c>
      <c r="L106" s="47"/>
      <c r="M106" s="224" t="s">
        <v>35</v>
      </c>
      <c r="N106" s="225" t="s">
        <v>51</v>
      </c>
      <c r="O106" s="87"/>
      <c r="P106" s="226">
        <f>O106*H106</f>
        <v>0</v>
      </c>
      <c r="Q106" s="226">
        <v>0</v>
      </c>
      <c r="R106" s="226">
        <f>Q106*H106</f>
        <v>0</v>
      </c>
      <c r="S106" s="226">
        <v>0</v>
      </c>
      <c r="T106" s="227">
        <f>S106*H106</f>
        <v>0</v>
      </c>
      <c r="U106" s="41"/>
      <c r="V106" s="41"/>
      <c r="W106" s="41"/>
      <c r="X106" s="41"/>
      <c r="Y106" s="41"/>
      <c r="Z106" s="41"/>
      <c r="AA106" s="41"/>
      <c r="AB106" s="41"/>
      <c r="AC106" s="41"/>
      <c r="AD106" s="41"/>
      <c r="AE106" s="41"/>
      <c r="AR106" s="228" t="s">
        <v>100</v>
      </c>
      <c r="AT106" s="228" t="s">
        <v>301</v>
      </c>
      <c r="AU106" s="228" t="s">
        <v>89</v>
      </c>
      <c r="AY106" s="19" t="s">
        <v>298</v>
      </c>
      <c r="BE106" s="229">
        <f>IF(N106="základní",J106,0)</f>
        <v>0</v>
      </c>
      <c r="BF106" s="229">
        <f>IF(N106="snížená",J106,0)</f>
        <v>0</v>
      </c>
      <c r="BG106" s="229">
        <f>IF(N106="zákl. přenesená",J106,0)</f>
        <v>0</v>
      </c>
      <c r="BH106" s="229">
        <f>IF(N106="sníž. přenesená",J106,0)</f>
        <v>0</v>
      </c>
      <c r="BI106" s="229">
        <f>IF(N106="nulová",J106,0)</f>
        <v>0</v>
      </c>
      <c r="BJ106" s="19" t="s">
        <v>87</v>
      </c>
      <c r="BK106" s="229">
        <f>ROUND(I106*H106,2)</f>
        <v>0</v>
      </c>
      <c r="BL106" s="19" t="s">
        <v>100</v>
      </c>
      <c r="BM106" s="228" t="s">
        <v>4516</v>
      </c>
    </row>
    <row r="107" s="2" customFormat="1" ht="16.5" customHeight="1">
      <c r="A107" s="41"/>
      <c r="B107" s="42"/>
      <c r="C107" s="217" t="s">
        <v>328</v>
      </c>
      <c r="D107" s="217" t="s">
        <v>301</v>
      </c>
      <c r="E107" s="218" t="s">
        <v>4517</v>
      </c>
      <c r="F107" s="219" t="s">
        <v>4518</v>
      </c>
      <c r="G107" s="220" t="s">
        <v>4519</v>
      </c>
      <c r="H107" s="221">
        <v>2</v>
      </c>
      <c r="I107" s="222"/>
      <c r="J107" s="223">
        <f>ROUND(I107*H107,2)</f>
        <v>0</v>
      </c>
      <c r="K107" s="219" t="s">
        <v>471</v>
      </c>
      <c r="L107" s="47"/>
      <c r="M107" s="224" t="s">
        <v>35</v>
      </c>
      <c r="N107" s="225" t="s">
        <v>51</v>
      </c>
      <c r="O107" s="87"/>
      <c r="P107" s="226">
        <f>O107*H107</f>
        <v>0</v>
      </c>
      <c r="Q107" s="226">
        <v>0</v>
      </c>
      <c r="R107" s="226">
        <f>Q107*H107</f>
        <v>0</v>
      </c>
      <c r="S107" s="226">
        <v>0</v>
      </c>
      <c r="T107" s="227">
        <f>S107*H107</f>
        <v>0</v>
      </c>
      <c r="U107" s="41"/>
      <c r="V107" s="41"/>
      <c r="W107" s="41"/>
      <c r="X107" s="41"/>
      <c r="Y107" s="41"/>
      <c r="Z107" s="41"/>
      <c r="AA107" s="41"/>
      <c r="AB107" s="41"/>
      <c r="AC107" s="41"/>
      <c r="AD107" s="41"/>
      <c r="AE107" s="41"/>
      <c r="AR107" s="228" t="s">
        <v>100</v>
      </c>
      <c r="AT107" s="228" t="s">
        <v>301</v>
      </c>
      <c r="AU107" s="228" t="s">
        <v>89</v>
      </c>
      <c r="AY107" s="19" t="s">
        <v>298</v>
      </c>
      <c r="BE107" s="229">
        <f>IF(N107="základní",J107,0)</f>
        <v>0</v>
      </c>
      <c r="BF107" s="229">
        <f>IF(N107="snížená",J107,0)</f>
        <v>0</v>
      </c>
      <c r="BG107" s="229">
        <f>IF(N107="zákl. přenesená",J107,0)</f>
        <v>0</v>
      </c>
      <c r="BH107" s="229">
        <f>IF(N107="sníž. přenesená",J107,0)</f>
        <v>0</v>
      </c>
      <c r="BI107" s="229">
        <f>IF(N107="nulová",J107,0)</f>
        <v>0</v>
      </c>
      <c r="BJ107" s="19" t="s">
        <v>87</v>
      </c>
      <c r="BK107" s="229">
        <f>ROUND(I107*H107,2)</f>
        <v>0</v>
      </c>
      <c r="BL107" s="19" t="s">
        <v>100</v>
      </c>
      <c r="BM107" s="228" t="s">
        <v>4520</v>
      </c>
    </row>
    <row r="108" s="12" customFormat="1" ht="22.8" customHeight="1">
      <c r="A108" s="12"/>
      <c r="B108" s="201"/>
      <c r="C108" s="202"/>
      <c r="D108" s="203" t="s">
        <v>79</v>
      </c>
      <c r="E108" s="215" t="s">
        <v>104</v>
      </c>
      <c r="F108" s="215" t="s">
        <v>1010</v>
      </c>
      <c r="G108" s="202"/>
      <c r="H108" s="202"/>
      <c r="I108" s="205"/>
      <c r="J108" s="216">
        <f>BK108</f>
        <v>0</v>
      </c>
      <c r="K108" s="202"/>
      <c r="L108" s="207"/>
      <c r="M108" s="208"/>
      <c r="N108" s="209"/>
      <c r="O108" s="209"/>
      <c r="P108" s="210">
        <f>SUM(P109:P112)</f>
        <v>0</v>
      </c>
      <c r="Q108" s="209"/>
      <c r="R108" s="210">
        <f>SUM(R109:R112)</f>
        <v>8.625</v>
      </c>
      <c r="S108" s="209"/>
      <c r="T108" s="211">
        <f>SUM(T109:T112)</f>
        <v>0</v>
      </c>
      <c r="U108" s="12"/>
      <c r="V108" s="12"/>
      <c r="W108" s="12"/>
      <c r="X108" s="12"/>
      <c r="Y108" s="12"/>
      <c r="Z108" s="12"/>
      <c r="AA108" s="12"/>
      <c r="AB108" s="12"/>
      <c r="AC108" s="12"/>
      <c r="AD108" s="12"/>
      <c r="AE108" s="12"/>
      <c r="AR108" s="212" t="s">
        <v>87</v>
      </c>
      <c r="AT108" s="213" t="s">
        <v>79</v>
      </c>
      <c r="AU108" s="213" t="s">
        <v>87</v>
      </c>
      <c r="AY108" s="212" t="s">
        <v>298</v>
      </c>
      <c r="BK108" s="214">
        <f>SUM(BK109:BK112)</f>
        <v>0</v>
      </c>
    </row>
    <row r="109" s="2" customFormat="1" ht="24.15" customHeight="1">
      <c r="A109" s="41"/>
      <c r="B109" s="42"/>
      <c r="C109" s="217" t="s">
        <v>332</v>
      </c>
      <c r="D109" s="217" t="s">
        <v>301</v>
      </c>
      <c r="E109" s="218" t="s">
        <v>4521</v>
      </c>
      <c r="F109" s="219" t="s">
        <v>4522</v>
      </c>
      <c r="G109" s="220" t="s">
        <v>658</v>
      </c>
      <c r="H109" s="221">
        <v>15</v>
      </c>
      <c r="I109" s="222"/>
      <c r="J109" s="223">
        <f>ROUND(I109*H109,2)</f>
        <v>0</v>
      </c>
      <c r="K109" s="219" t="s">
        <v>471</v>
      </c>
      <c r="L109" s="47"/>
      <c r="M109" s="224" t="s">
        <v>35</v>
      </c>
      <c r="N109" s="225" t="s">
        <v>51</v>
      </c>
      <c r="O109" s="87"/>
      <c r="P109" s="226">
        <f>O109*H109</f>
        <v>0</v>
      </c>
      <c r="Q109" s="226">
        <v>0.57499999999999996</v>
      </c>
      <c r="R109" s="226">
        <f>Q109*H109</f>
        <v>8.625</v>
      </c>
      <c r="S109" s="226">
        <v>0</v>
      </c>
      <c r="T109" s="227">
        <f>S109*H109</f>
        <v>0</v>
      </c>
      <c r="U109" s="41"/>
      <c r="V109" s="41"/>
      <c r="W109" s="41"/>
      <c r="X109" s="41"/>
      <c r="Y109" s="41"/>
      <c r="Z109" s="41"/>
      <c r="AA109" s="41"/>
      <c r="AB109" s="41"/>
      <c r="AC109" s="41"/>
      <c r="AD109" s="41"/>
      <c r="AE109" s="41"/>
      <c r="AR109" s="228" t="s">
        <v>100</v>
      </c>
      <c r="AT109" s="228" t="s">
        <v>301</v>
      </c>
      <c r="AU109" s="228" t="s">
        <v>89</v>
      </c>
      <c r="AY109" s="19" t="s">
        <v>298</v>
      </c>
      <c r="BE109" s="229">
        <f>IF(N109="základní",J109,0)</f>
        <v>0</v>
      </c>
      <c r="BF109" s="229">
        <f>IF(N109="snížená",J109,0)</f>
        <v>0</v>
      </c>
      <c r="BG109" s="229">
        <f>IF(N109="zákl. přenesená",J109,0)</f>
        <v>0</v>
      </c>
      <c r="BH109" s="229">
        <f>IF(N109="sníž. přenesená",J109,0)</f>
        <v>0</v>
      </c>
      <c r="BI109" s="229">
        <f>IF(N109="nulová",J109,0)</f>
        <v>0</v>
      </c>
      <c r="BJ109" s="19" t="s">
        <v>87</v>
      </c>
      <c r="BK109" s="229">
        <f>ROUND(I109*H109,2)</f>
        <v>0</v>
      </c>
      <c r="BL109" s="19" t="s">
        <v>100</v>
      </c>
      <c r="BM109" s="228" t="s">
        <v>4523</v>
      </c>
    </row>
    <row r="110" s="2" customFormat="1" ht="24.15" customHeight="1">
      <c r="A110" s="41"/>
      <c r="B110" s="42"/>
      <c r="C110" s="217" t="s">
        <v>336</v>
      </c>
      <c r="D110" s="217" t="s">
        <v>301</v>
      </c>
      <c r="E110" s="218" t="s">
        <v>2213</v>
      </c>
      <c r="F110" s="219" t="s">
        <v>2214</v>
      </c>
      <c r="G110" s="220" t="s">
        <v>658</v>
      </c>
      <c r="H110" s="221">
        <v>15</v>
      </c>
      <c r="I110" s="222"/>
      <c r="J110" s="223">
        <f>ROUND(I110*H110,2)</f>
        <v>0</v>
      </c>
      <c r="K110" s="219" t="s">
        <v>305</v>
      </c>
      <c r="L110" s="47"/>
      <c r="M110" s="224" t="s">
        <v>35</v>
      </c>
      <c r="N110" s="225" t="s">
        <v>51</v>
      </c>
      <c r="O110" s="87"/>
      <c r="P110" s="226">
        <f>O110*H110</f>
        <v>0</v>
      </c>
      <c r="Q110" s="226">
        <v>0</v>
      </c>
      <c r="R110" s="226">
        <f>Q110*H110</f>
        <v>0</v>
      </c>
      <c r="S110" s="226">
        <v>0</v>
      </c>
      <c r="T110" s="227">
        <f>S110*H110</f>
        <v>0</v>
      </c>
      <c r="U110" s="41"/>
      <c r="V110" s="41"/>
      <c r="W110" s="41"/>
      <c r="X110" s="41"/>
      <c r="Y110" s="41"/>
      <c r="Z110" s="41"/>
      <c r="AA110" s="41"/>
      <c r="AB110" s="41"/>
      <c r="AC110" s="41"/>
      <c r="AD110" s="41"/>
      <c r="AE110" s="41"/>
      <c r="AR110" s="228" t="s">
        <v>398</v>
      </c>
      <c r="AT110" s="228" t="s">
        <v>301</v>
      </c>
      <c r="AU110" s="228" t="s">
        <v>89</v>
      </c>
      <c r="AY110" s="19" t="s">
        <v>298</v>
      </c>
      <c r="BE110" s="229">
        <f>IF(N110="základní",J110,0)</f>
        <v>0</v>
      </c>
      <c r="BF110" s="229">
        <f>IF(N110="snížená",J110,0)</f>
        <v>0</v>
      </c>
      <c r="BG110" s="229">
        <f>IF(N110="zákl. přenesená",J110,0)</f>
        <v>0</v>
      </c>
      <c r="BH110" s="229">
        <f>IF(N110="sníž. přenesená",J110,0)</f>
        <v>0</v>
      </c>
      <c r="BI110" s="229">
        <f>IF(N110="nulová",J110,0)</f>
        <v>0</v>
      </c>
      <c r="BJ110" s="19" t="s">
        <v>87</v>
      </c>
      <c r="BK110" s="229">
        <f>ROUND(I110*H110,2)</f>
        <v>0</v>
      </c>
      <c r="BL110" s="19" t="s">
        <v>398</v>
      </c>
      <c r="BM110" s="228" t="s">
        <v>4524</v>
      </c>
    </row>
    <row r="111" s="2" customFormat="1" ht="33" customHeight="1">
      <c r="A111" s="41"/>
      <c r="B111" s="42"/>
      <c r="C111" s="217" t="s">
        <v>340</v>
      </c>
      <c r="D111" s="217" t="s">
        <v>301</v>
      </c>
      <c r="E111" s="218" t="s">
        <v>2231</v>
      </c>
      <c r="F111" s="219" t="s">
        <v>2232</v>
      </c>
      <c r="G111" s="220" t="s">
        <v>658</v>
      </c>
      <c r="H111" s="221">
        <v>15</v>
      </c>
      <c r="I111" s="222"/>
      <c r="J111" s="223">
        <f>ROUND(I111*H111,2)</f>
        <v>0</v>
      </c>
      <c r="K111" s="219" t="s">
        <v>305</v>
      </c>
      <c r="L111" s="47"/>
      <c r="M111" s="224" t="s">
        <v>35</v>
      </c>
      <c r="N111" s="225" t="s">
        <v>51</v>
      </c>
      <c r="O111" s="87"/>
      <c r="P111" s="226">
        <f>O111*H111</f>
        <v>0</v>
      </c>
      <c r="Q111" s="226">
        <v>0</v>
      </c>
      <c r="R111" s="226">
        <f>Q111*H111</f>
        <v>0</v>
      </c>
      <c r="S111" s="226">
        <v>0</v>
      </c>
      <c r="T111" s="227">
        <f>S111*H111</f>
        <v>0</v>
      </c>
      <c r="U111" s="41"/>
      <c r="V111" s="41"/>
      <c r="W111" s="41"/>
      <c r="X111" s="41"/>
      <c r="Y111" s="41"/>
      <c r="Z111" s="41"/>
      <c r="AA111" s="41"/>
      <c r="AB111" s="41"/>
      <c r="AC111" s="41"/>
      <c r="AD111" s="41"/>
      <c r="AE111" s="41"/>
      <c r="AR111" s="228" t="s">
        <v>398</v>
      </c>
      <c r="AT111" s="228" t="s">
        <v>301</v>
      </c>
      <c r="AU111" s="228" t="s">
        <v>89</v>
      </c>
      <c r="AY111" s="19" t="s">
        <v>298</v>
      </c>
      <c r="BE111" s="229">
        <f>IF(N111="základní",J111,0)</f>
        <v>0</v>
      </c>
      <c r="BF111" s="229">
        <f>IF(N111="snížená",J111,0)</f>
        <v>0</v>
      </c>
      <c r="BG111" s="229">
        <f>IF(N111="zákl. přenesená",J111,0)</f>
        <v>0</v>
      </c>
      <c r="BH111" s="229">
        <f>IF(N111="sníž. přenesená",J111,0)</f>
        <v>0</v>
      </c>
      <c r="BI111" s="229">
        <f>IF(N111="nulová",J111,0)</f>
        <v>0</v>
      </c>
      <c r="BJ111" s="19" t="s">
        <v>87</v>
      </c>
      <c r="BK111" s="229">
        <f>ROUND(I111*H111,2)</f>
        <v>0</v>
      </c>
      <c r="BL111" s="19" t="s">
        <v>398</v>
      </c>
      <c r="BM111" s="228" t="s">
        <v>4525</v>
      </c>
    </row>
    <row r="112" s="2" customFormat="1" ht="55.5" customHeight="1">
      <c r="A112" s="41"/>
      <c r="B112" s="42"/>
      <c r="C112" s="217" t="s">
        <v>344</v>
      </c>
      <c r="D112" s="217" t="s">
        <v>301</v>
      </c>
      <c r="E112" s="218" t="s">
        <v>4504</v>
      </c>
      <c r="F112" s="219" t="s">
        <v>4505</v>
      </c>
      <c r="G112" s="220" t="s">
        <v>594</v>
      </c>
      <c r="H112" s="221">
        <v>8.625</v>
      </c>
      <c r="I112" s="222"/>
      <c r="J112" s="223">
        <f>ROUND(I112*H112,2)</f>
        <v>0</v>
      </c>
      <c r="K112" s="219" t="s">
        <v>305</v>
      </c>
      <c r="L112" s="47"/>
      <c r="M112" s="224" t="s">
        <v>35</v>
      </c>
      <c r="N112" s="225" t="s">
        <v>51</v>
      </c>
      <c r="O112" s="87"/>
      <c r="P112" s="226">
        <f>O112*H112</f>
        <v>0</v>
      </c>
      <c r="Q112" s="226">
        <v>0</v>
      </c>
      <c r="R112" s="226">
        <f>Q112*H112</f>
        <v>0</v>
      </c>
      <c r="S112" s="226">
        <v>0</v>
      </c>
      <c r="T112" s="227">
        <f>S112*H112</f>
        <v>0</v>
      </c>
      <c r="U112" s="41"/>
      <c r="V112" s="41"/>
      <c r="W112" s="41"/>
      <c r="X112" s="41"/>
      <c r="Y112" s="41"/>
      <c r="Z112" s="41"/>
      <c r="AA112" s="41"/>
      <c r="AB112" s="41"/>
      <c r="AC112" s="41"/>
      <c r="AD112" s="41"/>
      <c r="AE112" s="41"/>
      <c r="AR112" s="228" t="s">
        <v>398</v>
      </c>
      <c r="AT112" s="228" t="s">
        <v>301</v>
      </c>
      <c r="AU112" s="228" t="s">
        <v>89</v>
      </c>
      <c r="AY112" s="19" t="s">
        <v>298</v>
      </c>
      <c r="BE112" s="229">
        <f>IF(N112="základní",J112,0)</f>
        <v>0</v>
      </c>
      <c r="BF112" s="229">
        <f>IF(N112="snížená",J112,0)</f>
        <v>0</v>
      </c>
      <c r="BG112" s="229">
        <f>IF(N112="zákl. přenesená",J112,0)</f>
        <v>0</v>
      </c>
      <c r="BH112" s="229">
        <f>IF(N112="sníž. přenesená",J112,0)</f>
        <v>0</v>
      </c>
      <c r="BI112" s="229">
        <f>IF(N112="nulová",J112,0)</f>
        <v>0</v>
      </c>
      <c r="BJ112" s="19" t="s">
        <v>87</v>
      </c>
      <c r="BK112" s="229">
        <f>ROUND(I112*H112,2)</f>
        <v>0</v>
      </c>
      <c r="BL112" s="19" t="s">
        <v>398</v>
      </c>
      <c r="BM112" s="228" t="s">
        <v>4526</v>
      </c>
    </row>
    <row r="113" s="12" customFormat="1" ht="25.92" customHeight="1">
      <c r="A113" s="12"/>
      <c r="B113" s="201"/>
      <c r="C113" s="202"/>
      <c r="D113" s="203" t="s">
        <v>79</v>
      </c>
      <c r="E113" s="204" t="s">
        <v>296</v>
      </c>
      <c r="F113" s="204" t="s">
        <v>297</v>
      </c>
      <c r="G113" s="202"/>
      <c r="H113" s="202"/>
      <c r="I113" s="205"/>
      <c r="J113" s="206">
        <f>BK113</f>
        <v>0</v>
      </c>
      <c r="K113" s="202"/>
      <c r="L113" s="207"/>
      <c r="M113" s="208"/>
      <c r="N113" s="209"/>
      <c r="O113" s="209"/>
      <c r="P113" s="210">
        <f>P114</f>
        <v>0</v>
      </c>
      <c r="Q113" s="209"/>
      <c r="R113" s="210">
        <f>R114</f>
        <v>0</v>
      </c>
      <c r="S113" s="209"/>
      <c r="T113" s="211">
        <f>T114</f>
        <v>0</v>
      </c>
      <c r="U113" s="12"/>
      <c r="V113" s="12"/>
      <c r="W113" s="12"/>
      <c r="X113" s="12"/>
      <c r="Y113" s="12"/>
      <c r="Z113" s="12"/>
      <c r="AA113" s="12"/>
      <c r="AB113" s="12"/>
      <c r="AC113" s="12"/>
      <c r="AD113" s="12"/>
      <c r="AE113" s="12"/>
      <c r="AR113" s="212" t="s">
        <v>89</v>
      </c>
      <c r="AT113" s="213" t="s">
        <v>79</v>
      </c>
      <c r="AU113" s="213" t="s">
        <v>80</v>
      </c>
      <c r="AY113" s="212" t="s">
        <v>298</v>
      </c>
      <c r="BK113" s="214">
        <f>BK114</f>
        <v>0</v>
      </c>
    </row>
    <row r="114" s="12" customFormat="1" ht="22.8" customHeight="1">
      <c r="A114" s="12"/>
      <c r="B114" s="201"/>
      <c r="C114" s="202"/>
      <c r="D114" s="203" t="s">
        <v>79</v>
      </c>
      <c r="E114" s="215" t="s">
        <v>299</v>
      </c>
      <c r="F114" s="215" t="s">
        <v>300</v>
      </c>
      <c r="G114" s="202"/>
      <c r="H114" s="202"/>
      <c r="I114" s="205"/>
      <c r="J114" s="216">
        <f>BK114</f>
        <v>0</v>
      </c>
      <c r="K114" s="202"/>
      <c r="L114" s="207"/>
      <c r="M114" s="208"/>
      <c r="N114" s="209"/>
      <c r="O114" s="209"/>
      <c r="P114" s="210">
        <f>SUM(P115:P164)</f>
        <v>0</v>
      </c>
      <c r="Q114" s="209"/>
      <c r="R114" s="210">
        <f>SUM(R115:R164)</f>
        <v>0</v>
      </c>
      <c r="S114" s="209"/>
      <c r="T114" s="211">
        <f>SUM(T115:T164)</f>
        <v>0</v>
      </c>
      <c r="U114" s="12"/>
      <c r="V114" s="12"/>
      <c r="W114" s="12"/>
      <c r="X114" s="12"/>
      <c r="Y114" s="12"/>
      <c r="Z114" s="12"/>
      <c r="AA114" s="12"/>
      <c r="AB114" s="12"/>
      <c r="AC114" s="12"/>
      <c r="AD114" s="12"/>
      <c r="AE114" s="12"/>
      <c r="AR114" s="212" t="s">
        <v>89</v>
      </c>
      <c r="AT114" s="213" t="s">
        <v>79</v>
      </c>
      <c r="AU114" s="213" t="s">
        <v>87</v>
      </c>
      <c r="AY114" s="212" t="s">
        <v>298</v>
      </c>
      <c r="BK114" s="214">
        <f>SUM(BK115:BK164)</f>
        <v>0</v>
      </c>
    </row>
    <row r="115" s="2" customFormat="1" ht="24.15" customHeight="1">
      <c r="A115" s="41"/>
      <c r="B115" s="42"/>
      <c r="C115" s="217" t="s">
        <v>348</v>
      </c>
      <c r="D115" s="217" t="s">
        <v>301</v>
      </c>
      <c r="E115" s="218" t="s">
        <v>4527</v>
      </c>
      <c r="F115" s="219" t="s">
        <v>4528</v>
      </c>
      <c r="G115" s="220" t="s">
        <v>304</v>
      </c>
      <c r="H115" s="221">
        <v>58</v>
      </c>
      <c r="I115" s="222"/>
      <c r="J115" s="223">
        <f>ROUND(I115*H115,2)</f>
        <v>0</v>
      </c>
      <c r="K115" s="219" t="s">
        <v>305</v>
      </c>
      <c r="L115" s="47"/>
      <c r="M115" s="224" t="s">
        <v>35</v>
      </c>
      <c r="N115" s="225" t="s">
        <v>51</v>
      </c>
      <c r="O115" s="87"/>
      <c r="P115" s="226">
        <f>O115*H115</f>
        <v>0</v>
      </c>
      <c r="Q115" s="226">
        <v>0</v>
      </c>
      <c r="R115" s="226">
        <f>Q115*H115</f>
        <v>0</v>
      </c>
      <c r="S115" s="226">
        <v>0</v>
      </c>
      <c r="T115" s="227">
        <f>S115*H115</f>
        <v>0</v>
      </c>
      <c r="U115" s="41"/>
      <c r="V115" s="41"/>
      <c r="W115" s="41"/>
      <c r="X115" s="41"/>
      <c r="Y115" s="41"/>
      <c r="Z115" s="41"/>
      <c r="AA115" s="41"/>
      <c r="AB115" s="41"/>
      <c r="AC115" s="41"/>
      <c r="AD115" s="41"/>
      <c r="AE115" s="41"/>
      <c r="AR115" s="228" t="s">
        <v>100</v>
      </c>
      <c r="AT115" s="228" t="s">
        <v>301</v>
      </c>
      <c r="AU115" s="228" t="s">
        <v>89</v>
      </c>
      <c r="AY115" s="19" t="s">
        <v>298</v>
      </c>
      <c r="BE115" s="229">
        <f>IF(N115="základní",J115,0)</f>
        <v>0</v>
      </c>
      <c r="BF115" s="229">
        <f>IF(N115="snížená",J115,0)</f>
        <v>0</v>
      </c>
      <c r="BG115" s="229">
        <f>IF(N115="zákl. přenesená",J115,0)</f>
        <v>0</v>
      </c>
      <c r="BH115" s="229">
        <f>IF(N115="sníž. přenesená",J115,0)</f>
        <v>0</v>
      </c>
      <c r="BI115" s="229">
        <f>IF(N115="nulová",J115,0)</f>
        <v>0</v>
      </c>
      <c r="BJ115" s="19" t="s">
        <v>87</v>
      </c>
      <c r="BK115" s="229">
        <f>ROUND(I115*H115,2)</f>
        <v>0</v>
      </c>
      <c r="BL115" s="19" t="s">
        <v>100</v>
      </c>
      <c r="BM115" s="228" t="s">
        <v>4529</v>
      </c>
    </row>
    <row r="116" s="2" customFormat="1" ht="16.5" customHeight="1">
      <c r="A116" s="41"/>
      <c r="B116" s="42"/>
      <c r="C116" s="230" t="s">
        <v>352</v>
      </c>
      <c r="D116" s="230" t="s">
        <v>474</v>
      </c>
      <c r="E116" s="231" t="s">
        <v>4530</v>
      </c>
      <c r="F116" s="232" t="s">
        <v>4531</v>
      </c>
      <c r="G116" s="233" t="s">
        <v>304</v>
      </c>
      <c r="H116" s="234">
        <v>73</v>
      </c>
      <c r="I116" s="235"/>
      <c r="J116" s="236">
        <f>ROUND(I116*H116,2)</f>
        <v>0</v>
      </c>
      <c r="K116" s="232" t="s">
        <v>305</v>
      </c>
      <c r="L116" s="237"/>
      <c r="M116" s="238" t="s">
        <v>35</v>
      </c>
      <c r="N116" s="239" t="s">
        <v>51</v>
      </c>
      <c r="O116" s="87"/>
      <c r="P116" s="226">
        <f>O116*H116</f>
        <v>0</v>
      </c>
      <c r="Q116" s="226">
        <v>0</v>
      </c>
      <c r="R116" s="226">
        <f>Q116*H116</f>
        <v>0</v>
      </c>
      <c r="S116" s="226">
        <v>0</v>
      </c>
      <c r="T116" s="227">
        <f>S116*H116</f>
        <v>0</v>
      </c>
      <c r="U116" s="41"/>
      <c r="V116" s="41"/>
      <c r="W116" s="41"/>
      <c r="X116" s="41"/>
      <c r="Y116" s="41"/>
      <c r="Z116" s="41"/>
      <c r="AA116" s="41"/>
      <c r="AB116" s="41"/>
      <c r="AC116" s="41"/>
      <c r="AD116" s="41"/>
      <c r="AE116" s="41"/>
      <c r="AR116" s="228" t="s">
        <v>328</v>
      </c>
      <c r="AT116" s="228" t="s">
        <v>474</v>
      </c>
      <c r="AU116" s="228" t="s">
        <v>89</v>
      </c>
      <c r="AY116" s="19" t="s">
        <v>298</v>
      </c>
      <c r="BE116" s="229">
        <f>IF(N116="základní",J116,0)</f>
        <v>0</v>
      </c>
      <c r="BF116" s="229">
        <f>IF(N116="snížená",J116,0)</f>
        <v>0</v>
      </c>
      <c r="BG116" s="229">
        <f>IF(N116="zákl. přenesená",J116,0)</f>
        <v>0</v>
      </c>
      <c r="BH116" s="229">
        <f>IF(N116="sníž. přenesená",J116,0)</f>
        <v>0</v>
      </c>
      <c r="BI116" s="229">
        <f>IF(N116="nulová",J116,0)</f>
        <v>0</v>
      </c>
      <c r="BJ116" s="19" t="s">
        <v>87</v>
      </c>
      <c r="BK116" s="229">
        <f>ROUND(I116*H116,2)</f>
        <v>0</v>
      </c>
      <c r="BL116" s="19" t="s">
        <v>100</v>
      </c>
      <c r="BM116" s="228" t="s">
        <v>4532</v>
      </c>
    </row>
    <row r="117" s="2" customFormat="1" ht="16.5" customHeight="1">
      <c r="A117" s="41"/>
      <c r="B117" s="42"/>
      <c r="C117" s="230" t="s">
        <v>8</v>
      </c>
      <c r="D117" s="230" t="s">
        <v>474</v>
      </c>
      <c r="E117" s="231" t="s">
        <v>4533</v>
      </c>
      <c r="F117" s="232" t="s">
        <v>4534</v>
      </c>
      <c r="G117" s="233" t="s">
        <v>304</v>
      </c>
      <c r="H117" s="234">
        <v>2</v>
      </c>
      <c r="I117" s="235"/>
      <c r="J117" s="236">
        <f>ROUND(I117*H117,2)</f>
        <v>0</v>
      </c>
      <c r="K117" s="232" t="s">
        <v>305</v>
      </c>
      <c r="L117" s="237"/>
      <c r="M117" s="238" t="s">
        <v>35</v>
      </c>
      <c r="N117" s="239" t="s">
        <v>51</v>
      </c>
      <c r="O117" s="87"/>
      <c r="P117" s="226">
        <f>O117*H117</f>
        <v>0</v>
      </c>
      <c r="Q117" s="226">
        <v>0</v>
      </c>
      <c r="R117" s="226">
        <f>Q117*H117</f>
        <v>0</v>
      </c>
      <c r="S117" s="226">
        <v>0</v>
      </c>
      <c r="T117" s="227">
        <f>S117*H117</f>
        <v>0</v>
      </c>
      <c r="U117" s="41"/>
      <c r="V117" s="41"/>
      <c r="W117" s="41"/>
      <c r="X117" s="41"/>
      <c r="Y117" s="41"/>
      <c r="Z117" s="41"/>
      <c r="AA117" s="41"/>
      <c r="AB117" s="41"/>
      <c r="AC117" s="41"/>
      <c r="AD117" s="41"/>
      <c r="AE117" s="41"/>
      <c r="AR117" s="228" t="s">
        <v>328</v>
      </c>
      <c r="AT117" s="228" t="s">
        <v>474</v>
      </c>
      <c r="AU117" s="228" t="s">
        <v>89</v>
      </c>
      <c r="AY117" s="19" t="s">
        <v>298</v>
      </c>
      <c r="BE117" s="229">
        <f>IF(N117="základní",J117,0)</f>
        <v>0</v>
      </c>
      <c r="BF117" s="229">
        <f>IF(N117="snížená",J117,0)</f>
        <v>0</v>
      </c>
      <c r="BG117" s="229">
        <f>IF(N117="zákl. přenesená",J117,0)</f>
        <v>0</v>
      </c>
      <c r="BH117" s="229">
        <f>IF(N117="sníž. přenesená",J117,0)</f>
        <v>0</v>
      </c>
      <c r="BI117" s="229">
        <f>IF(N117="nulová",J117,0)</f>
        <v>0</v>
      </c>
      <c r="BJ117" s="19" t="s">
        <v>87</v>
      </c>
      <c r="BK117" s="229">
        <f>ROUND(I117*H117,2)</f>
        <v>0</v>
      </c>
      <c r="BL117" s="19" t="s">
        <v>100</v>
      </c>
      <c r="BM117" s="228" t="s">
        <v>4535</v>
      </c>
    </row>
    <row r="118" s="2" customFormat="1" ht="24.15" customHeight="1">
      <c r="A118" s="41"/>
      <c r="B118" s="42"/>
      <c r="C118" s="217" t="s">
        <v>359</v>
      </c>
      <c r="D118" s="217" t="s">
        <v>301</v>
      </c>
      <c r="E118" s="218" t="s">
        <v>4536</v>
      </c>
      <c r="F118" s="219" t="s">
        <v>4537</v>
      </c>
      <c r="G118" s="220" t="s">
        <v>304</v>
      </c>
      <c r="H118" s="221">
        <v>2</v>
      </c>
      <c r="I118" s="222"/>
      <c r="J118" s="223">
        <f>ROUND(I118*H118,2)</f>
        <v>0</v>
      </c>
      <c r="K118" s="219" t="s">
        <v>305</v>
      </c>
      <c r="L118" s="47"/>
      <c r="M118" s="224" t="s">
        <v>35</v>
      </c>
      <c r="N118" s="225" t="s">
        <v>51</v>
      </c>
      <c r="O118" s="87"/>
      <c r="P118" s="226">
        <f>O118*H118</f>
        <v>0</v>
      </c>
      <c r="Q118" s="226">
        <v>0</v>
      </c>
      <c r="R118" s="226">
        <f>Q118*H118</f>
        <v>0</v>
      </c>
      <c r="S118" s="226">
        <v>0</v>
      </c>
      <c r="T118" s="227">
        <f>S118*H118</f>
        <v>0</v>
      </c>
      <c r="U118" s="41"/>
      <c r="V118" s="41"/>
      <c r="W118" s="41"/>
      <c r="X118" s="41"/>
      <c r="Y118" s="41"/>
      <c r="Z118" s="41"/>
      <c r="AA118" s="41"/>
      <c r="AB118" s="41"/>
      <c r="AC118" s="41"/>
      <c r="AD118" s="41"/>
      <c r="AE118" s="41"/>
      <c r="AR118" s="228" t="s">
        <v>100</v>
      </c>
      <c r="AT118" s="228" t="s">
        <v>301</v>
      </c>
      <c r="AU118" s="228" t="s">
        <v>89</v>
      </c>
      <c r="AY118" s="19" t="s">
        <v>298</v>
      </c>
      <c r="BE118" s="229">
        <f>IF(N118="základní",J118,0)</f>
        <v>0</v>
      </c>
      <c r="BF118" s="229">
        <f>IF(N118="snížená",J118,0)</f>
        <v>0</v>
      </c>
      <c r="BG118" s="229">
        <f>IF(N118="zákl. přenesená",J118,0)</f>
        <v>0</v>
      </c>
      <c r="BH118" s="229">
        <f>IF(N118="sníž. přenesená",J118,0)</f>
        <v>0</v>
      </c>
      <c r="BI118" s="229">
        <f>IF(N118="nulová",J118,0)</f>
        <v>0</v>
      </c>
      <c r="BJ118" s="19" t="s">
        <v>87</v>
      </c>
      <c r="BK118" s="229">
        <f>ROUND(I118*H118,2)</f>
        <v>0</v>
      </c>
      <c r="BL118" s="19" t="s">
        <v>100</v>
      </c>
      <c r="BM118" s="228" t="s">
        <v>4538</v>
      </c>
    </row>
    <row r="119" s="2" customFormat="1" ht="24.15" customHeight="1">
      <c r="A119" s="41"/>
      <c r="B119" s="42"/>
      <c r="C119" s="230" t="s">
        <v>363</v>
      </c>
      <c r="D119" s="230" t="s">
        <v>474</v>
      </c>
      <c r="E119" s="231" t="s">
        <v>4539</v>
      </c>
      <c r="F119" s="232" t="s">
        <v>4540</v>
      </c>
      <c r="G119" s="233" t="s">
        <v>315</v>
      </c>
      <c r="H119" s="234">
        <v>52</v>
      </c>
      <c r="I119" s="235"/>
      <c r="J119" s="236">
        <f>ROUND(I119*H119,2)</f>
        <v>0</v>
      </c>
      <c r="K119" s="232" t="s">
        <v>4541</v>
      </c>
      <c r="L119" s="237"/>
      <c r="M119" s="238" t="s">
        <v>35</v>
      </c>
      <c r="N119" s="239" t="s">
        <v>51</v>
      </c>
      <c r="O119" s="87"/>
      <c r="P119" s="226">
        <f>O119*H119</f>
        <v>0</v>
      </c>
      <c r="Q119" s="226">
        <v>0</v>
      </c>
      <c r="R119" s="226">
        <f>Q119*H119</f>
        <v>0</v>
      </c>
      <c r="S119" s="226">
        <v>0</v>
      </c>
      <c r="T119" s="227">
        <f>S119*H119</f>
        <v>0</v>
      </c>
      <c r="U119" s="41"/>
      <c r="V119" s="41"/>
      <c r="W119" s="41"/>
      <c r="X119" s="41"/>
      <c r="Y119" s="41"/>
      <c r="Z119" s="41"/>
      <c r="AA119" s="41"/>
      <c r="AB119" s="41"/>
      <c r="AC119" s="41"/>
      <c r="AD119" s="41"/>
      <c r="AE119" s="41"/>
      <c r="AR119" s="228" t="s">
        <v>328</v>
      </c>
      <c r="AT119" s="228" t="s">
        <v>474</v>
      </c>
      <c r="AU119" s="228" t="s">
        <v>89</v>
      </c>
      <c r="AY119" s="19" t="s">
        <v>298</v>
      </c>
      <c r="BE119" s="229">
        <f>IF(N119="základní",J119,0)</f>
        <v>0</v>
      </c>
      <c r="BF119" s="229">
        <f>IF(N119="snížená",J119,0)</f>
        <v>0</v>
      </c>
      <c r="BG119" s="229">
        <f>IF(N119="zákl. přenesená",J119,0)</f>
        <v>0</v>
      </c>
      <c r="BH119" s="229">
        <f>IF(N119="sníž. přenesená",J119,0)</f>
        <v>0</v>
      </c>
      <c r="BI119" s="229">
        <f>IF(N119="nulová",J119,0)</f>
        <v>0</v>
      </c>
      <c r="BJ119" s="19" t="s">
        <v>87</v>
      </c>
      <c r="BK119" s="229">
        <f>ROUND(I119*H119,2)</f>
        <v>0</v>
      </c>
      <c r="BL119" s="19" t="s">
        <v>100</v>
      </c>
      <c r="BM119" s="228" t="s">
        <v>4542</v>
      </c>
    </row>
    <row r="120" s="2" customFormat="1" ht="24.15" customHeight="1">
      <c r="A120" s="41"/>
      <c r="B120" s="42"/>
      <c r="C120" s="230" t="s">
        <v>367</v>
      </c>
      <c r="D120" s="230" t="s">
        <v>474</v>
      </c>
      <c r="E120" s="231" t="s">
        <v>4543</v>
      </c>
      <c r="F120" s="232" t="s">
        <v>4544</v>
      </c>
      <c r="G120" s="233" t="s">
        <v>315</v>
      </c>
      <c r="H120" s="234">
        <v>22</v>
      </c>
      <c r="I120" s="235"/>
      <c r="J120" s="236">
        <f>ROUND(I120*H120,2)</f>
        <v>0</v>
      </c>
      <c r="K120" s="232" t="s">
        <v>4541</v>
      </c>
      <c r="L120" s="237"/>
      <c r="M120" s="238" t="s">
        <v>35</v>
      </c>
      <c r="N120" s="239" t="s">
        <v>51</v>
      </c>
      <c r="O120" s="87"/>
      <c r="P120" s="226">
        <f>O120*H120</f>
        <v>0</v>
      </c>
      <c r="Q120" s="226">
        <v>0</v>
      </c>
      <c r="R120" s="226">
        <f>Q120*H120</f>
        <v>0</v>
      </c>
      <c r="S120" s="226">
        <v>0</v>
      </c>
      <c r="T120" s="227">
        <f>S120*H120</f>
        <v>0</v>
      </c>
      <c r="U120" s="41"/>
      <c r="V120" s="41"/>
      <c r="W120" s="41"/>
      <c r="X120" s="41"/>
      <c r="Y120" s="41"/>
      <c r="Z120" s="41"/>
      <c r="AA120" s="41"/>
      <c r="AB120" s="41"/>
      <c r="AC120" s="41"/>
      <c r="AD120" s="41"/>
      <c r="AE120" s="41"/>
      <c r="AR120" s="228" t="s">
        <v>328</v>
      </c>
      <c r="AT120" s="228" t="s">
        <v>474</v>
      </c>
      <c r="AU120" s="228" t="s">
        <v>89</v>
      </c>
      <c r="AY120" s="19" t="s">
        <v>298</v>
      </c>
      <c r="BE120" s="229">
        <f>IF(N120="základní",J120,0)</f>
        <v>0</v>
      </c>
      <c r="BF120" s="229">
        <f>IF(N120="snížená",J120,0)</f>
        <v>0</v>
      </c>
      <c r="BG120" s="229">
        <f>IF(N120="zákl. přenesená",J120,0)</f>
        <v>0</v>
      </c>
      <c r="BH120" s="229">
        <f>IF(N120="sníž. přenesená",J120,0)</f>
        <v>0</v>
      </c>
      <c r="BI120" s="229">
        <f>IF(N120="nulová",J120,0)</f>
        <v>0</v>
      </c>
      <c r="BJ120" s="19" t="s">
        <v>87</v>
      </c>
      <c r="BK120" s="229">
        <f>ROUND(I120*H120,2)</f>
        <v>0</v>
      </c>
      <c r="BL120" s="19" t="s">
        <v>100</v>
      </c>
      <c r="BM120" s="228" t="s">
        <v>4545</v>
      </c>
    </row>
    <row r="121" s="2" customFormat="1" ht="16.5" customHeight="1">
      <c r="A121" s="41"/>
      <c r="B121" s="42"/>
      <c r="C121" s="230" t="s">
        <v>371</v>
      </c>
      <c r="D121" s="230" t="s">
        <v>474</v>
      </c>
      <c r="E121" s="231" t="s">
        <v>4546</v>
      </c>
      <c r="F121" s="232" t="s">
        <v>4547</v>
      </c>
      <c r="G121" s="233" t="s">
        <v>315</v>
      </c>
      <c r="H121" s="234">
        <v>18</v>
      </c>
      <c r="I121" s="235"/>
      <c r="J121" s="236">
        <f>ROUND(I121*H121,2)</f>
        <v>0</v>
      </c>
      <c r="K121" s="232" t="s">
        <v>471</v>
      </c>
      <c r="L121" s="237"/>
      <c r="M121" s="238" t="s">
        <v>35</v>
      </c>
      <c r="N121" s="239" t="s">
        <v>51</v>
      </c>
      <c r="O121" s="87"/>
      <c r="P121" s="226">
        <f>O121*H121</f>
        <v>0</v>
      </c>
      <c r="Q121" s="226">
        <v>0</v>
      </c>
      <c r="R121" s="226">
        <f>Q121*H121</f>
        <v>0</v>
      </c>
      <c r="S121" s="226">
        <v>0</v>
      </c>
      <c r="T121" s="227">
        <f>S121*H121</f>
        <v>0</v>
      </c>
      <c r="U121" s="41"/>
      <c r="V121" s="41"/>
      <c r="W121" s="41"/>
      <c r="X121" s="41"/>
      <c r="Y121" s="41"/>
      <c r="Z121" s="41"/>
      <c r="AA121" s="41"/>
      <c r="AB121" s="41"/>
      <c r="AC121" s="41"/>
      <c r="AD121" s="41"/>
      <c r="AE121" s="41"/>
      <c r="AR121" s="228" t="s">
        <v>328</v>
      </c>
      <c r="AT121" s="228" t="s">
        <v>474</v>
      </c>
      <c r="AU121" s="228" t="s">
        <v>89</v>
      </c>
      <c r="AY121" s="19" t="s">
        <v>298</v>
      </c>
      <c r="BE121" s="229">
        <f>IF(N121="základní",J121,0)</f>
        <v>0</v>
      </c>
      <c r="BF121" s="229">
        <f>IF(N121="snížená",J121,0)</f>
        <v>0</v>
      </c>
      <c r="BG121" s="229">
        <f>IF(N121="zákl. přenesená",J121,0)</f>
        <v>0</v>
      </c>
      <c r="BH121" s="229">
        <f>IF(N121="sníž. přenesená",J121,0)</f>
        <v>0</v>
      </c>
      <c r="BI121" s="229">
        <f>IF(N121="nulová",J121,0)</f>
        <v>0</v>
      </c>
      <c r="BJ121" s="19" t="s">
        <v>87</v>
      </c>
      <c r="BK121" s="229">
        <f>ROUND(I121*H121,2)</f>
        <v>0</v>
      </c>
      <c r="BL121" s="19" t="s">
        <v>100</v>
      </c>
      <c r="BM121" s="228" t="s">
        <v>4548</v>
      </c>
    </row>
    <row r="122" s="2" customFormat="1" ht="24.15" customHeight="1">
      <c r="A122" s="41"/>
      <c r="B122" s="42"/>
      <c r="C122" s="217" t="s">
        <v>375</v>
      </c>
      <c r="D122" s="217" t="s">
        <v>301</v>
      </c>
      <c r="E122" s="218" t="s">
        <v>4549</v>
      </c>
      <c r="F122" s="219" t="s">
        <v>4550</v>
      </c>
      <c r="G122" s="220" t="s">
        <v>315</v>
      </c>
      <c r="H122" s="221">
        <v>2</v>
      </c>
      <c r="I122" s="222"/>
      <c r="J122" s="223">
        <f>ROUND(I122*H122,2)</f>
        <v>0</v>
      </c>
      <c r="K122" s="219" t="s">
        <v>305</v>
      </c>
      <c r="L122" s="47"/>
      <c r="M122" s="224" t="s">
        <v>35</v>
      </c>
      <c r="N122" s="225" t="s">
        <v>51</v>
      </c>
      <c r="O122" s="87"/>
      <c r="P122" s="226">
        <f>O122*H122</f>
        <v>0</v>
      </c>
      <c r="Q122" s="226">
        <v>0</v>
      </c>
      <c r="R122" s="226">
        <f>Q122*H122</f>
        <v>0</v>
      </c>
      <c r="S122" s="226">
        <v>0</v>
      </c>
      <c r="T122" s="227">
        <f>S122*H122</f>
        <v>0</v>
      </c>
      <c r="U122" s="41"/>
      <c r="V122" s="41"/>
      <c r="W122" s="41"/>
      <c r="X122" s="41"/>
      <c r="Y122" s="41"/>
      <c r="Z122" s="41"/>
      <c r="AA122" s="41"/>
      <c r="AB122" s="41"/>
      <c r="AC122" s="41"/>
      <c r="AD122" s="41"/>
      <c r="AE122" s="41"/>
      <c r="AR122" s="228" t="s">
        <v>100</v>
      </c>
      <c r="AT122" s="228" t="s">
        <v>301</v>
      </c>
      <c r="AU122" s="228" t="s">
        <v>89</v>
      </c>
      <c r="AY122" s="19" t="s">
        <v>298</v>
      </c>
      <c r="BE122" s="229">
        <f>IF(N122="základní",J122,0)</f>
        <v>0</v>
      </c>
      <c r="BF122" s="229">
        <f>IF(N122="snížená",J122,0)</f>
        <v>0</v>
      </c>
      <c r="BG122" s="229">
        <f>IF(N122="zákl. přenesená",J122,0)</f>
        <v>0</v>
      </c>
      <c r="BH122" s="229">
        <f>IF(N122="sníž. přenesená",J122,0)</f>
        <v>0</v>
      </c>
      <c r="BI122" s="229">
        <f>IF(N122="nulová",J122,0)</f>
        <v>0</v>
      </c>
      <c r="BJ122" s="19" t="s">
        <v>87</v>
      </c>
      <c r="BK122" s="229">
        <f>ROUND(I122*H122,2)</f>
        <v>0</v>
      </c>
      <c r="BL122" s="19" t="s">
        <v>100</v>
      </c>
      <c r="BM122" s="228" t="s">
        <v>4551</v>
      </c>
    </row>
    <row r="123" s="2" customFormat="1" ht="24.15" customHeight="1">
      <c r="A123" s="41"/>
      <c r="B123" s="42"/>
      <c r="C123" s="217" t="s">
        <v>7</v>
      </c>
      <c r="D123" s="217" t="s">
        <v>301</v>
      </c>
      <c r="E123" s="218" t="s">
        <v>4552</v>
      </c>
      <c r="F123" s="219" t="s">
        <v>4553</v>
      </c>
      <c r="G123" s="220" t="s">
        <v>315</v>
      </c>
      <c r="H123" s="221">
        <v>16</v>
      </c>
      <c r="I123" s="222"/>
      <c r="J123" s="223">
        <f>ROUND(I123*H123,2)</f>
        <v>0</v>
      </c>
      <c r="K123" s="219" t="s">
        <v>305</v>
      </c>
      <c r="L123" s="47"/>
      <c r="M123" s="224" t="s">
        <v>35</v>
      </c>
      <c r="N123" s="225" t="s">
        <v>51</v>
      </c>
      <c r="O123" s="87"/>
      <c r="P123" s="226">
        <f>O123*H123</f>
        <v>0</v>
      </c>
      <c r="Q123" s="226">
        <v>0</v>
      </c>
      <c r="R123" s="226">
        <f>Q123*H123</f>
        <v>0</v>
      </c>
      <c r="S123" s="226">
        <v>0</v>
      </c>
      <c r="T123" s="227">
        <f>S123*H123</f>
        <v>0</v>
      </c>
      <c r="U123" s="41"/>
      <c r="V123" s="41"/>
      <c r="W123" s="41"/>
      <c r="X123" s="41"/>
      <c r="Y123" s="41"/>
      <c r="Z123" s="41"/>
      <c r="AA123" s="41"/>
      <c r="AB123" s="41"/>
      <c r="AC123" s="41"/>
      <c r="AD123" s="41"/>
      <c r="AE123" s="41"/>
      <c r="AR123" s="228" t="s">
        <v>100</v>
      </c>
      <c r="AT123" s="228" t="s">
        <v>301</v>
      </c>
      <c r="AU123" s="228" t="s">
        <v>89</v>
      </c>
      <c r="AY123" s="19" t="s">
        <v>298</v>
      </c>
      <c r="BE123" s="229">
        <f>IF(N123="základní",J123,0)</f>
        <v>0</v>
      </c>
      <c r="BF123" s="229">
        <f>IF(N123="snížená",J123,0)</f>
        <v>0</v>
      </c>
      <c r="BG123" s="229">
        <f>IF(N123="zákl. přenesená",J123,0)</f>
        <v>0</v>
      </c>
      <c r="BH123" s="229">
        <f>IF(N123="sníž. přenesená",J123,0)</f>
        <v>0</v>
      </c>
      <c r="BI123" s="229">
        <f>IF(N123="nulová",J123,0)</f>
        <v>0</v>
      </c>
      <c r="BJ123" s="19" t="s">
        <v>87</v>
      </c>
      <c r="BK123" s="229">
        <f>ROUND(I123*H123,2)</f>
        <v>0</v>
      </c>
      <c r="BL123" s="19" t="s">
        <v>100</v>
      </c>
      <c r="BM123" s="228" t="s">
        <v>4554</v>
      </c>
    </row>
    <row r="124" s="2" customFormat="1" ht="49.05" customHeight="1">
      <c r="A124" s="41"/>
      <c r="B124" s="42"/>
      <c r="C124" s="217" t="s">
        <v>382</v>
      </c>
      <c r="D124" s="217" t="s">
        <v>301</v>
      </c>
      <c r="E124" s="218" t="s">
        <v>4555</v>
      </c>
      <c r="F124" s="219" t="s">
        <v>4556</v>
      </c>
      <c r="G124" s="220" t="s">
        <v>315</v>
      </c>
      <c r="H124" s="221">
        <v>1</v>
      </c>
      <c r="I124" s="222"/>
      <c r="J124" s="223">
        <f>ROUND(I124*H124,2)</f>
        <v>0</v>
      </c>
      <c r="K124" s="219" t="s">
        <v>305</v>
      </c>
      <c r="L124" s="47"/>
      <c r="M124" s="224" t="s">
        <v>35</v>
      </c>
      <c r="N124" s="225" t="s">
        <v>51</v>
      </c>
      <c r="O124" s="87"/>
      <c r="P124" s="226">
        <f>O124*H124</f>
        <v>0</v>
      </c>
      <c r="Q124" s="226">
        <v>0</v>
      </c>
      <c r="R124" s="226">
        <f>Q124*H124</f>
        <v>0</v>
      </c>
      <c r="S124" s="226">
        <v>0</v>
      </c>
      <c r="T124" s="227">
        <f>S124*H124</f>
        <v>0</v>
      </c>
      <c r="U124" s="41"/>
      <c r="V124" s="41"/>
      <c r="W124" s="41"/>
      <c r="X124" s="41"/>
      <c r="Y124" s="41"/>
      <c r="Z124" s="41"/>
      <c r="AA124" s="41"/>
      <c r="AB124" s="41"/>
      <c r="AC124" s="41"/>
      <c r="AD124" s="41"/>
      <c r="AE124" s="41"/>
      <c r="AR124" s="228" t="s">
        <v>100</v>
      </c>
      <c r="AT124" s="228" t="s">
        <v>301</v>
      </c>
      <c r="AU124" s="228" t="s">
        <v>89</v>
      </c>
      <c r="AY124" s="19" t="s">
        <v>298</v>
      </c>
      <c r="BE124" s="229">
        <f>IF(N124="základní",J124,0)</f>
        <v>0</v>
      </c>
      <c r="BF124" s="229">
        <f>IF(N124="snížená",J124,0)</f>
        <v>0</v>
      </c>
      <c r="BG124" s="229">
        <f>IF(N124="zákl. přenesená",J124,0)</f>
        <v>0</v>
      </c>
      <c r="BH124" s="229">
        <f>IF(N124="sníž. přenesená",J124,0)</f>
        <v>0</v>
      </c>
      <c r="BI124" s="229">
        <f>IF(N124="nulová",J124,0)</f>
        <v>0</v>
      </c>
      <c r="BJ124" s="19" t="s">
        <v>87</v>
      </c>
      <c r="BK124" s="229">
        <f>ROUND(I124*H124,2)</f>
        <v>0</v>
      </c>
      <c r="BL124" s="19" t="s">
        <v>100</v>
      </c>
      <c r="BM124" s="228" t="s">
        <v>4557</v>
      </c>
    </row>
    <row r="125" s="2" customFormat="1" ht="33" customHeight="1">
      <c r="A125" s="41"/>
      <c r="B125" s="42"/>
      <c r="C125" s="217" t="s">
        <v>387</v>
      </c>
      <c r="D125" s="217" t="s">
        <v>301</v>
      </c>
      <c r="E125" s="218" t="s">
        <v>4558</v>
      </c>
      <c r="F125" s="219" t="s">
        <v>4559</v>
      </c>
      <c r="G125" s="220" t="s">
        <v>315</v>
      </c>
      <c r="H125" s="221">
        <v>4</v>
      </c>
      <c r="I125" s="222"/>
      <c r="J125" s="223">
        <f>ROUND(I125*H125,2)</f>
        <v>0</v>
      </c>
      <c r="K125" s="219" t="s">
        <v>305</v>
      </c>
      <c r="L125" s="47"/>
      <c r="M125" s="224" t="s">
        <v>35</v>
      </c>
      <c r="N125" s="225" t="s">
        <v>51</v>
      </c>
      <c r="O125" s="87"/>
      <c r="P125" s="226">
        <f>O125*H125</f>
        <v>0</v>
      </c>
      <c r="Q125" s="226">
        <v>0</v>
      </c>
      <c r="R125" s="226">
        <f>Q125*H125</f>
        <v>0</v>
      </c>
      <c r="S125" s="226">
        <v>0</v>
      </c>
      <c r="T125" s="227">
        <f>S125*H125</f>
        <v>0</v>
      </c>
      <c r="U125" s="41"/>
      <c r="V125" s="41"/>
      <c r="W125" s="41"/>
      <c r="X125" s="41"/>
      <c r="Y125" s="41"/>
      <c r="Z125" s="41"/>
      <c r="AA125" s="41"/>
      <c r="AB125" s="41"/>
      <c r="AC125" s="41"/>
      <c r="AD125" s="41"/>
      <c r="AE125" s="41"/>
      <c r="AR125" s="228" t="s">
        <v>100</v>
      </c>
      <c r="AT125" s="228" t="s">
        <v>301</v>
      </c>
      <c r="AU125" s="228" t="s">
        <v>89</v>
      </c>
      <c r="AY125" s="19" t="s">
        <v>298</v>
      </c>
      <c r="BE125" s="229">
        <f>IF(N125="základní",J125,0)</f>
        <v>0</v>
      </c>
      <c r="BF125" s="229">
        <f>IF(N125="snížená",J125,0)</f>
        <v>0</v>
      </c>
      <c r="BG125" s="229">
        <f>IF(N125="zákl. přenesená",J125,0)</f>
        <v>0</v>
      </c>
      <c r="BH125" s="229">
        <f>IF(N125="sníž. přenesená",J125,0)</f>
        <v>0</v>
      </c>
      <c r="BI125" s="229">
        <f>IF(N125="nulová",J125,0)</f>
        <v>0</v>
      </c>
      <c r="BJ125" s="19" t="s">
        <v>87</v>
      </c>
      <c r="BK125" s="229">
        <f>ROUND(I125*H125,2)</f>
        <v>0</v>
      </c>
      <c r="BL125" s="19" t="s">
        <v>100</v>
      </c>
      <c r="BM125" s="228" t="s">
        <v>4560</v>
      </c>
    </row>
    <row r="126" s="2" customFormat="1" ht="24.15" customHeight="1">
      <c r="A126" s="41"/>
      <c r="B126" s="42"/>
      <c r="C126" s="217" t="s">
        <v>391</v>
      </c>
      <c r="D126" s="217" t="s">
        <v>301</v>
      </c>
      <c r="E126" s="218" t="s">
        <v>4561</v>
      </c>
      <c r="F126" s="219" t="s">
        <v>4562</v>
      </c>
      <c r="G126" s="220" t="s">
        <v>315</v>
      </c>
      <c r="H126" s="221">
        <v>1</v>
      </c>
      <c r="I126" s="222"/>
      <c r="J126" s="223">
        <f>ROUND(I126*H126,2)</f>
        <v>0</v>
      </c>
      <c r="K126" s="219" t="s">
        <v>305</v>
      </c>
      <c r="L126" s="47"/>
      <c r="M126" s="224" t="s">
        <v>35</v>
      </c>
      <c r="N126" s="225" t="s">
        <v>51</v>
      </c>
      <c r="O126" s="87"/>
      <c r="P126" s="226">
        <f>O126*H126</f>
        <v>0</v>
      </c>
      <c r="Q126" s="226">
        <v>0</v>
      </c>
      <c r="R126" s="226">
        <f>Q126*H126</f>
        <v>0</v>
      </c>
      <c r="S126" s="226">
        <v>0</v>
      </c>
      <c r="T126" s="227">
        <f>S126*H126</f>
        <v>0</v>
      </c>
      <c r="U126" s="41"/>
      <c r="V126" s="41"/>
      <c r="W126" s="41"/>
      <c r="X126" s="41"/>
      <c r="Y126" s="41"/>
      <c r="Z126" s="41"/>
      <c r="AA126" s="41"/>
      <c r="AB126" s="41"/>
      <c r="AC126" s="41"/>
      <c r="AD126" s="41"/>
      <c r="AE126" s="41"/>
      <c r="AR126" s="228" t="s">
        <v>100</v>
      </c>
      <c r="AT126" s="228" t="s">
        <v>301</v>
      </c>
      <c r="AU126" s="228" t="s">
        <v>89</v>
      </c>
      <c r="AY126" s="19" t="s">
        <v>298</v>
      </c>
      <c r="BE126" s="229">
        <f>IF(N126="základní",J126,0)</f>
        <v>0</v>
      </c>
      <c r="BF126" s="229">
        <f>IF(N126="snížená",J126,0)</f>
        <v>0</v>
      </c>
      <c r="BG126" s="229">
        <f>IF(N126="zákl. přenesená",J126,0)</f>
        <v>0</v>
      </c>
      <c r="BH126" s="229">
        <f>IF(N126="sníž. přenesená",J126,0)</f>
        <v>0</v>
      </c>
      <c r="BI126" s="229">
        <f>IF(N126="nulová",J126,0)</f>
        <v>0</v>
      </c>
      <c r="BJ126" s="19" t="s">
        <v>87</v>
      </c>
      <c r="BK126" s="229">
        <f>ROUND(I126*H126,2)</f>
        <v>0</v>
      </c>
      <c r="BL126" s="19" t="s">
        <v>100</v>
      </c>
      <c r="BM126" s="228" t="s">
        <v>4563</v>
      </c>
    </row>
    <row r="127" s="2" customFormat="1" ht="21.75" customHeight="1">
      <c r="A127" s="41"/>
      <c r="B127" s="42"/>
      <c r="C127" s="217" t="s">
        <v>395</v>
      </c>
      <c r="D127" s="217" t="s">
        <v>301</v>
      </c>
      <c r="E127" s="218" t="s">
        <v>4564</v>
      </c>
      <c r="F127" s="219" t="s">
        <v>4565</v>
      </c>
      <c r="G127" s="220" t="s">
        <v>658</v>
      </c>
      <c r="H127" s="221">
        <v>2</v>
      </c>
      <c r="I127" s="222"/>
      <c r="J127" s="223">
        <f>ROUND(I127*H127,2)</f>
        <v>0</v>
      </c>
      <c r="K127" s="219" t="s">
        <v>305</v>
      </c>
      <c r="L127" s="47"/>
      <c r="M127" s="224" t="s">
        <v>35</v>
      </c>
      <c r="N127" s="225" t="s">
        <v>51</v>
      </c>
      <c r="O127" s="87"/>
      <c r="P127" s="226">
        <f>O127*H127</f>
        <v>0</v>
      </c>
      <c r="Q127" s="226">
        <v>0</v>
      </c>
      <c r="R127" s="226">
        <f>Q127*H127</f>
        <v>0</v>
      </c>
      <c r="S127" s="226">
        <v>0</v>
      </c>
      <c r="T127" s="227">
        <f>S127*H127</f>
        <v>0</v>
      </c>
      <c r="U127" s="41"/>
      <c r="V127" s="41"/>
      <c r="W127" s="41"/>
      <c r="X127" s="41"/>
      <c r="Y127" s="41"/>
      <c r="Z127" s="41"/>
      <c r="AA127" s="41"/>
      <c r="AB127" s="41"/>
      <c r="AC127" s="41"/>
      <c r="AD127" s="41"/>
      <c r="AE127" s="41"/>
      <c r="AR127" s="228" t="s">
        <v>100</v>
      </c>
      <c r="AT127" s="228" t="s">
        <v>301</v>
      </c>
      <c r="AU127" s="228" t="s">
        <v>89</v>
      </c>
      <c r="AY127" s="19" t="s">
        <v>298</v>
      </c>
      <c r="BE127" s="229">
        <f>IF(N127="základní",J127,0)</f>
        <v>0</v>
      </c>
      <c r="BF127" s="229">
        <f>IF(N127="snížená",J127,0)</f>
        <v>0</v>
      </c>
      <c r="BG127" s="229">
        <f>IF(N127="zákl. přenesená",J127,0)</f>
        <v>0</v>
      </c>
      <c r="BH127" s="229">
        <f>IF(N127="sníž. přenesená",J127,0)</f>
        <v>0</v>
      </c>
      <c r="BI127" s="229">
        <f>IF(N127="nulová",J127,0)</f>
        <v>0</v>
      </c>
      <c r="BJ127" s="19" t="s">
        <v>87</v>
      </c>
      <c r="BK127" s="229">
        <f>ROUND(I127*H127,2)</f>
        <v>0</v>
      </c>
      <c r="BL127" s="19" t="s">
        <v>100</v>
      </c>
      <c r="BM127" s="228" t="s">
        <v>4566</v>
      </c>
    </row>
    <row r="128" s="2" customFormat="1" ht="24.15" customHeight="1">
      <c r="A128" s="41"/>
      <c r="B128" s="42"/>
      <c r="C128" s="217" t="s">
        <v>400</v>
      </c>
      <c r="D128" s="217" t="s">
        <v>301</v>
      </c>
      <c r="E128" s="218" t="s">
        <v>4567</v>
      </c>
      <c r="F128" s="219" t="s">
        <v>4568</v>
      </c>
      <c r="G128" s="220" t="s">
        <v>315</v>
      </c>
      <c r="H128" s="221">
        <v>1</v>
      </c>
      <c r="I128" s="222"/>
      <c r="J128" s="223">
        <f>ROUND(I128*H128,2)</f>
        <v>0</v>
      </c>
      <c r="K128" s="219" t="s">
        <v>305</v>
      </c>
      <c r="L128" s="47"/>
      <c r="M128" s="224" t="s">
        <v>35</v>
      </c>
      <c r="N128" s="225" t="s">
        <v>51</v>
      </c>
      <c r="O128" s="87"/>
      <c r="P128" s="226">
        <f>O128*H128</f>
        <v>0</v>
      </c>
      <c r="Q128" s="226">
        <v>0</v>
      </c>
      <c r="R128" s="226">
        <f>Q128*H128</f>
        <v>0</v>
      </c>
      <c r="S128" s="226">
        <v>0</v>
      </c>
      <c r="T128" s="227">
        <f>S128*H128</f>
        <v>0</v>
      </c>
      <c r="U128" s="41"/>
      <c r="V128" s="41"/>
      <c r="W128" s="41"/>
      <c r="X128" s="41"/>
      <c r="Y128" s="41"/>
      <c r="Z128" s="41"/>
      <c r="AA128" s="41"/>
      <c r="AB128" s="41"/>
      <c r="AC128" s="41"/>
      <c r="AD128" s="41"/>
      <c r="AE128" s="41"/>
      <c r="AR128" s="228" t="s">
        <v>100</v>
      </c>
      <c r="AT128" s="228" t="s">
        <v>301</v>
      </c>
      <c r="AU128" s="228" t="s">
        <v>89</v>
      </c>
      <c r="AY128" s="19" t="s">
        <v>298</v>
      </c>
      <c r="BE128" s="229">
        <f>IF(N128="základní",J128,0)</f>
        <v>0</v>
      </c>
      <c r="BF128" s="229">
        <f>IF(N128="snížená",J128,0)</f>
        <v>0</v>
      </c>
      <c r="BG128" s="229">
        <f>IF(N128="zákl. přenesená",J128,0)</f>
        <v>0</v>
      </c>
      <c r="BH128" s="229">
        <f>IF(N128="sníž. přenesená",J128,0)</f>
        <v>0</v>
      </c>
      <c r="BI128" s="229">
        <f>IF(N128="nulová",J128,0)</f>
        <v>0</v>
      </c>
      <c r="BJ128" s="19" t="s">
        <v>87</v>
      </c>
      <c r="BK128" s="229">
        <f>ROUND(I128*H128,2)</f>
        <v>0</v>
      </c>
      <c r="BL128" s="19" t="s">
        <v>100</v>
      </c>
      <c r="BM128" s="228" t="s">
        <v>4569</v>
      </c>
    </row>
    <row r="129" s="2" customFormat="1" ht="24.15" customHeight="1">
      <c r="A129" s="41"/>
      <c r="B129" s="42"/>
      <c r="C129" s="217" t="s">
        <v>404</v>
      </c>
      <c r="D129" s="217" t="s">
        <v>301</v>
      </c>
      <c r="E129" s="218" t="s">
        <v>4570</v>
      </c>
      <c r="F129" s="219" t="s">
        <v>4571</v>
      </c>
      <c r="G129" s="220" t="s">
        <v>315</v>
      </c>
      <c r="H129" s="221">
        <v>5</v>
      </c>
      <c r="I129" s="222"/>
      <c r="J129" s="223">
        <f>ROUND(I129*H129,2)</f>
        <v>0</v>
      </c>
      <c r="K129" s="219" t="s">
        <v>305</v>
      </c>
      <c r="L129" s="47"/>
      <c r="M129" s="224" t="s">
        <v>35</v>
      </c>
      <c r="N129" s="225" t="s">
        <v>51</v>
      </c>
      <c r="O129" s="87"/>
      <c r="P129" s="226">
        <f>O129*H129</f>
        <v>0</v>
      </c>
      <c r="Q129" s="226">
        <v>0</v>
      </c>
      <c r="R129" s="226">
        <f>Q129*H129</f>
        <v>0</v>
      </c>
      <c r="S129" s="226">
        <v>0</v>
      </c>
      <c r="T129" s="227">
        <f>S129*H129</f>
        <v>0</v>
      </c>
      <c r="U129" s="41"/>
      <c r="V129" s="41"/>
      <c r="W129" s="41"/>
      <c r="X129" s="41"/>
      <c r="Y129" s="41"/>
      <c r="Z129" s="41"/>
      <c r="AA129" s="41"/>
      <c r="AB129" s="41"/>
      <c r="AC129" s="41"/>
      <c r="AD129" s="41"/>
      <c r="AE129" s="41"/>
      <c r="AR129" s="228" t="s">
        <v>100</v>
      </c>
      <c r="AT129" s="228" t="s">
        <v>301</v>
      </c>
      <c r="AU129" s="228" t="s">
        <v>89</v>
      </c>
      <c r="AY129" s="19" t="s">
        <v>298</v>
      </c>
      <c r="BE129" s="229">
        <f>IF(N129="základní",J129,0)</f>
        <v>0</v>
      </c>
      <c r="BF129" s="229">
        <f>IF(N129="snížená",J129,0)</f>
        <v>0</v>
      </c>
      <c r="BG129" s="229">
        <f>IF(N129="zákl. přenesená",J129,0)</f>
        <v>0</v>
      </c>
      <c r="BH129" s="229">
        <f>IF(N129="sníž. přenesená",J129,0)</f>
        <v>0</v>
      </c>
      <c r="BI129" s="229">
        <f>IF(N129="nulová",J129,0)</f>
        <v>0</v>
      </c>
      <c r="BJ129" s="19" t="s">
        <v>87</v>
      </c>
      <c r="BK129" s="229">
        <f>ROUND(I129*H129,2)</f>
        <v>0</v>
      </c>
      <c r="BL129" s="19" t="s">
        <v>100</v>
      </c>
      <c r="BM129" s="228" t="s">
        <v>4572</v>
      </c>
    </row>
    <row r="130" s="2" customFormat="1" ht="24.15" customHeight="1">
      <c r="A130" s="41"/>
      <c r="B130" s="42"/>
      <c r="C130" s="217" t="s">
        <v>408</v>
      </c>
      <c r="D130" s="217" t="s">
        <v>301</v>
      </c>
      <c r="E130" s="218" t="s">
        <v>4573</v>
      </c>
      <c r="F130" s="219" t="s">
        <v>4574</v>
      </c>
      <c r="G130" s="220" t="s">
        <v>315</v>
      </c>
      <c r="H130" s="221">
        <v>6</v>
      </c>
      <c r="I130" s="222"/>
      <c r="J130" s="223">
        <f>ROUND(I130*H130,2)</f>
        <v>0</v>
      </c>
      <c r="K130" s="219" t="s">
        <v>305</v>
      </c>
      <c r="L130" s="47"/>
      <c r="M130" s="224" t="s">
        <v>35</v>
      </c>
      <c r="N130" s="225" t="s">
        <v>51</v>
      </c>
      <c r="O130" s="87"/>
      <c r="P130" s="226">
        <f>O130*H130</f>
        <v>0</v>
      </c>
      <c r="Q130" s="226">
        <v>0</v>
      </c>
      <c r="R130" s="226">
        <f>Q130*H130</f>
        <v>0</v>
      </c>
      <c r="S130" s="226">
        <v>0</v>
      </c>
      <c r="T130" s="227">
        <f>S130*H130</f>
        <v>0</v>
      </c>
      <c r="U130" s="41"/>
      <c r="V130" s="41"/>
      <c r="W130" s="41"/>
      <c r="X130" s="41"/>
      <c r="Y130" s="41"/>
      <c r="Z130" s="41"/>
      <c r="AA130" s="41"/>
      <c r="AB130" s="41"/>
      <c r="AC130" s="41"/>
      <c r="AD130" s="41"/>
      <c r="AE130" s="41"/>
      <c r="AR130" s="228" t="s">
        <v>100</v>
      </c>
      <c r="AT130" s="228" t="s">
        <v>301</v>
      </c>
      <c r="AU130" s="228" t="s">
        <v>89</v>
      </c>
      <c r="AY130" s="19" t="s">
        <v>298</v>
      </c>
      <c r="BE130" s="229">
        <f>IF(N130="základní",J130,0)</f>
        <v>0</v>
      </c>
      <c r="BF130" s="229">
        <f>IF(N130="snížená",J130,0)</f>
        <v>0</v>
      </c>
      <c r="BG130" s="229">
        <f>IF(N130="zákl. přenesená",J130,0)</f>
        <v>0</v>
      </c>
      <c r="BH130" s="229">
        <f>IF(N130="sníž. přenesená",J130,0)</f>
        <v>0</v>
      </c>
      <c r="BI130" s="229">
        <f>IF(N130="nulová",J130,0)</f>
        <v>0</v>
      </c>
      <c r="BJ130" s="19" t="s">
        <v>87</v>
      </c>
      <c r="BK130" s="229">
        <f>ROUND(I130*H130,2)</f>
        <v>0</v>
      </c>
      <c r="BL130" s="19" t="s">
        <v>100</v>
      </c>
      <c r="BM130" s="228" t="s">
        <v>4575</v>
      </c>
    </row>
    <row r="131" s="2" customFormat="1" ht="16.5" customHeight="1">
      <c r="A131" s="41"/>
      <c r="B131" s="42"/>
      <c r="C131" s="217" t="s">
        <v>412</v>
      </c>
      <c r="D131" s="217" t="s">
        <v>301</v>
      </c>
      <c r="E131" s="218" t="s">
        <v>4576</v>
      </c>
      <c r="F131" s="219" t="s">
        <v>4577</v>
      </c>
      <c r="G131" s="220" t="s">
        <v>304</v>
      </c>
      <c r="H131" s="221">
        <v>1</v>
      </c>
      <c r="I131" s="222"/>
      <c r="J131" s="223">
        <f>ROUND(I131*H131,2)</f>
        <v>0</v>
      </c>
      <c r="K131" s="219" t="s">
        <v>305</v>
      </c>
      <c r="L131" s="47"/>
      <c r="M131" s="224" t="s">
        <v>35</v>
      </c>
      <c r="N131" s="225" t="s">
        <v>51</v>
      </c>
      <c r="O131" s="87"/>
      <c r="P131" s="226">
        <f>O131*H131</f>
        <v>0</v>
      </c>
      <c r="Q131" s="226">
        <v>0</v>
      </c>
      <c r="R131" s="226">
        <f>Q131*H131</f>
        <v>0</v>
      </c>
      <c r="S131" s="226">
        <v>0</v>
      </c>
      <c r="T131" s="227">
        <f>S131*H131</f>
        <v>0</v>
      </c>
      <c r="U131" s="41"/>
      <c r="V131" s="41"/>
      <c r="W131" s="41"/>
      <c r="X131" s="41"/>
      <c r="Y131" s="41"/>
      <c r="Z131" s="41"/>
      <c r="AA131" s="41"/>
      <c r="AB131" s="41"/>
      <c r="AC131" s="41"/>
      <c r="AD131" s="41"/>
      <c r="AE131" s="41"/>
      <c r="AR131" s="228" t="s">
        <v>100</v>
      </c>
      <c r="AT131" s="228" t="s">
        <v>301</v>
      </c>
      <c r="AU131" s="228" t="s">
        <v>89</v>
      </c>
      <c r="AY131" s="19" t="s">
        <v>298</v>
      </c>
      <c r="BE131" s="229">
        <f>IF(N131="základní",J131,0)</f>
        <v>0</v>
      </c>
      <c r="BF131" s="229">
        <f>IF(N131="snížená",J131,0)</f>
        <v>0</v>
      </c>
      <c r="BG131" s="229">
        <f>IF(N131="zákl. přenesená",J131,0)</f>
        <v>0</v>
      </c>
      <c r="BH131" s="229">
        <f>IF(N131="sníž. přenesená",J131,0)</f>
        <v>0</v>
      </c>
      <c r="BI131" s="229">
        <f>IF(N131="nulová",J131,0)</f>
        <v>0</v>
      </c>
      <c r="BJ131" s="19" t="s">
        <v>87</v>
      </c>
      <c r="BK131" s="229">
        <f>ROUND(I131*H131,2)</f>
        <v>0</v>
      </c>
      <c r="BL131" s="19" t="s">
        <v>100</v>
      </c>
      <c r="BM131" s="228" t="s">
        <v>4578</v>
      </c>
    </row>
    <row r="132" s="2" customFormat="1" ht="16.5" customHeight="1">
      <c r="A132" s="41"/>
      <c r="B132" s="42"/>
      <c r="C132" s="217" t="s">
        <v>416</v>
      </c>
      <c r="D132" s="217" t="s">
        <v>301</v>
      </c>
      <c r="E132" s="218" t="s">
        <v>4579</v>
      </c>
      <c r="F132" s="219" t="s">
        <v>4580</v>
      </c>
      <c r="G132" s="220" t="s">
        <v>315</v>
      </c>
      <c r="H132" s="221">
        <v>8</v>
      </c>
      <c r="I132" s="222"/>
      <c r="J132" s="223">
        <f>ROUND(I132*H132,2)</f>
        <v>0</v>
      </c>
      <c r="K132" s="219" t="s">
        <v>305</v>
      </c>
      <c r="L132" s="47"/>
      <c r="M132" s="224" t="s">
        <v>35</v>
      </c>
      <c r="N132" s="225" t="s">
        <v>51</v>
      </c>
      <c r="O132" s="87"/>
      <c r="P132" s="226">
        <f>O132*H132</f>
        <v>0</v>
      </c>
      <c r="Q132" s="226">
        <v>0</v>
      </c>
      <c r="R132" s="226">
        <f>Q132*H132</f>
        <v>0</v>
      </c>
      <c r="S132" s="226">
        <v>0</v>
      </c>
      <c r="T132" s="227">
        <f>S132*H132</f>
        <v>0</v>
      </c>
      <c r="U132" s="41"/>
      <c r="V132" s="41"/>
      <c r="W132" s="41"/>
      <c r="X132" s="41"/>
      <c r="Y132" s="41"/>
      <c r="Z132" s="41"/>
      <c r="AA132" s="41"/>
      <c r="AB132" s="41"/>
      <c r="AC132" s="41"/>
      <c r="AD132" s="41"/>
      <c r="AE132" s="41"/>
      <c r="AR132" s="228" t="s">
        <v>100</v>
      </c>
      <c r="AT132" s="228" t="s">
        <v>301</v>
      </c>
      <c r="AU132" s="228" t="s">
        <v>89</v>
      </c>
      <c r="AY132" s="19" t="s">
        <v>298</v>
      </c>
      <c r="BE132" s="229">
        <f>IF(N132="základní",J132,0)</f>
        <v>0</v>
      </c>
      <c r="BF132" s="229">
        <f>IF(N132="snížená",J132,0)</f>
        <v>0</v>
      </c>
      <c r="BG132" s="229">
        <f>IF(N132="zákl. přenesená",J132,0)</f>
        <v>0</v>
      </c>
      <c r="BH132" s="229">
        <f>IF(N132="sníž. přenesená",J132,0)</f>
        <v>0</v>
      </c>
      <c r="BI132" s="229">
        <f>IF(N132="nulová",J132,0)</f>
        <v>0</v>
      </c>
      <c r="BJ132" s="19" t="s">
        <v>87</v>
      </c>
      <c r="BK132" s="229">
        <f>ROUND(I132*H132,2)</f>
        <v>0</v>
      </c>
      <c r="BL132" s="19" t="s">
        <v>100</v>
      </c>
      <c r="BM132" s="228" t="s">
        <v>4581</v>
      </c>
    </row>
    <row r="133" s="2" customFormat="1" ht="24.15" customHeight="1">
      <c r="A133" s="41"/>
      <c r="B133" s="42"/>
      <c r="C133" s="217" t="s">
        <v>420</v>
      </c>
      <c r="D133" s="217" t="s">
        <v>301</v>
      </c>
      <c r="E133" s="218" t="s">
        <v>4582</v>
      </c>
      <c r="F133" s="219" t="s">
        <v>4583</v>
      </c>
      <c r="G133" s="220" t="s">
        <v>315</v>
      </c>
      <c r="H133" s="221">
        <v>2</v>
      </c>
      <c r="I133" s="222"/>
      <c r="J133" s="223">
        <f>ROUND(I133*H133,2)</f>
        <v>0</v>
      </c>
      <c r="K133" s="219" t="s">
        <v>305</v>
      </c>
      <c r="L133" s="47"/>
      <c r="M133" s="224" t="s">
        <v>35</v>
      </c>
      <c r="N133" s="225" t="s">
        <v>51</v>
      </c>
      <c r="O133" s="87"/>
      <c r="P133" s="226">
        <f>O133*H133</f>
        <v>0</v>
      </c>
      <c r="Q133" s="226">
        <v>0</v>
      </c>
      <c r="R133" s="226">
        <f>Q133*H133</f>
        <v>0</v>
      </c>
      <c r="S133" s="226">
        <v>0</v>
      </c>
      <c r="T133" s="227">
        <f>S133*H133</f>
        <v>0</v>
      </c>
      <c r="U133" s="41"/>
      <c r="V133" s="41"/>
      <c r="W133" s="41"/>
      <c r="X133" s="41"/>
      <c r="Y133" s="41"/>
      <c r="Z133" s="41"/>
      <c r="AA133" s="41"/>
      <c r="AB133" s="41"/>
      <c r="AC133" s="41"/>
      <c r="AD133" s="41"/>
      <c r="AE133" s="41"/>
      <c r="AR133" s="228" t="s">
        <v>100</v>
      </c>
      <c r="AT133" s="228" t="s">
        <v>301</v>
      </c>
      <c r="AU133" s="228" t="s">
        <v>89</v>
      </c>
      <c r="AY133" s="19" t="s">
        <v>298</v>
      </c>
      <c r="BE133" s="229">
        <f>IF(N133="základní",J133,0)</f>
        <v>0</v>
      </c>
      <c r="BF133" s="229">
        <f>IF(N133="snížená",J133,0)</f>
        <v>0</v>
      </c>
      <c r="BG133" s="229">
        <f>IF(N133="zákl. přenesená",J133,0)</f>
        <v>0</v>
      </c>
      <c r="BH133" s="229">
        <f>IF(N133="sníž. přenesená",J133,0)</f>
        <v>0</v>
      </c>
      <c r="BI133" s="229">
        <f>IF(N133="nulová",J133,0)</f>
        <v>0</v>
      </c>
      <c r="BJ133" s="19" t="s">
        <v>87</v>
      </c>
      <c r="BK133" s="229">
        <f>ROUND(I133*H133,2)</f>
        <v>0</v>
      </c>
      <c r="BL133" s="19" t="s">
        <v>100</v>
      </c>
      <c r="BM133" s="228" t="s">
        <v>4584</v>
      </c>
    </row>
    <row r="134" s="2" customFormat="1" ht="16.5" customHeight="1">
      <c r="A134" s="41"/>
      <c r="B134" s="42"/>
      <c r="C134" s="217" t="s">
        <v>424</v>
      </c>
      <c r="D134" s="217" t="s">
        <v>301</v>
      </c>
      <c r="E134" s="218" t="s">
        <v>4585</v>
      </c>
      <c r="F134" s="219" t="s">
        <v>4586</v>
      </c>
      <c r="G134" s="220" t="s">
        <v>304</v>
      </c>
      <c r="H134" s="221">
        <v>123</v>
      </c>
      <c r="I134" s="222"/>
      <c r="J134" s="223">
        <f>ROUND(I134*H134,2)</f>
        <v>0</v>
      </c>
      <c r="K134" s="219" t="s">
        <v>305</v>
      </c>
      <c r="L134" s="47"/>
      <c r="M134" s="224" t="s">
        <v>35</v>
      </c>
      <c r="N134" s="225" t="s">
        <v>51</v>
      </c>
      <c r="O134" s="87"/>
      <c r="P134" s="226">
        <f>O134*H134</f>
        <v>0</v>
      </c>
      <c r="Q134" s="226">
        <v>0</v>
      </c>
      <c r="R134" s="226">
        <f>Q134*H134</f>
        <v>0</v>
      </c>
      <c r="S134" s="226">
        <v>0</v>
      </c>
      <c r="T134" s="227">
        <f>S134*H134</f>
        <v>0</v>
      </c>
      <c r="U134" s="41"/>
      <c r="V134" s="41"/>
      <c r="W134" s="41"/>
      <c r="X134" s="41"/>
      <c r="Y134" s="41"/>
      <c r="Z134" s="41"/>
      <c r="AA134" s="41"/>
      <c r="AB134" s="41"/>
      <c r="AC134" s="41"/>
      <c r="AD134" s="41"/>
      <c r="AE134" s="41"/>
      <c r="AR134" s="228" t="s">
        <v>100</v>
      </c>
      <c r="AT134" s="228" t="s">
        <v>301</v>
      </c>
      <c r="AU134" s="228" t="s">
        <v>89</v>
      </c>
      <c r="AY134" s="19" t="s">
        <v>298</v>
      </c>
      <c r="BE134" s="229">
        <f>IF(N134="základní",J134,0)</f>
        <v>0</v>
      </c>
      <c r="BF134" s="229">
        <f>IF(N134="snížená",J134,0)</f>
        <v>0</v>
      </c>
      <c r="BG134" s="229">
        <f>IF(N134="zákl. přenesená",J134,0)</f>
        <v>0</v>
      </c>
      <c r="BH134" s="229">
        <f>IF(N134="sníž. přenesená",J134,0)</f>
        <v>0</v>
      </c>
      <c r="BI134" s="229">
        <f>IF(N134="nulová",J134,0)</f>
        <v>0</v>
      </c>
      <c r="BJ134" s="19" t="s">
        <v>87</v>
      </c>
      <c r="BK134" s="229">
        <f>ROUND(I134*H134,2)</f>
        <v>0</v>
      </c>
      <c r="BL134" s="19" t="s">
        <v>100</v>
      </c>
      <c r="BM134" s="228" t="s">
        <v>4587</v>
      </c>
    </row>
    <row r="135" s="2" customFormat="1" ht="16.5" customHeight="1">
      <c r="A135" s="41"/>
      <c r="B135" s="42"/>
      <c r="C135" s="217" t="s">
        <v>428</v>
      </c>
      <c r="D135" s="217" t="s">
        <v>301</v>
      </c>
      <c r="E135" s="218" t="s">
        <v>4588</v>
      </c>
      <c r="F135" s="219" t="s">
        <v>4589</v>
      </c>
      <c r="G135" s="220" t="s">
        <v>315</v>
      </c>
      <c r="H135" s="221">
        <v>8</v>
      </c>
      <c r="I135" s="222"/>
      <c r="J135" s="223">
        <f>ROUND(I135*H135,2)</f>
        <v>0</v>
      </c>
      <c r="K135" s="219" t="s">
        <v>305</v>
      </c>
      <c r="L135" s="47"/>
      <c r="M135" s="224" t="s">
        <v>35</v>
      </c>
      <c r="N135" s="225" t="s">
        <v>51</v>
      </c>
      <c r="O135" s="87"/>
      <c r="P135" s="226">
        <f>O135*H135</f>
        <v>0</v>
      </c>
      <c r="Q135" s="226">
        <v>0</v>
      </c>
      <c r="R135" s="226">
        <f>Q135*H135</f>
        <v>0</v>
      </c>
      <c r="S135" s="226">
        <v>0</v>
      </c>
      <c r="T135" s="227">
        <f>S135*H135</f>
        <v>0</v>
      </c>
      <c r="U135" s="41"/>
      <c r="V135" s="41"/>
      <c r="W135" s="41"/>
      <c r="X135" s="41"/>
      <c r="Y135" s="41"/>
      <c r="Z135" s="41"/>
      <c r="AA135" s="41"/>
      <c r="AB135" s="41"/>
      <c r="AC135" s="41"/>
      <c r="AD135" s="41"/>
      <c r="AE135" s="41"/>
      <c r="AR135" s="228" t="s">
        <v>100</v>
      </c>
      <c r="AT135" s="228" t="s">
        <v>301</v>
      </c>
      <c r="AU135" s="228" t="s">
        <v>89</v>
      </c>
      <c r="AY135" s="19" t="s">
        <v>298</v>
      </c>
      <c r="BE135" s="229">
        <f>IF(N135="základní",J135,0)</f>
        <v>0</v>
      </c>
      <c r="BF135" s="229">
        <f>IF(N135="snížená",J135,0)</f>
        <v>0</v>
      </c>
      <c r="BG135" s="229">
        <f>IF(N135="zákl. přenesená",J135,0)</f>
        <v>0</v>
      </c>
      <c r="BH135" s="229">
        <f>IF(N135="sníž. přenesená",J135,0)</f>
        <v>0</v>
      </c>
      <c r="BI135" s="229">
        <f>IF(N135="nulová",J135,0)</f>
        <v>0</v>
      </c>
      <c r="BJ135" s="19" t="s">
        <v>87</v>
      </c>
      <c r="BK135" s="229">
        <f>ROUND(I135*H135,2)</f>
        <v>0</v>
      </c>
      <c r="BL135" s="19" t="s">
        <v>100</v>
      </c>
      <c r="BM135" s="228" t="s">
        <v>4590</v>
      </c>
    </row>
    <row r="136" s="2" customFormat="1" ht="16.5" customHeight="1">
      <c r="A136" s="41"/>
      <c r="B136" s="42"/>
      <c r="C136" s="230" t="s">
        <v>432</v>
      </c>
      <c r="D136" s="230" t="s">
        <v>474</v>
      </c>
      <c r="E136" s="231" t="s">
        <v>4591</v>
      </c>
      <c r="F136" s="232" t="s">
        <v>4592</v>
      </c>
      <c r="G136" s="233" t="s">
        <v>4593</v>
      </c>
      <c r="H136" s="234">
        <v>1</v>
      </c>
      <c r="I136" s="235"/>
      <c r="J136" s="236">
        <f>ROUND(I136*H136,2)</f>
        <v>0</v>
      </c>
      <c r="K136" s="232" t="s">
        <v>305</v>
      </c>
      <c r="L136" s="237"/>
      <c r="M136" s="238" t="s">
        <v>35</v>
      </c>
      <c r="N136" s="239" t="s">
        <v>51</v>
      </c>
      <c r="O136" s="87"/>
      <c r="P136" s="226">
        <f>O136*H136</f>
        <v>0</v>
      </c>
      <c r="Q136" s="226">
        <v>0</v>
      </c>
      <c r="R136" s="226">
        <f>Q136*H136</f>
        <v>0</v>
      </c>
      <c r="S136" s="226">
        <v>0</v>
      </c>
      <c r="T136" s="227">
        <f>S136*H136</f>
        <v>0</v>
      </c>
      <c r="U136" s="41"/>
      <c r="V136" s="41"/>
      <c r="W136" s="41"/>
      <c r="X136" s="41"/>
      <c r="Y136" s="41"/>
      <c r="Z136" s="41"/>
      <c r="AA136" s="41"/>
      <c r="AB136" s="41"/>
      <c r="AC136" s="41"/>
      <c r="AD136" s="41"/>
      <c r="AE136" s="41"/>
      <c r="AR136" s="228" t="s">
        <v>328</v>
      </c>
      <c r="AT136" s="228" t="s">
        <v>474</v>
      </c>
      <c r="AU136" s="228" t="s">
        <v>89</v>
      </c>
      <c r="AY136" s="19" t="s">
        <v>298</v>
      </c>
      <c r="BE136" s="229">
        <f>IF(N136="základní",J136,0)</f>
        <v>0</v>
      </c>
      <c r="BF136" s="229">
        <f>IF(N136="snížená",J136,0)</f>
        <v>0</v>
      </c>
      <c r="BG136" s="229">
        <f>IF(N136="zákl. přenesená",J136,0)</f>
        <v>0</v>
      </c>
      <c r="BH136" s="229">
        <f>IF(N136="sníž. přenesená",J136,0)</f>
        <v>0</v>
      </c>
      <c r="BI136" s="229">
        <f>IF(N136="nulová",J136,0)</f>
        <v>0</v>
      </c>
      <c r="BJ136" s="19" t="s">
        <v>87</v>
      </c>
      <c r="BK136" s="229">
        <f>ROUND(I136*H136,2)</f>
        <v>0</v>
      </c>
      <c r="BL136" s="19" t="s">
        <v>100</v>
      </c>
      <c r="BM136" s="228" t="s">
        <v>4594</v>
      </c>
    </row>
    <row r="137" s="2" customFormat="1" ht="21.75" customHeight="1">
      <c r="A137" s="41"/>
      <c r="B137" s="42"/>
      <c r="C137" s="230" t="s">
        <v>436</v>
      </c>
      <c r="D137" s="230" t="s">
        <v>474</v>
      </c>
      <c r="E137" s="231" t="s">
        <v>4595</v>
      </c>
      <c r="F137" s="232" t="s">
        <v>4596</v>
      </c>
      <c r="G137" s="233" t="s">
        <v>304</v>
      </c>
      <c r="H137" s="234">
        <v>15</v>
      </c>
      <c r="I137" s="235"/>
      <c r="J137" s="236">
        <f>ROUND(I137*H137,2)</f>
        <v>0</v>
      </c>
      <c r="K137" s="232" t="s">
        <v>305</v>
      </c>
      <c r="L137" s="237"/>
      <c r="M137" s="238" t="s">
        <v>35</v>
      </c>
      <c r="N137" s="239" t="s">
        <v>51</v>
      </c>
      <c r="O137" s="87"/>
      <c r="P137" s="226">
        <f>O137*H137</f>
        <v>0</v>
      </c>
      <c r="Q137" s="226">
        <v>0</v>
      </c>
      <c r="R137" s="226">
        <f>Q137*H137</f>
        <v>0</v>
      </c>
      <c r="S137" s="226">
        <v>0</v>
      </c>
      <c r="T137" s="227">
        <f>S137*H137</f>
        <v>0</v>
      </c>
      <c r="U137" s="41"/>
      <c r="V137" s="41"/>
      <c r="W137" s="41"/>
      <c r="X137" s="41"/>
      <c r="Y137" s="41"/>
      <c r="Z137" s="41"/>
      <c r="AA137" s="41"/>
      <c r="AB137" s="41"/>
      <c r="AC137" s="41"/>
      <c r="AD137" s="41"/>
      <c r="AE137" s="41"/>
      <c r="AR137" s="228" t="s">
        <v>328</v>
      </c>
      <c r="AT137" s="228" t="s">
        <v>474</v>
      </c>
      <c r="AU137" s="228" t="s">
        <v>89</v>
      </c>
      <c r="AY137" s="19" t="s">
        <v>298</v>
      </c>
      <c r="BE137" s="229">
        <f>IF(N137="základní",J137,0)</f>
        <v>0</v>
      </c>
      <c r="BF137" s="229">
        <f>IF(N137="snížená",J137,0)</f>
        <v>0</v>
      </c>
      <c r="BG137" s="229">
        <f>IF(N137="zákl. přenesená",J137,0)</f>
        <v>0</v>
      </c>
      <c r="BH137" s="229">
        <f>IF(N137="sníž. přenesená",J137,0)</f>
        <v>0</v>
      </c>
      <c r="BI137" s="229">
        <f>IF(N137="nulová",J137,0)</f>
        <v>0</v>
      </c>
      <c r="BJ137" s="19" t="s">
        <v>87</v>
      </c>
      <c r="BK137" s="229">
        <f>ROUND(I137*H137,2)</f>
        <v>0</v>
      </c>
      <c r="BL137" s="19" t="s">
        <v>100</v>
      </c>
      <c r="BM137" s="228" t="s">
        <v>4597</v>
      </c>
    </row>
    <row r="138" s="2" customFormat="1" ht="21.75" customHeight="1">
      <c r="A138" s="41"/>
      <c r="B138" s="42"/>
      <c r="C138" s="230" t="s">
        <v>440</v>
      </c>
      <c r="D138" s="230" t="s">
        <v>474</v>
      </c>
      <c r="E138" s="231" t="s">
        <v>4598</v>
      </c>
      <c r="F138" s="232" t="s">
        <v>4599</v>
      </c>
      <c r="G138" s="233" t="s">
        <v>304</v>
      </c>
      <c r="H138" s="234">
        <v>165</v>
      </c>
      <c r="I138" s="235"/>
      <c r="J138" s="236">
        <f>ROUND(I138*H138,2)</f>
        <v>0</v>
      </c>
      <c r="K138" s="232" t="s">
        <v>305</v>
      </c>
      <c r="L138" s="237"/>
      <c r="M138" s="238" t="s">
        <v>35</v>
      </c>
      <c r="N138" s="239" t="s">
        <v>51</v>
      </c>
      <c r="O138" s="87"/>
      <c r="P138" s="226">
        <f>O138*H138</f>
        <v>0</v>
      </c>
      <c r="Q138" s="226">
        <v>0</v>
      </c>
      <c r="R138" s="226">
        <f>Q138*H138</f>
        <v>0</v>
      </c>
      <c r="S138" s="226">
        <v>0</v>
      </c>
      <c r="T138" s="227">
        <f>S138*H138</f>
        <v>0</v>
      </c>
      <c r="U138" s="41"/>
      <c r="V138" s="41"/>
      <c r="W138" s="41"/>
      <c r="X138" s="41"/>
      <c r="Y138" s="41"/>
      <c r="Z138" s="41"/>
      <c r="AA138" s="41"/>
      <c r="AB138" s="41"/>
      <c r="AC138" s="41"/>
      <c r="AD138" s="41"/>
      <c r="AE138" s="41"/>
      <c r="AR138" s="228" t="s">
        <v>328</v>
      </c>
      <c r="AT138" s="228" t="s">
        <v>474</v>
      </c>
      <c r="AU138" s="228" t="s">
        <v>89</v>
      </c>
      <c r="AY138" s="19" t="s">
        <v>298</v>
      </c>
      <c r="BE138" s="229">
        <f>IF(N138="základní",J138,0)</f>
        <v>0</v>
      </c>
      <c r="BF138" s="229">
        <f>IF(N138="snížená",J138,0)</f>
        <v>0</v>
      </c>
      <c r="BG138" s="229">
        <f>IF(N138="zákl. přenesená",J138,0)</f>
        <v>0</v>
      </c>
      <c r="BH138" s="229">
        <f>IF(N138="sníž. přenesená",J138,0)</f>
        <v>0</v>
      </c>
      <c r="BI138" s="229">
        <f>IF(N138="nulová",J138,0)</f>
        <v>0</v>
      </c>
      <c r="BJ138" s="19" t="s">
        <v>87</v>
      </c>
      <c r="BK138" s="229">
        <f>ROUND(I138*H138,2)</f>
        <v>0</v>
      </c>
      <c r="BL138" s="19" t="s">
        <v>100</v>
      </c>
      <c r="BM138" s="228" t="s">
        <v>4600</v>
      </c>
    </row>
    <row r="139" s="2" customFormat="1" ht="21.75" customHeight="1">
      <c r="A139" s="41"/>
      <c r="B139" s="42"/>
      <c r="C139" s="217" t="s">
        <v>444</v>
      </c>
      <c r="D139" s="217" t="s">
        <v>301</v>
      </c>
      <c r="E139" s="218" t="s">
        <v>4601</v>
      </c>
      <c r="F139" s="219" t="s">
        <v>4602</v>
      </c>
      <c r="G139" s="220" t="s">
        <v>304</v>
      </c>
      <c r="H139" s="221">
        <v>15</v>
      </c>
      <c r="I139" s="222"/>
      <c r="J139" s="223">
        <f>ROUND(I139*H139,2)</f>
        <v>0</v>
      </c>
      <c r="K139" s="219" t="s">
        <v>305</v>
      </c>
      <c r="L139" s="47"/>
      <c r="M139" s="224" t="s">
        <v>35</v>
      </c>
      <c r="N139" s="225" t="s">
        <v>51</v>
      </c>
      <c r="O139" s="87"/>
      <c r="P139" s="226">
        <f>O139*H139</f>
        <v>0</v>
      </c>
      <c r="Q139" s="226">
        <v>0</v>
      </c>
      <c r="R139" s="226">
        <f>Q139*H139</f>
        <v>0</v>
      </c>
      <c r="S139" s="226">
        <v>0</v>
      </c>
      <c r="T139" s="227">
        <f>S139*H139</f>
        <v>0</v>
      </c>
      <c r="U139" s="41"/>
      <c r="V139" s="41"/>
      <c r="W139" s="41"/>
      <c r="X139" s="41"/>
      <c r="Y139" s="41"/>
      <c r="Z139" s="41"/>
      <c r="AA139" s="41"/>
      <c r="AB139" s="41"/>
      <c r="AC139" s="41"/>
      <c r="AD139" s="41"/>
      <c r="AE139" s="41"/>
      <c r="AR139" s="228" t="s">
        <v>100</v>
      </c>
      <c r="AT139" s="228" t="s">
        <v>301</v>
      </c>
      <c r="AU139" s="228" t="s">
        <v>89</v>
      </c>
      <c r="AY139" s="19" t="s">
        <v>298</v>
      </c>
      <c r="BE139" s="229">
        <f>IF(N139="základní",J139,0)</f>
        <v>0</v>
      </c>
      <c r="BF139" s="229">
        <f>IF(N139="snížená",J139,0)</f>
        <v>0</v>
      </c>
      <c r="BG139" s="229">
        <f>IF(N139="zákl. přenesená",J139,0)</f>
        <v>0</v>
      </c>
      <c r="BH139" s="229">
        <f>IF(N139="sníž. přenesená",J139,0)</f>
        <v>0</v>
      </c>
      <c r="BI139" s="229">
        <f>IF(N139="nulová",J139,0)</f>
        <v>0</v>
      </c>
      <c r="BJ139" s="19" t="s">
        <v>87</v>
      </c>
      <c r="BK139" s="229">
        <f>ROUND(I139*H139,2)</f>
        <v>0</v>
      </c>
      <c r="BL139" s="19" t="s">
        <v>100</v>
      </c>
      <c r="BM139" s="228" t="s">
        <v>4603</v>
      </c>
    </row>
    <row r="140" s="2" customFormat="1" ht="21.75" customHeight="1">
      <c r="A140" s="41"/>
      <c r="B140" s="42"/>
      <c r="C140" s="217" t="s">
        <v>448</v>
      </c>
      <c r="D140" s="217" t="s">
        <v>301</v>
      </c>
      <c r="E140" s="218" t="s">
        <v>4604</v>
      </c>
      <c r="F140" s="219" t="s">
        <v>4605</v>
      </c>
      <c r="G140" s="220" t="s">
        <v>304</v>
      </c>
      <c r="H140" s="221">
        <v>165</v>
      </c>
      <c r="I140" s="222"/>
      <c r="J140" s="223">
        <f>ROUND(I140*H140,2)</f>
        <v>0</v>
      </c>
      <c r="K140" s="219" t="s">
        <v>305</v>
      </c>
      <c r="L140" s="47"/>
      <c r="M140" s="224" t="s">
        <v>35</v>
      </c>
      <c r="N140" s="225" t="s">
        <v>51</v>
      </c>
      <c r="O140" s="87"/>
      <c r="P140" s="226">
        <f>O140*H140</f>
        <v>0</v>
      </c>
      <c r="Q140" s="226">
        <v>0</v>
      </c>
      <c r="R140" s="226">
        <f>Q140*H140</f>
        <v>0</v>
      </c>
      <c r="S140" s="226">
        <v>0</v>
      </c>
      <c r="T140" s="227">
        <f>S140*H140</f>
        <v>0</v>
      </c>
      <c r="U140" s="41"/>
      <c r="V140" s="41"/>
      <c r="W140" s="41"/>
      <c r="X140" s="41"/>
      <c r="Y140" s="41"/>
      <c r="Z140" s="41"/>
      <c r="AA140" s="41"/>
      <c r="AB140" s="41"/>
      <c r="AC140" s="41"/>
      <c r="AD140" s="41"/>
      <c r="AE140" s="41"/>
      <c r="AR140" s="228" t="s">
        <v>100</v>
      </c>
      <c r="AT140" s="228" t="s">
        <v>301</v>
      </c>
      <c r="AU140" s="228" t="s">
        <v>89</v>
      </c>
      <c r="AY140" s="19" t="s">
        <v>298</v>
      </c>
      <c r="BE140" s="229">
        <f>IF(N140="základní",J140,0)</f>
        <v>0</v>
      </c>
      <c r="BF140" s="229">
        <f>IF(N140="snížená",J140,0)</f>
        <v>0</v>
      </c>
      <c r="BG140" s="229">
        <f>IF(N140="zákl. přenesená",J140,0)</f>
        <v>0</v>
      </c>
      <c r="BH140" s="229">
        <f>IF(N140="sníž. přenesená",J140,0)</f>
        <v>0</v>
      </c>
      <c r="BI140" s="229">
        <f>IF(N140="nulová",J140,0)</f>
        <v>0</v>
      </c>
      <c r="BJ140" s="19" t="s">
        <v>87</v>
      </c>
      <c r="BK140" s="229">
        <f>ROUND(I140*H140,2)</f>
        <v>0</v>
      </c>
      <c r="BL140" s="19" t="s">
        <v>100</v>
      </c>
      <c r="BM140" s="228" t="s">
        <v>4606</v>
      </c>
    </row>
    <row r="141" s="2" customFormat="1" ht="16.5" customHeight="1">
      <c r="A141" s="41"/>
      <c r="B141" s="42"/>
      <c r="C141" s="230" t="s">
        <v>452</v>
      </c>
      <c r="D141" s="230" t="s">
        <v>474</v>
      </c>
      <c r="E141" s="231" t="s">
        <v>4607</v>
      </c>
      <c r="F141" s="232" t="s">
        <v>4608</v>
      </c>
      <c r="G141" s="233" t="s">
        <v>315</v>
      </c>
      <c r="H141" s="234">
        <v>1</v>
      </c>
      <c r="I141" s="235"/>
      <c r="J141" s="236">
        <f>ROUND(I141*H141,2)</f>
        <v>0</v>
      </c>
      <c r="K141" s="232" t="s">
        <v>305</v>
      </c>
      <c r="L141" s="237"/>
      <c r="M141" s="238" t="s">
        <v>35</v>
      </c>
      <c r="N141" s="239" t="s">
        <v>51</v>
      </c>
      <c r="O141" s="87"/>
      <c r="P141" s="226">
        <f>O141*H141</f>
        <v>0</v>
      </c>
      <c r="Q141" s="226">
        <v>0</v>
      </c>
      <c r="R141" s="226">
        <f>Q141*H141</f>
        <v>0</v>
      </c>
      <c r="S141" s="226">
        <v>0</v>
      </c>
      <c r="T141" s="227">
        <f>S141*H141</f>
        <v>0</v>
      </c>
      <c r="U141" s="41"/>
      <c r="V141" s="41"/>
      <c r="W141" s="41"/>
      <c r="X141" s="41"/>
      <c r="Y141" s="41"/>
      <c r="Z141" s="41"/>
      <c r="AA141" s="41"/>
      <c r="AB141" s="41"/>
      <c r="AC141" s="41"/>
      <c r="AD141" s="41"/>
      <c r="AE141" s="41"/>
      <c r="AR141" s="228" t="s">
        <v>328</v>
      </c>
      <c r="AT141" s="228" t="s">
        <v>474</v>
      </c>
      <c r="AU141" s="228" t="s">
        <v>89</v>
      </c>
      <c r="AY141" s="19" t="s">
        <v>298</v>
      </c>
      <c r="BE141" s="229">
        <f>IF(N141="základní",J141,0)</f>
        <v>0</v>
      </c>
      <c r="BF141" s="229">
        <f>IF(N141="snížená",J141,0)</f>
        <v>0</v>
      </c>
      <c r="BG141" s="229">
        <f>IF(N141="zákl. přenesená",J141,0)</f>
        <v>0</v>
      </c>
      <c r="BH141" s="229">
        <f>IF(N141="sníž. přenesená",J141,0)</f>
        <v>0</v>
      </c>
      <c r="BI141" s="229">
        <f>IF(N141="nulová",J141,0)</f>
        <v>0</v>
      </c>
      <c r="BJ141" s="19" t="s">
        <v>87</v>
      </c>
      <c r="BK141" s="229">
        <f>ROUND(I141*H141,2)</f>
        <v>0</v>
      </c>
      <c r="BL141" s="19" t="s">
        <v>100</v>
      </c>
      <c r="BM141" s="228" t="s">
        <v>4609</v>
      </c>
    </row>
    <row r="142" s="2" customFormat="1" ht="16.5" customHeight="1">
      <c r="A142" s="41"/>
      <c r="B142" s="42"/>
      <c r="C142" s="230" t="s">
        <v>456</v>
      </c>
      <c r="D142" s="230" t="s">
        <v>474</v>
      </c>
      <c r="E142" s="231" t="s">
        <v>4610</v>
      </c>
      <c r="F142" s="232" t="s">
        <v>4611</v>
      </c>
      <c r="G142" s="233" t="s">
        <v>315</v>
      </c>
      <c r="H142" s="234">
        <v>1</v>
      </c>
      <c r="I142" s="235"/>
      <c r="J142" s="236">
        <f>ROUND(I142*H142,2)</f>
        <v>0</v>
      </c>
      <c r="K142" s="232" t="s">
        <v>305</v>
      </c>
      <c r="L142" s="237"/>
      <c r="M142" s="238" t="s">
        <v>35</v>
      </c>
      <c r="N142" s="239" t="s">
        <v>51</v>
      </c>
      <c r="O142" s="87"/>
      <c r="P142" s="226">
        <f>O142*H142</f>
        <v>0</v>
      </c>
      <c r="Q142" s="226">
        <v>0</v>
      </c>
      <c r="R142" s="226">
        <f>Q142*H142</f>
        <v>0</v>
      </c>
      <c r="S142" s="226">
        <v>0</v>
      </c>
      <c r="T142" s="227">
        <f>S142*H142</f>
        <v>0</v>
      </c>
      <c r="U142" s="41"/>
      <c r="V142" s="41"/>
      <c r="W142" s="41"/>
      <c r="X142" s="41"/>
      <c r="Y142" s="41"/>
      <c r="Z142" s="41"/>
      <c r="AA142" s="41"/>
      <c r="AB142" s="41"/>
      <c r="AC142" s="41"/>
      <c r="AD142" s="41"/>
      <c r="AE142" s="41"/>
      <c r="AR142" s="228" t="s">
        <v>328</v>
      </c>
      <c r="AT142" s="228" t="s">
        <v>474</v>
      </c>
      <c r="AU142" s="228" t="s">
        <v>89</v>
      </c>
      <c r="AY142" s="19" t="s">
        <v>298</v>
      </c>
      <c r="BE142" s="229">
        <f>IF(N142="základní",J142,0)</f>
        <v>0</v>
      </c>
      <c r="BF142" s="229">
        <f>IF(N142="snížená",J142,0)</f>
        <v>0</v>
      </c>
      <c r="BG142" s="229">
        <f>IF(N142="zákl. přenesená",J142,0)</f>
        <v>0</v>
      </c>
      <c r="BH142" s="229">
        <f>IF(N142="sníž. přenesená",J142,0)</f>
        <v>0</v>
      </c>
      <c r="BI142" s="229">
        <f>IF(N142="nulová",J142,0)</f>
        <v>0</v>
      </c>
      <c r="BJ142" s="19" t="s">
        <v>87</v>
      </c>
      <c r="BK142" s="229">
        <f>ROUND(I142*H142,2)</f>
        <v>0</v>
      </c>
      <c r="BL142" s="19" t="s">
        <v>100</v>
      </c>
      <c r="BM142" s="228" t="s">
        <v>4612</v>
      </c>
    </row>
    <row r="143" s="2" customFormat="1" ht="44.25" customHeight="1">
      <c r="A143" s="41"/>
      <c r="B143" s="42"/>
      <c r="C143" s="217" t="s">
        <v>460</v>
      </c>
      <c r="D143" s="217" t="s">
        <v>301</v>
      </c>
      <c r="E143" s="218" t="s">
        <v>4613</v>
      </c>
      <c r="F143" s="219" t="s">
        <v>4614</v>
      </c>
      <c r="G143" s="220" t="s">
        <v>315</v>
      </c>
      <c r="H143" s="221">
        <v>2</v>
      </c>
      <c r="I143" s="222"/>
      <c r="J143" s="223">
        <f>ROUND(I143*H143,2)</f>
        <v>0</v>
      </c>
      <c r="K143" s="219" t="s">
        <v>305</v>
      </c>
      <c r="L143" s="47"/>
      <c r="M143" s="224" t="s">
        <v>35</v>
      </c>
      <c r="N143" s="225" t="s">
        <v>51</v>
      </c>
      <c r="O143" s="87"/>
      <c r="P143" s="226">
        <f>O143*H143</f>
        <v>0</v>
      </c>
      <c r="Q143" s="226">
        <v>0</v>
      </c>
      <c r="R143" s="226">
        <f>Q143*H143</f>
        <v>0</v>
      </c>
      <c r="S143" s="226">
        <v>0</v>
      </c>
      <c r="T143" s="227">
        <f>S143*H143</f>
        <v>0</v>
      </c>
      <c r="U143" s="41"/>
      <c r="V143" s="41"/>
      <c r="W143" s="41"/>
      <c r="X143" s="41"/>
      <c r="Y143" s="41"/>
      <c r="Z143" s="41"/>
      <c r="AA143" s="41"/>
      <c r="AB143" s="41"/>
      <c r="AC143" s="41"/>
      <c r="AD143" s="41"/>
      <c r="AE143" s="41"/>
      <c r="AR143" s="228" t="s">
        <v>100</v>
      </c>
      <c r="AT143" s="228" t="s">
        <v>301</v>
      </c>
      <c r="AU143" s="228" t="s">
        <v>89</v>
      </c>
      <c r="AY143" s="19" t="s">
        <v>298</v>
      </c>
      <c r="BE143" s="229">
        <f>IF(N143="základní",J143,0)</f>
        <v>0</v>
      </c>
      <c r="BF143" s="229">
        <f>IF(N143="snížená",J143,0)</f>
        <v>0</v>
      </c>
      <c r="BG143" s="229">
        <f>IF(N143="zákl. přenesená",J143,0)</f>
        <v>0</v>
      </c>
      <c r="BH143" s="229">
        <f>IF(N143="sníž. přenesená",J143,0)</f>
        <v>0</v>
      </c>
      <c r="BI143" s="229">
        <f>IF(N143="nulová",J143,0)</f>
        <v>0</v>
      </c>
      <c r="BJ143" s="19" t="s">
        <v>87</v>
      </c>
      <c r="BK143" s="229">
        <f>ROUND(I143*H143,2)</f>
        <v>0</v>
      </c>
      <c r="BL143" s="19" t="s">
        <v>100</v>
      </c>
      <c r="BM143" s="228" t="s">
        <v>4615</v>
      </c>
    </row>
    <row r="144" s="2" customFormat="1" ht="44.25" customHeight="1">
      <c r="A144" s="41"/>
      <c r="B144" s="42"/>
      <c r="C144" s="217" t="s">
        <v>464</v>
      </c>
      <c r="D144" s="217" t="s">
        <v>301</v>
      </c>
      <c r="E144" s="218" t="s">
        <v>4616</v>
      </c>
      <c r="F144" s="219" t="s">
        <v>4617</v>
      </c>
      <c r="G144" s="220" t="s">
        <v>315</v>
      </c>
      <c r="H144" s="221">
        <v>8</v>
      </c>
      <c r="I144" s="222"/>
      <c r="J144" s="223">
        <f>ROUND(I144*H144,2)</f>
        <v>0</v>
      </c>
      <c r="K144" s="219" t="s">
        <v>305</v>
      </c>
      <c r="L144" s="47"/>
      <c r="M144" s="224" t="s">
        <v>35</v>
      </c>
      <c r="N144" s="225" t="s">
        <v>51</v>
      </c>
      <c r="O144" s="87"/>
      <c r="P144" s="226">
        <f>O144*H144</f>
        <v>0</v>
      </c>
      <c r="Q144" s="226">
        <v>0</v>
      </c>
      <c r="R144" s="226">
        <f>Q144*H144</f>
        <v>0</v>
      </c>
      <c r="S144" s="226">
        <v>0</v>
      </c>
      <c r="T144" s="227">
        <f>S144*H144</f>
        <v>0</v>
      </c>
      <c r="U144" s="41"/>
      <c r="V144" s="41"/>
      <c r="W144" s="41"/>
      <c r="X144" s="41"/>
      <c r="Y144" s="41"/>
      <c r="Z144" s="41"/>
      <c r="AA144" s="41"/>
      <c r="AB144" s="41"/>
      <c r="AC144" s="41"/>
      <c r="AD144" s="41"/>
      <c r="AE144" s="41"/>
      <c r="AR144" s="228" t="s">
        <v>100</v>
      </c>
      <c r="AT144" s="228" t="s">
        <v>301</v>
      </c>
      <c r="AU144" s="228" t="s">
        <v>89</v>
      </c>
      <c r="AY144" s="19" t="s">
        <v>298</v>
      </c>
      <c r="BE144" s="229">
        <f>IF(N144="základní",J144,0)</f>
        <v>0</v>
      </c>
      <c r="BF144" s="229">
        <f>IF(N144="snížená",J144,0)</f>
        <v>0</v>
      </c>
      <c r="BG144" s="229">
        <f>IF(N144="zákl. přenesená",J144,0)</f>
        <v>0</v>
      </c>
      <c r="BH144" s="229">
        <f>IF(N144="sníž. přenesená",J144,0)</f>
        <v>0</v>
      </c>
      <c r="BI144" s="229">
        <f>IF(N144="nulová",J144,0)</f>
        <v>0</v>
      </c>
      <c r="BJ144" s="19" t="s">
        <v>87</v>
      </c>
      <c r="BK144" s="229">
        <f>ROUND(I144*H144,2)</f>
        <v>0</v>
      </c>
      <c r="BL144" s="19" t="s">
        <v>100</v>
      </c>
      <c r="BM144" s="228" t="s">
        <v>4618</v>
      </c>
    </row>
    <row r="145" s="2" customFormat="1" ht="16.5" customHeight="1">
      <c r="A145" s="41"/>
      <c r="B145" s="42"/>
      <c r="C145" s="217" t="s">
        <v>468</v>
      </c>
      <c r="D145" s="217" t="s">
        <v>301</v>
      </c>
      <c r="E145" s="218" t="s">
        <v>4619</v>
      </c>
      <c r="F145" s="219" t="s">
        <v>4620</v>
      </c>
      <c r="G145" s="220" t="s">
        <v>315</v>
      </c>
      <c r="H145" s="221">
        <v>10</v>
      </c>
      <c r="I145" s="222"/>
      <c r="J145" s="223">
        <f>ROUND(I145*H145,2)</f>
        <v>0</v>
      </c>
      <c r="K145" s="219" t="s">
        <v>305</v>
      </c>
      <c r="L145" s="47"/>
      <c r="M145" s="224" t="s">
        <v>35</v>
      </c>
      <c r="N145" s="225" t="s">
        <v>51</v>
      </c>
      <c r="O145" s="87"/>
      <c r="P145" s="226">
        <f>O145*H145</f>
        <v>0</v>
      </c>
      <c r="Q145" s="226">
        <v>0</v>
      </c>
      <c r="R145" s="226">
        <f>Q145*H145</f>
        <v>0</v>
      </c>
      <c r="S145" s="226">
        <v>0</v>
      </c>
      <c r="T145" s="227">
        <f>S145*H145</f>
        <v>0</v>
      </c>
      <c r="U145" s="41"/>
      <c r="V145" s="41"/>
      <c r="W145" s="41"/>
      <c r="X145" s="41"/>
      <c r="Y145" s="41"/>
      <c r="Z145" s="41"/>
      <c r="AA145" s="41"/>
      <c r="AB145" s="41"/>
      <c r="AC145" s="41"/>
      <c r="AD145" s="41"/>
      <c r="AE145" s="41"/>
      <c r="AR145" s="228" t="s">
        <v>100</v>
      </c>
      <c r="AT145" s="228" t="s">
        <v>301</v>
      </c>
      <c r="AU145" s="228" t="s">
        <v>89</v>
      </c>
      <c r="AY145" s="19" t="s">
        <v>298</v>
      </c>
      <c r="BE145" s="229">
        <f>IF(N145="základní",J145,0)</f>
        <v>0</v>
      </c>
      <c r="BF145" s="229">
        <f>IF(N145="snížená",J145,0)</f>
        <v>0</v>
      </c>
      <c r="BG145" s="229">
        <f>IF(N145="zákl. přenesená",J145,0)</f>
        <v>0</v>
      </c>
      <c r="BH145" s="229">
        <f>IF(N145="sníž. přenesená",J145,0)</f>
        <v>0</v>
      </c>
      <c r="BI145" s="229">
        <f>IF(N145="nulová",J145,0)</f>
        <v>0</v>
      </c>
      <c r="BJ145" s="19" t="s">
        <v>87</v>
      </c>
      <c r="BK145" s="229">
        <f>ROUND(I145*H145,2)</f>
        <v>0</v>
      </c>
      <c r="BL145" s="19" t="s">
        <v>100</v>
      </c>
      <c r="BM145" s="228" t="s">
        <v>4621</v>
      </c>
    </row>
    <row r="146" s="2" customFormat="1" ht="44.25" customHeight="1">
      <c r="A146" s="41"/>
      <c r="B146" s="42"/>
      <c r="C146" s="217" t="s">
        <v>473</v>
      </c>
      <c r="D146" s="217" t="s">
        <v>301</v>
      </c>
      <c r="E146" s="218" t="s">
        <v>4622</v>
      </c>
      <c r="F146" s="219" t="s">
        <v>4623</v>
      </c>
      <c r="G146" s="220" t="s">
        <v>304</v>
      </c>
      <c r="H146" s="221">
        <v>50</v>
      </c>
      <c r="I146" s="222"/>
      <c r="J146" s="223">
        <f>ROUND(I146*H146,2)</f>
        <v>0</v>
      </c>
      <c r="K146" s="219" t="s">
        <v>305</v>
      </c>
      <c r="L146" s="47"/>
      <c r="M146" s="224" t="s">
        <v>35</v>
      </c>
      <c r="N146" s="225" t="s">
        <v>51</v>
      </c>
      <c r="O146" s="87"/>
      <c r="P146" s="226">
        <f>O146*H146</f>
        <v>0</v>
      </c>
      <c r="Q146" s="226">
        <v>0</v>
      </c>
      <c r="R146" s="226">
        <f>Q146*H146</f>
        <v>0</v>
      </c>
      <c r="S146" s="226">
        <v>0</v>
      </c>
      <c r="T146" s="227">
        <f>S146*H146</f>
        <v>0</v>
      </c>
      <c r="U146" s="41"/>
      <c r="V146" s="41"/>
      <c r="W146" s="41"/>
      <c r="X146" s="41"/>
      <c r="Y146" s="41"/>
      <c r="Z146" s="41"/>
      <c r="AA146" s="41"/>
      <c r="AB146" s="41"/>
      <c r="AC146" s="41"/>
      <c r="AD146" s="41"/>
      <c r="AE146" s="41"/>
      <c r="AR146" s="228" t="s">
        <v>398</v>
      </c>
      <c r="AT146" s="228" t="s">
        <v>301</v>
      </c>
      <c r="AU146" s="228" t="s">
        <v>89</v>
      </c>
      <c r="AY146" s="19" t="s">
        <v>298</v>
      </c>
      <c r="BE146" s="229">
        <f>IF(N146="základní",J146,0)</f>
        <v>0</v>
      </c>
      <c r="BF146" s="229">
        <f>IF(N146="snížená",J146,0)</f>
        <v>0</v>
      </c>
      <c r="BG146" s="229">
        <f>IF(N146="zákl. přenesená",J146,0)</f>
        <v>0</v>
      </c>
      <c r="BH146" s="229">
        <f>IF(N146="sníž. přenesená",J146,0)</f>
        <v>0</v>
      </c>
      <c r="BI146" s="229">
        <f>IF(N146="nulová",J146,0)</f>
        <v>0</v>
      </c>
      <c r="BJ146" s="19" t="s">
        <v>87</v>
      </c>
      <c r="BK146" s="229">
        <f>ROUND(I146*H146,2)</f>
        <v>0</v>
      </c>
      <c r="BL146" s="19" t="s">
        <v>398</v>
      </c>
      <c r="BM146" s="228" t="s">
        <v>4624</v>
      </c>
    </row>
    <row r="147" s="2" customFormat="1" ht="33" customHeight="1">
      <c r="A147" s="41"/>
      <c r="B147" s="42"/>
      <c r="C147" s="217" t="s">
        <v>478</v>
      </c>
      <c r="D147" s="217" t="s">
        <v>301</v>
      </c>
      <c r="E147" s="218" t="s">
        <v>4625</v>
      </c>
      <c r="F147" s="219" t="s">
        <v>4626</v>
      </c>
      <c r="G147" s="220" t="s">
        <v>315</v>
      </c>
      <c r="H147" s="221">
        <v>1</v>
      </c>
      <c r="I147" s="222"/>
      <c r="J147" s="223">
        <f>ROUND(I147*H147,2)</f>
        <v>0</v>
      </c>
      <c r="K147" s="219" t="s">
        <v>305</v>
      </c>
      <c r="L147" s="47"/>
      <c r="M147" s="224" t="s">
        <v>35</v>
      </c>
      <c r="N147" s="225" t="s">
        <v>51</v>
      </c>
      <c r="O147" s="87"/>
      <c r="P147" s="226">
        <f>O147*H147</f>
        <v>0</v>
      </c>
      <c r="Q147" s="226">
        <v>0</v>
      </c>
      <c r="R147" s="226">
        <f>Q147*H147</f>
        <v>0</v>
      </c>
      <c r="S147" s="226">
        <v>0</v>
      </c>
      <c r="T147" s="227">
        <f>S147*H147</f>
        <v>0</v>
      </c>
      <c r="U147" s="41"/>
      <c r="V147" s="41"/>
      <c r="W147" s="41"/>
      <c r="X147" s="41"/>
      <c r="Y147" s="41"/>
      <c r="Z147" s="41"/>
      <c r="AA147" s="41"/>
      <c r="AB147" s="41"/>
      <c r="AC147" s="41"/>
      <c r="AD147" s="41"/>
      <c r="AE147" s="41"/>
      <c r="AR147" s="228" t="s">
        <v>398</v>
      </c>
      <c r="AT147" s="228" t="s">
        <v>301</v>
      </c>
      <c r="AU147" s="228" t="s">
        <v>89</v>
      </c>
      <c r="AY147" s="19" t="s">
        <v>298</v>
      </c>
      <c r="BE147" s="229">
        <f>IF(N147="základní",J147,0)</f>
        <v>0</v>
      </c>
      <c r="BF147" s="229">
        <f>IF(N147="snížená",J147,0)</f>
        <v>0</v>
      </c>
      <c r="BG147" s="229">
        <f>IF(N147="zákl. přenesená",J147,0)</f>
        <v>0</v>
      </c>
      <c r="BH147" s="229">
        <f>IF(N147="sníž. přenesená",J147,0)</f>
        <v>0</v>
      </c>
      <c r="BI147" s="229">
        <f>IF(N147="nulová",J147,0)</f>
        <v>0</v>
      </c>
      <c r="BJ147" s="19" t="s">
        <v>87</v>
      </c>
      <c r="BK147" s="229">
        <f>ROUND(I147*H147,2)</f>
        <v>0</v>
      </c>
      <c r="BL147" s="19" t="s">
        <v>398</v>
      </c>
      <c r="BM147" s="228" t="s">
        <v>4627</v>
      </c>
    </row>
    <row r="148" s="2" customFormat="1" ht="16.5" customHeight="1">
      <c r="A148" s="41"/>
      <c r="B148" s="42"/>
      <c r="C148" s="230" t="s">
        <v>482</v>
      </c>
      <c r="D148" s="230" t="s">
        <v>474</v>
      </c>
      <c r="E148" s="231" t="s">
        <v>4628</v>
      </c>
      <c r="F148" s="232" t="s">
        <v>4629</v>
      </c>
      <c r="G148" s="233" t="s">
        <v>304</v>
      </c>
      <c r="H148" s="234">
        <v>5</v>
      </c>
      <c r="I148" s="235"/>
      <c r="J148" s="236">
        <f>ROUND(I148*H148,2)</f>
        <v>0</v>
      </c>
      <c r="K148" s="232" t="s">
        <v>305</v>
      </c>
      <c r="L148" s="237"/>
      <c r="M148" s="238" t="s">
        <v>35</v>
      </c>
      <c r="N148" s="239" t="s">
        <v>51</v>
      </c>
      <c r="O148" s="87"/>
      <c r="P148" s="226">
        <f>O148*H148</f>
        <v>0</v>
      </c>
      <c r="Q148" s="226">
        <v>0</v>
      </c>
      <c r="R148" s="226">
        <f>Q148*H148</f>
        <v>0</v>
      </c>
      <c r="S148" s="226">
        <v>0</v>
      </c>
      <c r="T148" s="227">
        <f>S148*H148</f>
        <v>0</v>
      </c>
      <c r="U148" s="41"/>
      <c r="V148" s="41"/>
      <c r="W148" s="41"/>
      <c r="X148" s="41"/>
      <c r="Y148" s="41"/>
      <c r="Z148" s="41"/>
      <c r="AA148" s="41"/>
      <c r="AB148" s="41"/>
      <c r="AC148" s="41"/>
      <c r="AD148" s="41"/>
      <c r="AE148" s="41"/>
      <c r="AR148" s="228" t="s">
        <v>682</v>
      </c>
      <c r="AT148" s="228" t="s">
        <v>474</v>
      </c>
      <c r="AU148" s="228" t="s">
        <v>89</v>
      </c>
      <c r="AY148" s="19" t="s">
        <v>298</v>
      </c>
      <c r="BE148" s="229">
        <f>IF(N148="základní",J148,0)</f>
        <v>0</v>
      </c>
      <c r="BF148" s="229">
        <f>IF(N148="snížená",J148,0)</f>
        <v>0</v>
      </c>
      <c r="BG148" s="229">
        <f>IF(N148="zákl. přenesená",J148,0)</f>
        <v>0</v>
      </c>
      <c r="BH148" s="229">
        <f>IF(N148="sníž. přenesená",J148,0)</f>
        <v>0</v>
      </c>
      <c r="BI148" s="229">
        <f>IF(N148="nulová",J148,0)</f>
        <v>0</v>
      </c>
      <c r="BJ148" s="19" t="s">
        <v>87</v>
      </c>
      <c r="BK148" s="229">
        <f>ROUND(I148*H148,2)</f>
        <v>0</v>
      </c>
      <c r="BL148" s="19" t="s">
        <v>682</v>
      </c>
      <c r="BM148" s="228" t="s">
        <v>4630</v>
      </c>
    </row>
    <row r="149" s="2" customFormat="1" ht="16.5" customHeight="1">
      <c r="A149" s="41"/>
      <c r="B149" s="42"/>
      <c r="C149" s="230" t="s">
        <v>486</v>
      </c>
      <c r="D149" s="230" t="s">
        <v>474</v>
      </c>
      <c r="E149" s="231" t="s">
        <v>4631</v>
      </c>
      <c r="F149" s="232" t="s">
        <v>4632</v>
      </c>
      <c r="G149" s="233" t="s">
        <v>304</v>
      </c>
      <c r="H149" s="234">
        <v>50</v>
      </c>
      <c r="I149" s="235"/>
      <c r="J149" s="236">
        <f>ROUND(I149*H149,2)</f>
        <v>0</v>
      </c>
      <c r="K149" s="232" t="s">
        <v>305</v>
      </c>
      <c r="L149" s="237"/>
      <c r="M149" s="238" t="s">
        <v>35</v>
      </c>
      <c r="N149" s="239" t="s">
        <v>51</v>
      </c>
      <c r="O149" s="87"/>
      <c r="P149" s="226">
        <f>O149*H149</f>
        <v>0</v>
      </c>
      <c r="Q149" s="226">
        <v>0</v>
      </c>
      <c r="R149" s="226">
        <f>Q149*H149</f>
        <v>0</v>
      </c>
      <c r="S149" s="226">
        <v>0</v>
      </c>
      <c r="T149" s="227">
        <f>S149*H149</f>
        <v>0</v>
      </c>
      <c r="U149" s="41"/>
      <c r="V149" s="41"/>
      <c r="W149" s="41"/>
      <c r="X149" s="41"/>
      <c r="Y149" s="41"/>
      <c r="Z149" s="41"/>
      <c r="AA149" s="41"/>
      <c r="AB149" s="41"/>
      <c r="AC149" s="41"/>
      <c r="AD149" s="41"/>
      <c r="AE149" s="41"/>
      <c r="AR149" s="228" t="s">
        <v>682</v>
      </c>
      <c r="AT149" s="228" t="s">
        <v>474</v>
      </c>
      <c r="AU149" s="228" t="s">
        <v>89</v>
      </c>
      <c r="AY149" s="19" t="s">
        <v>298</v>
      </c>
      <c r="BE149" s="229">
        <f>IF(N149="základní",J149,0)</f>
        <v>0</v>
      </c>
      <c r="BF149" s="229">
        <f>IF(N149="snížená",J149,0)</f>
        <v>0</v>
      </c>
      <c r="BG149" s="229">
        <f>IF(N149="zákl. přenesená",J149,0)</f>
        <v>0</v>
      </c>
      <c r="BH149" s="229">
        <f>IF(N149="sníž. přenesená",J149,0)</f>
        <v>0</v>
      </c>
      <c r="BI149" s="229">
        <f>IF(N149="nulová",J149,0)</f>
        <v>0</v>
      </c>
      <c r="BJ149" s="19" t="s">
        <v>87</v>
      </c>
      <c r="BK149" s="229">
        <f>ROUND(I149*H149,2)</f>
        <v>0</v>
      </c>
      <c r="BL149" s="19" t="s">
        <v>682</v>
      </c>
      <c r="BM149" s="228" t="s">
        <v>4633</v>
      </c>
    </row>
    <row r="150" s="2" customFormat="1" ht="16.5" customHeight="1">
      <c r="A150" s="41"/>
      <c r="B150" s="42"/>
      <c r="C150" s="217" t="s">
        <v>490</v>
      </c>
      <c r="D150" s="217" t="s">
        <v>301</v>
      </c>
      <c r="E150" s="218" t="s">
        <v>4634</v>
      </c>
      <c r="F150" s="219" t="s">
        <v>4635</v>
      </c>
      <c r="G150" s="220" t="s">
        <v>315</v>
      </c>
      <c r="H150" s="221">
        <v>1</v>
      </c>
      <c r="I150" s="222"/>
      <c r="J150" s="223">
        <f>ROUND(I150*H150,2)</f>
        <v>0</v>
      </c>
      <c r="K150" s="219" t="s">
        <v>305</v>
      </c>
      <c r="L150" s="47"/>
      <c r="M150" s="224" t="s">
        <v>35</v>
      </c>
      <c r="N150" s="225" t="s">
        <v>51</v>
      </c>
      <c r="O150" s="87"/>
      <c r="P150" s="226">
        <f>O150*H150</f>
        <v>0</v>
      </c>
      <c r="Q150" s="226">
        <v>0</v>
      </c>
      <c r="R150" s="226">
        <f>Q150*H150</f>
        <v>0</v>
      </c>
      <c r="S150" s="226">
        <v>0</v>
      </c>
      <c r="T150" s="227">
        <f>S150*H150</f>
        <v>0</v>
      </c>
      <c r="U150" s="41"/>
      <c r="V150" s="41"/>
      <c r="W150" s="41"/>
      <c r="X150" s="41"/>
      <c r="Y150" s="41"/>
      <c r="Z150" s="41"/>
      <c r="AA150" s="41"/>
      <c r="AB150" s="41"/>
      <c r="AC150" s="41"/>
      <c r="AD150" s="41"/>
      <c r="AE150" s="41"/>
      <c r="AR150" s="228" t="s">
        <v>398</v>
      </c>
      <c r="AT150" s="228" t="s">
        <v>301</v>
      </c>
      <c r="AU150" s="228" t="s">
        <v>89</v>
      </c>
      <c r="AY150" s="19" t="s">
        <v>298</v>
      </c>
      <c r="BE150" s="229">
        <f>IF(N150="základní",J150,0)</f>
        <v>0</v>
      </c>
      <c r="BF150" s="229">
        <f>IF(N150="snížená",J150,0)</f>
        <v>0</v>
      </c>
      <c r="BG150" s="229">
        <f>IF(N150="zákl. přenesená",J150,0)</f>
        <v>0</v>
      </c>
      <c r="BH150" s="229">
        <f>IF(N150="sníž. přenesená",J150,0)</f>
        <v>0</v>
      </c>
      <c r="BI150" s="229">
        <f>IF(N150="nulová",J150,0)</f>
        <v>0</v>
      </c>
      <c r="BJ150" s="19" t="s">
        <v>87</v>
      </c>
      <c r="BK150" s="229">
        <f>ROUND(I150*H150,2)</f>
        <v>0</v>
      </c>
      <c r="BL150" s="19" t="s">
        <v>398</v>
      </c>
      <c r="BM150" s="228" t="s">
        <v>4636</v>
      </c>
    </row>
    <row r="151" s="2" customFormat="1" ht="24.15" customHeight="1">
      <c r="A151" s="41"/>
      <c r="B151" s="42"/>
      <c r="C151" s="230" t="s">
        <v>494</v>
      </c>
      <c r="D151" s="230" t="s">
        <v>474</v>
      </c>
      <c r="E151" s="231" t="s">
        <v>4637</v>
      </c>
      <c r="F151" s="232" t="s">
        <v>4638</v>
      </c>
      <c r="G151" s="233" t="s">
        <v>315</v>
      </c>
      <c r="H151" s="234">
        <v>1</v>
      </c>
      <c r="I151" s="235"/>
      <c r="J151" s="236">
        <f>ROUND(I151*H151,2)</f>
        <v>0</v>
      </c>
      <c r="K151" s="232" t="s">
        <v>305</v>
      </c>
      <c r="L151" s="237"/>
      <c r="M151" s="238" t="s">
        <v>35</v>
      </c>
      <c r="N151" s="239" t="s">
        <v>51</v>
      </c>
      <c r="O151" s="87"/>
      <c r="P151" s="226">
        <f>O151*H151</f>
        <v>0</v>
      </c>
      <c r="Q151" s="226">
        <v>0</v>
      </c>
      <c r="R151" s="226">
        <f>Q151*H151</f>
        <v>0</v>
      </c>
      <c r="S151" s="226">
        <v>0</v>
      </c>
      <c r="T151" s="227">
        <f>S151*H151</f>
        <v>0</v>
      </c>
      <c r="U151" s="41"/>
      <c r="V151" s="41"/>
      <c r="W151" s="41"/>
      <c r="X151" s="41"/>
      <c r="Y151" s="41"/>
      <c r="Z151" s="41"/>
      <c r="AA151" s="41"/>
      <c r="AB151" s="41"/>
      <c r="AC151" s="41"/>
      <c r="AD151" s="41"/>
      <c r="AE151" s="41"/>
      <c r="AR151" s="228" t="s">
        <v>682</v>
      </c>
      <c r="AT151" s="228" t="s">
        <v>474</v>
      </c>
      <c r="AU151" s="228" t="s">
        <v>89</v>
      </c>
      <c r="AY151" s="19" t="s">
        <v>298</v>
      </c>
      <c r="BE151" s="229">
        <f>IF(N151="základní",J151,0)</f>
        <v>0</v>
      </c>
      <c r="BF151" s="229">
        <f>IF(N151="snížená",J151,0)</f>
        <v>0</v>
      </c>
      <c r="BG151" s="229">
        <f>IF(N151="zákl. přenesená",J151,0)</f>
        <v>0</v>
      </c>
      <c r="BH151" s="229">
        <f>IF(N151="sníž. přenesená",J151,0)</f>
        <v>0</v>
      </c>
      <c r="BI151" s="229">
        <f>IF(N151="nulová",J151,0)</f>
        <v>0</v>
      </c>
      <c r="BJ151" s="19" t="s">
        <v>87</v>
      </c>
      <c r="BK151" s="229">
        <f>ROUND(I151*H151,2)</f>
        <v>0</v>
      </c>
      <c r="BL151" s="19" t="s">
        <v>682</v>
      </c>
      <c r="BM151" s="228" t="s">
        <v>4639</v>
      </c>
    </row>
    <row r="152" s="2" customFormat="1" ht="24.15" customHeight="1">
      <c r="A152" s="41"/>
      <c r="B152" s="42"/>
      <c r="C152" s="217" t="s">
        <v>498</v>
      </c>
      <c r="D152" s="217" t="s">
        <v>301</v>
      </c>
      <c r="E152" s="218" t="s">
        <v>4640</v>
      </c>
      <c r="F152" s="219" t="s">
        <v>4641</v>
      </c>
      <c r="G152" s="220" t="s">
        <v>315</v>
      </c>
      <c r="H152" s="221">
        <v>1</v>
      </c>
      <c r="I152" s="222"/>
      <c r="J152" s="223">
        <f>ROUND(I152*H152,2)</f>
        <v>0</v>
      </c>
      <c r="K152" s="219" t="s">
        <v>305</v>
      </c>
      <c r="L152" s="47"/>
      <c r="M152" s="224" t="s">
        <v>35</v>
      </c>
      <c r="N152" s="225" t="s">
        <v>51</v>
      </c>
      <c r="O152" s="87"/>
      <c r="P152" s="226">
        <f>O152*H152</f>
        <v>0</v>
      </c>
      <c r="Q152" s="226">
        <v>0</v>
      </c>
      <c r="R152" s="226">
        <f>Q152*H152</f>
        <v>0</v>
      </c>
      <c r="S152" s="226">
        <v>0</v>
      </c>
      <c r="T152" s="227">
        <f>S152*H152</f>
        <v>0</v>
      </c>
      <c r="U152" s="41"/>
      <c r="V152" s="41"/>
      <c r="W152" s="41"/>
      <c r="X152" s="41"/>
      <c r="Y152" s="41"/>
      <c r="Z152" s="41"/>
      <c r="AA152" s="41"/>
      <c r="AB152" s="41"/>
      <c r="AC152" s="41"/>
      <c r="AD152" s="41"/>
      <c r="AE152" s="41"/>
      <c r="AR152" s="228" t="s">
        <v>398</v>
      </c>
      <c r="AT152" s="228" t="s">
        <v>301</v>
      </c>
      <c r="AU152" s="228" t="s">
        <v>89</v>
      </c>
      <c r="AY152" s="19" t="s">
        <v>298</v>
      </c>
      <c r="BE152" s="229">
        <f>IF(N152="základní",J152,0)</f>
        <v>0</v>
      </c>
      <c r="BF152" s="229">
        <f>IF(N152="snížená",J152,0)</f>
        <v>0</v>
      </c>
      <c r="BG152" s="229">
        <f>IF(N152="zákl. přenesená",J152,0)</f>
        <v>0</v>
      </c>
      <c r="BH152" s="229">
        <f>IF(N152="sníž. přenesená",J152,0)</f>
        <v>0</v>
      </c>
      <c r="BI152" s="229">
        <f>IF(N152="nulová",J152,0)</f>
        <v>0</v>
      </c>
      <c r="BJ152" s="19" t="s">
        <v>87</v>
      </c>
      <c r="BK152" s="229">
        <f>ROUND(I152*H152,2)</f>
        <v>0</v>
      </c>
      <c r="BL152" s="19" t="s">
        <v>398</v>
      </c>
      <c r="BM152" s="228" t="s">
        <v>4642</v>
      </c>
    </row>
    <row r="153" s="2" customFormat="1" ht="21.75" customHeight="1">
      <c r="A153" s="41"/>
      <c r="B153" s="42"/>
      <c r="C153" s="217" t="s">
        <v>502</v>
      </c>
      <c r="D153" s="217" t="s">
        <v>301</v>
      </c>
      <c r="E153" s="218" t="s">
        <v>4643</v>
      </c>
      <c r="F153" s="219" t="s">
        <v>4644</v>
      </c>
      <c r="G153" s="220" t="s">
        <v>315</v>
      </c>
      <c r="H153" s="221">
        <v>3</v>
      </c>
      <c r="I153" s="222"/>
      <c r="J153" s="223">
        <f>ROUND(I153*H153,2)</f>
        <v>0</v>
      </c>
      <c r="K153" s="219" t="s">
        <v>305</v>
      </c>
      <c r="L153" s="47"/>
      <c r="M153" s="224" t="s">
        <v>35</v>
      </c>
      <c r="N153" s="225" t="s">
        <v>51</v>
      </c>
      <c r="O153" s="87"/>
      <c r="P153" s="226">
        <f>O153*H153</f>
        <v>0</v>
      </c>
      <c r="Q153" s="226">
        <v>0</v>
      </c>
      <c r="R153" s="226">
        <f>Q153*H153</f>
        <v>0</v>
      </c>
      <c r="S153" s="226">
        <v>0</v>
      </c>
      <c r="T153" s="227">
        <f>S153*H153</f>
        <v>0</v>
      </c>
      <c r="U153" s="41"/>
      <c r="V153" s="41"/>
      <c r="W153" s="41"/>
      <c r="X153" s="41"/>
      <c r="Y153" s="41"/>
      <c r="Z153" s="41"/>
      <c r="AA153" s="41"/>
      <c r="AB153" s="41"/>
      <c r="AC153" s="41"/>
      <c r="AD153" s="41"/>
      <c r="AE153" s="41"/>
      <c r="AR153" s="228" t="s">
        <v>398</v>
      </c>
      <c r="AT153" s="228" t="s">
        <v>301</v>
      </c>
      <c r="AU153" s="228" t="s">
        <v>89</v>
      </c>
      <c r="AY153" s="19" t="s">
        <v>298</v>
      </c>
      <c r="BE153" s="229">
        <f>IF(N153="základní",J153,0)</f>
        <v>0</v>
      </c>
      <c r="BF153" s="229">
        <f>IF(N153="snížená",J153,0)</f>
        <v>0</v>
      </c>
      <c r="BG153" s="229">
        <f>IF(N153="zákl. přenesená",J153,0)</f>
        <v>0</v>
      </c>
      <c r="BH153" s="229">
        <f>IF(N153="sníž. přenesená",J153,0)</f>
        <v>0</v>
      </c>
      <c r="BI153" s="229">
        <f>IF(N153="nulová",J153,0)</f>
        <v>0</v>
      </c>
      <c r="BJ153" s="19" t="s">
        <v>87</v>
      </c>
      <c r="BK153" s="229">
        <f>ROUND(I153*H153,2)</f>
        <v>0</v>
      </c>
      <c r="BL153" s="19" t="s">
        <v>398</v>
      </c>
      <c r="BM153" s="228" t="s">
        <v>4645</v>
      </c>
    </row>
    <row r="154" s="2" customFormat="1" ht="16.5" customHeight="1">
      <c r="A154" s="41"/>
      <c r="B154" s="42"/>
      <c r="C154" s="230" t="s">
        <v>506</v>
      </c>
      <c r="D154" s="230" t="s">
        <v>474</v>
      </c>
      <c r="E154" s="231" t="s">
        <v>4646</v>
      </c>
      <c r="F154" s="232" t="s">
        <v>4647</v>
      </c>
      <c r="G154" s="233" t="s">
        <v>315</v>
      </c>
      <c r="H154" s="234">
        <v>2</v>
      </c>
      <c r="I154" s="235"/>
      <c r="J154" s="236">
        <f>ROUND(I154*H154,2)</f>
        <v>0</v>
      </c>
      <c r="K154" s="232" t="s">
        <v>471</v>
      </c>
      <c r="L154" s="237"/>
      <c r="M154" s="238" t="s">
        <v>35</v>
      </c>
      <c r="N154" s="239" t="s">
        <v>51</v>
      </c>
      <c r="O154" s="87"/>
      <c r="P154" s="226">
        <f>O154*H154</f>
        <v>0</v>
      </c>
      <c r="Q154" s="226">
        <v>0</v>
      </c>
      <c r="R154" s="226">
        <f>Q154*H154</f>
        <v>0</v>
      </c>
      <c r="S154" s="226">
        <v>0</v>
      </c>
      <c r="T154" s="227">
        <f>S154*H154</f>
        <v>0</v>
      </c>
      <c r="U154" s="41"/>
      <c r="V154" s="41"/>
      <c r="W154" s="41"/>
      <c r="X154" s="41"/>
      <c r="Y154" s="41"/>
      <c r="Z154" s="41"/>
      <c r="AA154" s="41"/>
      <c r="AB154" s="41"/>
      <c r="AC154" s="41"/>
      <c r="AD154" s="41"/>
      <c r="AE154" s="41"/>
      <c r="AR154" s="228" t="s">
        <v>398</v>
      </c>
      <c r="AT154" s="228" t="s">
        <v>474</v>
      </c>
      <c r="AU154" s="228" t="s">
        <v>89</v>
      </c>
      <c r="AY154" s="19" t="s">
        <v>298</v>
      </c>
      <c r="BE154" s="229">
        <f>IF(N154="základní",J154,0)</f>
        <v>0</v>
      </c>
      <c r="BF154" s="229">
        <f>IF(N154="snížená",J154,0)</f>
        <v>0</v>
      </c>
      <c r="BG154" s="229">
        <f>IF(N154="zákl. přenesená",J154,0)</f>
        <v>0</v>
      </c>
      <c r="BH154" s="229">
        <f>IF(N154="sníž. přenesená",J154,0)</f>
        <v>0</v>
      </c>
      <c r="BI154" s="229">
        <f>IF(N154="nulová",J154,0)</f>
        <v>0</v>
      </c>
      <c r="BJ154" s="19" t="s">
        <v>87</v>
      </c>
      <c r="BK154" s="229">
        <f>ROUND(I154*H154,2)</f>
        <v>0</v>
      </c>
      <c r="BL154" s="19" t="s">
        <v>398</v>
      </c>
      <c r="BM154" s="228" t="s">
        <v>4648</v>
      </c>
    </row>
    <row r="155" s="2" customFormat="1" ht="16.5" customHeight="1">
      <c r="A155" s="41"/>
      <c r="B155" s="42"/>
      <c r="C155" s="217" t="s">
        <v>510</v>
      </c>
      <c r="D155" s="217" t="s">
        <v>301</v>
      </c>
      <c r="E155" s="218" t="s">
        <v>4649</v>
      </c>
      <c r="F155" s="219" t="s">
        <v>4650</v>
      </c>
      <c r="G155" s="220" t="s">
        <v>304</v>
      </c>
      <c r="H155" s="221">
        <v>116</v>
      </c>
      <c r="I155" s="222"/>
      <c r="J155" s="223">
        <f>ROUND(I155*H155,2)</f>
        <v>0</v>
      </c>
      <c r="K155" s="219" t="s">
        <v>471</v>
      </c>
      <c r="L155" s="47"/>
      <c r="M155" s="224" t="s">
        <v>35</v>
      </c>
      <c r="N155" s="225" t="s">
        <v>51</v>
      </c>
      <c r="O155" s="87"/>
      <c r="P155" s="226">
        <f>O155*H155</f>
        <v>0</v>
      </c>
      <c r="Q155" s="226">
        <v>0</v>
      </c>
      <c r="R155" s="226">
        <f>Q155*H155</f>
        <v>0</v>
      </c>
      <c r="S155" s="226">
        <v>0</v>
      </c>
      <c r="T155" s="227">
        <f>S155*H155</f>
        <v>0</v>
      </c>
      <c r="U155" s="41"/>
      <c r="V155" s="41"/>
      <c r="W155" s="41"/>
      <c r="X155" s="41"/>
      <c r="Y155" s="41"/>
      <c r="Z155" s="41"/>
      <c r="AA155" s="41"/>
      <c r="AB155" s="41"/>
      <c r="AC155" s="41"/>
      <c r="AD155" s="41"/>
      <c r="AE155" s="41"/>
      <c r="AR155" s="228" t="s">
        <v>100</v>
      </c>
      <c r="AT155" s="228" t="s">
        <v>301</v>
      </c>
      <c r="AU155" s="228" t="s">
        <v>89</v>
      </c>
      <c r="AY155" s="19" t="s">
        <v>298</v>
      </c>
      <c r="BE155" s="229">
        <f>IF(N155="základní",J155,0)</f>
        <v>0</v>
      </c>
      <c r="BF155" s="229">
        <f>IF(N155="snížená",J155,0)</f>
        <v>0</v>
      </c>
      <c r="BG155" s="229">
        <f>IF(N155="zákl. přenesená",J155,0)</f>
        <v>0</v>
      </c>
      <c r="BH155" s="229">
        <f>IF(N155="sníž. přenesená",J155,0)</f>
        <v>0</v>
      </c>
      <c r="BI155" s="229">
        <f>IF(N155="nulová",J155,0)</f>
        <v>0</v>
      </c>
      <c r="BJ155" s="19" t="s">
        <v>87</v>
      </c>
      <c r="BK155" s="229">
        <f>ROUND(I155*H155,2)</f>
        <v>0</v>
      </c>
      <c r="BL155" s="19" t="s">
        <v>100</v>
      </c>
      <c r="BM155" s="228" t="s">
        <v>4651</v>
      </c>
    </row>
    <row r="156" s="2" customFormat="1" ht="16.5" customHeight="1">
      <c r="A156" s="41"/>
      <c r="B156" s="42"/>
      <c r="C156" s="217" t="s">
        <v>514</v>
      </c>
      <c r="D156" s="217" t="s">
        <v>301</v>
      </c>
      <c r="E156" s="218" t="s">
        <v>4652</v>
      </c>
      <c r="F156" s="219" t="s">
        <v>4653</v>
      </c>
      <c r="G156" s="220" t="s">
        <v>87</v>
      </c>
      <c r="H156" s="221">
        <v>2</v>
      </c>
      <c r="I156" s="222"/>
      <c r="J156" s="223">
        <f>ROUND(I156*H156,2)</f>
        <v>0</v>
      </c>
      <c r="K156" s="219" t="s">
        <v>471</v>
      </c>
      <c r="L156" s="47"/>
      <c r="M156" s="224" t="s">
        <v>35</v>
      </c>
      <c r="N156" s="225" t="s">
        <v>51</v>
      </c>
      <c r="O156" s="87"/>
      <c r="P156" s="226">
        <f>O156*H156</f>
        <v>0</v>
      </c>
      <c r="Q156" s="226">
        <v>0</v>
      </c>
      <c r="R156" s="226">
        <f>Q156*H156</f>
        <v>0</v>
      </c>
      <c r="S156" s="226">
        <v>0</v>
      </c>
      <c r="T156" s="227">
        <f>S156*H156</f>
        <v>0</v>
      </c>
      <c r="U156" s="41"/>
      <c r="V156" s="41"/>
      <c r="W156" s="41"/>
      <c r="X156" s="41"/>
      <c r="Y156" s="41"/>
      <c r="Z156" s="41"/>
      <c r="AA156" s="41"/>
      <c r="AB156" s="41"/>
      <c r="AC156" s="41"/>
      <c r="AD156" s="41"/>
      <c r="AE156" s="41"/>
      <c r="AR156" s="228" t="s">
        <v>100</v>
      </c>
      <c r="AT156" s="228" t="s">
        <v>301</v>
      </c>
      <c r="AU156" s="228" t="s">
        <v>89</v>
      </c>
      <c r="AY156" s="19" t="s">
        <v>298</v>
      </c>
      <c r="BE156" s="229">
        <f>IF(N156="základní",J156,0)</f>
        <v>0</v>
      </c>
      <c r="BF156" s="229">
        <f>IF(N156="snížená",J156,0)</f>
        <v>0</v>
      </c>
      <c r="BG156" s="229">
        <f>IF(N156="zákl. přenesená",J156,0)</f>
        <v>0</v>
      </c>
      <c r="BH156" s="229">
        <f>IF(N156="sníž. přenesená",J156,0)</f>
        <v>0</v>
      </c>
      <c r="BI156" s="229">
        <f>IF(N156="nulová",J156,0)</f>
        <v>0</v>
      </c>
      <c r="BJ156" s="19" t="s">
        <v>87</v>
      </c>
      <c r="BK156" s="229">
        <f>ROUND(I156*H156,2)</f>
        <v>0</v>
      </c>
      <c r="BL156" s="19" t="s">
        <v>100</v>
      </c>
      <c r="BM156" s="228" t="s">
        <v>4654</v>
      </c>
    </row>
    <row r="157" s="2" customFormat="1" ht="16.5" customHeight="1">
      <c r="A157" s="41"/>
      <c r="B157" s="42"/>
      <c r="C157" s="217" t="s">
        <v>518</v>
      </c>
      <c r="D157" s="217" t="s">
        <v>301</v>
      </c>
      <c r="E157" s="218" t="s">
        <v>4655</v>
      </c>
      <c r="F157" s="219" t="s">
        <v>4656</v>
      </c>
      <c r="G157" s="220" t="s">
        <v>315</v>
      </c>
      <c r="H157" s="221">
        <v>2</v>
      </c>
      <c r="I157" s="222"/>
      <c r="J157" s="223">
        <f>ROUND(I157*H157,2)</f>
        <v>0</v>
      </c>
      <c r="K157" s="219" t="s">
        <v>471</v>
      </c>
      <c r="L157" s="47"/>
      <c r="M157" s="224" t="s">
        <v>35</v>
      </c>
      <c r="N157" s="225" t="s">
        <v>51</v>
      </c>
      <c r="O157" s="87"/>
      <c r="P157" s="226">
        <f>O157*H157</f>
        <v>0</v>
      </c>
      <c r="Q157" s="226">
        <v>0</v>
      </c>
      <c r="R157" s="226">
        <f>Q157*H157</f>
        <v>0</v>
      </c>
      <c r="S157" s="226">
        <v>0</v>
      </c>
      <c r="T157" s="227">
        <f>S157*H157</f>
        <v>0</v>
      </c>
      <c r="U157" s="41"/>
      <c r="V157" s="41"/>
      <c r="W157" s="41"/>
      <c r="X157" s="41"/>
      <c r="Y157" s="41"/>
      <c r="Z157" s="41"/>
      <c r="AA157" s="41"/>
      <c r="AB157" s="41"/>
      <c r="AC157" s="41"/>
      <c r="AD157" s="41"/>
      <c r="AE157" s="41"/>
      <c r="AR157" s="228" t="s">
        <v>100</v>
      </c>
      <c r="AT157" s="228" t="s">
        <v>301</v>
      </c>
      <c r="AU157" s="228" t="s">
        <v>89</v>
      </c>
      <c r="AY157" s="19" t="s">
        <v>298</v>
      </c>
      <c r="BE157" s="229">
        <f>IF(N157="základní",J157,0)</f>
        <v>0</v>
      </c>
      <c r="BF157" s="229">
        <f>IF(N157="snížená",J157,0)</f>
        <v>0</v>
      </c>
      <c r="BG157" s="229">
        <f>IF(N157="zákl. přenesená",J157,0)</f>
        <v>0</v>
      </c>
      <c r="BH157" s="229">
        <f>IF(N157="sníž. přenesená",J157,0)</f>
        <v>0</v>
      </c>
      <c r="BI157" s="229">
        <f>IF(N157="nulová",J157,0)</f>
        <v>0</v>
      </c>
      <c r="BJ157" s="19" t="s">
        <v>87</v>
      </c>
      <c r="BK157" s="229">
        <f>ROUND(I157*H157,2)</f>
        <v>0</v>
      </c>
      <c r="BL157" s="19" t="s">
        <v>100</v>
      </c>
      <c r="BM157" s="228" t="s">
        <v>4657</v>
      </c>
    </row>
    <row r="158" s="2" customFormat="1" ht="16.5" customHeight="1">
      <c r="A158" s="41"/>
      <c r="B158" s="42"/>
      <c r="C158" s="217" t="s">
        <v>522</v>
      </c>
      <c r="D158" s="217" t="s">
        <v>301</v>
      </c>
      <c r="E158" s="218" t="s">
        <v>4658</v>
      </c>
      <c r="F158" s="219" t="s">
        <v>4659</v>
      </c>
      <c r="G158" s="220" t="s">
        <v>315</v>
      </c>
      <c r="H158" s="221">
        <v>4</v>
      </c>
      <c r="I158" s="222"/>
      <c r="J158" s="223">
        <f>ROUND(I158*H158,2)</f>
        <v>0</v>
      </c>
      <c r="K158" s="219" t="s">
        <v>471</v>
      </c>
      <c r="L158" s="47"/>
      <c r="M158" s="224" t="s">
        <v>35</v>
      </c>
      <c r="N158" s="225" t="s">
        <v>51</v>
      </c>
      <c r="O158" s="87"/>
      <c r="P158" s="226">
        <f>O158*H158</f>
        <v>0</v>
      </c>
      <c r="Q158" s="226">
        <v>0</v>
      </c>
      <c r="R158" s="226">
        <f>Q158*H158</f>
        <v>0</v>
      </c>
      <c r="S158" s="226">
        <v>0</v>
      </c>
      <c r="T158" s="227">
        <f>S158*H158</f>
        <v>0</v>
      </c>
      <c r="U158" s="41"/>
      <c r="V158" s="41"/>
      <c r="W158" s="41"/>
      <c r="X158" s="41"/>
      <c r="Y158" s="41"/>
      <c r="Z158" s="41"/>
      <c r="AA158" s="41"/>
      <c r="AB158" s="41"/>
      <c r="AC158" s="41"/>
      <c r="AD158" s="41"/>
      <c r="AE158" s="41"/>
      <c r="AR158" s="228" t="s">
        <v>100</v>
      </c>
      <c r="AT158" s="228" t="s">
        <v>301</v>
      </c>
      <c r="AU158" s="228" t="s">
        <v>89</v>
      </c>
      <c r="AY158" s="19" t="s">
        <v>298</v>
      </c>
      <c r="BE158" s="229">
        <f>IF(N158="základní",J158,0)</f>
        <v>0</v>
      </c>
      <c r="BF158" s="229">
        <f>IF(N158="snížená",J158,0)</f>
        <v>0</v>
      </c>
      <c r="BG158" s="229">
        <f>IF(N158="zákl. přenesená",J158,0)</f>
        <v>0</v>
      </c>
      <c r="BH158" s="229">
        <f>IF(N158="sníž. přenesená",J158,0)</f>
        <v>0</v>
      </c>
      <c r="BI158" s="229">
        <f>IF(N158="nulová",J158,0)</f>
        <v>0</v>
      </c>
      <c r="BJ158" s="19" t="s">
        <v>87</v>
      </c>
      <c r="BK158" s="229">
        <f>ROUND(I158*H158,2)</f>
        <v>0</v>
      </c>
      <c r="BL158" s="19" t="s">
        <v>100</v>
      </c>
      <c r="BM158" s="228" t="s">
        <v>4660</v>
      </c>
    </row>
    <row r="159" s="14" customFormat="1">
      <c r="A159" s="14"/>
      <c r="B159" s="265"/>
      <c r="C159" s="266"/>
      <c r="D159" s="250" t="s">
        <v>609</v>
      </c>
      <c r="E159" s="267" t="s">
        <v>35</v>
      </c>
      <c r="F159" s="268" t="s">
        <v>4661</v>
      </c>
      <c r="G159" s="266"/>
      <c r="H159" s="269">
        <v>4</v>
      </c>
      <c r="I159" s="270"/>
      <c r="J159" s="266"/>
      <c r="K159" s="266"/>
      <c r="L159" s="271"/>
      <c r="M159" s="272"/>
      <c r="N159" s="273"/>
      <c r="O159" s="273"/>
      <c r="P159" s="273"/>
      <c r="Q159" s="273"/>
      <c r="R159" s="273"/>
      <c r="S159" s="273"/>
      <c r="T159" s="274"/>
      <c r="U159" s="14"/>
      <c r="V159" s="14"/>
      <c r="W159" s="14"/>
      <c r="X159" s="14"/>
      <c r="Y159" s="14"/>
      <c r="Z159" s="14"/>
      <c r="AA159" s="14"/>
      <c r="AB159" s="14"/>
      <c r="AC159" s="14"/>
      <c r="AD159" s="14"/>
      <c r="AE159" s="14"/>
      <c r="AT159" s="275" t="s">
        <v>609</v>
      </c>
      <c r="AU159" s="275" t="s">
        <v>89</v>
      </c>
      <c r="AV159" s="14" t="s">
        <v>89</v>
      </c>
      <c r="AW159" s="14" t="s">
        <v>41</v>
      </c>
      <c r="AX159" s="14" t="s">
        <v>87</v>
      </c>
      <c r="AY159" s="275" t="s">
        <v>298</v>
      </c>
    </row>
    <row r="160" s="2" customFormat="1" ht="16.5" customHeight="1">
      <c r="A160" s="41"/>
      <c r="B160" s="42"/>
      <c r="C160" s="217" t="s">
        <v>526</v>
      </c>
      <c r="D160" s="217" t="s">
        <v>301</v>
      </c>
      <c r="E160" s="218" t="s">
        <v>2094</v>
      </c>
      <c r="F160" s="219" t="s">
        <v>4662</v>
      </c>
      <c r="G160" s="220" t="s">
        <v>304</v>
      </c>
      <c r="H160" s="221">
        <v>116</v>
      </c>
      <c r="I160" s="222"/>
      <c r="J160" s="223">
        <f>ROUND(I160*H160,2)</f>
        <v>0</v>
      </c>
      <c r="K160" s="219" t="s">
        <v>471</v>
      </c>
      <c r="L160" s="47"/>
      <c r="M160" s="224" t="s">
        <v>35</v>
      </c>
      <c r="N160" s="225" t="s">
        <v>51</v>
      </c>
      <c r="O160" s="87"/>
      <c r="P160" s="226">
        <f>O160*H160</f>
        <v>0</v>
      </c>
      <c r="Q160" s="226">
        <v>0</v>
      </c>
      <c r="R160" s="226">
        <f>Q160*H160</f>
        <v>0</v>
      </c>
      <c r="S160" s="226">
        <v>0</v>
      </c>
      <c r="T160" s="227">
        <f>S160*H160</f>
        <v>0</v>
      </c>
      <c r="U160" s="41"/>
      <c r="V160" s="41"/>
      <c r="W160" s="41"/>
      <c r="X160" s="41"/>
      <c r="Y160" s="41"/>
      <c r="Z160" s="41"/>
      <c r="AA160" s="41"/>
      <c r="AB160" s="41"/>
      <c r="AC160" s="41"/>
      <c r="AD160" s="41"/>
      <c r="AE160" s="41"/>
      <c r="AR160" s="228" t="s">
        <v>100</v>
      </c>
      <c r="AT160" s="228" t="s">
        <v>301</v>
      </c>
      <c r="AU160" s="228" t="s">
        <v>89</v>
      </c>
      <c r="AY160" s="19" t="s">
        <v>298</v>
      </c>
      <c r="BE160" s="229">
        <f>IF(N160="základní",J160,0)</f>
        <v>0</v>
      </c>
      <c r="BF160" s="229">
        <f>IF(N160="snížená",J160,0)</f>
        <v>0</v>
      </c>
      <c r="BG160" s="229">
        <f>IF(N160="zákl. přenesená",J160,0)</f>
        <v>0</v>
      </c>
      <c r="BH160" s="229">
        <f>IF(N160="sníž. přenesená",J160,0)</f>
        <v>0</v>
      </c>
      <c r="BI160" s="229">
        <f>IF(N160="nulová",J160,0)</f>
        <v>0</v>
      </c>
      <c r="BJ160" s="19" t="s">
        <v>87</v>
      </c>
      <c r="BK160" s="229">
        <f>ROUND(I160*H160,2)</f>
        <v>0</v>
      </c>
      <c r="BL160" s="19" t="s">
        <v>100</v>
      </c>
      <c r="BM160" s="228" t="s">
        <v>4663</v>
      </c>
    </row>
    <row r="161" s="2" customFormat="1" ht="16.5" customHeight="1">
      <c r="A161" s="41"/>
      <c r="B161" s="42"/>
      <c r="C161" s="230" t="s">
        <v>530</v>
      </c>
      <c r="D161" s="230" t="s">
        <v>474</v>
      </c>
      <c r="E161" s="231" t="s">
        <v>4664</v>
      </c>
      <c r="F161" s="232" t="s">
        <v>4665</v>
      </c>
      <c r="G161" s="233" t="s">
        <v>304</v>
      </c>
      <c r="H161" s="234">
        <v>116</v>
      </c>
      <c r="I161" s="235"/>
      <c r="J161" s="236">
        <f>ROUND(I161*H161,2)</f>
        <v>0</v>
      </c>
      <c r="K161" s="232" t="s">
        <v>471</v>
      </c>
      <c r="L161" s="237"/>
      <c r="M161" s="238" t="s">
        <v>35</v>
      </c>
      <c r="N161" s="239" t="s">
        <v>51</v>
      </c>
      <c r="O161" s="87"/>
      <c r="P161" s="226">
        <f>O161*H161</f>
        <v>0</v>
      </c>
      <c r="Q161" s="226">
        <v>0</v>
      </c>
      <c r="R161" s="226">
        <f>Q161*H161</f>
        <v>0</v>
      </c>
      <c r="S161" s="226">
        <v>0</v>
      </c>
      <c r="T161" s="227">
        <f>S161*H161</f>
        <v>0</v>
      </c>
      <c r="U161" s="41"/>
      <c r="V161" s="41"/>
      <c r="W161" s="41"/>
      <c r="X161" s="41"/>
      <c r="Y161" s="41"/>
      <c r="Z161" s="41"/>
      <c r="AA161" s="41"/>
      <c r="AB161" s="41"/>
      <c r="AC161" s="41"/>
      <c r="AD161" s="41"/>
      <c r="AE161" s="41"/>
      <c r="AR161" s="228" t="s">
        <v>328</v>
      </c>
      <c r="AT161" s="228" t="s">
        <v>474</v>
      </c>
      <c r="AU161" s="228" t="s">
        <v>89</v>
      </c>
      <c r="AY161" s="19" t="s">
        <v>298</v>
      </c>
      <c r="BE161" s="229">
        <f>IF(N161="základní",J161,0)</f>
        <v>0</v>
      </c>
      <c r="BF161" s="229">
        <f>IF(N161="snížená",J161,0)</f>
        <v>0</v>
      </c>
      <c r="BG161" s="229">
        <f>IF(N161="zákl. přenesená",J161,0)</f>
        <v>0</v>
      </c>
      <c r="BH161" s="229">
        <f>IF(N161="sníž. přenesená",J161,0)</f>
        <v>0</v>
      </c>
      <c r="BI161" s="229">
        <f>IF(N161="nulová",J161,0)</f>
        <v>0</v>
      </c>
      <c r="BJ161" s="19" t="s">
        <v>87</v>
      </c>
      <c r="BK161" s="229">
        <f>ROUND(I161*H161,2)</f>
        <v>0</v>
      </c>
      <c r="BL161" s="19" t="s">
        <v>100</v>
      </c>
      <c r="BM161" s="228" t="s">
        <v>4666</v>
      </c>
    </row>
    <row r="162" s="2" customFormat="1" ht="16.5" customHeight="1">
      <c r="A162" s="41"/>
      <c r="B162" s="42"/>
      <c r="C162" s="230" t="s">
        <v>534</v>
      </c>
      <c r="D162" s="230" t="s">
        <v>474</v>
      </c>
      <c r="E162" s="231" t="s">
        <v>4667</v>
      </c>
      <c r="F162" s="232" t="s">
        <v>4668</v>
      </c>
      <c r="G162" s="233" t="s">
        <v>304</v>
      </c>
      <c r="H162" s="234">
        <v>116</v>
      </c>
      <c r="I162" s="235"/>
      <c r="J162" s="236">
        <f>ROUND(I162*H162,2)</f>
        <v>0</v>
      </c>
      <c r="K162" s="232" t="s">
        <v>471</v>
      </c>
      <c r="L162" s="237"/>
      <c r="M162" s="238" t="s">
        <v>35</v>
      </c>
      <c r="N162" s="239" t="s">
        <v>51</v>
      </c>
      <c r="O162" s="87"/>
      <c r="P162" s="226">
        <f>O162*H162</f>
        <v>0</v>
      </c>
      <c r="Q162" s="226">
        <v>0</v>
      </c>
      <c r="R162" s="226">
        <f>Q162*H162</f>
        <v>0</v>
      </c>
      <c r="S162" s="226">
        <v>0</v>
      </c>
      <c r="T162" s="227">
        <f>S162*H162</f>
        <v>0</v>
      </c>
      <c r="U162" s="41"/>
      <c r="V162" s="41"/>
      <c r="W162" s="41"/>
      <c r="X162" s="41"/>
      <c r="Y162" s="41"/>
      <c r="Z162" s="41"/>
      <c r="AA162" s="41"/>
      <c r="AB162" s="41"/>
      <c r="AC162" s="41"/>
      <c r="AD162" s="41"/>
      <c r="AE162" s="41"/>
      <c r="AR162" s="228" t="s">
        <v>328</v>
      </c>
      <c r="AT162" s="228" t="s">
        <v>474</v>
      </c>
      <c r="AU162" s="228" t="s">
        <v>89</v>
      </c>
      <c r="AY162" s="19" t="s">
        <v>298</v>
      </c>
      <c r="BE162" s="229">
        <f>IF(N162="základní",J162,0)</f>
        <v>0</v>
      </c>
      <c r="BF162" s="229">
        <f>IF(N162="snížená",J162,0)</f>
        <v>0</v>
      </c>
      <c r="BG162" s="229">
        <f>IF(N162="zákl. přenesená",J162,0)</f>
        <v>0</v>
      </c>
      <c r="BH162" s="229">
        <f>IF(N162="sníž. přenesená",J162,0)</f>
        <v>0</v>
      </c>
      <c r="BI162" s="229">
        <f>IF(N162="nulová",J162,0)</f>
        <v>0</v>
      </c>
      <c r="BJ162" s="19" t="s">
        <v>87</v>
      </c>
      <c r="BK162" s="229">
        <f>ROUND(I162*H162,2)</f>
        <v>0</v>
      </c>
      <c r="BL162" s="19" t="s">
        <v>100</v>
      </c>
      <c r="BM162" s="228" t="s">
        <v>4669</v>
      </c>
    </row>
    <row r="163" s="2" customFormat="1" ht="16.5" customHeight="1">
      <c r="A163" s="41"/>
      <c r="B163" s="42"/>
      <c r="C163" s="230" t="s">
        <v>538</v>
      </c>
      <c r="D163" s="230" t="s">
        <v>474</v>
      </c>
      <c r="E163" s="231" t="s">
        <v>4670</v>
      </c>
      <c r="F163" s="232" t="s">
        <v>4671</v>
      </c>
      <c r="G163" s="233" t="s">
        <v>1173</v>
      </c>
      <c r="H163" s="234">
        <v>4</v>
      </c>
      <c r="I163" s="235"/>
      <c r="J163" s="236">
        <f>ROUND(I163*H163,2)</f>
        <v>0</v>
      </c>
      <c r="K163" s="232" t="s">
        <v>471</v>
      </c>
      <c r="L163" s="237"/>
      <c r="M163" s="238" t="s">
        <v>35</v>
      </c>
      <c r="N163" s="239" t="s">
        <v>51</v>
      </c>
      <c r="O163" s="87"/>
      <c r="P163" s="226">
        <f>O163*H163</f>
        <v>0</v>
      </c>
      <c r="Q163" s="226">
        <v>0</v>
      </c>
      <c r="R163" s="226">
        <f>Q163*H163</f>
        <v>0</v>
      </c>
      <c r="S163" s="226">
        <v>0</v>
      </c>
      <c r="T163" s="227">
        <f>S163*H163</f>
        <v>0</v>
      </c>
      <c r="U163" s="41"/>
      <c r="V163" s="41"/>
      <c r="W163" s="41"/>
      <c r="X163" s="41"/>
      <c r="Y163" s="41"/>
      <c r="Z163" s="41"/>
      <c r="AA163" s="41"/>
      <c r="AB163" s="41"/>
      <c r="AC163" s="41"/>
      <c r="AD163" s="41"/>
      <c r="AE163" s="41"/>
      <c r="AR163" s="228" t="s">
        <v>328</v>
      </c>
      <c r="AT163" s="228" t="s">
        <v>474</v>
      </c>
      <c r="AU163" s="228" t="s">
        <v>89</v>
      </c>
      <c r="AY163" s="19" t="s">
        <v>298</v>
      </c>
      <c r="BE163" s="229">
        <f>IF(N163="základní",J163,0)</f>
        <v>0</v>
      </c>
      <c r="BF163" s="229">
        <f>IF(N163="snížená",J163,0)</f>
        <v>0</v>
      </c>
      <c r="BG163" s="229">
        <f>IF(N163="zákl. přenesená",J163,0)</f>
        <v>0</v>
      </c>
      <c r="BH163" s="229">
        <f>IF(N163="sníž. přenesená",J163,0)</f>
        <v>0</v>
      </c>
      <c r="BI163" s="229">
        <f>IF(N163="nulová",J163,0)</f>
        <v>0</v>
      </c>
      <c r="BJ163" s="19" t="s">
        <v>87</v>
      </c>
      <c r="BK163" s="229">
        <f>ROUND(I163*H163,2)</f>
        <v>0</v>
      </c>
      <c r="BL163" s="19" t="s">
        <v>100</v>
      </c>
      <c r="BM163" s="228" t="s">
        <v>4672</v>
      </c>
    </row>
    <row r="164" s="2" customFormat="1" ht="55.5" customHeight="1">
      <c r="A164" s="41"/>
      <c r="B164" s="42"/>
      <c r="C164" s="217" t="s">
        <v>1293</v>
      </c>
      <c r="D164" s="217" t="s">
        <v>301</v>
      </c>
      <c r="E164" s="218" t="s">
        <v>4673</v>
      </c>
      <c r="F164" s="219" t="s">
        <v>4674</v>
      </c>
      <c r="G164" s="220" t="s">
        <v>315</v>
      </c>
      <c r="H164" s="221">
        <v>1</v>
      </c>
      <c r="I164" s="222"/>
      <c r="J164" s="223">
        <f>ROUND(I164*H164,2)</f>
        <v>0</v>
      </c>
      <c r="K164" s="219" t="s">
        <v>305</v>
      </c>
      <c r="L164" s="47"/>
      <c r="M164" s="224" t="s">
        <v>35</v>
      </c>
      <c r="N164" s="225" t="s">
        <v>51</v>
      </c>
      <c r="O164" s="87"/>
      <c r="P164" s="226">
        <f>O164*H164</f>
        <v>0</v>
      </c>
      <c r="Q164" s="226">
        <v>0</v>
      </c>
      <c r="R164" s="226">
        <f>Q164*H164</f>
        <v>0</v>
      </c>
      <c r="S164" s="226">
        <v>0</v>
      </c>
      <c r="T164" s="227">
        <f>S164*H164</f>
        <v>0</v>
      </c>
      <c r="U164" s="41"/>
      <c r="V164" s="41"/>
      <c r="W164" s="41"/>
      <c r="X164" s="41"/>
      <c r="Y164" s="41"/>
      <c r="Z164" s="41"/>
      <c r="AA164" s="41"/>
      <c r="AB164" s="41"/>
      <c r="AC164" s="41"/>
      <c r="AD164" s="41"/>
      <c r="AE164" s="41"/>
      <c r="AR164" s="228" t="s">
        <v>398</v>
      </c>
      <c r="AT164" s="228" t="s">
        <v>301</v>
      </c>
      <c r="AU164" s="228" t="s">
        <v>89</v>
      </c>
      <c r="AY164" s="19" t="s">
        <v>298</v>
      </c>
      <c r="BE164" s="229">
        <f>IF(N164="základní",J164,0)</f>
        <v>0</v>
      </c>
      <c r="BF164" s="229">
        <f>IF(N164="snížená",J164,0)</f>
        <v>0</v>
      </c>
      <c r="BG164" s="229">
        <f>IF(N164="zákl. přenesená",J164,0)</f>
        <v>0</v>
      </c>
      <c r="BH164" s="229">
        <f>IF(N164="sníž. přenesená",J164,0)</f>
        <v>0</v>
      </c>
      <c r="BI164" s="229">
        <f>IF(N164="nulová",J164,0)</f>
        <v>0</v>
      </c>
      <c r="BJ164" s="19" t="s">
        <v>87</v>
      </c>
      <c r="BK164" s="229">
        <f>ROUND(I164*H164,2)</f>
        <v>0</v>
      </c>
      <c r="BL164" s="19" t="s">
        <v>398</v>
      </c>
      <c r="BM164" s="228" t="s">
        <v>4675</v>
      </c>
    </row>
    <row r="165" s="12" customFormat="1" ht="25.92" customHeight="1">
      <c r="A165" s="12"/>
      <c r="B165" s="201"/>
      <c r="C165" s="202"/>
      <c r="D165" s="203" t="s">
        <v>79</v>
      </c>
      <c r="E165" s="204" t="s">
        <v>4676</v>
      </c>
      <c r="F165" s="204" t="s">
        <v>4677</v>
      </c>
      <c r="G165" s="202"/>
      <c r="H165" s="202"/>
      <c r="I165" s="205"/>
      <c r="J165" s="206">
        <f>BK165</f>
        <v>0</v>
      </c>
      <c r="K165" s="202"/>
      <c r="L165" s="207"/>
      <c r="M165" s="208"/>
      <c r="N165" s="209"/>
      <c r="O165" s="209"/>
      <c r="P165" s="210">
        <f>SUM(P166:P170)</f>
        <v>0</v>
      </c>
      <c r="Q165" s="209"/>
      <c r="R165" s="210">
        <f>SUM(R166:R170)</f>
        <v>0</v>
      </c>
      <c r="S165" s="209"/>
      <c r="T165" s="211">
        <f>SUM(T166:T170)</f>
        <v>0</v>
      </c>
      <c r="U165" s="12"/>
      <c r="V165" s="12"/>
      <c r="W165" s="12"/>
      <c r="X165" s="12"/>
      <c r="Y165" s="12"/>
      <c r="Z165" s="12"/>
      <c r="AA165" s="12"/>
      <c r="AB165" s="12"/>
      <c r="AC165" s="12"/>
      <c r="AD165" s="12"/>
      <c r="AE165" s="12"/>
      <c r="AR165" s="212" t="s">
        <v>100</v>
      </c>
      <c r="AT165" s="213" t="s">
        <v>79</v>
      </c>
      <c r="AU165" s="213" t="s">
        <v>80</v>
      </c>
      <c r="AY165" s="212" t="s">
        <v>298</v>
      </c>
      <c r="BK165" s="214">
        <f>SUM(BK166:BK170)</f>
        <v>0</v>
      </c>
    </row>
    <row r="166" s="2" customFormat="1" ht="24.15" customHeight="1">
      <c r="A166" s="41"/>
      <c r="B166" s="42"/>
      <c r="C166" s="217" t="s">
        <v>1299</v>
      </c>
      <c r="D166" s="217" t="s">
        <v>301</v>
      </c>
      <c r="E166" s="218" t="s">
        <v>4678</v>
      </c>
      <c r="F166" s="219" t="s">
        <v>4679</v>
      </c>
      <c r="G166" s="220" t="s">
        <v>860</v>
      </c>
      <c r="H166" s="221">
        <v>16</v>
      </c>
      <c r="I166" s="222"/>
      <c r="J166" s="223">
        <f>ROUND(I166*H166,2)</f>
        <v>0</v>
      </c>
      <c r="K166" s="219" t="s">
        <v>305</v>
      </c>
      <c r="L166" s="47"/>
      <c r="M166" s="224" t="s">
        <v>35</v>
      </c>
      <c r="N166" s="225" t="s">
        <v>51</v>
      </c>
      <c r="O166" s="87"/>
      <c r="P166" s="226">
        <f>O166*H166</f>
        <v>0</v>
      </c>
      <c r="Q166" s="226">
        <v>0</v>
      </c>
      <c r="R166" s="226">
        <f>Q166*H166</f>
        <v>0</v>
      </c>
      <c r="S166" s="226">
        <v>0</v>
      </c>
      <c r="T166" s="227">
        <f>S166*H166</f>
        <v>0</v>
      </c>
      <c r="U166" s="41"/>
      <c r="V166" s="41"/>
      <c r="W166" s="41"/>
      <c r="X166" s="41"/>
      <c r="Y166" s="41"/>
      <c r="Z166" s="41"/>
      <c r="AA166" s="41"/>
      <c r="AB166" s="41"/>
      <c r="AC166" s="41"/>
      <c r="AD166" s="41"/>
      <c r="AE166" s="41"/>
      <c r="AR166" s="228" t="s">
        <v>100</v>
      </c>
      <c r="AT166" s="228" t="s">
        <v>301</v>
      </c>
      <c r="AU166" s="228" t="s">
        <v>87</v>
      </c>
      <c r="AY166" s="19" t="s">
        <v>298</v>
      </c>
      <c r="BE166" s="229">
        <f>IF(N166="základní",J166,0)</f>
        <v>0</v>
      </c>
      <c r="BF166" s="229">
        <f>IF(N166="snížená",J166,0)</f>
        <v>0</v>
      </c>
      <c r="BG166" s="229">
        <f>IF(N166="zákl. přenesená",J166,0)</f>
        <v>0</v>
      </c>
      <c r="BH166" s="229">
        <f>IF(N166="sníž. přenesená",J166,0)</f>
        <v>0</v>
      </c>
      <c r="BI166" s="229">
        <f>IF(N166="nulová",J166,0)</f>
        <v>0</v>
      </c>
      <c r="BJ166" s="19" t="s">
        <v>87</v>
      </c>
      <c r="BK166" s="229">
        <f>ROUND(I166*H166,2)</f>
        <v>0</v>
      </c>
      <c r="BL166" s="19" t="s">
        <v>100</v>
      </c>
      <c r="BM166" s="228" t="s">
        <v>4680</v>
      </c>
    </row>
    <row r="167" s="2" customFormat="1" ht="37.8" customHeight="1">
      <c r="A167" s="41"/>
      <c r="B167" s="42"/>
      <c r="C167" s="217" t="s">
        <v>1304</v>
      </c>
      <c r="D167" s="217" t="s">
        <v>301</v>
      </c>
      <c r="E167" s="218" t="s">
        <v>4681</v>
      </c>
      <c r="F167" s="219" t="s">
        <v>4682</v>
      </c>
      <c r="G167" s="220" t="s">
        <v>860</v>
      </c>
      <c r="H167" s="221">
        <v>16</v>
      </c>
      <c r="I167" s="222"/>
      <c r="J167" s="223">
        <f>ROUND(I167*H167,2)</f>
        <v>0</v>
      </c>
      <c r="K167" s="219" t="s">
        <v>305</v>
      </c>
      <c r="L167" s="47"/>
      <c r="M167" s="224" t="s">
        <v>35</v>
      </c>
      <c r="N167" s="225" t="s">
        <v>51</v>
      </c>
      <c r="O167" s="87"/>
      <c r="P167" s="226">
        <f>O167*H167</f>
        <v>0</v>
      </c>
      <c r="Q167" s="226">
        <v>0</v>
      </c>
      <c r="R167" s="226">
        <f>Q167*H167</f>
        <v>0</v>
      </c>
      <c r="S167" s="226">
        <v>0</v>
      </c>
      <c r="T167" s="227">
        <f>S167*H167</f>
        <v>0</v>
      </c>
      <c r="U167" s="41"/>
      <c r="V167" s="41"/>
      <c r="W167" s="41"/>
      <c r="X167" s="41"/>
      <c r="Y167" s="41"/>
      <c r="Z167" s="41"/>
      <c r="AA167" s="41"/>
      <c r="AB167" s="41"/>
      <c r="AC167" s="41"/>
      <c r="AD167" s="41"/>
      <c r="AE167" s="41"/>
      <c r="AR167" s="228" t="s">
        <v>100</v>
      </c>
      <c r="AT167" s="228" t="s">
        <v>301</v>
      </c>
      <c r="AU167" s="228" t="s">
        <v>87</v>
      </c>
      <c r="AY167" s="19" t="s">
        <v>298</v>
      </c>
      <c r="BE167" s="229">
        <f>IF(N167="základní",J167,0)</f>
        <v>0</v>
      </c>
      <c r="BF167" s="229">
        <f>IF(N167="snížená",J167,0)</f>
        <v>0</v>
      </c>
      <c r="BG167" s="229">
        <f>IF(N167="zákl. přenesená",J167,0)</f>
        <v>0</v>
      </c>
      <c r="BH167" s="229">
        <f>IF(N167="sníž. přenesená",J167,0)</f>
        <v>0</v>
      </c>
      <c r="BI167" s="229">
        <f>IF(N167="nulová",J167,0)</f>
        <v>0</v>
      </c>
      <c r="BJ167" s="19" t="s">
        <v>87</v>
      </c>
      <c r="BK167" s="229">
        <f>ROUND(I167*H167,2)</f>
        <v>0</v>
      </c>
      <c r="BL167" s="19" t="s">
        <v>100</v>
      </c>
      <c r="BM167" s="228" t="s">
        <v>4683</v>
      </c>
    </row>
    <row r="168" s="2" customFormat="1" ht="21.75" customHeight="1">
      <c r="A168" s="41"/>
      <c r="B168" s="42"/>
      <c r="C168" s="217" t="s">
        <v>559</v>
      </c>
      <c r="D168" s="217" t="s">
        <v>301</v>
      </c>
      <c r="E168" s="218" t="s">
        <v>4684</v>
      </c>
      <c r="F168" s="219" t="s">
        <v>4685</v>
      </c>
      <c r="G168" s="220" t="s">
        <v>860</v>
      </c>
      <c r="H168" s="221">
        <v>8</v>
      </c>
      <c r="I168" s="222"/>
      <c r="J168" s="223">
        <f>ROUND(I168*H168,2)</f>
        <v>0</v>
      </c>
      <c r="K168" s="219" t="s">
        <v>305</v>
      </c>
      <c r="L168" s="47"/>
      <c r="M168" s="224" t="s">
        <v>35</v>
      </c>
      <c r="N168" s="225" t="s">
        <v>51</v>
      </c>
      <c r="O168" s="87"/>
      <c r="P168" s="226">
        <f>O168*H168</f>
        <v>0</v>
      </c>
      <c r="Q168" s="226">
        <v>0</v>
      </c>
      <c r="R168" s="226">
        <f>Q168*H168</f>
        <v>0</v>
      </c>
      <c r="S168" s="226">
        <v>0</v>
      </c>
      <c r="T168" s="227">
        <f>S168*H168</f>
        <v>0</v>
      </c>
      <c r="U168" s="41"/>
      <c r="V168" s="41"/>
      <c r="W168" s="41"/>
      <c r="X168" s="41"/>
      <c r="Y168" s="41"/>
      <c r="Z168" s="41"/>
      <c r="AA168" s="41"/>
      <c r="AB168" s="41"/>
      <c r="AC168" s="41"/>
      <c r="AD168" s="41"/>
      <c r="AE168" s="41"/>
      <c r="AR168" s="228" t="s">
        <v>100</v>
      </c>
      <c r="AT168" s="228" t="s">
        <v>301</v>
      </c>
      <c r="AU168" s="228" t="s">
        <v>87</v>
      </c>
      <c r="AY168" s="19" t="s">
        <v>298</v>
      </c>
      <c r="BE168" s="229">
        <f>IF(N168="základní",J168,0)</f>
        <v>0</v>
      </c>
      <c r="BF168" s="229">
        <f>IF(N168="snížená",J168,0)</f>
        <v>0</v>
      </c>
      <c r="BG168" s="229">
        <f>IF(N168="zákl. přenesená",J168,0)</f>
        <v>0</v>
      </c>
      <c r="BH168" s="229">
        <f>IF(N168="sníž. přenesená",J168,0)</f>
        <v>0</v>
      </c>
      <c r="BI168" s="229">
        <f>IF(N168="nulová",J168,0)</f>
        <v>0</v>
      </c>
      <c r="BJ168" s="19" t="s">
        <v>87</v>
      </c>
      <c r="BK168" s="229">
        <f>ROUND(I168*H168,2)</f>
        <v>0</v>
      </c>
      <c r="BL168" s="19" t="s">
        <v>100</v>
      </c>
      <c r="BM168" s="228" t="s">
        <v>4686</v>
      </c>
    </row>
    <row r="169" s="2" customFormat="1" ht="24.15" customHeight="1">
      <c r="A169" s="41"/>
      <c r="B169" s="42"/>
      <c r="C169" s="217" t="s">
        <v>1314</v>
      </c>
      <c r="D169" s="217" t="s">
        <v>301</v>
      </c>
      <c r="E169" s="218" t="s">
        <v>4687</v>
      </c>
      <c r="F169" s="219" t="s">
        <v>4688</v>
      </c>
      <c r="G169" s="220" t="s">
        <v>860</v>
      </c>
      <c r="H169" s="221">
        <v>8</v>
      </c>
      <c r="I169" s="222"/>
      <c r="J169" s="223">
        <f>ROUND(I169*H169,2)</f>
        <v>0</v>
      </c>
      <c r="K169" s="219" t="s">
        <v>305</v>
      </c>
      <c r="L169" s="47"/>
      <c r="M169" s="224" t="s">
        <v>35</v>
      </c>
      <c r="N169" s="225" t="s">
        <v>51</v>
      </c>
      <c r="O169" s="87"/>
      <c r="P169" s="226">
        <f>O169*H169</f>
        <v>0</v>
      </c>
      <c r="Q169" s="226">
        <v>0</v>
      </c>
      <c r="R169" s="226">
        <f>Q169*H169</f>
        <v>0</v>
      </c>
      <c r="S169" s="226">
        <v>0</v>
      </c>
      <c r="T169" s="227">
        <f>S169*H169</f>
        <v>0</v>
      </c>
      <c r="U169" s="41"/>
      <c r="V169" s="41"/>
      <c r="W169" s="41"/>
      <c r="X169" s="41"/>
      <c r="Y169" s="41"/>
      <c r="Z169" s="41"/>
      <c r="AA169" s="41"/>
      <c r="AB169" s="41"/>
      <c r="AC169" s="41"/>
      <c r="AD169" s="41"/>
      <c r="AE169" s="41"/>
      <c r="AR169" s="228" t="s">
        <v>100</v>
      </c>
      <c r="AT169" s="228" t="s">
        <v>301</v>
      </c>
      <c r="AU169" s="228" t="s">
        <v>87</v>
      </c>
      <c r="AY169" s="19" t="s">
        <v>298</v>
      </c>
      <c r="BE169" s="229">
        <f>IF(N169="základní",J169,0)</f>
        <v>0</v>
      </c>
      <c r="BF169" s="229">
        <f>IF(N169="snížená",J169,0)</f>
        <v>0</v>
      </c>
      <c r="BG169" s="229">
        <f>IF(N169="zákl. přenesená",J169,0)</f>
        <v>0</v>
      </c>
      <c r="BH169" s="229">
        <f>IF(N169="sníž. přenesená",J169,0)</f>
        <v>0</v>
      </c>
      <c r="BI169" s="229">
        <f>IF(N169="nulová",J169,0)</f>
        <v>0</v>
      </c>
      <c r="BJ169" s="19" t="s">
        <v>87</v>
      </c>
      <c r="BK169" s="229">
        <f>ROUND(I169*H169,2)</f>
        <v>0</v>
      </c>
      <c r="BL169" s="19" t="s">
        <v>100</v>
      </c>
      <c r="BM169" s="228" t="s">
        <v>4689</v>
      </c>
    </row>
    <row r="170" s="2" customFormat="1" ht="24.15" customHeight="1">
      <c r="A170" s="41"/>
      <c r="B170" s="42"/>
      <c r="C170" s="217" t="s">
        <v>1320</v>
      </c>
      <c r="D170" s="217" t="s">
        <v>301</v>
      </c>
      <c r="E170" s="218" t="s">
        <v>4690</v>
      </c>
      <c r="F170" s="219" t="s">
        <v>4691</v>
      </c>
      <c r="G170" s="220" t="s">
        <v>860</v>
      </c>
      <c r="H170" s="221">
        <v>16</v>
      </c>
      <c r="I170" s="222"/>
      <c r="J170" s="223">
        <f>ROUND(I170*H170,2)</f>
        <v>0</v>
      </c>
      <c r="K170" s="219" t="s">
        <v>305</v>
      </c>
      <c r="L170" s="47"/>
      <c r="M170" s="240" t="s">
        <v>35</v>
      </c>
      <c r="N170" s="241" t="s">
        <v>51</v>
      </c>
      <c r="O170" s="242"/>
      <c r="P170" s="243">
        <f>O170*H170</f>
        <v>0</v>
      </c>
      <c r="Q170" s="243">
        <v>0</v>
      </c>
      <c r="R170" s="243">
        <f>Q170*H170</f>
        <v>0</v>
      </c>
      <c r="S170" s="243">
        <v>0</v>
      </c>
      <c r="T170" s="244">
        <f>S170*H170</f>
        <v>0</v>
      </c>
      <c r="U170" s="41"/>
      <c r="V170" s="41"/>
      <c r="W170" s="41"/>
      <c r="X170" s="41"/>
      <c r="Y170" s="41"/>
      <c r="Z170" s="41"/>
      <c r="AA170" s="41"/>
      <c r="AB170" s="41"/>
      <c r="AC170" s="41"/>
      <c r="AD170" s="41"/>
      <c r="AE170" s="41"/>
      <c r="AR170" s="228" t="s">
        <v>100</v>
      </c>
      <c r="AT170" s="228" t="s">
        <v>301</v>
      </c>
      <c r="AU170" s="228" t="s">
        <v>87</v>
      </c>
      <c r="AY170" s="19" t="s">
        <v>298</v>
      </c>
      <c r="BE170" s="229">
        <f>IF(N170="základní",J170,0)</f>
        <v>0</v>
      </c>
      <c r="BF170" s="229">
        <f>IF(N170="snížená",J170,0)</f>
        <v>0</v>
      </c>
      <c r="BG170" s="229">
        <f>IF(N170="zákl. přenesená",J170,0)</f>
        <v>0</v>
      </c>
      <c r="BH170" s="229">
        <f>IF(N170="sníž. přenesená",J170,0)</f>
        <v>0</v>
      </c>
      <c r="BI170" s="229">
        <f>IF(N170="nulová",J170,0)</f>
        <v>0</v>
      </c>
      <c r="BJ170" s="19" t="s">
        <v>87</v>
      </c>
      <c r="BK170" s="229">
        <f>ROUND(I170*H170,2)</f>
        <v>0</v>
      </c>
      <c r="BL170" s="19" t="s">
        <v>100</v>
      </c>
      <c r="BM170" s="228" t="s">
        <v>4692</v>
      </c>
    </row>
    <row r="171" s="2" customFormat="1" ht="6.96" customHeight="1">
      <c r="A171" s="41"/>
      <c r="B171" s="62"/>
      <c r="C171" s="63"/>
      <c r="D171" s="63"/>
      <c r="E171" s="63"/>
      <c r="F171" s="63"/>
      <c r="G171" s="63"/>
      <c r="H171" s="63"/>
      <c r="I171" s="63"/>
      <c r="J171" s="63"/>
      <c r="K171" s="63"/>
      <c r="L171" s="47"/>
      <c r="M171" s="41"/>
      <c r="O171" s="41"/>
      <c r="P171" s="41"/>
      <c r="Q171" s="41"/>
      <c r="R171" s="41"/>
      <c r="S171" s="41"/>
      <c r="T171" s="41"/>
      <c r="U171" s="41"/>
      <c r="V171" s="41"/>
      <c r="W171" s="41"/>
      <c r="X171" s="41"/>
      <c r="Y171" s="41"/>
      <c r="Z171" s="41"/>
      <c r="AA171" s="41"/>
      <c r="AB171" s="41"/>
      <c r="AC171" s="41"/>
      <c r="AD171" s="41"/>
      <c r="AE171" s="41"/>
    </row>
  </sheetData>
  <sheetProtection sheet="1" autoFilter="0" formatColumns="0" formatRows="0" objects="1" scenarios="1" spinCount="100000" saltValue="0kO4oxHyKSRiJ3RK1r+mj/I0Fq9FYJiYhhg3Ymkr7YpaLRo0xzO6PBMHOWNC/FpQdyvP6QO9rX8EZWyECgmbgQ==" hashValue="3hs/lZazhZRU43bbyp6AYtKmG09/txju7ZWSAbfsm1ULEzMQGL+w9OAHzzVueyokUy/loiqjFFE9N4LFo0HRLA==" algorithmName="SHA-512" password="CC35"/>
  <autoFilter ref="C96:K170"/>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265</v>
      </c>
    </row>
    <row r="3" s="1" customFormat="1" ht="6.96" customHeight="1">
      <c r="B3" s="142"/>
      <c r="C3" s="143"/>
      <c r="D3" s="143"/>
      <c r="E3" s="143"/>
      <c r="F3" s="143"/>
      <c r="G3" s="143"/>
      <c r="H3" s="143"/>
      <c r="I3" s="143"/>
      <c r="J3" s="143"/>
      <c r="K3" s="143"/>
      <c r="L3" s="22"/>
      <c r="AT3" s="19" t="s">
        <v>89</v>
      </c>
    </row>
    <row r="4" s="1" customFormat="1" ht="24.96" customHeight="1">
      <c r="B4" s="22"/>
      <c r="D4" s="144" t="s">
        <v>269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Oprava trati v úseku Kunovice - Veselí nad Moravou</v>
      </c>
      <c r="F7" s="146"/>
      <c r="G7" s="146"/>
      <c r="H7" s="146"/>
      <c r="L7" s="22"/>
    </row>
    <row r="8">
      <c r="B8" s="22"/>
      <c r="D8" s="146" t="s">
        <v>270</v>
      </c>
      <c r="L8" s="22"/>
    </row>
    <row r="9" s="1" customFormat="1" ht="16.5" customHeight="1">
      <c r="B9" s="22"/>
      <c r="E9" s="147" t="s">
        <v>1001</v>
      </c>
      <c r="F9" s="1"/>
      <c r="G9" s="1"/>
      <c r="H9" s="1"/>
      <c r="L9" s="22"/>
    </row>
    <row r="10" s="1" customFormat="1" ht="12" customHeight="1">
      <c r="B10" s="22"/>
      <c r="D10" s="146" t="s">
        <v>272</v>
      </c>
      <c r="L10" s="22"/>
    </row>
    <row r="11" s="2" customFormat="1" ht="16.5" customHeight="1">
      <c r="A11" s="41"/>
      <c r="B11" s="47"/>
      <c r="C11" s="41"/>
      <c r="D11" s="41"/>
      <c r="E11" s="148" t="s">
        <v>4495</v>
      </c>
      <c r="F11" s="41"/>
      <c r="G11" s="41"/>
      <c r="H11" s="41"/>
      <c r="I11" s="41"/>
      <c r="J11" s="41"/>
      <c r="K11" s="41"/>
      <c r="L11" s="149"/>
      <c r="S11" s="41"/>
      <c r="T11" s="41"/>
      <c r="U11" s="41"/>
      <c r="V11" s="41"/>
      <c r="W11" s="41"/>
      <c r="X11" s="41"/>
      <c r="Y11" s="41"/>
      <c r="Z11" s="41"/>
      <c r="AA11" s="41"/>
      <c r="AB11" s="41"/>
      <c r="AC11" s="41"/>
      <c r="AD11" s="41"/>
      <c r="AE11" s="41"/>
    </row>
    <row r="12" s="2" customFormat="1" ht="12" customHeight="1">
      <c r="A12" s="41"/>
      <c r="B12" s="47"/>
      <c r="C12" s="41"/>
      <c r="D12" s="146" t="s">
        <v>2211</v>
      </c>
      <c r="E12" s="41"/>
      <c r="F12" s="41"/>
      <c r="G12" s="41"/>
      <c r="H12" s="41"/>
      <c r="I12" s="41"/>
      <c r="J12" s="41"/>
      <c r="K12" s="41"/>
      <c r="L12" s="149"/>
      <c r="S12" s="41"/>
      <c r="T12" s="41"/>
      <c r="U12" s="41"/>
      <c r="V12" s="41"/>
      <c r="W12" s="41"/>
      <c r="X12" s="41"/>
      <c r="Y12" s="41"/>
      <c r="Z12" s="41"/>
      <c r="AA12" s="41"/>
      <c r="AB12" s="41"/>
      <c r="AC12" s="41"/>
      <c r="AD12" s="41"/>
      <c r="AE12" s="41"/>
    </row>
    <row r="13" s="2" customFormat="1" ht="16.5" customHeight="1">
      <c r="A13" s="41"/>
      <c r="B13" s="47"/>
      <c r="C13" s="41"/>
      <c r="D13" s="41"/>
      <c r="E13" s="150" t="s">
        <v>4693</v>
      </c>
      <c r="F13" s="41"/>
      <c r="G13" s="41"/>
      <c r="H13" s="41"/>
      <c r="I13" s="41"/>
      <c r="J13" s="41"/>
      <c r="K13" s="41"/>
      <c r="L13" s="149"/>
      <c r="S13" s="41"/>
      <c r="T13" s="41"/>
      <c r="U13" s="41"/>
      <c r="V13" s="41"/>
      <c r="W13" s="41"/>
      <c r="X13" s="41"/>
      <c r="Y13" s="41"/>
      <c r="Z13" s="41"/>
      <c r="AA13" s="41"/>
      <c r="AB13" s="41"/>
      <c r="AC13" s="41"/>
      <c r="AD13" s="41"/>
      <c r="AE13" s="41"/>
    </row>
    <row r="14" s="2" customFormat="1">
      <c r="A14" s="41"/>
      <c r="B14" s="47"/>
      <c r="C14" s="41"/>
      <c r="D14" s="41"/>
      <c r="E14" s="41"/>
      <c r="F14" s="41"/>
      <c r="G14" s="41"/>
      <c r="H14" s="41"/>
      <c r="I14" s="41"/>
      <c r="J14" s="41"/>
      <c r="K14" s="41"/>
      <c r="L14" s="149"/>
      <c r="S14" s="41"/>
      <c r="T14" s="41"/>
      <c r="U14" s="41"/>
      <c r="V14" s="41"/>
      <c r="W14" s="41"/>
      <c r="X14" s="41"/>
      <c r="Y14" s="41"/>
      <c r="Z14" s="41"/>
      <c r="AA14" s="41"/>
      <c r="AB14" s="41"/>
      <c r="AC14" s="41"/>
      <c r="AD14" s="41"/>
      <c r="AE14" s="41"/>
    </row>
    <row r="15" s="2" customFormat="1" ht="12" customHeight="1">
      <c r="A15" s="41"/>
      <c r="B15" s="47"/>
      <c r="C15" s="41"/>
      <c r="D15" s="146" t="s">
        <v>18</v>
      </c>
      <c r="E15" s="41"/>
      <c r="F15" s="136" t="s">
        <v>35</v>
      </c>
      <c r="G15" s="41"/>
      <c r="H15" s="41"/>
      <c r="I15" s="146" t="s">
        <v>20</v>
      </c>
      <c r="J15" s="136" t="s">
        <v>35</v>
      </c>
      <c r="K15" s="41"/>
      <c r="L15" s="149"/>
      <c r="S15" s="41"/>
      <c r="T15" s="41"/>
      <c r="U15" s="41"/>
      <c r="V15" s="41"/>
      <c r="W15" s="41"/>
      <c r="X15" s="41"/>
      <c r="Y15" s="41"/>
      <c r="Z15" s="41"/>
      <c r="AA15" s="41"/>
      <c r="AB15" s="41"/>
      <c r="AC15" s="41"/>
      <c r="AD15" s="41"/>
      <c r="AE15" s="41"/>
    </row>
    <row r="16" s="2" customFormat="1" ht="12" customHeight="1">
      <c r="A16" s="41"/>
      <c r="B16" s="47"/>
      <c r="C16" s="41"/>
      <c r="D16" s="146" t="s">
        <v>22</v>
      </c>
      <c r="E16" s="41"/>
      <c r="F16" s="136" t="s">
        <v>23</v>
      </c>
      <c r="G16" s="41"/>
      <c r="H16" s="41"/>
      <c r="I16" s="146" t="s">
        <v>24</v>
      </c>
      <c r="J16" s="151" t="str">
        <f>'Rekapitulace stavby'!AN8</f>
        <v>13. 4. 2021</v>
      </c>
      <c r="K16" s="41"/>
      <c r="L16" s="149"/>
      <c r="S16" s="41"/>
      <c r="T16" s="41"/>
      <c r="U16" s="41"/>
      <c r="V16" s="41"/>
      <c r="W16" s="41"/>
      <c r="X16" s="41"/>
      <c r="Y16" s="41"/>
      <c r="Z16" s="41"/>
      <c r="AA16" s="41"/>
      <c r="AB16" s="41"/>
      <c r="AC16" s="41"/>
      <c r="AD16" s="41"/>
      <c r="AE16" s="41"/>
    </row>
    <row r="17" s="2" customFormat="1" ht="10.8" customHeight="1">
      <c r="A17" s="41"/>
      <c r="B17" s="47"/>
      <c r="C17" s="41"/>
      <c r="D17" s="41"/>
      <c r="E17" s="41"/>
      <c r="F17" s="41"/>
      <c r="G17" s="41"/>
      <c r="H17" s="41"/>
      <c r="I17" s="41"/>
      <c r="J17" s="41"/>
      <c r="K17" s="41"/>
      <c r="L17" s="149"/>
      <c r="S17" s="41"/>
      <c r="T17" s="41"/>
      <c r="U17" s="41"/>
      <c r="V17" s="41"/>
      <c r="W17" s="41"/>
      <c r="X17" s="41"/>
      <c r="Y17" s="41"/>
      <c r="Z17" s="41"/>
      <c r="AA17" s="41"/>
      <c r="AB17" s="41"/>
      <c r="AC17" s="41"/>
      <c r="AD17" s="41"/>
      <c r="AE17" s="41"/>
    </row>
    <row r="18" s="2" customFormat="1" ht="12" customHeight="1">
      <c r="A18" s="41"/>
      <c r="B18" s="47"/>
      <c r="C18" s="41"/>
      <c r="D18" s="146" t="s">
        <v>30</v>
      </c>
      <c r="E18" s="41"/>
      <c r="F18" s="41"/>
      <c r="G18" s="41"/>
      <c r="H18" s="41"/>
      <c r="I18" s="146" t="s">
        <v>31</v>
      </c>
      <c r="J18" s="136" t="s">
        <v>32</v>
      </c>
      <c r="K18" s="41"/>
      <c r="L18" s="149"/>
      <c r="S18" s="41"/>
      <c r="T18" s="41"/>
      <c r="U18" s="41"/>
      <c r="V18" s="41"/>
      <c r="W18" s="41"/>
      <c r="X18" s="41"/>
      <c r="Y18" s="41"/>
      <c r="Z18" s="41"/>
      <c r="AA18" s="41"/>
      <c r="AB18" s="41"/>
      <c r="AC18" s="41"/>
      <c r="AD18" s="41"/>
      <c r="AE18" s="41"/>
    </row>
    <row r="19" s="2" customFormat="1" ht="18" customHeight="1">
      <c r="A19" s="41"/>
      <c r="B19" s="47"/>
      <c r="C19" s="41"/>
      <c r="D19" s="41"/>
      <c r="E19" s="136" t="s">
        <v>33</v>
      </c>
      <c r="F19" s="41"/>
      <c r="G19" s="41"/>
      <c r="H19" s="41"/>
      <c r="I19" s="146" t="s">
        <v>34</v>
      </c>
      <c r="J19" s="136" t="s">
        <v>35</v>
      </c>
      <c r="K19" s="41"/>
      <c r="L19" s="149"/>
      <c r="S19" s="41"/>
      <c r="T19" s="41"/>
      <c r="U19" s="41"/>
      <c r="V19" s="41"/>
      <c r="W19" s="41"/>
      <c r="X19" s="41"/>
      <c r="Y19" s="41"/>
      <c r="Z19" s="41"/>
      <c r="AA19" s="41"/>
      <c r="AB19" s="41"/>
      <c r="AC19" s="41"/>
      <c r="AD19" s="41"/>
      <c r="AE19" s="41"/>
    </row>
    <row r="20" s="2" customFormat="1" ht="6.96" customHeight="1">
      <c r="A20" s="41"/>
      <c r="B20" s="47"/>
      <c r="C20" s="41"/>
      <c r="D20" s="41"/>
      <c r="E20" s="41"/>
      <c r="F20" s="41"/>
      <c r="G20" s="41"/>
      <c r="H20" s="41"/>
      <c r="I20" s="41"/>
      <c r="J20" s="41"/>
      <c r="K20" s="41"/>
      <c r="L20" s="149"/>
      <c r="S20" s="41"/>
      <c r="T20" s="41"/>
      <c r="U20" s="41"/>
      <c r="V20" s="41"/>
      <c r="W20" s="41"/>
      <c r="X20" s="41"/>
      <c r="Y20" s="41"/>
      <c r="Z20" s="41"/>
      <c r="AA20" s="41"/>
      <c r="AB20" s="41"/>
      <c r="AC20" s="41"/>
      <c r="AD20" s="41"/>
      <c r="AE20" s="41"/>
    </row>
    <row r="21" s="2" customFormat="1" ht="12" customHeight="1">
      <c r="A21" s="41"/>
      <c r="B21" s="47"/>
      <c r="C21" s="41"/>
      <c r="D21" s="146" t="s">
        <v>36</v>
      </c>
      <c r="E21" s="41"/>
      <c r="F21" s="41"/>
      <c r="G21" s="41"/>
      <c r="H21" s="41"/>
      <c r="I21" s="146" t="s">
        <v>31</v>
      </c>
      <c r="J21" s="35" t="str">
        <f>'Rekapitulace stavby'!AN13</f>
        <v>Vyplň údaj</v>
      </c>
      <c r="K21" s="41"/>
      <c r="L21" s="149"/>
      <c r="S21" s="41"/>
      <c r="T21" s="41"/>
      <c r="U21" s="41"/>
      <c r="V21" s="41"/>
      <c r="W21" s="41"/>
      <c r="X21" s="41"/>
      <c r="Y21" s="41"/>
      <c r="Z21" s="41"/>
      <c r="AA21" s="41"/>
      <c r="AB21" s="41"/>
      <c r="AC21" s="41"/>
      <c r="AD21" s="41"/>
      <c r="AE21" s="41"/>
    </row>
    <row r="22" s="2" customFormat="1" ht="18" customHeight="1">
      <c r="A22" s="41"/>
      <c r="B22" s="47"/>
      <c r="C22" s="41"/>
      <c r="D22" s="41"/>
      <c r="E22" s="35" t="str">
        <f>'Rekapitulace stavby'!E14</f>
        <v>Vyplň údaj</v>
      </c>
      <c r="F22" s="136"/>
      <c r="G22" s="136"/>
      <c r="H22" s="136"/>
      <c r="I22" s="146" t="s">
        <v>34</v>
      </c>
      <c r="J22" s="35" t="str">
        <f>'Rekapitulace stavby'!AN14</f>
        <v>Vyplň údaj</v>
      </c>
      <c r="K22" s="41"/>
      <c r="L22" s="149"/>
      <c r="S22" s="41"/>
      <c r="T22" s="41"/>
      <c r="U22" s="41"/>
      <c r="V22" s="41"/>
      <c r="W22" s="41"/>
      <c r="X22" s="41"/>
      <c r="Y22" s="41"/>
      <c r="Z22" s="41"/>
      <c r="AA22" s="41"/>
      <c r="AB22" s="41"/>
      <c r="AC22" s="41"/>
      <c r="AD22" s="41"/>
      <c r="AE22" s="41"/>
    </row>
    <row r="23" s="2" customFormat="1" ht="6.96" customHeight="1">
      <c r="A23" s="41"/>
      <c r="B23" s="47"/>
      <c r="C23" s="41"/>
      <c r="D23" s="41"/>
      <c r="E23" s="41"/>
      <c r="F23" s="41"/>
      <c r="G23" s="41"/>
      <c r="H23" s="41"/>
      <c r="I23" s="41"/>
      <c r="J23" s="41"/>
      <c r="K23" s="41"/>
      <c r="L23" s="149"/>
      <c r="S23" s="41"/>
      <c r="T23" s="41"/>
      <c r="U23" s="41"/>
      <c r="V23" s="41"/>
      <c r="W23" s="41"/>
      <c r="X23" s="41"/>
      <c r="Y23" s="41"/>
      <c r="Z23" s="41"/>
      <c r="AA23" s="41"/>
      <c r="AB23" s="41"/>
      <c r="AC23" s="41"/>
      <c r="AD23" s="41"/>
      <c r="AE23" s="41"/>
    </row>
    <row r="24" s="2" customFormat="1" ht="12" customHeight="1">
      <c r="A24" s="41"/>
      <c r="B24" s="47"/>
      <c r="C24" s="41"/>
      <c r="D24" s="146" t="s">
        <v>38</v>
      </c>
      <c r="E24" s="41"/>
      <c r="F24" s="41"/>
      <c r="G24" s="41"/>
      <c r="H24" s="41"/>
      <c r="I24" s="146" t="s">
        <v>31</v>
      </c>
      <c r="J24" s="136" t="s">
        <v>39</v>
      </c>
      <c r="K24" s="41"/>
      <c r="L24" s="149"/>
      <c r="S24" s="41"/>
      <c r="T24" s="41"/>
      <c r="U24" s="41"/>
      <c r="V24" s="41"/>
      <c r="W24" s="41"/>
      <c r="X24" s="41"/>
      <c r="Y24" s="41"/>
      <c r="Z24" s="41"/>
      <c r="AA24" s="41"/>
      <c r="AB24" s="41"/>
      <c r="AC24" s="41"/>
      <c r="AD24" s="41"/>
      <c r="AE24" s="41"/>
    </row>
    <row r="25" s="2" customFormat="1" ht="18" customHeight="1">
      <c r="A25" s="41"/>
      <c r="B25" s="47"/>
      <c r="C25" s="41"/>
      <c r="D25" s="41"/>
      <c r="E25" s="136" t="s">
        <v>40</v>
      </c>
      <c r="F25" s="41"/>
      <c r="G25" s="41"/>
      <c r="H25" s="41"/>
      <c r="I25" s="146" t="s">
        <v>34</v>
      </c>
      <c r="J25" s="136" t="s">
        <v>35</v>
      </c>
      <c r="K25" s="41"/>
      <c r="L25" s="149"/>
      <c r="S25" s="41"/>
      <c r="T25" s="41"/>
      <c r="U25" s="41"/>
      <c r="V25" s="41"/>
      <c r="W25" s="41"/>
      <c r="X25" s="41"/>
      <c r="Y25" s="41"/>
      <c r="Z25" s="41"/>
      <c r="AA25" s="41"/>
      <c r="AB25" s="41"/>
      <c r="AC25" s="41"/>
      <c r="AD25" s="41"/>
      <c r="AE25" s="41"/>
    </row>
    <row r="26" s="2" customFormat="1" ht="6.96" customHeight="1">
      <c r="A26" s="41"/>
      <c r="B26" s="47"/>
      <c r="C26" s="41"/>
      <c r="D26" s="41"/>
      <c r="E26" s="41"/>
      <c r="F26" s="41"/>
      <c r="G26" s="41"/>
      <c r="H26" s="41"/>
      <c r="I26" s="41"/>
      <c r="J26" s="41"/>
      <c r="K26" s="41"/>
      <c r="L26" s="149"/>
      <c r="S26" s="41"/>
      <c r="T26" s="41"/>
      <c r="U26" s="41"/>
      <c r="V26" s="41"/>
      <c r="W26" s="41"/>
      <c r="X26" s="41"/>
      <c r="Y26" s="41"/>
      <c r="Z26" s="41"/>
      <c r="AA26" s="41"/>
      <c r="AB26" s="41"/>
      <c r="AC26" s="41"/>
      <c r="AD26" s="41"/>
      <c r="AE26" s="41"/>
    </row>
    <row r="27" s="2" customFormat="1" ht="12" customHeight="1">
      <c r="A27" s="41"/>
      <c r="B27" s="47"/>
      <c r="C27" s="41"/>
      <c r="D27" s="146" t="s">
        <v>42</v>
      </c>
      <c r="E27" s="41"/>
      <c r="F27" s="41"/>
      <c r="G27" s="41"/>
      <c r="H27" s="41"/>
      <c r="I27" s="146" t="s">
        <v>31</v>
      </c>
      <c r="J27" s="136" t="s">
        <v>35</v>
      </c>
      <c r="K27" s="41"/>
      <c r="L27" s="149"/>
      <c r="S27" s="41"/>
      <c r="T27" s="41"/>
      <c r="U27" s="41"/>
      <c r="V27" s="41"/>
      <c r="W27" s="41"/>
      <c r="X27" s="41"/>
      <c r="Y27" s="41"/>
      <c r="Z27" s="41"/>
      <c r="AA27" s="41"/>
      <c r="AB27" s="41"/>
      <c r="AC27" s="41"/>
      <c r="AD27" s="41"/>
      <c r="AE27" s="41"/>
    </row>
    <row r="28" s="2" customFormat="1" ht="18" customHeight="1">
      <c r="A28" s="41"/>
      <c r="B28" s="47"/>
      <c r="C28" s="41"/>
      <c r="D28" s="41"/>
      <c r="E28" s="136" t="s">
        <v>276</v>
      </c>
      <c r="F28" s="41"/>
      <c r="G28" s="41"/>
      <c r="H28" s="41"/>
      <c r="I28" s="146" t="s">
        <v>34</v>
      </c>
      <c r="J28" s="136" t="s">
        <v>35</v>
      </c>
      <c r="K28" s="41"/>
      <c r="L28" s="149"/>
      <c r="S28" s="41"/>
      <c r="T28" s="41"/>
      <c r="U28" s="41"/>
      <c r="V28" s="41"/>
      <c r="W28" s="41"/>
      <c r="X28" s="41"/>
      <c r="Y28" s="41"/>
      <c r="Z28" s="41"/>
      <c r="AA28" s="41"/>
      <c r="AB28" s="41"/>
      <c r="AC28" s="41"/>
      <c r="AD28" s="41"/>
      <c r="AE28" s="41"/>
    </row>
    <row r="29" s="2" customFormat="1" ht="6.96" customHeight="1">
      <c r="A29" s="41"/>
      <c r="B29" s="47"/>
      <c r="C29" s="41"/>
      <c r="D29" s="41"/>
      <c r="E29" s="41"/>
      <c r="F29" s="41"/>
      <c r="G29" s="41"/>
      <c r="H29" s="41"/>
      <c r="I29" s="41"/>
      <c r="J29" s="41"/>
      <c r="K29" s="41"/>
      <c r="L29" s="149"/>
      <c r="S29" s="41"/>
      <c r="T29" s="41"/>
      <c r="U29" s="41"/>
      <c r="V29" s="41"/>
      <c r="W29" s="41"/>
      <c r="X29" s="41"/>
      <c r="Y29" s="41"/>
      <c r="Z29" s="41"/>
      <c r="AA29" s="41"/>
      <c r="AB29" s="41"/>
      <c r="AC29" s="41"/>
      <c r="AD29" s="41"/>
      <c r="AE29" s="41"/>
    </row>
    <row r="30" s="2" customFormat="1" ht="12" customHeight="1">
      <c r="A30" s="41"/>
      <c r="B30" s="47"/>
      <c r="C30" s="41"/>
      <c r="D30" s="146" t="s">
        <v>44</v>
      </c>
      <c r="E30" s="41"/>
      <c r="F30" s="41"/>
      <c r="G30" s="41"/>
      <c r="H30" s="41"/>
      <c r="I30" s="41"/>
      <c r="J30" s="41"/>
      <c r="K30" s="41"/>
      <c r="L30" s="149"/>
      <c r="S30" s="41"/>
      <c r="T30" s="41"/>
      <c r="U30" s="41"/>
      <c r="V30" s="41"/>
      <c r="W30" s="41"/>
      <c r="X30" s="41"/>
      <c r="Y30" s="41"/>
      <c r="Z30" s="41"/>
      <c r="AA30" s="41"/>
      <c r="AB30" s="41"/>
      <c r="AC30" s="41"/>
      <c r="AD30" s="41"/>
      <c r="AE30" s="41"/>
    </row>
    <row r="31" s="8" customFormat="1" ht="23.25" customHeight="1">
      <c r="A31" s="152"/>
      <c r="B31" s="153"/>
      <c r="C31" s="152"/>
      <c r="D31" s="152"/>
      <c r="E31" s="154" t="s">
        <v>45</v>
      </c>
      <c r="F31" s="154"/>
      <c r="G31" s="154"/>
      <c r="H31" s="154"/>
      <c r="I31" s="152"/>
      <c r="J31" s="152"/>
      <c r="K31" s="152"/>
      <c r="L31" s="155"/>
      <c r="S31" s="152"/>
      <c r="T31" s="152"/>
      <c r="U31" s="152"/>
      <c r="V31" s="152"/>
      <c r="W31" s="152"/>
      <c r="X31" s="152"/>
      <c r="Y31" s="152"/>
      <c r="Z31" s="152"/>
      <c r="AA31" s="152"/>
      <c r="AB31" s="152"/>
      <c r="AC31" s="152"/>
      <c r="AD31" s="152"/>
      <c r="AE31" s="152"/>
    </row>
    <row r="32" s="2" customFormat="1" ht="6.96" customHeight="1">
      <c r="A32" s="41"/>
      <c r="B32" s="47"/>
      <c r="C32" s="41"/>
      <c r="D32" s="41"/>
      <c r="E32" s="41"/>
      <c r="F32" s="41"/>
      <c r="G32" s="41"/>
      <c r="H32" s="41"/>
      <c r="I32" s="41"/>
      <c r="J32" s="41"/>
      <c r="K32" s="41"/>
      <c r="L32" s="149"/>
      <c r="S32" s="41"/>
      <c r="T32" s="41"/>
      <c r="U32" s="41"/>
      <c r="V32" s="41"/>
      <c r="W32" s="41"/>
      <c r="X32" s="41"/>
      <c r="Y32" s="41"/>
      <c r="Z32" s="41"/>
      <c r="AA32" s="41"/>
      <c r="AB32" s="41"/>
      <c r="AC32" s="41"/>
      <c r="AD32" s="41"/>
      <c r="AE32" s="41"/>
    </row>
    <row r="33" s="2" customFormat="1" ht="6.96" customHeight="1">
      <c r="A33" s="41"/>
      <c r="B33" s="47"/>
      <c r="C33" s="41"/>
      <c r="D33" s="156"/>
      <c r="E33" s="156"/>
      <c r="F33" s="156"/>
      <c r="G33" s="156"/>
      <c r="H33" s="156"/>
      <c r="I33" s="156"/>
      <c r="J33" s="156"/>
      <c r="K33" s="156"/>
      <c r="L33" s="149"/>
      <c r="S33" s="41"/>
      <c r="T33" s="41"/>
      <c r="U33" s="41"/>
      <c r="V33" s="41"/>
      <c r="W33" s="41"/>
      <c r="X33" s="41"/>
      <c r="Y33" s="41"/>
      <c r="Z33" s="41"/>
      <c r="AA33" s="41"/>
      <c r="AB33" s="41"/>
      <c r="AC33" s="41"/>
      <c r="AD33" s="41"/>
      <c r="AE33" s="41"/>
    </row>
    <row r="34" s="2" customFormat="1" ht="25.44" customHeight="1">
      <c r="A34" s="41"/>
      <c r="B34" s="47"/>
      <c r="C34" s="41"/>
      <c r="D34" s="157" t="s">
        <v>46</v>
      </c>
      <c r="E34" s="41"/>
      <c r="F34" s="41"/>
      <c r="G34" s="41"/>
      <c r="H34" s="41"/>
      <c r="I34" s="41"/>
      <c r="J34" s="158">
        <f>ROUND(J96, 2)</f>
        <v>0</v>
      </c>
      <c r="K34" s="41"/>
      <c r="L34" s="149"/>
      <c r="S34" s="41"/>
      <c r="T34" s="41"/>
      <c r="U34" s="41"/>
      <c r="V34" s="41"/>
      <c r="W34" s="41"/>
      <c r="X34" s="41"/>
      <c r="Y34" s="41"/>
      <c r="Z34" s="41"/>
      <c r="AA34" s="41"/>
      <c r="AB34" s="41"/>
      <c r="AC34" s="41"/>
      <c r="AD34" s="41"/>
      <c r="AE34" s="41"/>
    </row>
    <row r="35" s="2" customFormat="1" ht="6.96" customHeight="1">
      <c r="A35" s="41"/>
      <c r="B35" s="47"/>
      <c r="C35" s="41"/>
      <c r="D35" s="156"/>
      <c r="E35" s="156"/>
      <c r="F35" s="156"/>
      <c r="G35" s="156"/>
      <c r="H35" s="156"/>
      <c r="I35" s="156"/>
      <c r="J35" s="156"/>
      <c r="K35" s="156"/>
      <c r="L35" s="149"/>
      <c r="S35" s="41"/>
      <c r="T35" s="41"/>
      <c r="U35" s="41"/>
      <c r="V35" s="41"/>
      <c r="W35" s="41"/>
      <c r="X35" s="41"/>
      <c r="Y35" s="41"/>
      <c r="Z35" s="41"/>
      <c r="AA35" s="41"/>
      <c r="AB35" s="41"/>
      <c r="AC35" s="41"/>
      <c r="AD35" s="41"/>
      <c r="AE35" s="41"/>
    </row>
    <row r="36" s="2" customFormat="1" ht="14.4" customHeight="1">
      <c r="A36" s="41"/>
      <c r="B36" s="47"/>
      <c r="C36" s="41"/>
      <c r="D36" s="41"/>
      <c r="E36" s="41"/>
      <c r="F36" s="159" t="s">
        <v>48</v>
      </c>
      <c r="G36" s="41"/>
      <c r="H36" s="41"/>
      <c r="I36" s="159" t="s">
        <v>47</v>
      </c>
      <c r="J36" s="159" t="s">
        <v>49</v>
      </c>
      <c r="K36" s="41"/>
      <c r="L36" s="149"/>
      <c r="S36" s="41"/>
      <c r="T36" s="41"/>
      <c r="U36" s="41"/>
      <c r="V36" s="41"/>
      <c r="W36" s="41"/>
      <c r="X36" s="41"/>
      <c r="Y36" s="41"/>
      <c r="Z36" s="41"/>
      <c r="AA36" s="41"/>
      <c r="AB36" s="41"/>
      <c r="AC36" s="41"/>
      <c r="AD36" s="41"/>
      <c r="AE36" s="41"/>
    </row>
    <row r="37" s="2" customFormat="1" ht="14.4" customHeight="1">
      <c r="A37" s="41"/>
      <c r="B37" s="47"/>
      <c r="C37" s="41"/>
      <c r="D37" s="148" t="s">
        <v>50</v>
      </c>
      <c r="E37" s="146" t="s">
        <v>51</v>
      </c>
      <c r="F37" s="160">
        <f>ROUND((SUM(BE96:BE142)),  2)</f>
        <v>0</v>
      </c>
      <c r="G37" s="41"/>
      <c r="H37" s="41"/>
      <c r="I37" s="161">
        <v>0.20999999999999999</v>
      </c>
      <c r="J37" s="160">
        <f>ROUND(((SUM(BE96:BE142))*I37),  2)</f>
        <v>0</v>
      </c>
      <c r="K37" s="41"/>
      <c r="L37" s="149"/>
      <c r="S37" s="41"/>
      <c r="T37" s="41"/>
      <c r="U37" s="41"/>
      <c r="V37" s="41"/>
      <c r="W37" s="41"/>
      <c r="X37" s="41"/>
      <c r="Y37" s="41"/>
      <c r="Z37" s="41"/>
      <c r="AA37" s="41"/>
      <c r="AB37" s="41"/>
      <c r="AC37" s="41"/>
      <c r="AD37" s="41"/>
      <c r="AE37" s="41"/>
    </row>
    <row r="38" s="2" customFormat="1" ht="14.4" customHeight="1">
      <c r="A38" s="41"/>
      <c r="B38" s="47"/>
      <c r="C38" s="41"/>
      <c r="D38" s="41"/>
      <c r="E38" s="146" t="s">
        <v>52</v>
      </c>
      <c r="F38" s="160">
        <f>ROUND((SUM(BF96:BF142)),  2)</f>
        <v>0</v>
      </c>
      <c r="G38" s="41"/>
      <c r="H38" s="41"/>
      <c r="I38" s="161">
        <v>0.14999999999999999</v>
      </c>
      <c r="J38" s="160">
        <f>ROUND(((SUM(BF96:BF142))*I38),  2)</f>
        <v>0</v>
      </c>
      <c r="K38" s="41"/>
      <c r="L38" s="149"/>
      <c r="S38" s="41"/>
      <c r="T38" s="41"/>
      <c r="U38" s="41"/>
      <c r="V38" s="41"/>
      <c r="W38" s="41"/>
      <c r="X38" s="41"/>
      <c r="Y38" s="41"/>
      <c r="Z38" s="41"/>
      <c r="AA38" s="41"/>
      <c r="AB38" s="41"/>
      <c r="AC38" s="41"/>
      <c r="AD38" s="41"/>
      <c r="AE38" s="41"/>
    </row>
    <row r="39" hidden="1" s="2" customFormat="1" ht="14.4" customHeight="1">
      <c r="A39" s="41"/>
      <c r="B39" s="47"/>
      <c r="C39" s="41"/>
      <c r="D39" s="41"/>
      <c r="E39" s="146" t="s">
        <v>53</v>
      </c>
      <c r="F39" s="160">
        <f>ROUND((SUM(BG96:BG142)),  2)</f>
        <v>0</v>
      </c>
      <c r="G39" s="41"/>
      <c r="H39" s="41"/>
      <c r="I39" s="161">
        <v>0.20999999999999999</v>
      </c>
      <c r="J39" s="160">
        <f>0</f>
        <v>0</v>
      </c>
      <c r="K39" s="41"/>
      <c r="L39" s="149"/>
      <c r="S39" s="41"/>
      <c r="T39" s="41"/>
      <c r="U39" s="41"/>
      <c r="V39" s="41"/>
      <c r="W39" s="41"/>
      <c r="X39" s="41"/>
      <c r="Y39" s="41"/>
      <c r="Z39" s="41"/>
      <c r="AA39" s="41"/>
      <c r="AB39" s="41"/>
      <c r="AC39" s="41"/>
      <c r="AD39" s="41"/>
      <c r="AE39" s="41"/>
    </row>
    <row r="40" hidden="1" s="2" customFormat="1" ht="14.4" customHeight="1">
      <c r="A40" s="41"/>
      <c r="B40" s="47"/>
      <c r="C40" s="41"/>
      <c r="D40" s="41"/>
      <c r="E40" s="146" t="s">
        <v>54</v>
      </c>
      <c r="F40" s="160">
        <f>ROUND((SUM(BH96:BH142)),  2)</f>
        <v>0</v>
      </c>
      <c r="G40" s="41"/>
      <c r="H40" s="41"/>
      <c r="I40" s="161">
        <v>0.14999999999999999</v>
      </c>
      <c r="J40" s="160">
        <f>0</f>
        <v>0</v>
      </c>
      <c r="K40" s="41"/>
      <c r="L40" s="149"/>
      <c r="S40" s="41"/>
      <c r="T40" s="41"/>
      <c r="U40" s="41"/>
      <c r="V40" s="41"/>
      <c r="W40" s="41"/>
      <c r="X40" s="41"/>
      <c r="Y40" s="41"/>
      <c r="Z40" s="41"/>
      <c r="AA40" s="41"/>
      <c r="AB40" s="41"/>
      <c r="AC40" s="41"/>
      <c r="AD40" s="41"/>
      <c r="AE40" s="41"/>
    </row>
    <row r="41" hidden="1" s="2" customFormat="1" ht="14.4" customHeight="1">
      <c r="A41" s="41"/>
      <c r="B41" s="47"/>
      <c r="C41" s="41"/>
      <c r="D41" s="41"/>
      <c r="E41" s="146" t="s">
        <v>55</v>
      </c>
      <c r="F41" s="160">
        <f>ROUND((SUM(BI96:BI142)),  2)</f>
        <v>0</v>
      </c>
      <c r="G41" s="41"/>
      <c r="H41" s="41"/>
      <c r="I41" s="161">
        <v>0</v>
      </c>
      <c r="J41" s="160">
        <f>0</f>
        <v>0</v>
      </c>
      <c r="K41" s="41"/>
      <c r="L41" s="149"/>
      <c r="S41" s="41"/>
      <c r="T41" s="41"/>
      <c r="U41" s="41"/>
      <c r="V41" s="41"/>
      <c r="W41" s="41"/>
      <c r="X41" s="41"/>
      <c r="Y41" s="41"/>
      <c r="Z41" s="41"/>
      <c r="AA41" s="41"/>
      <c r="AB41" s="41"/>
      <c r="AC41" s="41"/>
      <c r="AD41" s="41"/>
      <c r="AE41" s="41"/>
    </row>
    <row r="42" s="2" customFormat="1" ht="6.96" customHeight="1">
      <c r="A42" s="41"/>
      <c r="B42" s="47"/>
      <c r="C42" s="41"/>
      <c r="D42" s="41"/>
      <c r="E42" s="41"/>
      <c r="F42" s="41"/>
      <c r="G42" s="41"/>
      <c r="H42" s="41"/>
      <c r="I42" s="41"/>
      <c r="J42" s="41"/>
      <c r="K42" s="41"/>
      <c r="L42" s="149"/>
      <c r="S42" s="41"/>
      <c r="T42" s="41"/>
      <c r="U42" s="41"/>
      <c r="V42" s="41"/>
      <c r="W42" s="41"/>
      <c r="X42" s="41"/>
      <c r="Y42" s="41"/>
      <c r="Z42" s="41"/>
      <c r="AA42" s="41"/>
      <c r="AB42" s="41"/>
      <c r="AC42" s="41"/>
      <c r="AD42" s="41"/>
      <c r="AE42" s="41"/>
    </row>
    <row r="43" s="2" customFormat="1" ht="25.44" customHeight="1">
      <c r="A43" s="41"/>
      <c r="B43" s="47"/>
      <c r="C43" s="162"/>
      <c r="D43" s="163" t="s">
        <v>56</v>
      </c>
      <c r="E43" s="164"/>
      <c r="F43" s="164"/>
      <c r="G43" s="165" t="s">
        <v>57</v>
      </c>
      <c r="H43" s="166" t="s">
        <v>58</v>
      </c>
      <c r="I43" s="164"/>
      <c r="J43" s="167">
        <f>SUM(J34:J41)</f>
        <v>0</v>
      </c>
      <c r="K43" s="168"/>
      <c r="L43" s="149"/>
      <c r="S43" s="41"/>
      <c r="T43" s="41"/>
      <c r="U43" s="41"/>
      <c r="V43" s="41"/>
      <c r="W43" s="41"/>
      <c r="X43" s="41"/>
      <c r="Y43" s="41"/>
      <c r="Z43" s="41"/>
      <c r="AA43" s="41"/>
      <c r="AB43" s="41"/>
      <c r="AC43" s="41"/>
      <c r="AD43" s="41"/>
      <c r="AE43" s="41"/>
    </row>
    <row r="44" s="2" customFormat="1" ht="14.4" customHeight="1">
      <c r="A44" s="41"/>
      <c r="B44" s="169"/>
      <c r="C44" s="170"/>
      <c r="D44" s="170"/>
      <c r="E44" s="170"/>
      <c r="F44" s="170"/>
      <c r="G44" s="170"/>
      <c r="H44" s="170"/>
      <c r="I44" s="170"/>
      <c r="J44" s="170"/>
      <c r="K44" s="170"/>
      <c r="L44" s="149"/>
      <c r="S44" s="41"/>
      <c r="T44" s="41"/>
      <c r="U44" s="41"/>
      <c r="V44" s="41"/>
      <c r="W44" s="41"/>
      <c r="X44" s="41"/>
      <c r="Y44" s="41"/>
      <c r="Z44" s="41"/>
      <c r="AA44" s="41"/>
      <c r="AB44" s="41"/>
      <c r="AC44" s="41"/>
      <c r="AD44" s="41"/>
      <c r="AE44" s="41"/>
    </row>
    <row r="48" s="2" customFormat="1" ht="6.96" customHeight="1">
      <c r="A48" s="41"/>
      <c r="B48" s="171"/>
      <c r="C48" s="172"/>
      <c r="D48" s="172"/>
      <c r="E48" s="172"/>
      <c r="F48" s="172"/>
      <c r="G48" s="172"/>
      <c r="H48" s="172"/>
      <c r="I48" s="172"/>
      <c r="J48" s="172"/>
      <c r="K48" s="172"/>
      <c r="L48" s="149"/>
      <c r="S48" s="41"/>
      <c r="T48" s="41"/>
      <c r="U48" s="41"/>
      <c r="V48" s="41"/>
      <c r="W48" s="41"/>
      <c r="X48" s="41"/>
      <c r="Y48" s="41"/>
      <c r="Z48" s="41"/>
      <c r="AA48" s="41"/>
      <c r="AB48" s="41"/>
      <c r="AC48" s="41"/>
      <c r="AD48" s="41"/>
      <c r="AE48" s="41"/>
    </row>
    <row r="49" s="2" customFormat="1" ht="24.96" customHeight="1">
      <c r="A49" s="41"/>
      <c r="B49" s="42"/>
      <c r="C49" s="25" t="s">
        <v>277</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6.96" customHeight="1">
      <c r="A50" s="41"/>
      <c r="B50" s="42"/>
      <c r="C50" s="43"/>
      <c r="D50" s="43"/>
      <c r="E50" s="43"/>
      <c r="F50" s="43"/>
      <c r="G50" s="43"/>
      <c r="H50" s="43"/>
      <c r="I50" s="43"/>
      <c r="J50" s="43"/>
      <c r="K50" s="43"/>
      <c r="L50" s="149"/>
      <c r="S50" s="41"/>
      <c r="T50" s="41"/>
      <c r="U50" s="41"/>
      <c r="V50" s="41"/>
      <c r="W50" s="41"/>
      <c r="X50" s="41"/>
      <c r="Y50" s="41"/>
      <c r="Z50" s="41"/>
      <c r="AA50" s="41"/>
      <c r="AB50" s="41"/>
      <c r="AC50" s="41"/>
      <c r="AD50" s="41"/>
      <c r="AE50" s="41"/>
    </row>
    <row r="51" s="2" customFormat="1" ht="12" customHeight="1">
      <c r="A51" s="41"/>
      <c r="B51" s="42"/>
      <c r="C51" s="34" t="s">
        <v>16</v>
      </c>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6.5" customHeight="1">
      <c r="A52" s="41"/>
      <c r="B52" s="42"/>
      <c r="C52" s="43"/>
      <c r="D52" s="43"/>
      <c r="E52" s="173" t="str">
        <f>E7</f>
        <v>Oprava trati v úseku Kunovice - Veselí nad Moravou</v>
      </c>
      <c r="F52" s="34"/>
      <c r="G52" s="34"/>
      <c r="H52" s="34"/>
      <c r="I52" s="43"/>
      <c r="J52" s="43"/>
      <c r="K52" s="43"/>
      <c r="L52" s="149"/>
      <c r="S52" s="41"/>
      <c r="T52" s="41"/>
      <c r="U52" s="41"/>
      <c r="V52" s="41"/>
      <c r="W52" s="41"/>
      <c r="X52" s="41"/>
      <c r="Y52" s="41"/>
      <c r="Z52" s="41"/>
      <c r="AA52" s="41"/>
      <c r="AB52" s="41"/>
      <c r="AC52" s="41"/>
      <c r="AD52" s="41"/>
      <c r="AE52" s="41"/>
    </row>
    <row r="53" s="1" customFormat="1" ht="12" customHeight="1">
      <c r="B53" s="23"/>
      <c r="C53" s="34" t="s">
        <v>270</v>
      </c>
      <c r="D53" s="24"/>
      <c r="E53" s="24"/>
      <c r="F53" s="24"/>
      <c r="G53" s="24"/>
      <c r="H53" s="24"/>
      <c r="I53" s="24"/>
      <c r="J53" s="24"/>
      <c r="K53" s="24"/>
      <c r="L53" s="22"/>
    </row>
    <row r="54" s="1" customFormat="1" ht="16.5" customHeight="1">
      <c r="B54" s="23"/>
      <c r="C54" s="24"/>
      <c r="D54" s="24"/>
      <c r="E54" s="173" t="s">
        <v>1001</v>
      </c>
      <c r="F54" s="24"/>
      <c r="G54" s="24"/>
      <c r="H54" s="24"/>
      <c r="I54" s="24"/>
      <c r="J54" s="24"/>
      <c r="K54" s="24"/>
      <c r="L54" s="22"/>
    </row>
    <row r="55" s="1" customFormat="1" ht="12" customHeight="1">
      <c r="B55" s="23"/>
      <c r="C55" s="34" t="s">
        <v>272</v>
      </c>
      <c r="D55" s="24"/>
      <c r="E55" s="24"/>
      <c r="F55" s="24"/>
      <c r="G55" s="24"/>
      <c r="H55" s="24"/>
      <c r="I55" s="24"/>
      <c r="J55" s="24"/>
      <c r="K55" s="24"/>
      <c r="L55" s="22"/>
    </row>
    <row r="56" s="2" customFormat="1" ht="16.5" customHeight="1">
      <c r="A56" s="41"/>
      <c r="B56" s="42"/>
      <c r="C56" s="43"/>
      <c r="D56" s="43"/>
      <c r="E56" s="174" t="s">
        <v>4495</v>
      </c>
      <c r="F56" s="43"/>
      <c r="G56" s="43"/>
      <c r="H56" s="43"/>
      <c r="I56" s="43"/>
      <c r="J56" s="43"/>
      <c r="K56" s="43"/>
      <c r="L56" s="149"/>
      <c r="S56" s="41"/>
      <c r="T56" s="41"/>
      <c r="U56" s="41"/>
      <c r="V56" s="41"/>
      <c r="W56" s="41"/>
      <c r="X56" s="41"/>
      <c r="Y56" s="41"/>
      <c r="Z56" s="41"/>
      <c r="AA56" s="41"/>
      <c r="AB56" s="41"/>
      <c r="AC56" s="41"/>
      <c r="AD56" s="41"/>
      <c r="AE56" s="41"/>
    </row>
    <row r="57" s="2" customFormat="1" ht="12" customHeight="1">
      <c r="A57" s="41"/>
      <c r="B57" s="42"/>
      <c r="C57" s="34" t="s">
        <v>2211</v>
      </c>
      <c r="D57" s="43"/>
      <c r="E57" s="43"/>
      <c r="F57" s="43"/>
      <c r="G57" s="43"/>
      <c r="H57" s="43"/>
      <c r="I57" s="43"/>
      <c r="J57" s="43"/>
      <c r="K57" s="43"/>
      <c r="L57" s="149"/>
      <c r="S57" s="41"/>
      <c r="T57" s="41"/>
      <c r="U57" s="41"/>
      <c r="V57" s="41"/>
      <c r="W57" s="41"/>
      <c r="X57" s="41"/>
      <c r="Y57" s="41"/>
      <c r="Z57" s="41"/>
      <c r="AA57" s="41"/>
      <c r="AB57" s="41"/>
      <c r="AC57" s="41"/>
      <c r="AD57" s="41"/>
      <c r="AE57" s="41"/>
    </row>
    <row r="58" s="2" customFormat="1" ht="16.5" customHeight="1">
      <c r="A58" s="41"/>
      <c r="B58" s="42"/>
      <c r="C58" s="43"/>
      <c r="D58" s="43"/>
      <c r="E58" s="72" t="str">
        <f>E13</f>
        <v>SO 11-97-01 - Přeložky kabelových vedení jiných správců</v>
      </c>
      <c r="F58" s="43"/>
      <c r="G58" s="43"/>
      <c r="H58" s="43"/>
      <c r="I58" s="43"/>
      <c r="J58" s="43"/>
      <c r="K58" s="43"/>
      <c r="L58" s="149"/>
      <c r="S58" s="41"/>
      <c r="T58" s="41"/>
      <c r="U58" s="41"/>
      <c r="V58" s="41"/>
      <c r="W58" s="41"/>
      <c r="X58" s="41"/>
      <c r="Y58" s="41"/>
      <c r="Z58" s="41"/>
      <c r="AA58" s="41"/>
      <c r="AB58" s="41"/>
      <c r="AC58" s="41"/>
      <c r="AD58" s="41"/>
      <c r="AE58" s="41"/>
    </row>
    <row r="59" s="2" customFormat="1" ht="6.96" customHeight="1">
      <c r="A59" s="41"/>
      <c r="B59" s="42"/>
      <c r="C59" s="43"/>
      <c r="D59" s="43"/>
      <c r="E59" s="43"/>
      <c r="F59" s="43"/>
      <c r="G59" s="43"/>
      <c r="H59" s="43"/>
      <c r="I59" s="43"/>
      <c r="J59" s="43"/>
      <c r="K59" s="43"/>
      <c r="L59" s="149"/>
      <c r="S59" s="41"/>
      <c r="T59" s="41"/>
      <c r="U59" s="41"/>
      <c r="V59" s="41"/>
      <c r="W59" s="41"/>
      <c r="X59" s="41"/>
      <c r="Y59" s="41"/>
      <c r="Z59" s="41"/>
      <c r="AA59" s="41"/>
      <c r="AB59" s="41"/>
      <c r="AC59" s="41"/>
      <c r="AD59" s="41"/>
      <c r="AE59" s="41"/>
    </row>
    <row r="60" s="2" customFormat="1" ht="12" customHeight="1">
      <c r="A60" s="41"/>
      <c r="B60" s="42"/>
      <c r="C60" s="34" t="s">
        <v>22</v>
      </c>
      <c r="D60" s="43"/>
      <c r="E60" s="43"/>
      <c r="F60" s="29" t="str">
        <f>F16</f>
        <v>Kunovice - Veselí nad Moravou</v>
      </c>
      <c r="G60" s="43"/>
      <c r="H60" s="43"/>
      <c r="I60" s="34" t="s">
        <v>24</v>
      </c>
      <c r="J60" s="75" t="str">
        <f>IF(J16="","",J16)</f>
        <v>13. 4. 2021</v>
      </c>
      <c r="K60" s="43"/>
      <c r="L60" s="149"/>
      <c r="S60" s="41"/>
      <c r="T60" s="41"/>
      <c r="U60" s="41"/>
      <c r="V60" s="41"/>
      <c r="W60" s="41"/>
      <c r="X60" s="41"/>
      <c r="Y60" s="41"/>
      <c r="Z60" s="41"/>
      <c r="AA60" s="41"/>
      <c r="AB60" s="41"/>
      <c r="AC60" s="41"/>
      <c r="AD60" s="41"/>
      <c r="AE60" s="41"/>
    </row>
    <row r="61" s="2" customFormat="1" ht="6.96"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25.65" customHeight="1">
      <c r="A62" s="41"/>
      <c r="B62" s="42"/>
      <c r="C62" s="34" t="s">
        <v>30</v>
      </c>
      <c r="D62" s="43"/>
      <c r="E62" s="43"/>
      <c r="F62" s="29" t="str">
        <f>E19</f>
        <v>Správa železnic</v>
      </c>
      <c r="G62" s="43"/>
      <c r="H62" s="43"/>
      <c r="I62" s="34" t="s">
        <v>38</v>
      </c>
      <c r="J62" s="39" t="str">
        <f>E25</f>
        <v>MORAVIA CONSULT OLOMOUC a.s.</v>
      </c>
      <c r="K62" s="43"/>
      <c r="L62" s="149"/>
      <c r="S62" s="41"/>
      <c r="T62" s="41"/>
      <c r="U62" s="41"/>
      <c r="V62" s="41"/>
      <c r="W62" s="41"/>
      <c r="X62" s="41"/>
      <c r="Y62" s="41"/>
      <c r="Z62" s="41"/>
      <c r="AA62" s="41"/>
      <c r="AB62" s="41"/>
      <c r="AC62" s="41"/>
      <c r="AD62" s="41"/>
      <c r="AE62" s="41"/>
    </row>
    <row r="63" s="2" customFormat="1" ht="15.15" customHeight="1">
      <c r="A63" s="41"/>
      <c r="B63" s="42"/>
      <c r="C63" s="34" t="s">
        <v>36</v>
      </c>
      <c r="D63" s="43"/>
      <c r="E63" s="43"/>
      <c r="F63" s="29" t="str">
        <f>IF(E22="","",E22)</f>
        <v>Vyplň údaj</v>
      </c>
      <c r="G63" s="43"/>
      <c r="H63" s="43"/>
      <c r="I63" s="34" t="s">
        <v>42</v>
      </c>
      <c r="J63" s="39" t="str">
        <f>E28</f>
        <v>Ing. Petr Pavlík</v>
      </c>
      <c r="K63" s="43"/>
      <c r="L63" s="149"/>
      <c r="S63" s="41"/>
      <c r="T63" s="41"/>
      <c r="U63" s="41"/>
      <c r="V63" s="41"/>
      <c r="W63" s="41"/>
      <c r="X63" s="41"/>
      <c r="Y63" s="41"/>
      <c r="Z63" s="41"/>
      <c r="AA63" s="41"/>
      <c r="AB63" s="41"/>
      <c r="AC63" s="41"/>
      <c r="AD63" s="41"/>
      <c r="AE63" s="41"/>
    </row>
    <row r="64" s="2" customFormat="1" ht="10.32" customHeight="1">
      <c r="A64" s="41"/>
      <c r="B64" s="42"/>
      <c r="C64" s="43"/>
      <c r="D64" s="43"/>
      <c r="E64" s="43"/>
      <c r="F64" s="43"/>
      <c r="G64" s="43"/>
      <c r="H64" s="43"/>
      <c r="I64" s="43"/>
      <c r="J64" s="43"/>
      <c r="K64" s="43"/>
      <c r="L64" s="149"/>
      <c r="S64" s="41"/>
      <c r="T64" s="41"/>
      <c r="U64" s="41"/>
      <c r="V64" s="41"/>
      <c r="W64" s="41"/>
      <c r="X64" s="41"/>
      <c r="Y64" s="41"/>
      <c r="Z64" s="41"/>
      <c r="AA64" s="41"/>
      <c r="AB64" s="41"/>
      <c r="AC64" s="41"/>
      <c r="AD64" s="41"/>
      <c r="AE64" s="41"/>
    </row>
    <row r="65" s="2" customFormat="1" ht="29.28" customHeight="1">
      <c r="A65" s="41"/>
      <c r="B65" s="42"/>
      <c r="C65" s="175" t="s">
        <v>278</v>
      </c>
      <c r="D65" s="176"/>
      <c r="E65" s="176"/>
      <c r="F65" s="176"/>
      <c r="G65" s="176"/>
      <c r="H65" s="176"/>
      <c r="I65" s="176"/>
      <c r="J65" s="177" t="s">
        <v>279</v>
      </c>
      <c r="K65" s="176"/>
      <c r="L65" s="149"/>
      <c r="S65" s="41"/>
      <c r="T65" s="41"/>
      <c r="U65" s="41"/>
      <c r="V65" s="41"/>
      <c r="W65" s="41"/>
      <c r="X65" s="41"/>
      <c r="Y65" s="41"/>
      <c r="Z65" s="41"/>
      <c r="AA65" s="41"/>
      <c r="AB65" s="41"/>
      <c r="AC65" s="41"/>
      <c r="AD65" s="41"/>
      <c r="AE65" s="41"/>
    </row>
    <row r="66" s="2" customFormat="1" ht="10.32" customHeight="1">
      <c r="A66" s="41"/>
      <c r="B66" s="42"/>
      <c r="C66" s="43"/>
      <c r="D66" s="43"/>
      <c r="E66" s="43"/>
      <c r="F66" s="43"/>
      <c r="G66" s="43"/>
      <c r="H66" s="43"/>
      <c r="I66" s="43"/>
      <c r="J66" s="43"/>
      <c r="K66" s="43"/>
      <c r="L66" s="149"/>
      <c r="S66" s="41"/>
      <c r="T66" s="41"/>
      <c r="U66" s="41"/>
      <c r="V66" s="41"/>
      <c r="W66" s="41"/>
      <c r="X66" s="41"/>
      <c r="Y66" s="41"/>
      <c r="Z66" s="41"/>
      <c r="AA66" s="41"/>
      <c r="AB66" s="41"/>
      <c r="AC66" s="41"/>
      <c r="AD66" s="41"/>
      <c r="AE66" s="41"/>
    </row>
    <row r="67" s="2" customFormat="1" ht="22.8" customHeight="1">
      <c r="A67" s="41"/>
      <c r="B67" s="42"/>
      <c r="C67" s="178" t="s">
        <v>78</v>
      </c>
      <c r="D67" s="43"/>
      <c r="E67" s="43"/>
      <c r="F67" s="43"/>
      <c r="G67" s="43"/>
      <c r="H67" s="43"/>
      <c r="I67" s="43"/>
      <c r="J67" s="105">
        <f>J96</f>
        <v>0</v>
      </c>
      <c r="K67" s="43"/>
      <c r="L67" s="149"/>
      <c r="S67" s="41"/>
      <c r="T67" s="41"/>
      <c r="U67" s="41"/>
      <c r="V67" s="41"/>
      <c r="W67" s="41"/>
      <c r="X67" s="41"/>
      <c r="Y67" s="41"/>
      <c r="Z67" s="41"/>
      <c r="AA67" s="41"/>
      <c r="AB67" s="41"/>
      <c r="AC67" s="41"/>
      <c r="AD67" s="41"/>
      <c r="AE67" s="41"/>
      <c r="AU67" s="19" t="s">
        <v>280</v>
      </c>
    </row>
    <row r="68" s="9" customFormat="1" ht="24.96" customHeight="1">
      <c r="A68" s="9"/>
      <c r="B68" s="179"/>
      <c r="C68" s="180"/>
      <c r="D68" s="181" t="s">
        <v>598</v>
      </c>
      <c r="E68" s="182"/>
      <c r="F68" s="182"/>
      <c r="G68" s="182"/>
      <c r="H68" s="182"/>
      <c r="I68" s="182"/>
      <c r="J68" s="183">
        <f>J97</f>
        <v>0</v>
      </c>
      <c r="K68" s="180"/>
      <c r="L68" s="184"/>
      <c r="S68" s="9"/>
      <c r="T68" s="9"/>
      <c r="U68" s="9"/>
      <c r="V68" s="9"/>
      <c r="W68" s="9"/>
      <c r="X68" s="9"/>
      <c r="Y68" s="9"/>
      <c r="Z68" s="9"/>
      <c r="AA68" s="9"/>
      <c r="AB68" s="9"/>
      <c r="AC68" s="9"/>
      <c r="AD68" s="9"/>
      <c r="AE68" s="9"/>
    </row>
    <row r="69" s="10" customFormat="1" ht="19.92" customHeight="1">
      <c r="A69" s="10"/>
      <c r="B69" s="185"/>
      <c r="C69" s="127"/>
      <c r="D69" s="186" t="s">
        <v>599</v>
      </c>
      <c r="E69" s="187"/>
      <c r="F69" s="187"/>
      <c r="G69" s="187"/>
      <c r="H69" s="187"/>
      <c r="I69" s="187"/>
      <c r="J69" s="188">
        <f>J98</f>
        <v>0</v>
      </c>
      <c r="K69" s="127"/>
      <c r="L69" s="189"/>
      <c r="S69" s="10"/>
      <c r="T69" s="10"/>
      <c r="U69" s="10"/>
      <c r="V69" s="10"/>
      <c r="W69" s="10"/>
      <c r="X69" s="10"/>
      <c r="Y69" s="10"/>
      <c r="Z69" s="10"/>
      <c r="AA69" s="10"/>
      <c r="AB69" s="10"/>
      <c r="AC69" s="10"/>
      <c r="AD69" s="10"/>
      <c r="AE69" s="10"/>
    </row>
    <row r="70" s="9" customFormat="1" ht="24.96" customHeight="1">
      <c r="A70" s="9"/>
      <c r="B70" s="179"/>
      <c r="C70" s="180"/>
      <c r="D70" s="181" t="s">
        <v>281</v>
      </c>
      <c r="E70" s="182"/>
      <c r="F70" s="182"/>
      <c r="G70" s="182"/>
      <c r="H70" s="182"/>
      <c r="I70" s="182"/>
      <c r="J70" s="183">
        <f>J104</f>
        <v>0</v>
      </c>
      <c r="K70" s="180"/>
      <c r="L70" s="184"/>
      <c r="S70" s="9"/>
      <c r="T70" s="9"/>
      <c r="U70" s="9"/>
      <c r="V70" s="9"/>
      <c r="W70" s="9"/>
      <c r="X70" s="9"/>
      <c r="Y70" s="9"/>
      <c r="Z70" s="9"/>
      <c r="AA70" s="9"/>
      <c r="AB70" s="9"/>
      <c r="AC70" s="9"/>
      <c r="AD70" s="9"/>
      <c r="AE70" s="9"/>
    </row>
    <row r="71" s="10" customFormat="1" ht="19.92" customHeight="1">
      <c r="A71" s="10"/>
      <c r="B71" s="185"/>
      <c r="C71" s="127"/>
      <c r="D71" s="186" t="s">
        <v>282</v>
      </c>
      <c r="E71" s="187"/>
      <c r="F71" s="187"/>
      <c r="G71" s="187"/>
      <c r="H71" s="187"/>
      <c r="I71" s="187"/>
      <c r="J71" s="188">
        <f>J105</f>
        <v>0</v>
      </c>
      <c r="K71" s="127"/>
      <c r="L71" s="189"/>
      <c r="S71" s="10"/>
      <c r="T71" s="10"/>
      <c r="U71" s="10"/>
      <c r="V71" s="10"/>
      <c r="W71" s="10"/>
      <c r="X71" s="10"/>
      <c r="Y71" s="10"/>
      <c r="Z71" s="10"/>
      <c r="AA71" s="10"/>
      <c r="AB71" s="10"/>
      <c r="AC71" s="10"/>
      <c r="AD71" s="10"/>
      <c r="AE71" s="10"/>
    </row>
    <row r="72" s="9" customFormat="1" ht="24.96" customHeight="1">
      <c r="A72" s="9"/>
      <c r="B72" s="179"/>
      <c r="C72" s="180"/>
      <c r="D72" s="181" t="s">
        <v>4497</v>
      </c>
      <c r="E72" s="182"/>
      <c r="F72" s="182"/>
      <c r="G72" s="182"/>
      <c r="H72" s="182"/>
      <c r="I72" s="182"/>
      <c r="J72" s="183">
        <f>J137</f>
        <v>0</v>
      </c>
      <c r="K72" s="180"/>
      <c r="L72" s="184"/>
      <c r="S72" s="9"/>
      <c r="T72" s="9"/>
      <c r="U72" s="9"/>
      <c r="V72" s="9"/>
      <c r="W72" s="9"/>
      <c r="X72" s="9"/>
      <c r="Y72" s="9"/>
      <c r="Z72" s="9"/>
      <c r="AA72" s="9"/>
      <c r="AB72" s="9"/>
      <c r="AC72" s="9"/>
      <c r="AD72" s="9"/>
      <c r="AE72" s="9"/>
    </row>
    <row r="73" s="2" customFormat="1" ht="21.84" customHeight="1">
      <c r="A73" s="41"/>
      <c r="B73" s="42"/>
      <c r="C73" s="43"/>
      <c r="D73" s="43"/>
      <c r="E73" s="43"/>
      <c r="F73" s="43"/>
      <c r="G73" s="43"/>
      <c r="H73" s="43"/>
      <c r="I73" s="43"/>
      <c r="J73" s="43"/>
      <c r="K73" s="43"/>
      <c r="L73" s="149"/>
      <c r="S73" s="41"/>
      <c r="T73" s="41"/>
      <c r="U73" s="41"/>
      <c r="V73" s="41"/>
      <c r="W73" s="41"/>
      <c r="X73" s="41"/>
      <c r="Y73" s="41"/>
      <c r="Z73" s="41"/>
      <c r="AA73" s="41"/>
      <c r="AB73" s="41"/>
      <c r="AC73" s="41"/>
      <c r="AD73" s="41"/>
      <c r="AE73" s="41"/>
    </row>
    <row r="74" s="2" customFormat="1" ht="6.96" customHeight="1">
      <c r="A74" s="41"/>
      <c r="B74" s="62"/>
      <c r="C74" s="63"/>
      <c r="D74" s="63"/>
      <c r="E74" s="63"/>
      <c r="F74" s="63"/>
      <c r="G74" s="63"/>
      <c r="H74" s="63"/>
      <c r="I74" s="63"/>
      <c r="J74" s="63"/>
      <c r="K74" s="63"/>
      <c r="L74" s="149"/>
      <c r="S74" s="41"/>
      <c r="T74" s="41"/>
      <c r="U74" s="41"/>
      <c r="V74" s="41"/>
      <c r="W74" s="41"/>
      <c r="X74" s="41"/>
      <c r="Y74" s="41"/>
      <c r="Z74" s="41"/>
      <c r="AA74" s="41"/>
      <c r="AB74" s="41"/>
      <c r="AC74" s="41"/>
      <c r="AD74" s="41"/>
      <c r="AE74" s="41"/>
    </row>
    <row r="78" s="2" customFormat="1" ht="6.96" customHeight="1">
      <c r="A78" s="41"/>
      <c r="B78" s="64"/>
      <c r="C78" s="65"/>
      <c r="D78" s="65"/>
      <c r="E78" s="65"/>
      <c r="F78" s="65"/>
      <c r="G78" s="65"/>
      <c r="H78" s="65"/>
      <c r="I78" s="65"/>
      <c r="J78" s="65"/>
      <c r="K78" s="65"/>
      <c r="L78" s="149"/>
      <c r="S78" s="41"/>
      <c r="T78" s="41"/>
      <c r="U78" s="41"/>
      <c r="V78" s="41"/>
      <c r="W78" s="41"/>
      <c r="X78" s="41"/>
      <c r="Y78" s="41"/>
      <c r="Z78" s="41"/>
      <c r="AA78" s="41"/>
      <c r="AB78" s="41"/>
      <c r="AC78" s="41"/>
      <c r="AD78" s="41"/>
      <c r="AE78" s="41"/>
    </row>
    <row r="79" s="2" customFormat="1" ht="24.96" customHeight="1">
      <c r="A79" s="41"/>
      <c r="B79" s="42"/>
      <c r="C79" s="25" t="s">
        <v>283</v>
      </c>
      <c r="D79" s="43"/>
      <c r="E79" s="43"/>
      <c r="F79" s="43"/>
      <c r="G79" s="43"/>
      <c r="H79" s="43"/>
      <c r="I79" s="43"/>
      <c r="J79" s="43"/>
      <c r="K79" s="43"/>
      <c r="L79" s="149"/>
      <c r="S79" s="41"/>
      <c r="T79" s="41"/>
      <c r="U79" s="41"/>
      <c r="V79" s="41"/>
      <c r="W79" s="41"/>
      <c r="X79" s="41"/>
      <c r="Y79" s="41"/>
      <c r="Z79" s="41"/>
      <c r="AA79" s="41"/>
      <c r="AB79" s="41"/>
      <c r="AC79" s="41"/>
      <c r="AD79" s="41"/>
      <c r="AE79" s="41"/>
    </row>
    <row r="80" s="2" customFormat="1" ht="6.96" customHeight="1">
      <c r="A80" s="41"/>
      <c r="B80" s="42"/>
      <c r="C80" s="43"/>
      <c r="D80" s="43"/>
      <c r="E80" s="43"/>
      <c r="F80" s="43"/>
      <c r="G80" s="43"/>
      <c r="H80" s="43"/>
      <c r="I80" s="43"/>
      <c r="J80" s="43"/>
      <c r="K80" s="43"/>
      <c r="L80" s="149"/>
      <c r="S80" s="41"/>
      <c r="T80" s="41"/>
      <c r="U80" s="41"/>
      <c r="V80" s="41"/>
      <c r="W80" s="41"/>
      <c r="X80" s="41"/>
      <c r="Y80" s="41"/>
      <c r="Z80" s="41"/>
      <c r="AA80" s="41"/>
      <c r="AB80" s="41"/>
      <c r="AC80" s="41"/>
      <c r="AD80" s="41"/>
      <c r="AE80" s="41"/>
    </row>
    <row r="81" s="2" customFormat="1" ht="12" customHeight="1">
      <c r="A81" s="41"/>
      <c r="B81" s="42"/>
      <c r="C81" s="34" t="s">
        <v>16</v>
      </c>
      <c r="D81" s="43"/>
      <c r="E81" s="43"/>
      <c r="F81" s="43"/>
      <c r="G81" s="43"/>
      <c r="H81" s="43"/>
      <c r="I81" s="43"/>
      <c r="J81" s="43"/>
      <c r="K81" s="43"/>
      <c r="L81" s="149"/>
      <c r="S81" s="41"/>
      <c r="T81" s="41"/>
      <c r="U81" s="41"/>
      <c r="V81" s="41"/>
      <c r="W81" s="41"/>
      <c r="X81" s="41"/>
      <c r="Y81" s="41"/>
      <c r="Z81" s="41"/>
      <c r="AA81" s="41"/>
      <c r="AB81" s="41"/>
      <c r="AC81" s="41"/>
      <c r="AD81" s="41"/>
      <c r="AE81" s="41"/>
    </row>
    <row r="82" s="2" customFormat="1" ht="16.5" customHeight="1">
      <c r="A82" s="41"/>
      <c r="B82" s="42"/>
      <c r="C82" s="43"/>
      <c r="D82" s="43"/>
      <c r="E82" s="173" t="str">
        <f>E7</f>
        <v>Oprava trati v úseku Kunovice - Veselí nad Moravou</v>
      </c>
      <c r="F82" s="34"/>
      <c r="G82" s="34"/>
      <c r="H82" s="34"/>
      <c r="I82" s="43"/>
      <c r="J82" s="43"/>
      <c r="K82" s="43"/>
      <c r="L82" s="149"/>
      <c r="S82" s="41"/>
      <c r="T82" s="41"/>
      <c r="U82" s="41"/>
      <c r="V82" s="41"/>
      <c r="W82" s="41"/>
      <c r="X82" s="41"/>
      <c r="Y82" s="41"/>
      <c r="Z82" s="41"/>
      <c r="AA82" s="41"/>
      <c r="AB82" s="41"/>
      <c r="AC82" s="41"/>
      <c r="AD82" s="41"/>
      <c r="AE82" s="41"/>
    </row>
    <row r="83" s="1" customFormat="1" ht="12" customHeight="1">
      <c r="B83" s="23"/>
      <c r="C83" s="34" t="s">
        <v>270</v>
      </c>
      <c r="D83" s="24"/>
      <c r="E83" s="24"/>
      <c r="F83" s="24"/>
      <c r="G83" s="24"/>
      <c r="H83" s="24"/>
      <c r="I83" s="24"/>
      <c r="J83" s="24"/>
      <c r="K83" s="24"/>
      <c r="L83" s="22"/>
    </row>
    <row r="84" s="1" customFormat="1" ht="16.5" customHeight="1">
      <c r="B84" s="23"/>
      <c r="C84" s="24"/>
      <c r="D84" s="24"/>
      <c r="E84" s="173" t="s">
        <v>1001</v>
      </c>
      <c r="F84" s="24"/>
      <c r="G84" s="24"/>
      <c r="H84" s="24"/>
      <c r="I84" s="24"/>
      <c r="J84" s="24"/>
      <c r="K84" s="24"/>
      <c r="L84" s="22"/>
    </row>
    <row r="85" s="1" customFormat="1" ht="12" customHeight="1">
      <c r="B85" s="23"/>
      <c r="C85" s="34" t="s">
        <v>272</v>
      </c>
      <c r="D85" s="24"/>
      <c r="E85" s="24"/>
      <c r="F85" s="24"/>
      <c r="G85" s="24"/>
      <c r="H85" s="24"/>
      <c r="I85" s="24"/>
      <c r="J85" s="24"/>
      <c r="K85" s="24"/>
      <c r="L85" s="22"/>
    </row>
    <row r="86" s="2" customFormat="1" ht="16.5" customHeight="1">
      <c r="A86" s="41"/>
      <c r="B86" s="42"/>
      <c r="C86" s="43"/>
      <c r="D86" s="43"/>
      <c r="E86" s="174" t="s">
        <v>4495</v>
      </c>
      <c r="F86" s="43"/>
      <c r="G86" s="43"/>
      <c r="H86" s="43"/>
      <c r="I86" s="43"/>
      <c r="J86" s="43"/>
      <c r="K86" s="43"/>
      <c r="L86" s="149"/>
      <c r="S86" s="41"/>
      <c r="T86" s="41"/>
      <c r="U86" s="41"/>
      <c r="V86" s="41"/>
      <c r="W86" s="41"/>
      <c r="X86" s="41"/>
      <c r="Y86" s="41"/>
      <c r="Z86" s="41"/>
      <c r="AA86" s="41"/>
      <c r="AB86" s="41"/>
      <c r="AC86" s="41"/>
      <c r="AD86" s="41"/>
      <c r="AE86" s="41"/>
    </row>
    <row r="87" s="2" customFormat="1" ht="12" customHeight="1">
      <c r="A87" s="41"/>
      <c r="B87" s="42"/>
      <c r="C87" s="34" t="s">
        <v>2211</v>
      </c>
      <c r="D87" s="43"/>
      <c r="E87" s="43"/>
      <c r="F87" s="43"/>
      <c r="G87" s="43"/>
      <c r="H87" s="43"/>
      <c r="I87" s="43"/>
      <c r="J87" s="43"/>
      <c r="K87" s="43"/>
      <c r="L87" s="149"/>
      <c r="S87" s="41"/>
      <c r="T87" s="41"/>
      <c r="U87" s="41"/>
      <c r="V87" s="41"/>
      <c r="W87" s="41"/>
      <c r="X87" s="41"/>
      <c r="Y87" s="41"/>
      <c r="Z87" s="41"/>
      <c r="AA87" s="41"/>
      <c r="AB87" s="41"/>
      <c r="AC87" s="41"/>
      <c r="AD87" s="41"/>
      <c r="AE87" s="41"/>
    </row>
    <row r="88" s="2" customFormat="1" ht="16.5" customHeight="1">
      <c r="A88" s="41"/>
      <c r="B88" s="42"/>
      <c r="C88" s="43"/>
      <c r="D88" s="43"/>
      <c r="E88" s="72" t="str">
        <f>E13</f>
        <v>SO 11-97-01 - Přeložky kabelových vedení jiných správců</v>
      </c>
      <c r="F88" s="43"/>
      <c r="G88" s="43"/>
      <c r="H88" s="43"/>
      <c r="I88" s="43"/>
      <c r="J88" s="43"/>
      <c r="K88" s="43"/>
      <c r="L88" s="149"/>
      <c r="S88" s="41"/>
      <c r="T88" s="41"/>
      <c r="U88" s="41"/>
      <c r="V88" s="41"/>
      <c r="W88" s="41"/>
      <c r="X88" s="41"/>
      <c r="Y88" s="41"/>
      <c r="Z88" s="41"/>
      <c r="AA88" s="41"/>
      <c r="AB88" s="41"/>
      <c r="AC88" s="41"/>
      <c r="AD88" s="41"/>
      <c r="AE88" s="41"/>
    </row>
    <row r="89" s="2" customFormat="1" ht="6.96" customHeight="1">
      <c r="A89" s="41"/>
      <c r="B89" s="42"/>
      <c r="C89" s="43"/>
      <c r="D89" s="43"/>
      <c r="E89" s="43"/>
      <c r="F89" s="43"/>
      <c r="G89" s="43"/>
      <c r="H89" s="43"/>
      <c r="I89" s="43"/>
      <c r="J89" s="43"/>
      <c r="K89" s="43"/>
      <c r="L89" s="149"/>
      <c r="S89" s="41"/>
      <c r="T89" s="41"/>
      <c r="U89" s="41"/>
      <c r="V89" s="41"/>
      <c r="W89" s="41"/>
      <c r="X89" s="41"/>
      <c r="Y89" s="41"/>
      <c r="Z89" s="41"/>
      <c r="AA89" s="41"/>
      <c r="AB89" s="41"/>
      <c r="AC89" s="41"/>
      <c r="AD89" s="41"/>
      <c r="AE89" s="41"/>
    </row>
    <row r="90" s="2" customFormat="1" ht="12" customHeight="1">
      <c r="A90" s="41"/>
      <c r="B90" s="42"/>
      <c r="C90" s="34" t="s">
        <v>22</v>
      </c>
      <c r="D90" s="43"/>
      <c r="E90" s="43"/>
      <c r="F90" s="29" t="str">
        <f>F16</f>
        <v>Kunovice - Veselí nad Moravou</v>
      </c>
      <c r="G90" s="43"/>
      <c r="H90" s="43"/>
      <c r="I90" s="34" t="s">
        <v>24</v>
      </c>
      <c r="J90" s="75" t="str">
        <f>IF(J16="","",J16)</f>
        <v>13. 4. 2021</v>
      </c>
      <c r="K90" s="43"/>
      <c r="L90" s="149"/>
      <c r="S90" s="41"/>
      <c r="T90" s="41"/>
      <c r="U90" s="41"/>
      <c r="V90" s="41"/>
      <c r="W90" s="41"/>
      <c r="X90" s="41"/>
      <c r="Y90" s="41"/>
      <c r="Z90" s="41"/>
      <c r="AA90" s="41"/>
      <c r="AB90" s="41"/>
      <c r="AC90" s="41"/>
      <c r="AD90" s="41"/>
      <c r="AE90" s="41"/>
    </row>
    <row r="91" s="2" customFormat="1" ht="6.96" customHeight="1">
      <c r="A91" s="41"/>
      <c r="B91" s="42"/>
      <c r="C91" s="43"/>
      <c r="D91" s="43"/>
      <c r="E91" s="43"/>
      <c r="F91" s="43"/>
      <c r="G91" s="43"/>
      <c r="H91" s="43"/>
      <c r="I91" s="43"/>
      <c r="J91" s="43"/>
      <c r="K91" s="43"/>
      <c r="L91" s="149"/>
      <c r="S91" s="41"/>
      <c r="T91" s="41"/>
      <c r="U91" s="41"/>
      <c r="V91" s="41"/>
      <c r="W91" s="41"/>
      <c r="X91" s="41"/>
      <c r="Y91" s="41"/>
      <c r="Z91" s="41"/>
      <c r="AA91" s="41"/>
      <c r="AB91" s="41"/>
      <c r="AC91" s="41"/>
      <c r="AD91" s="41"/>
      <c r="AE91" s="41"/>
    </row>
    <row r="92" s="2" customFormat="1" ht="25.65" customHeight="1">
      <c r="A92" s="41"/>
      <c r="B92" s="42"/>
      <c r="C92" s="34" t="s">
        <v>30</v>
      </c>
      <c r="D92" s="43"/>
      <c r="E92" s="43"/>
      <c r="F92" s="29" t="str">
        <f>E19</f>
        <v>Správa železnic</v>
      </c>
      <c r="G92" s="43"/>
      <c r="H92" s="43"/>
      <c r="I92" s="34" t="s">
        <v>38</v>
      </c>
      <c r="J92" s="39" t="str">
        <f>E25</f>
        <v>MORAVIA CONSULT OLOMOUC a.s.</v>
      </c>
      <c r="K92" s="43"/>
      <c r="L92" s="149"/>
      <c r="S92" s="41"/>
      <c r="T92" s="41"/>
      <c r="U92" s="41"/>
      <c r="V92" s="41"/>
      <c r="W92" s="41"/>
      <c r="X92" s="41"/>
      <c r="Y92" s="41"/>
      <c r="Z92" s="41"/>
      <c r="AA92" s="41"/>
      <c r="AB92" s="41"/>
      <c r="AC92" s="41"/>
      <c r="AD92" s="41"/>
      <c r="AE92" s="41"/>
    </row>
    <row r="93" s="2" customFormat="1" ht="15.15" customHeight="1">
      <c r="A93" s="41"/>
      <c r="B93" s="42"/>
      <c r="C93" s="34" t="s">
        <v>36</v>
      </c>
      <c r="D93" s="43"/>
      <c r="E93" s="43"/>
      <c r="F93" s="29" t="str">
        <f>IF(E22="","",E22)</f>
        <v>Vyplň údaj</v>
      </c>
      <c r="G93" s="43"/>
      <c r="H93" s="43"/>
      <c r="I93" s="34" t="s">
        <v>42</v>
      </c>
      <c r="J93" s="39" t="str">
        <f>E28</f>
        <v>Ing. Petr Pavlík</v>
      </c>
      <c r="K93" s="43"/>
      <c r="L93" s="149"/>
      <c r="S93" s="41"/>
      <c r="T93" s="41"/>
      <c r="U93" s="41"/>
      <c r="V93" s="41"/>
      <c r="W93" s="41"/>
      <c r="X93" s="41"/>
      <c r="Y93" s="41"/>
      <c r="Z93" s="41"/>
      <c r="AA93" s="41"/>
      <c r="AB93" s="41"/>
      <c r="AC93" s="41"/>
      <c r="AD93" s="41"/>
      <c r="AE93" s="41"/>
    </row>
    <row r="94" s="2" customFormat="1" ht="10.32" customHeight="1">
      <c r="A94" s="41"/>
      <c r="B94" s="42"/>
      <c r="C94" s="43"/>
      <c r="D94" s="43"/>
      <c r="E94" s="43"/>
      <c r="F94" s="43"/>
      <c r="G94" s="43"/>
      <c r="H94" s="43"/>
      <c r="I94" s="43"/>
      <c r="J94" s="43"/>
      <c r="K94" s="43"/>
      <c r="L94" s="149"/>
      <c r="S94" s="41"/>
      <c r="T94" s="41"/>
      <c r="U94" s="41"/>
      <c r="V94" s="41"/>
      <c r="W94" s="41"/>
      <c r="X94" s="41"/>
      <c r="Y94" s="41"/>
      <c r="Z94" s="41"/>
      <c r="AA94" s="41"/>
      <c r="AB94" s="41"/>
      <c r="AC94" s="41"/>
      <c r="AD94" s="41"/>
      <c r="AE94" s="41"/>
    </row>
    <row r="95" s="11" customFormat="1" ht="29.28" customHeight="1">
      <c r="A95" s="190"/>
      <c r="B95" s="191"/>
      <c r="C95" s="192" t="s">
        <v>284</v>
      </c>
      <c r="D95" s="193" t="s">
        <v>65</v>
      </c>
      <c r="E95" s="193" t="s">
        <v>61</v>
      </c>
      <c r="F95" s="193" t="s">
        <v>62</v>
      </c>
      <c r="G95" s="193" t="s">
        <v>285</v>
      </c>
      <c r="H95" s="193" t="s">
        <v>286</v>
      </c>
      <c r="I95" s="193" t="s">
        <v>287</v>
      </c>
      <c r="J95" s="193" t="s">
        <v>279</v>
      </c>
      <c r="K95" s="194" t="s">
        <v>288</v>
      </c>
      <c r="L95" s="195"/>
      <c r="M95" s="95" t="s">
        <v>35</v>
      </c>
      <c r="N95" s="96" t="s">
        <v>50</v>
      </c>
      <c r="O95" s="96" t="s">
        <v>289</v>
      </c>
      <c r="P95" s="96" t="s">
        <v>290</v>
      </c>
      <c r="Q95" s="96" t="s">
        <v>291</v>
      </c>
      <c r="R95" s="96" t="s">
        <v>292</v>
      </c>
      <c r="S95" s="96" t="s">
        <v>293</v>
      </c>
      <c r="T95" s="97" t="s">
        <v>294</v>
      </c>
      <c r="U95" s="190"/>
      <c r="V95" s="190"/>
      <c r="W95" s="190"/>
      <c r="X95" s="190"/>
      <c r="Y95" s="190"/>
      <c r="Z95" s="190"/>
      <c r="AA95" s="190"/>
      <c r="AB95" s="190"/>
      <c r="AC95" s="190"/>
      <c r="AD95" s="190"/>
      <c r="AE95" s="190"/>
    </row>
    <row r="96" s="2" customFormat="1" ht="22.8" customHeight="1">
      <c r="A96" s="41"/>
      <c r="B96" s="42"/>
      <c r="C96" s="102" t="s">
        <v>295</v>
      </c>
      <c r="D96" s="43"/>
      <c r="E96" s="43"/>
      <c r="F96" s="43"/>
      <c r="G96" s="43"/>
      <c r="H96" s="43"/>
      <c r="I96" s="43"/>
      <c r="J96" s="196">
        <f>BK96</f>
        <v>0</v>
      </c>
      <c r="K96" s="43"/>
      <c r="L96" s="47"/>
      <c r="M96" s="98"/>
      <c r="N96" s="197"/>
      <c r="O96" s="99"/>
      <c r="P96" s="198">
        <f>P97+P104+P137</f>
        <v>0</v>
      </c>
      <c r="Q96" s="99"/>
      <c r="R96" s="198">
        <f>R97+R104+R137</f>
        <v>0</v>
      </c>
      <c r="S96" s="99"/>
      <c r="T96" s="199">
        <f>T97+T104+T137</f>
        <v>0</v>
      </c>
      <c r="U96" s="41"/>
      <c r="V96" s="41"/>
      <c r="W96" s="41"/>
      <c r="X96" s="41"/>
      <c r="Y96" s="41"/>
      <c r="Z96" s="41"/>
      <c r="AA96" s="41"/>
      <c r="AB96" s="41"/>
      <c r="AC96" s="41"/>
      <c r="AD96" s="41"/>
      <c r="AE96" s="41"/>
      <c r="AT96" s="19" t="s">
        <v>79</v>
      </c>
      <c r="AU96" s="19" t="s">
        <v>280</v>
      </c>
      <c r="BK96" s="200">
        <f>BK97+BK104+BK137</f>
        <v>0</v>
      </c>
    </row>
    <row r="97" s="12" customFormat="1" ht="25.92" customHeight="1">
      <c r="A97" s="12"/>
      <c r="B97" s="201"/>
      <c r="C97" s="202"/>
      <c r="D97" s="203" t="s">
        <v>79</v>
      </c>
      <c r="E97" s="204" t="s">
        <v>602</v>
      </c>
      <c r="F97" s="204" t="s">
        <v>603</v>
      </c>
      <c r="G97" s="202"/>
      <c r="H97" s="202"/>
      <c r="I97" s="205"/>
      <c r="J97" s="206">
        <f>BK97</f>
        <v>0</v>
      </c>
      <c r="K97" s="202"/>
      <c r="L97" s="207"/>
      <c r="M97" s="208"/>
      <c r="N97" s="209"/>
      <c r="O97" s="209"/>
      <c r="P97" s="210">
        <f>P98</f>
        <v>0</v>
      </c>
      <c r="Q97" s="209"/>
      <c r="R97" s="210">
        <f>R98</f>
        <v>0</v>
      </c>
      <c r="S97" s="209"/>
      <c r="T97" s="211">
        <f>T98</f>
        <v>0</v>
      </c>
      <c r="U97" s="12"/>
      <c r="V97" s="12"/>
      <c r="W97" s="12"/>
      <c r="X97" s="12"/>
      <c r="Y97" s="12"/>
      <c r="Z97" s="12"/>
      <c r="AA97" s="12"/>
      <c r="AB97" s="12"/>
      <c r="AC97" s="12"/>
      <c r="AD97" s="12"/>
      <c r="AE97" s="12"/>
      <c r="AR97" s="212" t="s">
        <v>87</v>
      </c>
      <c r="AT97" s="213" t="s">
        <v>79</v>
      </c>
      <c r="AU97" s="213" t="s">
        <v>80</v>
      </c>
      <c r="AY97" s="212" t="s">
        <v>298</v>
      </c>
      <c r="BK97" s="214">
        <f>BK98</f>
        <v>0</v>
      </c>
    </row>
    <row r="98" s="12" customFormat="1" ht="22.8" customHeight="1">
      <c r="A98" s="12"/>
      <c r="B98" s="201"/>
      <c r="C98" s="202"/>
      <c r="D98" s="203" t="s">
        <v>79</v>
      </c>
      <c r="E98" s="215" t="s">
        <v>87</v>
      </c>
      <c r="F98" s="215" t="s">
        <v>107</v>
      </c>
      <c r="G98" s="202"/>
      <c r="H98" s="202"/>
      <c r="I98" s="205"/>
      <c r="J98" s="216">
        <f>BK98</f>
        <v>0</v>
      </c>
      <c r="K98" s="202"/>
      <c r="L98" s="207"/>
      <c r="M98" s="208"/>
      <c r="N98" s="209"/>
      <c r="O98" s="209"/>
      <c r="P98" s="210">
        <f>SUM(P99:P103)</f>
        <v>0</v>
      </c>
      <c r="Q98" s="209"/>
      <c r="R98" s="210">
        <f>SUM(R99:R103)</f>
        <v>0</v>
      </c>
      <c r="S98" s="209"/>
      <c r="T98" s="211">
        <f>SUM(T99:T103)</f>
        <v>0</v>
      </c>
      <c r="U98" s="12"/>
      <c r="V98" s="12"/>
      <c r="W98" s="12"/>
      <c r="X98" s="12"/>
      <c r="Y98" s="12"/>
      <c r="Z98" s="12"/>
      <c r="AA98" s="12"/>
      <c r="AB98" s="12"/>
      <c r="AC98" s="12"/>
      <c r="AD98" s="12"/>
      <c r="AE98" s="12"/>
      <c r="AR98" s="212" t="s">
        <v>87</v>
      </c>
      <c r="AT98" s="213" t="s">
        <v>79</v>
      </c>
      <c r="AU98" s="213" t="s">
        <v>87</v>
      </c>
      <c r="AY98" s="212" t="s">
        <v>298</v>
      </c>
      <c r="BK98" s="214">
        <f>SUM(BK99:BK103)</f>
        <v>0</v>
      </c>
    </row>
    <row r="99" s="2" customFormat="1" ht="16.5" customHeight="1">
      <c r="A99" s="41"/>
      <c r="B99" s="42"/>
      <c r="C99" s="217" t="s">
        <v>87</v>
      </c>
      <c r="D99" s="217" t="s">
        <v>301</v>
      </c>
      <c r="E99" s="218" t="s">
        <v>4498</v>
      </c>
      <c r="F99" s="219" t="s">
        <v>4499</v>
      </c>
      <c r="G99" s="220" t="s">
        <v>606</v>
      </c>
      <c r="H99" s="221">
        <v>6</v>
      </c>
      <c r="I99" s="222"/>
      <c r="J99" s="223">
        <f>ROUND(I99*H99,2)</f>
        <v>0</v>
      </c>
      <c r="K99" s="219" t="s">
        <v>471</v>
      </c>
      <c r="L99" s="47"/>
      <c r="M99" s="224" t="s">
        <v>35</v>
      </c>
      <c r="N99" s="225" t="s">
        <v>51</v>
      </c>
      <c r="O99" s="87"/>
      <c r="P99" s="226">
        <f>O99*H99</f>
        <v>0</v>
      </c>
      <c r="Q99" s="226">
        <v>0</v>
      </c>
      <c r="R99" s="226">
        <f>Q99*H99</f>
        <v>0</v>
      </c>
      <c r="S99" s="226">
        <v>0</v>
      </c>
      <c r="T99" s="227">
        <f>S99*H99</f>
        <v>0</v>
      </c>
      <c r="U99" s="41"/>
      <c r="V99" s="41"/>
      <c r="W99" s="41"/>
      <c r="X99" s="41"/>
      <c r="Y99" s="41"/>
      <c r="Z99" s="41"/>
      <c r="AA99" s="41"/>
      <c r="AB99" s="41"/>
      <c r="AC99" s="41"/>
      <c r="AD99" s="41"/>
      <c r="AE99" s="41"/>
      <c r="AR99" s="228" t="s">
        <v>100</v>
      </c>
      <c r="AT99" s="228" t="s">
        <v>301</v>
      </c>
      <c r="AU99" s="228" t="s">
        <v>89</v>
      </c>
      <c r="AY99" s="19" t="s">
        <v>298</v>
      </c>
      <c r="BE99" s="229">
        <f>IF(N99="základní",J99,0)</f>
        <v>0</v>
      </c>
      <c r="BF99" s="229">
        <f>IF(N99="snížená",J99,0)</f>
        <v>0</v>
      </c>
      <c r="BG99" s="229">
        <f>IF(N99="zákl. přenesená",J99,0)</f>
        <v>0</v>
      </c>
      <c r="BH99" s="229">
        <f>IF(N99="sníž. přenesená",J99,0)</f>
        <v>0</v>
      </c>
      <c r="BI99" s="229">
        <f>IF(N99="nulová",J99,0)</f>
        <v>0</v>
      </c>
      <c r="BJ99" s="19" t="s">
        <v>87</v>
      </c>
      <c r="BK99" s="229">
        <f>ROUND(I99*H99,2)</f>
        <v>0</v>
      </c>
      <c r="BL99" s="19" t="s">
        <v>100</v>
      </c>
      <c r="BM99" s="228" t="s">
        <v>4694</v>
      </c>
    </row>
    <row r="100" s="2" customFormat="1" ht="16.5" customHeight="1">
      <c r="A100" s="41"/>
      <c r="B100" s="42"/>
      <c r="C100" s="217" t="s">
        <v>89</v>
      </c>
      <c r="D100" s="217" t="s">
        <v>301</v>
      </c>
      <c r="E100" s="218" t="s">
        <v>4501</v>
      </c>
      <c r="F100" s="219" t="s">
        <v>4502</v>
      </c>
      <c r="G100" s="220" t="s">
        <v>606</v>
      </c>
      <c r="H100" s="221">
        <v>4.7999999999999998</v>
      </c>
      <c r="I100" s="222"/>
      <c r="J100" s="223">
        <f>ROUND(I100*H100,2)</f>
        <v>0</v>
      </c>
      <c r="K100" s="219" t="s">
        <v>471</v>
      </c>
      <c r="L100" s="47"/>
      <c r="M100" s="224" t="s">
        <v>35</v>
      </c>
      <c r="N100" s="225" t="s">
        <v>51</v>
      </c>
      <c r="O100" s="87"/>
      <c r="P100" s="226">
        <f>O100*H100</f>
        <v>0</v>
      </c>
      <c r="Q100" s="226">
        <v>0</v>
      </c>
      <c r="R100" s="226">
        <f>Q100*H100</f>
        <v>0</v>
      </c>
      <c r="S100" s="226">
        <v>0</v>
      </c>
      <c r="T100" s="227">
        <f>S100*H100</f>
        <v>0</v>
      </c>
      <c r="U100" s="41"/>
      <c r="V100" s="41"/>
      <c r="W100" s="41"/>
      <c r="X100" s="41"/>
      <c r="Y100" s="41"/>
      <c r="Z100" s="41"/>
      <c r="AA100" s="41"/>
      <c r="AB100" s="41"/>
      <c r="AC100" s="41"/>
      <c r="AD100" s="41"/>
      <c r="AE100" s="41"/>
      <c r="AR100" s="228" t="s">
        <v>100</v>
      </c>
      <c r="AT100" s="228" t="s">
        <v>301</v>
      </c>
      <c r="AU100" s="228" t="s">
        <v>89</v>
      </c>
      <c r="AY100" s="19" t="s">
        <v>298</v>
      </c>
      <c r="BE100" s="229">
        <f>IF(N100="základní",J100,0)</f>
        <v>0</v>
      </c>
      <c r="BF100" s="229">
        <f>IF(N100="snížená",J100,0)</f>
        <v>0</v>
      </c>
      <c r="BG100" s="229">
        <f>IF(N100="zákl. přenesená",J100,0)</f>
        <v>0</v>
      </c>
      <c r="BH100" s="229">
        <f>IF(N100="sníž. přenesená",J100,0)</f>
        <v>0</v>
      </c>
      <c r="BI100" s="229">
        <f>IF(N100="nulová",J100,0)</f>
        <v>0</v>
      </c>
      <c r="BJ100" s="19" t="s">
        <v>87</v>
      </c>
      <c r="BK100" s="229">
        <f>ROUND(I100*H100,2)</f>
        <v>0</v>
      </c>
      <c r="BL100" s="19" t="s">
        <v>100</v>
      </c>
      <c r="BM100" s="228" t="s">
        <v>4695</v>
      </c>
    </row>
    <row r="101" s="2" customFormat="1" ht="55.5" customHeight="1">
      <c r="A101" s="41"/>
      <c r="B101" s="42"/>
      <c r="C101" s="217" t="s">
        <v>96</v>
      </c>
      <c r="D101" s="217" t="s">
        <v>301</v>
      </c>
      <c r="E101" s="218" t="s">
        <v>4504</v>
      </c>
      <c r="F101" s="219" t="s">
        <v>4505</v>
      </c>
      <c r="G101" s="220" t="s">
        <v>594</v>
      </c>
      <c r="H101" s="221">
        <v>3</v>
      </c>
      <c r="I101" s="222"/>
      <c r="J101" s="223">
        <f>ROUND(I101*H101,2)</f>
        <v>0</v>
      </c>
      <c r="K101" s="219" t="s">
        <v>305</v>
      </c>
      <c r="L101" s="47"/>
      <c r="M101" s="224" t="s">
        <v>35</v>
      </c>
      <c r="N101" s="225" t="s">
        <v>51</v>
      </c>
      <c r="O101" s="87"/>
      <c r="P101" s="226">
        <f>O101*H101</f>
        <v>0</v>
      </c>
      <c r="Q101" s="226">
        <v>0</v>
      </c>
      <c r="R101" s="226">
        <f>Q101*H101</f>
        <v>0</v>
      </c>
      <c r="S101" s="226">
        <v>0</v>
      </c>
      <c r="T101" s="227">
        <f>S101*H101</f>
        <v>0</v>
      </c>
      <c r="U101" s="41"/>
      <c r="V101" s="41"/>
      <c r="W101" s="41"/>
      <c r="X101" s="41"/>
      <c r="Y101" s="41"/>
      <c r="Z101" s="41"/>
      <c r="AA101" s="41"/>
      <c r="AB101" s="41"/>
      <c r="AC101" s="41"/>
      <c r="AD101" s="41"/>
      <c r="AE101" s="41"/>
      <c r="AR101" s="228" t="s">
        <v>100</v>
      </c>
      <c r="AT101" s="228" t="s">
        <v>301</v>
      </c>
      <c r="AU101" s="228" t="s">
        <v>89</v>
      </c>
      <c r="AY101" s="19" t="s">
        <v>298</v>
      </c>
      <c r="BE101" s="229">
        <f>IF(N101="základní",J101,0)</f>
        <v>0</v>
      </c>
      <c r="BF101" s="229">
        <f>IF(N101="snížená",J101,0)</f>
        <v>0</v>
      </c>
      <c r="BG101" s="229">
        <f>IF(N101="zákl. přenesená",J101,0)</f>
        <v>0</v>
      </c>
      <c r="BH101" s="229">
        <f>IF(N101="sníž. přenesená",J101,0)</f>
        <v>0</v>
      </c>
      <c r="BI101" s="229">
        <f>IF(N101="nulová",J101,0)</f>
        <v>0</v>
      </c>
      <c r="BJ101" s="19" t="s">
        <v>87</v>
      </c>
      <c r="BK101" s="229">
        <f>ROUND(I101*H101,2)</f>
        <v>0</v>
      </c>
      <c r="BL101" s="19" t="s">
        <v>100</v>
      </c>
      <c r="BM101" s="228" t="s">
        <v>4696</v>
      </c>
    </row>
    <row r="102" s="2" customFormat="1" ht="49.05" customHeight="1">
      <c r="A102" s="41"/>
      <c r="B102" s="42"/>
      <c r="C102" s="217" t="s">
        <v>100</v>
      </c>
      <c r="D102" s="217" t="s">
        <v>301</v>
      </c>
      <c r="E102" s="218" t="s">
        <v>1410</v>
      </c>
      <c r="F102" s="219" t="s">
        <v>1411</v>
      </c>
      <c r="G102" s="220" t="s">
        <v>594</v>
      </c>
      <c r="H102" s="221">
        <v>3</v>
      </c>
      <c r="I102" s="222"/>
      <c r="J102" s="223">
        <f>ROUND(I102*H102,2)</f>
        <v>0</v>
      </c>
      <c r="K102" s="219" t="s">
        <v>305</v>
      </c>
      <c r="L102" s="47"/>
      <c r="M102" s="224" t="s">
        <v>35</v>
      </c>
      <c r="N102" s="225" t="s">
        <v>51</v>
      </c>
      <c r="O102" s="87"/>
      <c r="P102" s="226">
        <f>O102*H102</f>
        <v>0</v>
      </c>
      <c r="Q102" s="226">
        <v>0</v>
      </c>
      <c r="R102" s="226">
        <f>Q102*H102</f>
        <v>0</v>
      </c>
      <c r="S102" s="226">
        <v>0</v>
      </c>
      <c r="T102" s="227">
        <f>S102*H102</f>
        <v>0</v>
      </c>
      <c r="U102" s="41"/>
      <c r="V102" s="41"/>
      <c r="W102" s="41"/>
      <c r="X102" s="41"/>
      <c r="Y102" s="41"/>
      <c r="Z102" s="41"/>
      <c r="AA102" s="41"/>
      <c r="AB102" s="41"/>
      <c r="AC102" s="41"/>
      <c r="AD102" s="41"/>
      <c r="AE102" s="41"/>
      <c r="AR102" s="228" t="s">
        <v>100</v>
      </c>
      <c r="AT102" s="228" t="s">
        <v>301</v>
      </c>
      <c r="AU102" s="228" t="s">
        <v>89</v>
      </c>
      <c r="AY102" s="19" t="s">
        <v>298</v>
      </c>
      <c r="BE102" s="229">
        <f>IF(N102="základní",J102,0)</f>
        <v>0</v>
      </c>
      <c r="BF102" s="229">
        <f>IF(N102="snížená",J102,0)</f>
        <v>0</v>
      </c>
      <c r="BG102" s="229">
        <f>IF(N102="zákl. přenesená",J102,0)</f>
        <v>0</v>
      </c>
      <c r="BH102" s="229">
        <f>IF(N102="sníž. přenesená",J102,0)</f>
        <v>0</v>
      </c>
      <c r="BI102" s="229">
        <f>IF(N102="nulová",J102,0)</f>
        <v>0</v>
      </c>
      <c r="BJ102" s="19" t="s">
        <v>87</v>
      </c>
      <c r="BK102" s="229">
        <f>ROUND(I102*H102,2)</f>
        <v>0</v>
      </c>
      <c r="BL102" s="19" t="s">
        <v>100</v>
      </c>
      <c r="BM102" s="228" t="s">
        <v>4697</v>
      </c>
    </row>
    <row r="103" s="2" customFormat="1" ht="16.5" customHeight="1">
      <c r="A103" s="41"/>
      <c r="B103" s="42"/>
      <c r="C103" s="217" t="s">
        <v>104</v>
      </c>
      <c r="D103" s="217" t="s">
        <v>301</v>
      </c>
      <c r="E103" s="218" t="s">
        <v>4508</v>
      </c>
      <c r="F103" s="219" t="s">
        <v>4518</v>
      </c>
      <c r="G103" s="220" t="s">
        <v>4519</v>
      </c>
      <c r="H103" s="221">
        <v>0.10000000000000001</v>
      </c>
      <c r="I103" s="222"/>
      <c r="J103" s="223">
        <f>ROUND(I103*H103,2)</f>
        <v>0</v>
      </c>
      <c r="K103" s="219" t="s">
        <v>471</v>
      </c>
      <c r="L103" s="47"/>
      <c r="M103" s="224" t="s">
        <v>35</v>
      </c>
      <c r="N103" s="225" t="s">
        <v>51</v>
      </c>
      <c r="O103" s="87"/>
      <c r="P103" s="226">
        <f>O103*H103</f>
        <v>0</v>
      </c>
      <c r="Q103" s="226">
        <v>0</v>
      </c>
      <c r="R103" s="226">
        <f>Q103*H103</f>
        <v>0</v>
      </c>
      <c r="S103" s="226">
        <v>0</v>
      </c>
      <c r="T103" s="227">
        <f>S103*H103</f>
        <v>0</v>
      </c>
      <c r="U103" s="41"/>
      <c r="V103" s="41"/>
      <c r="W103" s="41"/>
      <c r="X103" s="41"/>
      <c r="Y103" s="41"/>
      <c r="Z103" s="41"/>
      <c r="AA103" s="41"/>
      <c r="AB103" s="41"/>
      <c r="AC103" s="41"/>
      <c r="AD103" s="41"/>
      <c r="AE103" s="41"/>
      <c r="AR103" s="228" t="s">
        <v>100</v>
      </c>
      <c r="AT103" s="228" t="s">
        <v>301</v>
      </c>
      <c r="AU103" s="228" t="s">
        <v>89</v>
      </c>
      <c r="AY103" s="19" t="s">
        <v>298</v>
      </c>
      <c r="BE103" s="229">
        <f>IF(N103="základní",J103,0)</f>
        <v>0</v>
      </c>
      <c r="BF103" s="229">
        <f>IF(N103="snížená",J103,0)</f>
        <v>0</v>
      </c>
      <c r="BG103" s="229">
        <f>IF(N103="zákl. přenesená",J103,0)</f>
        <v>0</v>
      </c>
      <c r="BH103" s="229">
        <f>IF(N103="sníž. přenesená",J103,0)</f>
        <v>0</v>
      </c>
      <c r="BI103" s="229">
        <f>IF(N103="nulová",J103,0)</f>
        <v>0</v>
      </c>
      <c r="BJ103" s="19" t="s">
        <v>87</v>
      </c>
      <c r="BK103" s="229">
        <f>ROUND(I103*H103,2)</f>
        <v>0</v>
      </c>
      <c r="BL103" s="19" t="s">
        <v>100</v>
      </c>
      <c r="BM103" s="228" t="s">
        <v>4698</v>
      </c>
    </row>
    <row r="104" s="12" customFormat="1" ht="25.92" customHeight="1">
      <c r="A104" s="12"/>
      <c r="B104" s="201"/>
      <c r="C104" s="202"/>
      <c r="D104" s="203" t="s">
        <v>79</v>
      </c>
      <c r="E104" s="204" t="s">
        <v>296</v>
      </c>
      <c r="F104" s="204" t="s">
        <v>297</v>
      </c>
      <c r="G104" s="202"/>
      <c r="H104" s="202"/>
      <c r="I104" s="205"/>
      <c r="J104" s="206">
        <f>BK104</f>
        <v>0</v>
      </c>
      <c r="K104" s="202"/>
      <c r="L104" s="207"/>
      <c r="M104" s="208"/>
      <c r="N104" s="209"/>
      <c r="O104" s="209"/>
      <c r="P104" s="210">
        <f>P105</f>
        <v>0</v>
      </c>
      <c r="Q104" s="209"/>
      <c r="R104" s="210">
        <f>R105</f>
        <v>0</v>
      </c>
      <c r="S104" s="209"/>
      <c r="T104" s="211">
        <f>T105</f>
        <v>0</v>
      </c>
      <c r="U104" s="12"/>
      <c r="V104" s="12"/>
      <c r="W104" s="12"/>
      <c r="X104" s="12"/>
      <c r="Y104" s="12"/>
      <c r="Z104" s="12"/>
      <c r="AA104" s="12"/>
      <c r="AB104" s="12"/>
      <c r="AC104" s="12"/>
      <c r="AD104" s="12"/>
      <c r="AE104" s="12"/>
      <c r="AR104" s="212" t="s">
        <v>89</v>
      </c>
      <c r="AT104" s="213" t="s">
        <v>79</v>
      </c>
      <c r="AU104" s="213" t="s">
        <v>80</v>
      </c>
      <c r="AY104" s="212" t="s">
        <v>298</v>
      </c>
      <c r="BK104" s="214">
        <f>BK105</f>
        <v>0</v>
      </c>
    </row>
    <row r="105" s="12" customFormat="1" ht="22.8" customHeight="1">
      <c r="A105" s="12"/>
      <c r="B105" s="201"/>
      <c r="C105" s="202"/>
      <c r="D105" s="203" t="s">
        <v>79</v>
      </c>
      <c r="E105" s="215" t="s">
        <v>299</v>
      </c>
      <c r="F105" s="215" t="s">
        <v>300</v>
      </c>
      <c r="G105" s="202"/>
      <c r="H105" s="202"/>
      <c r="I105" s="205"/>
      <c r="J105" s="216">
        <f>BK105</f>
        <v>0</v>
      </c>
      <c r="K105" s="202"/>
      <c r="L105" s="207"/>
      <c r="M105" s="208"/>
      <c r="N105" s="209"/>
      <c r="O105" s="209"/>
      <c r="P105" s="210">
        <f>SUM(P106:P136)</f>
        <v>0</v>
      </c>
      <c r="Q105" s="209"/>
      <c r="R105" s="210">
        <f>SUM(R106:R136)</f>
        <v>0</v>
      </c>
      <c r="S105" s="209"/>
      <c r="T105" s="211">
        <f>SUM(T106:T136)</f>
        <v>0</v>
      </c>
      <c r="U105" s="12"/>
      <c r="V105" s="12"/>
      <c r="W105" s="12"/>
      <c r="X105" s="12"/>
      <c r="Y105" s="12"/>
      <c r="Z105" s="12"/>
      <c r="AA105" s="12"/>
      <c r="AB105" s="12"/>
      <c r="AC105" s="12"/>
      <c r="AD105" s="12"/>
      <c r="AE105" s="12"/>
      <c r="AR105" s="212" t="s">
        <v>89</v>
      </c>
      <c r="AT105" s="213" t="s">
        <v>79</v>
      </c>
      <c r="AU105" s="213" t="s">
        <v>87</v>
      </c>
      <c r="AY105" s="212" t="s">
        <v>298</v>
      </c>
      <c r="BK105" s="214">
        <f>SUM(BK106:BK136)</f>
        <v>0</v>
      </c>
    </row>
    <row r="106" s="2" customFormat="1" ht="24.15" customHeight="1">
      <c r="A106" s="41"/>
      <c r="B106" s="42"/>
      <c r="C106" s="217" t="s">
        <v>320</v>
      </c>
      <c r="D106" s="217" t="s">
        <v>301</v>
      </c>
      <c r="E106" s="218" t="s">
        <v>4527</v>
      </c>
      <c r="F106" s="219" t="s">
        <v>4528</v>
      </c>
      <c r="G106" s="220" t="s">
        <v>304</v>
      </c>
      <c r="H106" s="221">
        <v>8</v>
      </c>
      <c r="I106" s="222"/>
      <c r="J106" s="223">
        <f>ROUND(I106*H106,2)</f>
        <v>0</v>
      </c>
      <c r="K106" s="219" t="s">
        <v>305</v>
      </c>
      <c r="L106" s="47"/>
      <c r="M106" s="224" t="s">
        <v>35</v>
      </c>
      <c r="N106" s="225" t="s">
        <v>51</v>
      </c>
      <c r="O106" s="87"/>
      <c r="P106" s="226">
        <f>O106*H106</f>
        <v>0</v>
      </c>
      <c r="Q106" s="226">
        <v>0</v>
      </c>
      <c r="R106" s="226">
        <f>Q106*H106</f>
        <v>0</v>
      </c>
      <c r="S106" s="226">
        <v>0</v>
      </c>
      <c r="T106" s="227">
        <f>S106*H106</f>
        <v>0</v>
      </c>
      <c r="U106" s="41"/>
      <c r="V106" s="41"/>
      <c r="W106" s="41"/>
      <c r="X106" s="41"/>
      <c r="Y106" s="41"/>
      <c r="Z106" s="41"/>
      <c r="AA106" s="41"/>
      <c r="AB106" s="41"/>
      <c r="AC106" s="41"/>
      <c r="AD106" s="41"/>
      <c r="AE106" s="41"/>
      <c r="AR106" s="228" t="s">
        <v>100</v>
      </c>
      <c r="AT106" s="228" t="s">
        <v>301</v>
      </c>
      <c r="AU106" s="228" t="s">
        <v>89</v>
      </c>
      <c r="AY106" s="19" t="s">
        <v>298</v>
      </c>
      <c r="BE106" s="229">
        <f>IF(N106="základní",J106,0)</f>
        <v>0</v>
      </c>
      <c r="BF106" s="229">
        <f>IF(N106="snížená",J106,0)</f>
        <v>0</v>
      </c>
      <c r="BG106" s="229">
        <f>IF(N106="zákl. přenesená",J106,0)</f>
        <v>0</v>
      </c>
      <c r="BH106" s="229">
        <f>IF(N106="sníž. přenesená",J106,0)</f>
        <v>0</v>
      </c>
      <c r="BI106" s="229">
        <f>IF(N106="nulová",J106,0)</f>
        <v>0</v>
      </c>
      <c r="BJ106" s="19" t="s">
        <v>87</v>
      </c>
      <c r="BK106" s="229">
        <f>ROUND(I106*H106,2)</f>
        <v>0</v>
      </c>
      <c r="BL106" s="19" t="s">
        <v>100</v>
      </c>
      <c r="BM106" s="228" t="s">
        <v>4699</v>
      </c>
    </row>
    <row r="107" s="2" customFormat="1" ht="16.5" customHeight="1">
      <c r="A107" s="41"/>
      <c r="B107" s="42"/>
      <c r="C107" s="230" t="s">
        <v>324</v>
      </c>
      <c r="D107" s="230" t="s">
        <v>474</v>
      </c>
      <c r="E107" s="231" t="s">
        <v>4530</v>
      </c>
      <c r="F107" s="232" t="s">
        <v>4531</v>
      </c>
      <c r="G107" s="233" t="s">
        <v>304</v>
      </c>
      <c r="H107" s="234">
        <v>20</v>
      </c>
      <c r="I107" s="235"/>
      <c r="J107" s="236">
        <f>ROUND(I107*H107,2)</f>
        <v>0</v>
      </c>
      <c r="K107" s="232" t="s">
        <v>305</v>
      </c>
      <c r="L107" s="237"/>
      <c r="M107" s="238" t="s">
        <v>35</v>
      </c>
      <c r="N107" s="239" t="s">
        <v>51</v>
      </c>
      <c r="O107" s="87"/>
      <c r="P107" s="226">
        <f>O107*H107</f>
        <v>0</v>
      </c>
      <c r="Q107" s="226">
        <v>0</v>
      </c>
      <c r="R107" s="226">
        <f>Q107*H107</f>
        <v>0</v>
      </c>
      <c r="S107" s="226">
        <v>0</v>
      </c>
      <c r="T107" s="227">
        <f>S107*H107</f>
        <v>0</v>
      </c>
      <c r="U107" s="41"/>
      <c r="V107" s="41"/>
      <c r="W107" s="41"/>
      <c r="X107" s="41"/>
      <c r="Y107" s="41"/>
      <c r="Z107" s="41"/>
      <c r="AA107" s="41"/>
      <c r="AB107" s="41"/>
      <c r="AC107" s="41"/>
      <c r="AD107" s="41"/>
      <c r="AE107" s="41"/>
      <c r="AR107" s="228" t="s">
        <v>328</v>
      </c>
      <c r="AT107" s="228" t="s">
        <v>474</v>
      </c>
      <c r="AU107" s="228" t="s">
        <v>89</v>
      </c>
      <c r="AY107" s="19" t="s">
        <v>298</v>
      </c>
      <c r="BE107" s="229">
        <f>IF(N107="základní",J107,0)</f>
        <v>0</v>
      </c>
      <c r="BF107" s="229">
        <f>IF(N107="snížená",J107,0)</f>
        <v>0</v>
      </c>
      <c r="BG107" s="229">
        <f>IF(N107="zákl. přenesená",J107,0)</f>
        <v>0</v>
      </c>
      <c r="BH107" s="229">
        <f>IF(N107="sníž. přenesená",J107,0)</f>
        <v>0</v>
      </c>
      <c r="BI107" s="229">
        <f>IF(N107="nulová",J107,0)</f>
        <v>0</v>
      </c>
      <c r="BJ107" s="19" t="s">
        <v>87</v>
      </c>
      <c r="BK107" s="229">
        <f>ROUND(I107*H107,2)</f>
        <v>0</v>
      </c>
      <c r="BL107" s="19" t="s">
        <v>100</v>
      </c>
      <c r="BM107" s="228" t="s">
        <v>4700</v>
      </c>
    </row>
    <row r="108" s="2" customFormat="1" ht="24.15" customHeight="1">
      <c r="A108" s="41"/>
      <c r="B108" s="42"/>
      <c r="C108" s="230" t="s">
        <v>328</v>
      </c>
      <c r="D108" s="230" t="s">
        <v>474</v>
      </c>
      <c r="E108" s="231" t="s">
        <v>4701</v>
      </c>
      <c r="F108" s="232" t="s">
        <v>4540</v>
      </c>
      <c r="G108" s="233" t="s">
        <v>315</v>
      </c>
      <c r="H108" s="234">
        <v>8</v>
      </c>
      <c r="I108" s="235"/>
      <c r="J108" s="236">
        <f>ROUND(I108*H108,2)</f>
        <v>0</v>
      </c>
      <c r="K108" s="232" t="s">
        <v>471</v>
      </c>
      <c r="L108" s="237"/>
      <c r="M108" s="238" t="s">
        <v>35</v>
      </c>
      <c r="N108" s="239" t="s">
        <v>51</v>
      </c>
      <c r="O108" s="87"/>
      <c r="P108" s="226">
        <f>O108*H108</f>
        <v>0</v>
      </c>
      <c r="Q108" s="226">
        <v>0</v>
      </c>
      <c r="R108" s="226">
        <f>Q108*H108</f>
        <v>0</v>
      </c>
      <c r="S108" s="226">
        <v>0</v>
      </c>
      <c r="T108" s="227">
        <f>S108*H108</f>
        <v>0</v>
      </c>
      <c r="U108" s="41"/>
      <c r="V108" s="41"/>
      <c r="W108" s="41"/>
      <c r="X108" s="41"/>
      <c r="Y108" s="41"/>
      <c r="Z108" s="41"/>
      <c r="AA108" s="41"/>
      <c r="AB108" s="41"/>
      <c r="AC108" s="41"/>
      <c r="AD108" s="41"/>
      <c r="AE108" s="41"/>
      <c r="AR108" s="228" t="s">
        <v>328</v>
      </c>
      <c r="AT108" s="228" t="s">
        <v>474</v>
      </c>
      <c r="AU108" s="228" t="s">
        <v>89</v>
      </c>
      <c r="AY108" s="19" t="s">
        <v>298</v>
      </c>
      <c r="BE108" s="229">
        <f>IF(N108="základní",J108,0)</f>
        <v>0</v>
      </c>
      <c r="BF108" s="229">
        <f>IF(N108="snížená",J108,0)</f>
        <v>0</v>
      </c>
      <c r="BG108" s="229">
        <f>IF(N108="zákl. přenesená",J108,0)</f>
        <v>0</v>
      </c>
      <c r="BH108" s="229">
        <f>IF(N108="sníž. přenesená",J108,0)</f>
        <v>0</v>
      </c>
      <c r="BI108" s="229">
        <f>IF(N108="nulová",J108,0)</f>
        <v>0</v>
      </c>
      <c r="BJ108" s="19" t="s">
        <v>87</v>
      </c>
      <c r="BK108" s="229">
        <f>ROUND(I108*H108,2)</f>
        <v>0</v>
      </c>
      <c r="BL108" s="19" t="s">
        <v>100</v>
      </c>
      <c r="BM108" s="228" t="s">
        <v>4702</v>
      </c>
    </row>
    <row r="109" s="2" customFormat="1" ht="24.15" customHeight="1">
      <c r="A109" s="41"/>
      <c r="B109" s="42"/>
      <c r="C109" s="230" t="s">
        <v>332</v>
      </c>
      <c r="D109" s="230" t="s">
        <v>474</v>
      </c>
      <c r="E109" s="231" t="s">
        <v>4703</v>
      </c>
      <c r="F109" s="232" t="s">
        <v>4544</v>
      </c>
      <c r="G109" s="233" t="s">
        <v>315</v>
      </c>
      <c r="H109" s="234">
        <v>4</v>
      </c>
      <c r="I109" s="235"/>
      <c r="J109" s="236">
        <f>ROUND(I109*H109,2)</f>
        <v>0</v>
      </c>
      <c r="K109" s="232" t="s">
        <v>471</v>
      </c>
      <c r="L109" s="237"/>
      <c r="M109" s="238" t="s">
        <v>35</v>
      </c>
      <c r="N109" s="239" t="s">
        <v>51</v>
      </c>
      <c r="O109" s="87"/>
      <c r="P109" s="226">
        <f>O109*H109</f>
        <v>0</v>
      </c>
      <c r="Q109" s="226">
        <v>0</v>
      </c>
      <c r="R109" s="226">
        <f>Q109*H109</f>
        <v>0</v>
      </c>
      <c r="S109" s="226">
        <v>0</v>
      </c>
      <c r="T109" s="227">
        <f>S109*H109</f>
        <v>0</v>
      </c>
      <c r="U109" s="41"/>
      <c r="V109" s="41"/>
      <c r="W109" s="41"/>
      <c r="X109" s="41"/>
      <c r="Y109" s="41"/>
      <c r="Z109" s="41"/>
      <c r="AA109" s="41"/>
      <c r="AB109" s="41"/>
      <c r="AC109" s="41"/>
      <c r="AD109" s="41"/>
      <c r="AE109" s="41"/>
      <c r="AR109" s="228" t="s">
        <v>328</v>
      </c>
      <c r="AT109" s="228" t="s">
        <v>474</v>
      </c>
      <c r="AU109" s="228" t="s">
        <v>89</v>
      </c>
      <c r="AY109" s="19" t="s">
        <v>298</v>
      </c>
      <c r="BE109" s="229">
        <f>IF(N109="základní",J109,0)</f>
        <v>0</v>
      </c>
      <c r="BF109" s="229">
        <f>IF(N109="snížená",J109,0)</f>
        <v>0</v>
      </c>
      <c r="BG109" s="229">
        <f>IF(N109="zákl. přenesená",J109,0)</f>
        <v>0</v>
      </c>
      <c r="BH109" s="229">
        <f>IF(N109="sníž. přenesená",J109,0)</f>
        <v>0</v>
      </c>
      <c r="BI109" s="229">
        <f>IF(N109="nulová",J109,0)</f>
        <v>0</v>
      </c>
      <c r="BJ109" s="19" t="s">
        <v>87</v>
      </c>
      <c r="BK109" s="229">
        <f>ROUND(I109*H109,2)</f>
        <v>0</v>
      </c>
      <c r="BL109" s="19" t="s">
        <v>100</v>
      </c>
      <c r="BM109" s="228" t="s">
        <v>4704</v>
      </c>
    </row>
    <row r="110" s="2" customFormat="1" ht="24.15" customHeight="1">
      <c r="A110" s="41"/>
      <c r="B110" s="42"/>
      <c r="C110" s="217" t="s">
        <v>336</v>
      </c>
      <c r="D110" s="217" t="s">
        <v>301</v>
      </c>
      <c r="E110" s="218" t="s">
        <v>4552</v>
      </c>
      <c r="F110" s="219" t="s">
        <v>4553</v>
      </c>
      <c r="G110" s="220" t="s">
        <v>315</v>
      </c>
      <c r="H110" s="221">
        <v>4</v>
      </c>
      <c r="I110" s="222"/>
      <c r="J110" s="223">
        <f>ROUND(I110*H110,2)</f>
        <v>0</v>
      </c>
      <c r="K110" s="219" t="s">
        <v>305</v>
      </c>
      <c r="L110" s="47"/>
      <c r="M110" s="224" t="s">
        <v>35</v>
      </c>
      <c r="N110" s="225" t="s">
        <v>51</v>
      </c>
      <c r="O110" s="87"/>
      <c r="P110" s="226">
        <f>O110*H110</f>
        <v>0</v>
      </c>
      <c r="Q110" s="226">
        <v>0</v>
      </c>
      <c r="R110" s="226">
        <f>Q110*H110</f>
        <v>0</v>
      </c>
      <c r="S110" s="226">
        <v>0</v>
      </c>
      <c r="T110" s="227">
        <f>S110*H110</f>
        <v>0</v>
      </c>
      <c r="U110" s="41"/>
      <c r="V110" s="41"/>
      <c r="W110" s="41"/>
      <c r="X110" s="41"/>
      <c r="Y110" s="41"/>
      <c r="Z110" s="41"/>
      <c r="AA110" s="41"/>
      <c r="AB110" s="41"/>
      <c r="AC110" s="41"/>
      <c r="AD110" s="41"/>
      <c r="AE110" s="41"/>
      <c r="AR110" s="228" t="s">
        <v>100</v>
      </c>
      <c r="AT110" s="228" t="s">
        <v>301</v>
      </c>
      <c r="AU110" s="228" t="s">
        <v>89</v>
      </c>
      <c r="AY110" s="19" t="s">
        <v>298</v>
      </c>
      <c r="BE110" s="229">
        <f>IF(N110="základní",J110,0)</f>
        <v>0</v>
      </c>
      <c r="BF110" s="229">
        <f>IF(N110="snížená",J110,0)</f>
        <v>0</v>
      </c>
      <c r="BG110" s="229">
        <f>IF(N110="zákl. přenesená",J110,0)</f>
        <v>0</v>
      </c>
      <c r="BH110" s="229">
        <f>IF(N110="sníž. přenesená",J110,0)</f>
        <v>0</v>
      </c>
      <c r="BI110" s="229">
        <f>IF(N110="nulová",J110,0)</f>
        <v>0</v>
      </c>
      <c r="BJ110" s="19" t="s">
        <v>87</v>
      </c>
      <c r="BK110" s="229">
        <f>ROUND(I110*H110,2)</f>
        <v>0</v>
      </c>
      <c r="BL110" s="19" t="s">
        <v>100</v>
      </c>
      <c r="BM110" s="228" t="s">
        <v>4705</v>
      </c>
    </row>
    <row r="111" s="2" customFormat="1" ht="16.5" customHeight="1">
      <c r="A111" s="41"/>
      <c r="B111" s="42"/>
      <c r="C111" s="230" t="s">
        <v>340</v>
      </c>
      <c r="D111" s="230" t="s">
        <v>474</v>
      </c>
      <c r="E111" s="231" t="s">
        <v>4546</v>
      </c>
      <c r="F111" s="232" t="s">
        <v>4547</v>
      </c>
      <c r="G111" s="233" t="s">
        <v>315</v>
      </c>
      <c r="H111" s="234">
        <v>4</v>
      </c>
      <c r="I111" s="235"/>
      <c r="J111" s="236">
        <f>ROUND(I111*H111,2)</f>
        <v>0</v>
      </c>
      <c r="K111" s="232" t="s">
        <v>471</v>
      </c>
      <c r="L111" s="237"/>
      <c r="M111" s="238" t="s">
        <v>35</v>
      </c>
      <c r="N111" s="239" t="s">
        <v>51</v>
      </c>
      <c r="O111" s="87"/>
      <c r="P111" s="226">
        <f>O111*H111</f>
        <v>0</v>
      </c>
      <c r="Q111" s="226">
        <v>0</v>
      </c>
      <c r="R111" s="226">
        <f>Q111*H111</f>
        <v>0</v>
      </c>
      <c r="S111" s="226">
        <v>0</v>
      </c>
      <c r="T111" s="227">
        <f>S111*H111</f>
        <v>0</v>
      </c>
      <c r="U111" s="41"/>
      <c r="V111" s="41"/>
      <c r="W111" s="41"/>
      <c r="X111" s="41"/>
      <c r="Y111" s="41"/>
      <c r="Z111" s="41"/>
      <c r="AA111" s="41"/>
      <c r="AB111" s="41"/>
      <c r="AC111" s="41"/>
      <c r="AD111" s="41"/>
      <c r="AE111" s="41"/>
      <c r="AR111" s="228" t="s">
        <v>328</v>
      </c>
      <c r="AT111" s="228" t="s">
        <v>474</v>
      </c>
      <c r="AU111" s="228" t="s">
        <v>89</v>
      </c>
      <c r="AY111" s="19" t="s">
        <v>298</v>
      </c>
      <c r="BE111" s="229">
        <f>IF(N111="základní",J111,0)</f>
        <v>0</v>
      </c>
      <c r="BF111" s="229">
        <f>IF(N111="snížená",J111,0)</f>
        <v>0</v>
      </c>
      <c r="BG111" s="229">
        <f>IF(N111="zákl. přenesená",J111,0)</f>
        <v>0</v>
      </c>
      <c r="BH111" s="229">
        <f>IF(N111="sníž. přenesená",J111,0)</f>
        <v>0</v>
      </c>
      <c r="BI111" s="229">
        <f>IF(N111="nulová",J111,0)</f>
        <v>0</v>
      </c>
      <c r="BJ111" s="19" t="s">
        <v>87</v>
      </c>
      <c r="BK111" s="229">
        <f>ROUND(I111*H111,2)</f>
        <v>0</v>
      </c>
      <c r="BL111" s="19" t="s">
        <v>100</v>
      </c>
      <c r="BM111" s="228" t="s">
        <v>4706</v>
      </c>
    </row>
    <row r="112" s="2" customFormat="1" ht="16.5" customHeight="1">
      <c r="A112" s="41"/>
      <c r="B112" s="42"/>
      <c r="C112" s="230" t="s">
        <v>344</v>
      </c>
      <c r="D112" s="230" t="s">
        <v>474</v>
      </c>
      <c r="E112" s="231" t="s">
        <v>4591</v>
      </c>
      <c r="F112" s="232" t="s">
        <v>4592</v>
      </c>
      <c r="G112" s="233" t="s">
        <v>4593</v>
      </c>
      <c r="H112" s="234">
        <v>1</v>
      </c>
      <c r="I112" s="235"/>
      <c r="J112" s="236">
        <f>ROUND(I112*H112,2)</f>
        <v>0</v>
      </c>
      <c r="K112" s="232" t="s">
        <v>305</v>
      </c>
      <c r="L112" s="237"/>
      <c r="M112" s="238" t="s">
        <v>35</v>
      </c>
      <c r="N112" s="239" t="s">
        <v>51</v>
      </c>
      <c r="O112" s="87"/>
      <c r="P112" s="226">
        <f>O112*H112</f>
        <v>0</v>
      </c>
      <c r="Q112" s="226">
        <v>0</v>
      </c>
      <c r="R112" s="226">
        <f>Q112*H112</f>
        <v>0</v>
      </c>
      <c r="S112" s="226">
        <v>0</v>
      </c>
      <c r="T112" s="227">
        <f>S112*H112</f>
        <v>0</v>
      </c>
      <c r="U112" s="41"/>
      <c r="V112" s="41"/>
      <c r="W112" s="41"/>
      <c r="X112" s="41"/>
      <c r="Y112" s="41"/>
      <c r="Z112" s="41"/>
      <c r="AA112" s="41"/>
      <c r="AB112" s="41"/>
      <c r="AC112" s="41"/>
      <c r="AD112" s="41"/>
      <c r="AE112" s="41"/>
      <c r="AR112" s="228" t="s">
        <v>328</v>
      </c>
      <c r="AT112" s="228" t="s">
        <v>474</v>
      </c>
      <c r="AU112" s="228" t="s">
        <v>89</v>
      </c>
      <c r="AY112" s="19" t="s">
        <v>298</v>
      </c>
      <c r="BE112" s="229">
        <f>IF(N112="základní",J112,0)</f>
        <v>0</v>
      </c>
      <c r="BF112" s="229">
        <f>IF(N112="snížená",J112,0)</f>
        <v>0</v>
      </c>
      <c r="BG112" s="229">
        <f>IF(N112="zákl. přenesená",J112,0)</f>
        <v>0</v>
      </c>
      <c r="BH112" s="229">
        <f>IF(N112="sníž. přenesená",J112,0)</f>
        <v>0</v>
      </c>
      <c r="BI112" s="229">
        <f>IF(N112="nulová",J112,0)</f>
        <v>0</v>
      </c>
      <c r="BJ112" s="19" t="s">
        <v>87</v>
      </c>
      <c r="BK112" s="229">
        <f>ROUND(I112*H112,2)</f>
        <v>0</v>
      </c>
      <c r="BL112" s="19" t="s">
        <v>100</v>
      </c>
      <c r="BM112" s="228" t="s">
        <v>4707</v>
      </c>
    </row>
    <row r="113" s="2" customFormat="1" ht="21.75" customHeight="1">
      <c r="A113" s="41"/>
      <c r="B113" s="42"/>
      <c r="C113" s="217" t="s">
        <v>348</v>
      </c>
      <c r="D113" s="217" t="s">
        <v>301</v>
      </c>
      <c r="E113" s="218" t="s">
        <v>4708</v>
      </c>
      <c r="F113" s="219" t="s">
        <v>4709</v>
      </c>
      <c r="G113" s="220" t="s">
        <v>304</v>
      </c>
      <c r="H113" s="221">
        <v>17</v>
      </c>
      <c r="I113" s="222"/>
      <c r="J113" s="223">
        <f>ROUND(I113*H113,2)</f>
        <v>0</v>
      </c>
      <c r="K113" s="219" t="s">
        <v>305</v>
      </c>
      <c r="L113" s="47"/>
      <c r="M113" s="224" t="s">
        <v>35</v>
      </c>
      <c r="N113" s="225" t="s">
        <v>51</v>
      </c>
      <c r="O113" s="87"/>
      <c r="P113" s="226">
        <f>O113*H113</f>
        <v>0</v>
      </c>
      <c r="Q113" s="226">
        <v>0</v>
      </c>
      <c r="R113" s="226">
        <f>Q113*H113</f>
        <v>0</v>
      </c>
      <c r="S113" s="226">
        <v>0</v>
      </c>
      <c r="T113" s="227">
        <f>S113*H113</f>
        <v>0</v>
      </c>
      <c r="U113" s="41"/>
      <c r="V113" s="41"/>
      <c r="W113" s="41"/>
      <c r="X113" s="41"/>
      <c r="Y113" s="41"/>
      <c r="Z113" s="41"/>
      <c r="AA113" s="41"/>
      <c r="AB113" s="41"/>
      <c r="AC113" s="41"/>
      <c r="AD113" s="41"/>
      <c r="AE113" s="41"/>
      <c r="AR113" s="228" t="s">
        <v>100</v>
      </c>
      <c r="AT113" s="228" t="s">
        <v>301</v>
      </c>
      <c r="AU113" s="228" t="s">
        <v>89</v>
      </c>
      <c r="AY113" s="19" t="s">
        <v>298</v>
      </c>
      <c r="BE113" s="229">
        <f>IF(N113="základní",J113,0)</f>
        <v>0</v>
      </c>
      <c r="BF113" s="229">
        <f>IF(N113="snížená",J113,0)</f>
        <v>0</v>
      </c>
      <c r="BG113" s="229">
        <f>IF(N113="zákl. přenesená",J113,0)</f>
        <v>0</v>
      </c>
      <c r="BH113" s="229">
        <f>IF(N113="sníž. přenesená",J113,0)</f>
        <v>0</v>
      </c>
      <c r="BI113" s="229">
        <f>IF(N113="nulová",J113,0)</f>
        <v>0</v>
      </c>
      <c r="BJ113" s="19" t="s">
        <v>87</v>
      </c>
      <c r="BK113" s="229">
        <f>ROUND(I113*H113,2)</f>
        <v>0</v>
      </c>
      <c r="BL113" s="19" t="s">
        <v>100</v>
      </c>
      <c r="BM113" s="228" t="s">
        <v>4710</v>
      </c>
    </row>
    <row r="114" s="2" customFormat="1" ht="21.75" customHeight="1">
      <c r="A114" s="41"/>
      <c r="B114" s="42"/>
      <c r="C114" s="217" t="s">
        <v>352</v>
      </c>
      <c r="D114" s="217" t="s">
        <v>301</v>
      </c>
      <c r="E114" s="218" t="s">
        <v>4711</v>
      </c>
      <c r="F114" s="219" t="s">
        <v>4712</v>
      </c>
      <c r="G114" s="220" t="s">
        <v>304</v>
      </c>
      <c r="H114" s="221">
        <v>17</v>
      </c>
      <c r="I114" s="222"/>
      <c r="J114" s="223">
        <f>ROUND(I114*H114,2)</f>
        <v>0</v>
      </c>
      <c r="K114" s="219" t="s">
        <v>305</v>
      </c>
      <c r="L114" s="47"/>
      <c r="M114" s="224" t="s">
        <v>35</v>
      </c>
      <c r="N114" s="225" t="s">
        <v>51</v>
      </c>
      <c r="O114" s="87"/>
      <c r="P114" s="226">
        <f>O114*H114</f>
        <v>0</v>
      </c>
      <c r="Q114" s="226">
        <v>0</v>
      </c>
      <c r="R114" s="226">
        <f>Q114*H114</f>
        <v>0</v>
      </c>
      <c r="S114" s="226">
        <v>0</v>
      </c>
      <c r="T114" s="227">
        <f>S114*H114</f>
        <v>0</v>
      </c>
      <c r="U114" s="41"/>
      <c r="V114" s="41"/>
      <c r="W114" s="41"/>
      <c r="X114" s="41"/>
      <c r="Y114" s="41"/>
      <c r="Z114" s="41"/>
      <c r="AA114" s="41"/>
      <c r="AB114" s="41"/>
      <c r="AC114" s="41"/>
      <c r="AD114" s="41"/>
      <c r="AE114" s="41"/>
      <c r="AR114" s="228" t="s">
        <v>100</v>
      </c>
      <c r="AT114" s="228" t="s">
        <v>301</v>
      </c>
      <c r="AU114" s="228" t="s">
        <v>89</v>
      </c>
      <c r="AY114" s="19" t="s">
        <v>298</v>
      </c>
      <c r="BE114" s="229">
        <f>IF(N114="základní",J114,0)</f>
        <v>0</v>
      </c>
      <c r="BF114" s="229">
        <f>IF(N114="snížená",J114,0)</f>
        <v>0</v>
      </c>
      <c r="BG114" s="229">
        <f>IF(N114="zákl. přenesená",J114,0)</f>
        <v>0</v>
      </c>
      <c r="BH114" s="229">
        <f>IF(N114="sníž. přenesená",J114,0)</f>
        <v>0</v>
      </c>
      <c r="BI114" s="229">
        <f>IF(N114="nulová",J114,0)</f>
        <v>0</v>
      </c>
      <c r="BJ114" s="19" t="s">
        <v>87</v>
      </c>
      <c r="BK114" s="229">
        <f>ROUND(I114*H114,2)</f>
        <v>0</v>
      </c>
      <c r="BL114" s="19" t="s">
        <v>100</v>
      </c>
      <c r="BM114" s="228" t="s">
        <v>4713</v>
      </c>
    </row>
    <row r="115" s="2" customFormat="1" ht="24.15" customHeight="1">
      <c r="A115" s="41"/>
      <c r="B115" s="42"/>
      <c r="C115" s="217" t="s">
        <v>8</v>
      </c>
      <c r="D115" s="217" t="s">
        <v>301</v>
      </c>
      <c r="E115" s="218" t="s">
        <v>4714</v>
      </c>
      <c r="F115" s="219" t="s">
        <v>4715</v>
      </c>
      <c r="G115" s="220" t="s">
        <v>315</v>
      </c>
      <c r="H115" s="221">
        <v>2</v>
      </c>
      <c r="I115" s="222"/>
      <c r="J115" s="223">
        <f>ROUND(I115*H115,2)</f>
        <v>0</v>
      </c>
      <c r="K115" s="219" t="s">
        <v>305</v>
      </c>
      <c r="L115" s="47"/>
      <c r="M115" s="224" t="s">
        <v>35</v>
      </c>
      <c r="N115" s="225" t="s">
        <v>51</v>
      </c>
      <c r="O115" s="87"/>
      <c r="P115" s="226">
        <f>O115*H115</f>
        <v>0</v>
      </c>
      <c r="Q115" s="226">
        <v>0</v>
      </c>
      <c r="R115" s="226">
        <f>Q115*H115</f>
        <v>0</v>
      </c>
      <c r="S115" s="226">
        <v>0</v>
      </c>
      <c r="T115" s="227">
        <f>S115*H115</f>
        <v>0</v>
      </c>
      <c r="U115" s="41"/>
      <c r="V115" s="41"/>
      <c r="W115" s="41"/>
      <c r="X115" s="41"/>
      <c r="Y115" s="41"/>
      <c r="Z115" s="41"/>
      <c r="AA115" s="41"/>
      <c r="AB115" s="41"/>
      <c r="AC115" s="41"/>
      <c r="AD115" s="41"/>
      <c r="AE115" s="41"/>
      <c r="AR115" s="228" t="s">
        <v>100</v>
      </c>
      <c r="AT115" s="228" t="s">
        <v>301</v>
      </c>
      <c r="AU115" s="228" t="s">
        <v>89</v>
      </c>
      <c r="AY115" s="19" t="s">
        <v>298</v>
      </c>
      <c r="BE115" s="229">
        <f>IF(N115="základní",J115,0)</f>
        <v>0</v>
      </c>
      <c r="BF115" s="229">
        <f>IF(N115="snížená",J115,0)</f>
        <v>0</v>
      </c>
      <c r="BG115" s="229">
        <f>IF(N115="zákl. přenesená",J115,0)</f>
        <v>0</v>
      </c>
      <c r="BH115" s="229">
        <f>IF(N115="sníž. přenesená",J115,0)</f>
        <v>0</v>
      </c>
      <c r="BI115" s="229">
        <f>IF(N115="nulová",J115,0)</f>
        <v>0</v>
      </c>
      <c r="BJ115" s="19" t="s">
        <v>87</v>
      </c>
      <c r="BK115" s="229">
        <f>ROUND(I115*H115,2)</f>
        <v>0</v>
      </c>
      <c r="BL115" s="19" t="s">
        <v>100</v>
      </c>
      <c r="BM115" s="228" t="s">
        <v>4716</v>
      </c>
    </row>
    <row r="116" s="2" customFormat="1" ht="24.15" customHeight="1">
      <c r="A116" s="41"/>
      <c r="B116" s="42"/>
      <c r="C116" s="217" t="s">
        <v>359</v>
      </c>
      <c r="D116" s="217" t="s">
        <v>301</v>
      </c>
      <c r="E116" s="218" t="s">
        <v>4717</v>
      </c>
      <c r="F116" s="219" t="s">
        <v>4718</v>
      </c>
      <c r="G116" s="220" t="s">
        <v>315</v>
      </c>
      <c r="H116" s="221">
        <v>2</v>
      </c>
      <c r="I116" s="222"/>
      <c r="J116" s="223">
        <f>ROUND(I116*H116,2)</f>
        <v>0</v>
      </c>
      <c r="K116" s="219" t="s">
        <v>305</v>
      </c>
      <c r="L116" s="47"/>
      <c r="M116" s="224" t="s">
        <v>35</v>
      </c>
      <c r="N116" s="225" t="s">
        <v>51</v>
      </c>
      <c r="O116" s="87"/>
      <c r="P116" s="226">
        <f>O116*H116</f>
        <v>0</v>
      </c>
      <c r="Q116" s="226">
        <v>0</v>
      </c>
      <c r="R116" s="226">
        <f>Q116*H116</f>
        <v>0</v>
      </c>
      <c r="S116" s="226">
        <v>0</v>
      </c>
      <c r="T116" s="227">
        <f>S116*H116</f>
        <v>0</v>
      </c>
      <c r="U116" s="41"/>
      <c r="V116" s="41"/>
      <c r="W116" s="41"/>
      <c r="X116" s="41"/>
      <c r="Y116" s="41"/>
      <c r="Z116" s="41"/>
      <c r="AA116" s="41"/>
      <c r="AB116" s="41"/>
      <c r="AC116" s="41"/>
      <c r="AD116" s="41"/>
      <c r="AE116" s="41"/>
      <c r="AR116" s="228" t="s">
        <v>100</v>
      </c>
      <c r="AT116" s="228" t="s">
        <v>301</v>
      </c>
      <c r="AU116" s="228" t="s">
        <v>89</v>
      </c>
      <c r="AY116" s="19" t="s">
        <v>298</v>
      </c>
      <c r="BE116" s="229">
        <f>IF(N116="základní",J116,0)</f>
        <v>0</v>
      </c>
      <c r="BF116" s="229">
        <f>IF(N116="snížená",J116,0)</f>
        <v>0</v>
      </c>
      <c r="BG116" s="229">
        <f>IF(N116="zákl. přenesená",J116,0)</f>
        <v>0</v>
      </c>
      <c r="BH116" s="229">
        <f>IF(N116="sníž. přenesená",J116,0)</f>
        <v>0</v>
      </c>
      <c r="BI116" s="229">
        <f>IF(N116="nulová",J116,0)</f>
        <v>0</v>
      </c>
      <c r="BJ116" s="19" t="s">
        <v>87</v>
      </c>
      <c r="BK116" s="229">
        <f>ROUND(I116*H116,2)</f>
        <v>0</v>
      </c>
      <c r="BL116" s="19" t="s">
        <v>100</v>
      </c>
      <c r="BM116" s="228" t="s">
        <v>4719</v>
      </c>
    </row>
    <row r="117" s="2" customFormat="1" ht="49.05" customHeight="1">
      <c r="A117" s="41"/>
      <c r="B117" s="42"/>
      <c r="C117" s="217" t="s">
        <v>363</v>
      </c>
      <c r="D117" s="217" t="s">
        <v>301</v>
      </c>
      <c r="E117" s="218" t="s">
        <v>4555</v>
      </c>
      <c r="F117" s="219" t="s">
        <v>4556</v>
      </c>
      <c r="G117" s="220" t="s">
        <v>315</v>
      </c>
      <c r="H117" s="221">
        <v>1</v>
      </c>
      <c r="I117" s="222"/>
      <c r="J117" s="223">
        <f>ROUND(I117*H117,2)</f>
        <v>0</v>
      </c>
      <c r="K117" s="219" t="s">
        <v>305</v>
      </c>
      <c r="L117" s="47"/>
      <c r="M117" s="224" t="s">
        <v>35</v>
      </c>
      <c r="N117" s="225" t="s">
        <v>51</v>
      </c>
      <c r="O117" s="87"/>
      <c r="P117" s="226">
        <f>O117*H117</f>
        <v>0</v>
      </c>
      <c r="Q117" s="226">
        <v>0</v>
      </c>
      <c r="R117" s="226">
        <f>Q117*H117</f>
        <v>0</v>
      </c>
      <c r="S117" s="226">
        <v>0</v>
      </c>
      <c r="T117" s="227">
        <f>S117*H117</f>
        <v>0</v>
      </c>
      <c r="U117" s="41"/>
      <c r="V117" s="41"/>
      <c r="W117" s="41"/>
      <c r="X117" s="41"/>
      <c r="Y117" s="41"/>
      <c r="Z117" s="41"/>
      <c r="AA117" s="41"/>
      <c r="AB117" s="41"/>
      <c r="AC117" s="41"/>
      <c r="AD117" s="41"/>
      <c r="AE117" s="41"/>
      <c r="AR117" s="228" t="s">
        <v>100</v>
      </c>
      <c r="AT117" s="228" t="s">
        <v>301</v>
      </c>
      <c r="AU117" s="228" t="s">
        <v>89</v>
      </c>
      <c r="AY117" s="19" t="s">
        <v>298</v>
      </c>
      <c r="BE117" s="229">
        <f>IF(N117="základní",J117,0)</f>
        <v>0</v>
      </c>
      <c r="BF117" s="229">
        <f>IF(N117="snížená",J117,0)</f>
        <v>0</v>
      </c>
      <c r="BG117" s="229">
        <f>IF(N117="zákl. přenesená",J117,0)</f>
        <v>0</v>
      </c>
      <c r="BH117" s="229">
        <f>IF(N117="sníž. přenesená",J117,0)</f>
        <v>0</v>
      </c>
      <c r="BI117" s="229">
        <f>IF(N117="nulová",J117,0)</f>
        <v>0</v>
      </c>
      <c r="BJ117" s="19" t="s">
        <v>87</v>
      </c>
      <c r="BK117" s="229">
        <f>ROUND(I117*H117,2)</f>
        <v>0</v>
      </c>
      <c r="BL117" s="19" t="s">
        <v>100</v>
      </c>
      <c r="BM117" s="228" t="s">
        <v>4720</v>
      </c>
    </row>
    <row r="118" s="2" customFormat="1" ht="24.15" customHeight="1">
      <c r="A118" s="41"/>
      <c r="B118" s="42"/>
      <c r="C118" s="217" t="s">
        <v>367</v>
      </c>
      <c r="D118" s="217" t="s">
        <v>301</v>
      </c>
      <c r="E118" s="218" t="s">
        <v>4561</v>
      </c>
      <c r="F118" s="219" t="s">
        <v>4562</v>
      </c>
      <c r="G118" s="220" t="s">
        <v>315</v>
      </c>
      <c r="H118" s="221">
        <v>1</v>
      </c>
      <c r="I118" s="222"/>
      <c r="J118" s="223">
        <f>ROUND(I118*H118,2)</f>
        <v>0</v>
      </c>
      <c r="K118" s="219" t="s">
        <v>305</v>
      </c>
      <c r="L118" s="47"/>
      <c r="M118" s="224" t="s">
        <v>35</v>
      </c>
      <c r="N118" s="225" t="s">
        <v>51</v>
      </c>
      <c r="O118" s="87"/>
      <c r="P118" s="226">
        <f>O118*H118</f>
        <v>0</v>
      </c>
      <c r="Q118" s="226">
        <v>0</v>
      </c>
      <c r="R118" s="226">
        <f>Q118*H118</f>
        <v>0</v>
      </c>
      <c r="S118" s="226">
        <v>0</v>
      </c>
      <c r="T118" s="227">
        <f>S118*H118</f>
        <v>0</v>
      </c>
      <c r="U118" s="41"/>
      <c r="V118" s="41"/>
      <c r="W118" s="41"/>
      <c r="X118" s="41"/>
      <c r="Y118" s="41"/>
      <c r="Z118" s="41"/>
      <c r="AA118" s="41"/>
      <c r="AB118" s="41"/>
      <c r="AC118" s="41"/>
      <c r="AD118" s="41"/>
      <c r="AE118" s="41"/>
      <c r="AR118" s="228" t="s">
        <v>100</v>
      </c>
      <c r="AT118" s="228" t="s">
        <v>301</v>
      </c>
      <c r="AU118" s="228" t="s">
        <v>89</v>
      </c>
      <c r="AY118" s="19" t="s">
        <v>298</v>
      </c>
      <c r="BE118" s="229">
        <f>IF(N118="základní",J118,0)</f>
        <v>0</v>
      </c>
      <c r="BF118" s="229">
        <f>IF(N118="snížená",J118,0)</f>
        <v>0</v>
      </c>
      <c r="BG118" s="229">
        <f>IF(N118="zákl. přenesená",J118,0)</f>
        <v>0</v>
      </c>
      <c r="BH118" s="229">
        <f>IF(N118="sníž. přenesená",J118,0)</f>
        <v>0</v>
      </c>
      <c r="BI118" s="229">
        <f>IF(N118="nulová",J118,0)</f>
        <v>0</v>
      </c>
      <c r="BJ118" s="19" t="s">
        <v>87</v>
      </c>
      <c r="BK118" s="229">
        <f>ROUND(I118*H118,2)</f>
        <v>0</v>
      </c>
      <c r="BL118" s="19" t="s">
        <v>100</v>
      </c>
      <c r="BM118" s="228" t="s">
        <v>4721</v>
      </c>
    </row>
    <row r="119" s="2" customFormat="1" ht="16.5" customHeight="1">
      <c r="A119" s="41"/>
      <c r="B119" s="42"/>
      <c r="C119" s="230" t="s">
        <v>371</v>
      </c>
      <c r="D119" s="230" t="s">
        <v>474</v>
      </c>
      <c r="E119" s="231" t="s">
        <v>4514</v>
      </c>
      <c r="F119" s="232" t="s">
        <v>4665</v>
      </c>
      <c r="G119" s="233" t="s">
        <v>304</v>
      </c>
      <c r="H119" s="234">
        <v>20</v>
      </c>
      <c r="I119" s="235"/>
      <c r="J119" s="236">
        <f>ROUND(I119*H119,2)</f>
        <v>0</v>
      </c>
      <c r="K119" s="232" t="s">
        <v>471</v>
      </c>
      <c r="L119" s="237"/>
      <c r="M119" s="238" t="s">
        <v>35</v>
      </c>
      <c r="N119" s="239" t="s">
        <v>51</v>
      </c>
      <c r="O119" s="87"/>
      <c r="P119" s="226">
        <f>O119*H119</f>
        <v>0</v>
      </c>
      <c r="Q119" s="226">
        <v>0</v>
      </c>
      <c r="R119" s="226">
        <f>Q119*H119</f>
        <v>0</v>
      </c>
      <c r="S119" s="226">
        <v>0</v>
      </c>
      <c r="T119" s="227">
        <f>S119*H119</f>
        <v>0</v>
      </c>
      <c r="U119" s="41"/>
      <c r="V119" s="41"/>
      <c r="W119" s="41"/>
      <c r="X119" s="41"/>
      <c r="Y119" s="41"/>
      <c r="Z119" s="41"/>
      <c r="AA119" s="41"/>
      <c r="AB119" s="41"/>
      <c r="AC119" s="41"/>
      <c r="AD119" s="41"/>
      <c r="AE119" s="41"/>
      <c r="AR119" s="228" t="s">
        <v>328</v>
      </c>
      <c r="AT119" s="228" t="s">
        <v>474</v>
      </c>
      <c r="AU119" s="228" t="s">
        <v>89</v>
      </c>
      <c r="AY119" s="19" t="s">
        <v>298</v>
      </c>
      <c r="BE119" s="229">
        <f>IF(N119="základní",J119,0)</f>
        <v>0</v>
      </c>
      <c r="BF119" s="229">
        <f>IF(N119="snížená",J119,0)</f>
        <v>0</v>
      </c>
      <c r="BG119" s="229">
        <f>IF(N119="zákl. přenesená",J119,0)</f>
        <v>0</v>
      </c>
      <c r="BH119" s="229">
        <f>IF(N119="sníž. přenesená",J119,0)</f>
        <v>0</v>
      </c>
      <c r="BI119" s="229">
        <f>IF(N119="nulová",J119,0)</f>
        <v>0</v>
      </c>
      <c r="BJ119" s="19" t="s">
        <v>87</v>
      </c>
      <c r="BK119" s="229">
        <f>ROUND(I119*H119,2)</f>
        <v>0</v>
      </c>
      <c r="BL119" s="19" t="s">
        <v>100</v>
      </c>
      <c r="BM119" s="228" t="s">
        <v>4722</v>
      </c>
    </row>
    <row r="120" s="2" customFormat="1" ht="16.5" customHeight="1">
      <c r="A120" s="41"/>
      <c r="B120" s="42"/>
      <c r="C120" s="230" t="s">
        <v>375</v>
      </c>
      <c r="D120" s="230" t="s">
        <v>474</v>
      </c>
      <c r="E120" s="231" t="s">
        <v>4517</v>
      </c>
      <c r="F120" s="232" t="s">
        <v>4668</v>
      </c>
      <c r="G120" s="233" t="s">
        <v>304</v>
      </c>
      <c r="H120" s="234">
        <v>20</v>
      </c>
      <c r="I120" s="235"/>
      <c r="J120" s="236">
        <f>ROUND(I120*H120,2)</f>
        <v>0</v>
      </c>
      <c r="K120" s="232" t="s">
        <v>471</v>
      </c>
      <c r="L120" s="237"/>
      <c r="M120" s="238" t="s">
        <v>35</v>
      </c>
      <c r="N120" s="239" t="s">
        <v>51</v>
      </c>
      <c r="O120" s="87"/>
      <c r="P120" s="226">
        <f>O120*H120</f>
        <v>0</v>
      </c>
      <c r="Q120" s="226">
        <v>0</v>
      </c>
      <c r="R120" s="226">
        <f>Q120*H120</f>
        <v>0</v>
      </c>
      <c r="S120" s="226">
        <v>0</v>
      </c>
      <c r="T120" s="227">
        <f>S120*H120</f>
        <v>0</v>
      </c>
      <c r="U120" s="41"/>
      <c r="V120" s="41"/>
      <c r="W120" s="41"/>
      <c r="X120" s="41"/>
      <c r="Y120" s="41"/>
      <c r="Z120" s="41"/>
      <c r="AA120" s="41"/>
      <c r="AB120" s="41"/>
      <c r="AC120" s="41"/>
      <c r="AD120" s="41"/>
      <c r="AE120" s="41"/>
      <c r="AR120" s="228" t="s">
        <v>328</v>
      </c>
      <c r="AT120" s="228" t="s">
        <v>474</v>
      </c>
      <c r="AU120" s="228" t="s">
        <v>89</v>
      </c>
      <c r="AY120" s="19" t="s">
        <v>298</v>
      </c>
      <c r="BE120" s="229">
        <f>IF(N120="základní",J120,0)</f>
        <v>0</v>
      </c>
      <c r="BF120" s="229">
        <f>IF(N120="snížená",J120,0)</f>
        <v>0</v>
      </c>
      <c r="BG120" s="229">
        <f>IF(N120="zákl. přenesená",J120,0)</f>
        <v>0</v>
      </c>
      <c r="BH120" s="229">
        <f>IF(N120="sníž. přenesená",J120,0)</f>
        <v>0</v>
      </c>
      <c r="BI120" s="229">
        <f>IF(N120="nulová",J120,0)</f>
        <v>0</v>
      </c>
      <c r="BJ120" s="19" t="s">
        <v>87</v>
      </c>
      <c r="BK120" s="229">
        <f>ROUND(I120*H120,2)</f>
        <v>0</v>
      </c>
      <c r="BL120" s="19" t="s">
        <v>100</v>
      </c>
      <c r="BM120" s="228" t="s">
        <v>4723</v>
      </c>
    </row>
    <row r="121" s="2" customFormat="1" ht="16.5" customHeight="1">
      <c r="A121" s="41"/>
      <c r="B121" s="42"/>
      <c r="C121" s="230" t="s">
        <v>7</v>
      </c>
      <c r="D121" s="230" t="s">
        <v>474</v>
      </c>
      <c r="E121" s="231" t="s">
        <v>4664</v>
      </c>
      <c r="F121" s="232" t="s">
        <v>4724</v>
      </c>
      <c r="G121" s="233" t="s">
        <v>304</v>
      </c>
      <c r="H121" s="234">
        <v>17</v>
      </c>
      <c r="I121" s="235"/>
      <c r="J121" s="236">
        <f>ROUND(I121*H121,2)</f>
        <v>0</v>
      </c>
      <c r="K121" s="232" t="s">
        <v>471</v>
      </c>
      <c r="L121" s="237"/>
      <c r="M121" s="238" t="s">
        <v>35</v>
      </c>
      <c r="N121" s="239" t="s">
        <v>51</v>
      </c>
      <c r="O121" s="87"/>
      <c r="P121" s="226">
        <f>O121*H121</f>
        <v>0</v>
      </c>
      <c r="Q121" s="226">
        <v>0</v>
      </c>
      <c r="R121" s="226">
        <f>Q121*H121</f>
        <v>0</v>
      </c>
      <c r="S121" s="226">
        <v>0</v>
      </c>
      <c r="T121" s="227">
        <f>S121*H121</f>
        <v>0</v>
      </c>
      <c r="U121" s="41"/>
      <c r="V121" s="41"/>
      <c r="W121" s="41"/>
      <c r="X121" s="41"/>
      <c r="Y121" s="41"/>
      <c r="Z121" s="41"/>
      <c r="AA121" s="41"/>
      <c r="AB121" s="41"/>
      <c r="AC121" s="41"/>
      <c r="AD121" s="41"/>
      <c r="AE121" s="41"/>
      <c r="AR121" s="228" t="s">
        <v>328</v>
      </c>
      <c r="AT121" s="228" t="s">
        <v>474</v>
      </c>
      <c r="AU121" s="228" t="s">
        <v>89</v>
      </c>
      <c r="AY121" s="19" t="s">
        <v>298</v>
      </c>
      <c r="BE121" s="229">
        <f>IF(N121="základní",J121,0)</f>
        <v>0</v>
      </c>
      <c r="BF121" s="229">
        <f>IF(N121="snížená",J121,0)</f>
        <v>0</v>
      </c>
      <c r="BG121" s="229">
        <f>IF(N121="zákl. přenesená",J121,0)</f>
        <v>0</v>
      </c>
      <c r="BH121" s="229">
        <f>IF(N121="sníž. přenesená",J121,0)</f>
        <v>0</v>
      </c>
      <c r="BI121" s="229">
        <f>IF(N121="nulová",J121,0)</f>
        <v>0</v>
      </c>
      <c r="BJ121" s="19" t="s">
        <v>87</v>
      </c>
      <c r="BK121" s="229">
        <f>ROUND(I121*H121,2)</f>
        <v>0</v>
      </c>
      <c r="BL121" s="19" t="s">
        <v>100</v>
      </c>
      <c r="BM121" s="228" t="s">
        <v>4725</v>
      </c>
    </row>
    <row r="122" s="2" customFormat="1" ht="16.5" customHeight="1">
      <c r="A122" s="41"/>
      <c r="B122" s="42"/>
      <c r="C122" s="230" t="s">
        <v>382</v>
      </c>
      <c r="D122" s="230" t="s">
        <v>474</v>
      </c>
      <c r="E122" s="231" t="s">
        <v>4667</v>
      </c>
      <c r="F122" s="232" t="s">
        <v>4726</v>
      </c>
      <c r="G122" s="233" t="s">
        <v>304</v>
      </c>
      <c r="H122" s="234">
        <v>17</v>
      </c>
      <c r="I122" s="235"/>
      <c r="J122" s="236">
        <f>ROUND(I122*H122,2)</f>
        <v>0</v>
      </c>
      <c r="K122" s="232" t="s">
        <v>471</v>
      </c>
      <c r="L122" s="237"/>
      <c r="M122" s="238" t="s">
        <v>35</v>
      </c>
      <c r="N122" s="239" t="s">
        <v>51</v>
      </c>
      <c r="O122" s="87"/>
      <c r="P122" s="226">
        <f>O122*H122</f>
        <v>0</v>
      </c>
      <c r="Q122" s="226">
        <v>0</v>
      </c>
      <c r="R122" s="226">
        <f>Q122*H122</f>
        <v>0</v>
      </c>
      <c r="S122" s="226">
        <v>0</v>
      </c>
      <c r="T122" s="227">
        <f>S122*H122</f>
        <v>0</v>
      </c>
      <c r="U122" s="41"/>
      <c r="V122" s="41"/>
      <c r="W122" s="41"/>
      <c r="X122" s="41"/>
      <c r="Y122" s="41"/>
      <c r="Z122" s="41"/>
      <c r="AA122" s="41"/>
      <c r="AB122" s="41"/>
      <c r="AC122" s="41"/>
      <c r="AD122" s="41"/>
      <c r="AE122" s="41"/>
      <c r="AR122" s="228" t="s">
        <v>328</v>
      </c>
      <c r="AT122" s="228" t="s">
        <v>474</v>
      </c>
      <c r="AU122" s="228" t="s">
        <v>89</v>
      </c>
      <c r="AY122" s="19" t="s">
        <v>298</v>
      </c>
      <c r="BE122" s="229">
        <f>IF(N122="základní",J122,0)</f>
        <v>0</v>
      </c>
      <c r="BF122" s="229">
        <f>IF(N122="snížená",J122,0)</f>
        <v>0</v>
      </c>
      <c r="BG122" s="229">
        <f>IF(N122="zákl. přenesená",J122,0)</f>
        <v>0</v>
      </c>
      <c r="BH122" s="229">
        <f>IF(N122="sníž. přenesená",J122,0)</f>
        <v>0</v>
      </c>
      <c r="BI122" s="229">
        <f>IF(N122="nulová",J122,0)</f>
        <v>0</v>
      </c>
      <c r="BJ122" s="19" t="s">
        <v>87</v>
      </c>
      <c r="BK122" s="229">
        <f>ROUND(I122*H122,2)</f>
        <v>0</v>
      </c>
      <c r="BL122" s="19" t="s">
        <v>100</v>
      </c>
      <c r="BM122" s="228" t="s">
        <v>4727</v>
      </c>
    </row>
    <row r="123" s="2" customFormat="1" ht="16.5" customHeight="1">
      <c r="A123" s="41"/>
      <c r="B123" s="42"/>
      <c r="C123" s="230" t="s">
        <v>387</v>
      </c>
      <c r="D123" s="230" t="s">
        <v>474</v>
      </c>
      <c r="E123" s="231" t="s">
        <v>4670</v>
      </c>
      <c r="F123" s="232" t="s">
        <v>4728</v>
      </c>
      <c r="G123" s="233" t="s">
        <v>1173</v>
      </c>
      <c r="H123" s="234">
        <v>1500</v>
      </c>
      <c r="I123" s="235"/>
      <c r="J123" s="236">
        <f>ROUND(I123*H123,2)</f>
        <v>0</v>
      </c>
      <c r="K123" s="232" t="s">
        <v>471</v>
      </c>
      <c r="L123" s="237"/>
      <c r="M123" s="238" t="s">
        <v>35</v>
      </c>
      <c r="N123" s="239" t="s">
        <v>51</v>
      </c>
      <c r="O123" s="87"/>
      <c r="P123" s="226">
        <f>O123*H123</f>
        <v>0</v>
      </c>
      <c r="Q123" s="226">
        <v>0</v>
      </c>
      <c r="R123" s="226">
        <f>Q123*H123</f>
        <v>0</v>
      </c>
      <c r="S123" s="226">
        <v>0</v>
      </c>
      <c r="T123" s="227">
        <f>S123*H123</f>
        <v>0</v>
      </c>
      <c r="U123" s="41"/>
      <c r="V123" s="41"/>
      <c r="W123" s="41"/>
      <c r="X123" s="41"/>
      <c r="Y123" s="41"/>
      <c r="Z123" s="41"/>
      <c r="AA123" s="41"/>
      <c r="AB123" s="41"/>
      <c r="AC123" s="41"/>
      <c r="AD123" s="41"/>
      <c r="AE123" s="41"/>
      <c r="AR123" s="228" t="s">
        <v>328</v>
      </c>
      <c r="AT123" s="228" t="s">
        <v>474</v>
      </c>
      <c r="AU123" s="228" t="s">
        <v>89</v>
      </c>
      <c r="AY123" s="19" t="s">
        <v>298</v>
      </c>
      <c r="BE123" s="229">
        <f>IF(N123="základní",J123,0)</f>
        <v>0</v>
      </c>
      <c r="BF123" s="229">
        <f>IF(N123="snížená",J123,0)</f>
        <v>0</v>
      </c>
      <c r="BG123" s="229">
        <f>IF(N123="zákl. přenesená",J123,0)</f>
        <v>0</v>
      </c>
      <c r="BH123" s="229">
        <f>IF(N123="sníž. přenesená",J123,0)</f>
        <v>0</v>
      </c>
      <c r="BI123" s="229">
        <f>IF(N123="nulová",J123,0)</f>
        <v>0</v>
      </c>
      <c r="BJ123" s="19" t="s">
        <v>87</v>
      </c>
      <c r="BK123" s="229">
        <f>ROUND(I123*H123,2)</f>
        <v>0</v>
      </c>
      <c r="BL123" s="19" t="s">
        <v>100</v>
      </c>
      <c r="BM123" s="228" t="s">
        <v>4729</v>
      </c>
    </row>
    <row r="124" s="2" customFormat="1" ht="16.5" customHeight="1">
      <c r="A124" s="41"/>
      <c r="B124" s="42"/>
      <c r="C124" s="217" t="s">
        <v>391</v>
      </c>
      <c r="D124" s="217" t="s">
        <v>301</v>
      </c>
      <c r="E124" s="218" t="s">
        <v>4649</v>
      </c>
      <c r="F124" s="219" t="s">
        <v>4650</v>
      </c>
      <c r="G124" s="220" t="s">
        <v>304</v>
      </c>
      <c r="H124" s="221">
        <v>8</v>
      </c>
      <c r="I124" s="222"/>
      <c r="J124" s="223">
        <f>ROUND(I124*H124,2)</f>
        <v>0</v>
      </c>
      <c r="K124" s="219" t="s">
        <v>471</v>
      </c>
      <c r="L124" s="47"/>
      <c r="M124" s="224" t="s">
        <v>35</v>
      </c>
      <c r="N124" s="225" t="s">
        <v>51</v>
      </c>
      <c r="O124" s="87"/>
      <c r="P124" s="226">
        <f>O124*H124</f>
        <v>0</v>
      </c>
      <c r="Q124" s="226">
        <v>0</v>
      </c>
      <c r="R124" s="226">
        <f>Q124*H124</f>
        <v>0</v>
      </c>
      <c r="S124" s="226">
        <v>0</v>
      </c>
      <c r="T124" s="227">
        <f>S124*H124</f>
        <v>0</v>
      </c>
      <c r="U124" s="41"/>
      <c r="V124" s="41"/>
      <c r="W124" s="41"/>
      <c r="X124" s="41"/>
      <c r="Y124" s="41"/>
      <c r="Z124" s="41"/>
      <c r="AA124" s="41"/>
      <c r="AB124" s="41"/>
      <c r="AC124" s="41"/>
      <c r="AD124" s="41"/>
      <c r="AE124" s="41"/>
      <c r="AR124" s="228" t="s">
        <v>100</v>
      </c>
      <c r="AT124" s="228" t="s">
        <v>301</v>
      </c>
      <c r="AU124" s="228" t="s">
        <v>89</v>
      </c>
      <c r="AY124" s="19" t="s">
        <v>298</v>
      </c>
      <c r="BE124" s="229">
        <f>IF(N124="základní",J124,0)</f>
        <v>0</v>
      </c>
      <c r="BF124" s="229">
        <f>IF(N124="snížená",J124,0)</f>
        <v>0</v>
      </c>
      <c r="BG124" s="229">
        <f>IF(N124="zákl. přenesená",J124,0)</f>
        <v>0</v>
      </c>
      <c r="BH124" s="229">
        <f>IF(N124="sníž. přenesená",J124,0)</f>
        <v>0</v>
      </c>
      <c r="BI124" s="229">
        <f>IF(N124="nulová",J124,0)</f>
        <v>0</v>
      </c>
      <c r="BJ124" s="19" t="s">
        <v>87</v>
      </c>
      <c r="BK124" s="229">
        <f>ROUND(I124*H124,2)</f>
        <v>0</v>
      </c>
      <c r="BL124" s="19" t="s">
        <v>100</v>
      </c>
      <c r="BM124" s="228" t="s">
        <v>4730</v>
      </c>
    </row>
    <row r="125" s="2" customFormat="1" ht="16.5" customHeight="1">
      <c r="A125" s="41"/>
      <c r="B125" s="42"/>
      <c r="C125" s="217" t="s">
        <v>395</v>
      </c>
      <c r="D125" s="217" t="s">
        <v>301</v>
      </c>
      <c r="E125" s="218" t="s">
        <v>2094</v>
      </c>
      <c r="F125" s="219" t="s">
        <v>4662</v>
      </c>
      <c r="G125" s="220" t="s">
        <v>304</v>
      </c>
      <c r="H125" s="221">
        <v>8</v>
      </c>
      <c r="I125" s="222"/>
      <c r="J125" s="223">
        <f>ROUND(I125*H125,2)</f>
        <v>0</v>
      </c>
      <c r="K125" s="219" t="s">
        <v>471</v>
      </c>
      <c r="L125" s="47"/>
      <c r="M125" s="224" t="s">
        <v>35</v>
      </c>
      <c r="N125" s="225" t="s">
        <v>51</v>
      </c>
      <c r="O125" s="87"/>
      <c r="P125" s="226">
        <f>O125*H125</f>
        <v>0</v>
      </c>
      <c r="Q125" s="226">
        <v>0</v>
      </c>
      <c r="R125" s="226">
        <f>Q125*H125</f>
        <v>0</v>
      </c>
      <c r="S125" s="226">
        <v>0</v>
      </c>
      <c r="T125" s="227">
        <f>S125*H125</f>
        <v>0</v>
      </c>
      <c r="U125" s="41"/>
      <c r="V125" s="41"/>
      <c r="W125" s="41"/>
      <c r="X125" s="41"/>
      <c r="Y125" s="41"/>
      <c r="Z125" s="41"/>
      <c r="AA125" s="41"/>
      <c r="AB125" s="41"/>
      <c r="AC125" s="41"/>
      <c r="AD125" s="41"/>
      <c r="AE125" s="41"/>
      <c r="AR125" s="228" t="s">
        <v>100</v>
      </c>
      <c r="AT125" s="228" t="s">
        <v>301</v>
      </c>
      <c r="AU125" s="228" t="s">
        <v>89</v>
      </c>
      <c r="AY125" s="19" t="s">
        <v>298</v>
      </c>
      <c r="BE125" s="229">
        <f>IF(N125="základní",J125,0)</f>
        <v>0</v>
      </c>
      <c r="BF125" s="229">
        <f>IF(N125="snížená",J125,0)</f>
        <v>0</v>
      </c>
      <c r="BG125" s="229">
        <f>IF(N125="zákl. přenesená",J125,0)</f>
        <v>0</v>
      </c>
      <c r="BH125" s="229">
        <f>IF(N125="sníž. přenesená",J125,0)</f>
        <v>0</v>
      </c>
      <c r="BI125" s="229">
        <f>IF(N125="nulová",J125,0)</f>
        <v>0</v>
      </c>
      <c r="BJ125" s="19" t="s">
        <v>87</v>
      </c>
      <c r="BK125" s="229">
        <f>ROUND(I125*H125,2)</f>
        <v>0</v>
      </c>
      <c r="BL125" s="19" t="s">
        <v>100</v>
      </c>
      <c r="BM125" s="228" t="s">
        <v>4731</v>
      </c>
    </row>
    <row r="126" s="2" customFormat="1" ht="16.5" customHeight="1">
      <c r="A126" s="41"/>
      <c r="B126" s="42"/>
      <c r="C126" s="217" t="s">
        <v>400</v>
      </c>
      <c r="D126" s="217" t="s">
        <v>301</v>
      </c>
      <c r="E126" s="218" t="s">
        <v>4511</v>
      </c>
      <c r="F126" s="219" t="s">
        <v>4732</v>
      </c>
      <c r="G126" s="220" t="s">
        <v>1173</v>
      </c>
      <c r="H126" s="221">
        <v>2</v>
      </c>
      <c r="I126" s="222"/>
      <c r="J126" s="223">
        <f>ROUND(I126*H126,2)</f>
        <v>0</v>
      </c>
      <c r="K126" s="219" t="s">
        <v>471</v>
      </c>
      <c r="L126" s="47"/>
      <c r="M126" s="224" t="s">
        <v>35</v>
      </c>
      <c r="N126" s="225" t="s">
        <v>51</v>
      </c>
      <c r="O126" s="87"/>
      <c r="P126" s="226">
        <f>O126*H126</f>
        <v>0</v>
      </c>
      <c r="Q126" s="226">
        <v>0</v>
      </c>
      <c r="R126" s="226">
        <f>Q126*H126</f>
        <v>0</v>
      </c>
      <c r="S126" s="226">
        <v>0</v>
      </c>
      <c r="T126" s="227">
        <f>S126*H126</f>
        <v>0</v>
      </c>
      <c r="U126" s="41"/>
      <c r="V126" s="41"/>
      <c r="W126" s="41"/>
      <c r="X126" s="41"/>
      <c r="Y126" s="41"/>
      <c r="Z126" s="41"/>
      <c r="AA126" s="41"/>
      <c r="AB126" s="41"/>
      <c r="AC126" s="41"/>
      <c r="AD126" s="41"/>
      <c r="AE126" s="41"/>
      <c r="AR126" s="228" t="s">
        <v>100</v>
      </c>
      <c r="AT126" s="228" t="s">
        <v>301</v>
      </c>
      <c r="AU126" s="228" t="s">
        <v>89</v>
      </c>
      <c r="AY126" s="19" t="s">
        <v>298</v>
      </c>
      <c r="BE126" s="229">
        <f>IF(N126="základní",J126,0)</f>
        <v>0</v>
      </c>
      <c r="BF126" s="229">
        <f>IF(N126="snížená",J126,0)</f>
        <v>0</v>
      </c>
      <c r="BG126" s="229">
        <f>IF(N126="zákl. přenesená",J126,0)</f>
        <v>0</v>
      </c>
      <c r="BH126" s="229">
        <f>IF(N126="sníž. přenesená",J126,0)</f>
        <v>0</v>
      </c>
      <c r="BI126" s="229">
        <f>IF(N126="nulová",J126,0)</f>
        <v>0</v>
      </c>
      <c r="BJ126" s="19" t="s">
        <v>87</v>
      </c>
      <c r="BK126" s="229">
        <f>ROUND(I126*H126,2)</f>
        <v>0</v>
      </c>
      <c r="BL126" s="19" t="s">
        <v>100</v>
      </c>
      <c r="BM126" s="228" t="s">
        <v>4733</v>
      </c>
    </row>
    <row r="127" s="2" customFormat="1" ht="24.15" customHeight="1">
      <c r="A127" s="41"/>
      <c r="B127" s="42"/>
      <c r="C127" s="217" t="s">
        <v>404</v>
      </c>
      <c r="D127" s="217" t="s">
        <v>301</v>
      </c>
      <c r="E127" s="218" t="s">
        <v>4570</v>
      </c>
      <c r="F127" s="219" t="s">
        <v>4571</v>
      </c>
      <c r="G127" s="220" t="s">
        <v>315</v>
      </c>
      <c r="H127" s="221">
        <v>2</v>
      </c>
      <c r="I127" s="222"/>
      <c r="J127" s="223">
        <f>ROUND(I127*H127,2)</f>
        <v>0</v>
      </c>
      <c r="K127" s="219" t="s">
        <v>305</v>
      </c>
      <c r="L127" s="47"/>
      <c r="M127" s="224" t="s">
        <v>35</v>
      </c>
      <c r="N127" s="225" t="s">
        <v>51</v>
      </c>
      <c r="O127" s="87"/>
      <c r="P127" s="226">
        <f>O127*H127</f>
        <v>0</v>
      </c>
      <c r="Q127" s="226">
        <v>0</v>
      </c>
      <c r="R127" s="226">
        <f>Q127*H127</f>
        <v>0</v>
      </c>
      <c r="S127" s="226">
        <v>0</v>
      </c>
      <c r="T127" s="227">
        <f>S127*H127</f>
        <v>0</v>
      </c>
      <c r="U127" s="41"/>
      <c r="V127" s="41"/>
      <c r="W127" s="41"/>
      <c r="X127" s="41"/>
      <c r="Y127" s="41"/>
      <c r="Z127" s="41"/>
      <c r="AA127" s="41"/>
      <c r="AB127" s="41"/>
      <c r="AC127" s="41"/>
      <c r="AD127" s="41"/>
      <c r="AE127" s="41"/>
      <c r="AR127" s="228" t="s">
        <v>100</v>
      </c>
      <c r="AT127" s="228" t="s">
        <v>301</v>
      </c>
      <c r="AU127" s="228" t="s">
        <v>89</v>
      </c>
      <c r="AY127" s="19" t="s">
        <v>298</v>
      </c>
      <c r="BE127" s="229">
        <f>IF(N127="základní",J127,0)</f>
        <v>0</v>
      </c>
      <c r="BF127" s="229">
        <f>IF(N127="snížená",J127,0)</f>
        <v>0</v>
      </c>
      <c r="BG127" s="229">
        <f>IF(N127="zákl. přenesená",J127,0)</f>
        <v>0</v>
      </c>
      <c r="BH127" s="229">
        <f>IF(N127="sníž. přenesená",J127,0)</f>
        <v>0</v>
      </c>
      <c r="BI127" s="229">
        <f>IF(N127="nulová",J127,0)</f>
        <v>0</v>
      </c>
      <c r="BJ127" s="19" t="s">
        <v>87</v>
      </c>
      <c r="BK127" s="229">
        <f>ROUND(I127*H127,2)</f>
        <v>0</v>
      </c>
      <c r="BL127" s="19" t="s">
        <v>100</v>
      </c>
      <c r="BM127" s="228" t="s">
        <v>4734</v>
      </c>
    </row>
    <row r="128" s="2" customFormat="1" ht="24.15" customHeight="1">
      <c r="A128" s="41"/>
      <c r="B128" s="42"/>
      <c r="C128" s="217" t="s">
        <v>408</v>
      </c>
      <c r="D128" s="217" t="s">
        <v>301</v>
      </c>
      <c r="E128" s="218" t="s">
        <v>4573</v>
      </c>
      <c r="F128" s="219" t="s">
        <v>4574</v>
      </c>
      <c r="G128" s="220" t="s">
        <v>315</v>
      </c>
      <c r="H128" s="221">
        <v>2</v>
      </c>
      <c r="I128" s="222"/>
      <c r="J128" s="223">
        <f>ROUND(I128*H128,2)</f>
        <v>0</v>
      </c>
      <c r="K128" s="219" t="s">
        <v>305</v>
      </c>
      <c r="L128" s="47"/>
      <c r="M128" s="224" t="s">
        <v>35</v>
      </c>
      <c r="N128" s="225" t="s">
        <v>51</v>
      </c>
      <c r="O128" s="87"/>
      <c r="P128" s="226">
        <f>O128*H128</f>
        <v>0</v>
      </c>
      <c r="Q128" s="226">
        <v>0</v>
      </c>
      <c r="R128" s="226">
        <f>Q128*H128</f>
        <v>0</v>
      </c>
      <c r="S128" s="226">
        <v>0</v>
      </c>
      <c r="T128" s="227">
        <f>S128*H128</f>
        <v>0</v>
      </c>
      <c r="U128" s="41"/>
      <c r="V128" s="41"/>
      <c r="W128" s="41"/>
      <c r="X128" s="41"/>
      <c r="Y128" s="41"/>
      <c r="Z128" s="41"/>
      <c r="AA128" s="41"/>
      <c r="AB128" s="41"/>
      <c r="AC128" s="41"/>
      <c r="AD128" s="41"/>
      <c r="AE128" s="41"/>
      <c r="AR128" s="228" t="s">
        <v>100</v>
      </c>
      <c r="AT128" s="228" t="s">
        <v>301</v>
      </c>
      <c r="AU128" s="228" t="s">
        <v>89</v>
      </c>
      <c r="AY128" s="19" t="s">
        <v>298</v>
      </c>
      <c r="BE128" s="229">
        <f>IF(N128="základní",J128,0)</f>
        <v>0</v>
      </c>
      <c r="BF128" s="229">
        <f>IF(N128="snížená",J128,0)</f>
        <v>0</v>
      </c>
      <c r="BG128" s="229">
        <f>IF(N128="zákl. přenesená",J128,0)</f>
        <v>0</v>
      </c>
      <c r="BH128" s="229">
        <f>IF(N128="sníž. přenesená",J128,0)</f>
        <v>0</v>
      </c>
      <c r="BI128" s="229">
        <f>IF(N128="nulová",J128,0)</f>
        <v>0</v>
      </c>
      <c r="BJ128" s="19" t="s">
        <v>87</v>
      </c>
      <c r="BK128" s="229">
        <f>ROUND(I128*H128,2)</f>
        <v>0</v>
      </c>
      <c r="BL128" s="19" t="s">
        <v>100</v>
      </c>
      <c r="BM128" s="228" t="s">
        <v>4735</v>
      </c>
    </row>
    <row r="129" s="2" customFormat="1" ht="16.5" customHeight="1">
      <c r="A129" s="41"/>
      <c r="B129" s="42"/>
      <c r="C129" s="217" t="s">
        <v>412</v>
      </c>
      <c r="D129" s="217" t="s">
        <v>301</v>
      </c>
      <c r="E129" s="218" t="s">
        <v>4576</v>
      </c>
      <c r="F129" s="219" t="s">
        <v>4577</v>
      </c>
      <c r="G129" s="220" t="s">
        <v>304</v>
      </c>
      <c r="H129" s="221">
        <v>1</v>
      </c>
      <c r="I129" s="222"/>
      <c r="J129" s="223">
        <f>ROUND(I129*H129,2)</f>
        <v>0</v>
      </c>
      <c r="K129" s="219" t="s">
        <v>305</v>
      </c>
      <c r="L129" s="47"/>
      <c r="M129" s="224" t="s">
        <v>35</v>
      </c>
      <c r="N129" s="225" t="s">
        <v>51</v>
      </c>
      <c r="O129" s="87"/>
      <c r="P129" s="226">
        <f>O129*H129</f>
        <v>0</v>
      </c>
      <c r="Q129" s="226">
        <v>0</v>
      </c>
      <c r="R129" s="226">
        <f>Q129*H129</f>
        <v>0</v>
      </c>
      <c r="S129" s="226">
        <v>0</v>
      </c>
      <c r="T129" s="227">
        <f>S129*H129</f>
        <v>0</v>
      </c>
      <c r="U129" s="41"/>
      <c r="V129" s="41"/>
      <c r="W129" s="41"/>
      <c r="X129" s="41"/>
      <c r="Y129" s="41"/>
      <c r="Z129" s="41"/>
      <c r="AA129" s="41"/>
      <c r="AB129" s="41"/>
      <c r="AC129" s="41"/>
      <c r="AD129" s="41"/>
      <c r="AE129" s="41"/>
      <c r="AR129" s="228" t="s">
        <v>100</v>
      </c>
      <c r="AT129" s="228" t="s">
        <v>301</v>
      </c>
      <c r="AU129" s="228" t="s">
        <v>89</v>
      </c>
      <c r="AY129" s="19" t="s">
        <v>298</v>
      </c>
      <c r="BE129" s="229">
        <f>IF(N129="základní",J129,0)</f>
        <v>0</v>
      </c>
      <c r="BF129" s="229">
        <f>IF(N129="snížená",J129,0)</f>
        <v>0</v>
      </c>
      <c r="BG129" s="229">
        <f>IF(N129="zákl. přenesená",J129,0)</f>
        <v>0</v>
      </c>
      <c r="BH129" s="229">
        <f>IF(N129="sníž. přenesená",J129,0)</f>
        <v>0</v>
      </c>
      <c r="BI129" s="229">
        <f>IF(N129="nulová",J129,0)</f>
        <v>0</v>
      </c>
      <c r="BJ129" s="19" t="s">
        <v>87</v>
      </c>
      <c r="BK129" s="229">
        <f>ROUND(I129*H129,2)</f>
        <v>0</v>
      </c>
      <c r="BL129" s="19" t="s">
        <v>100</v>
      </c>
      <c r="BM129" s="228" t="s">
        <v>4736</v>
      </c>
    </row>
    <row r="130" s="2" customFormat="1" ht="16.5" customHeight="1">
      <c r="A130" s="41"/>
      <c r="B130" s="42"/>
      <c r="C130" s="217" t="s">
        <v>416</v>
      </c>
      <c r="D130" s="217" t="s">
        <v>301</v>
      </c>
      <c r="E130" s="218" t="s">
        <v>4579</v>
      </c>
      <c r="F130" s="219" t="s">
        <v>4580</v>
      </c>
      <c r="G130" s="220" t="s">
        <v>315</v>
      </c>
      <c r="H130" s="221">
        <v>4</v>
      </c>
      <c r="I130" s="222"/>
      <c r="J130" s="223">
        <f>ROUND(I130*H130,2)</f>
        <v>0</v>
      </c>
      <c r="K130" s="219" t="s">
        <v>305</v>
      </c>
      <c r="L130" s="47"/>
      <c r="M130" s="224" t="s">
        <v>35</v>
      </c>
      <c r="N130" s="225" t="s">
        <v>51</v>
      </c>
      <c r="O130" s="87"/>
      <c r="P130" s="226">
        <f>O130*H130</f>
        <v>0</v>
      </c>
      <c r="Q130" s="226">
        <v>0</v>
      </c>
      <c r="R130" s="226">
        <f>Q130*H130</f>
        <v>0</v>
      </c>
      <c r="S130" s="226">
        <v>0</v>
      </c>
      <c r="T130" s="227">
        <f>S130*H130</f>
        <v>0</v>
      </c>
      <c r="U130" s="41"/>
      <c r="V130" s="41"/>
      <c r="W130" s="41"/>
      <c r="X130" s="41"/>
      <c r="Y130" s="41"/>
      <c r="Z130" s="41"/>
      <c r="AA130" s="41"/>
      <c r="AB130" s="41"/>
      <c r="AC130" s="41"/>
      <c r="AD130" s="41"/>
      <c r="AE130" s="41"/>
      <c r="AR130" s="228" t="s">
        <v>100</v>
      </c>
      <c r="AT130" s="228" t="s">
        <v>301</v>
      </c>
      <c r="AU130" s="228" t="s">
        <v>89</v>
      </c>
      <c r="AY130" s="19" t="s">
        <v>298</v>
      </c>
      <c r="BE130" s="229">
        <f>IF(N130="základní",J130,0)</f>
        <v>0</v>
      </c>
      <c r="BF130" s="229">
        <f>IF(N130="snížená",J130,0)</f>
        <v>0</v>
      </c>
      <c r="BG130" s="229">
        <f>IF(N130="zákl. přenesená",J130,0)</f>
        <v>0</v>
      </c>
      <c r="BH130" s="229">
        <f>IF(N130="sníž. přenesená",J130,0)</f>
        <v>0</v>
      </c>
      <c r="BI130" s="229">
        <f>IF(N130="nulová",J130,0)</f>
        <v>0</v>
      </c>
      <c r="BJ130" s="19" t="s">
        <v>87</v>
      </c>
      <c r="BK130" s="229">
        <f>ROUND(I130*H130,2)</f>
        <v>0</v>
      </c>
      <c r="BL130" s="19" t="s">
        <v>100</v>
      </c>
      <c r="BM130" s="228" t="s">
        <v>4737</v>
      </c>
    </row>
    <row r="131" s="2" customFormat="1" ht="24.15" customHeight="1">
      <c r="A131" s="41"/>
      <c r="B131" s="42"/>
      <c r="C131" s="217" t="s">
        <v>420</v>
      </c>
      <c r="D131" s="217" t="s">
        <v>301</v>
      </c>
      <c r="E131" s="218" t="s">
        <v>4582</v>
      </c>
      <c r="F131" s="219" t="s">
        <v>4583</v>
      </c>
      <c r="G131" s="220" t="s">
        <v>315</v>
      </c>
      <c r="H131" s="221">
        <v>2</v>
      </c>
      <c r="I131" s="222"/>
      <c r="J131" s="223">
        <f>ROUND(I131*H131,2)</f>
        <v>0</v>
      </c>
      <c r="K131" s="219" t="s">
        <v>305</v>
      </c>
      <c r="L131" s="47"/>
      <c r="M131" s="224" t="s">
        <v>35</v>
      </c>
      <c r="N131" s="225" t="s">
        <v>51</v>
      </c>
      <c r="O131" s="87"/>
      <c r="P131" s="226">
        <f>O131*H131</f>
        <v>0</v>
      </c>
      <c r="Q131" s="226">
        <v>0</v>
      </c>
      <c r="R131" s="226">
        <f>Q131*H131</f>
        <v>0</v>
      </c>
      <c r="S131" s="226">
        <v>0</v>
      </c>
      <c r="T131" s="227">
        <f>S131*H131</f>
        <v>0</v>
      </c>
      <c r="U131" s="41"/>
      <c r="V131" s="41"/>
      <c r="W131" s="41"/>
      <c r="X131" s="41"/>
      <c r="Y131" s="41"/>
      <c r="Z131" s="41"/>
      <c r="AA131" s="41"/>
      <c r="AB131" s="41"/>
      <c r="AC131" s="41"/>
      <c r="AD131" s="41"/>
      <c r="AE131" s="41"/>
      <c r="AR131" s="228" t="s">
        <v>100</v>
      </c>
      <c r="AT131" s="228" t="s">
        <v>301</v>
      </c>
      <c r="AU131" s="228" t="s">
        <v>89</v>
      </c>
      <c r="AY131" s="19" t="s">
        <v>298</v>
      </c>
      <c r="BE131" s="229">
        <f>IF(N131="základní",J131,0)</f>
        <v>0</v>
      </c>
      <c r="BF131" s="229">
        <f>IF(N131="snížená",J131,0)</f>
        <v>0</v>
      </c>
      <c r="BG131" s="229">
        <f>IF(N131="zákl. přenesená",J131,0)</f>
        <v>0</v>
      </c>
      <c r="BH131" s="229">
        <f>IF(N131="sníž. přenesená",J131,0)</f>
        <v>0</v>
      </c>
      <c r="BI131" s="229">
        <f>IF(N131="nulová",J131,0)</f>
        <v>0</v>
      </c>
      <c r="BJ131" s="19" t="s">
        <v>87</v>
      </c>
      <c r="BK131" s="229">
        <f>ROUND(I131*H131,2)</f>
        <v>0</v>
      </c>
      <c r="BL131" s="19" t="s">
        <v>100</v>
      </c>
      <c r="BM131" s="228" t="s">
        <v>4738</v>
      </c>
    </row>
    <row r="132" s="2" customFormat="1" ht="16.5" customHeight="1">
      <c r="A132" s="41"/>
      <c r="B132" s="42"/>
      <c r="C132" s="217" t="s">
        <v>424</v>
      </c>
      <c r="D132" s="217" t="s">
        <v>301</v>
      </c>
      <c r="E132" s="218" t="s">
        <v>4585</v>
      </c>
      <c r="F132" s="219" t="s">
        <v>4586</v>
      </c>
      <c r="G132" s="220" t="s">
        <v>304</v>
      </c>
      <c r="H132" s="221">
        <v>20</v>
      </c>
      <c r="I132" s="222"/>
      <c r="J132" s="223">
        <f>ROUND(I132*H132,2)</f>
        <v>0</v>
      </c>
      <c r="K132" s="219" t="s">
        <v>305</v>
      </c>
      <c r="L132" s="47"/>
      <c r="M132" s="224" t="s">
        <v>35</v>
      </c>
      <c r="N132" s="225" t="s">
        <v>51</v>
      </c>
      <c r="O132" s="87"/>
      <c r="P132" s="226">
        <f>O132*H132</f>
        <v>0</v>
      </c>
      <c r="Q132" s="226">
        <v>0</v>
      </c>
      <c r="R132" s="226">
        <f>Q132*H132</f>
        <v>0</v>
      </c>
      <c r="S132" s="226">
        <v>0</v>
      </c>
      <c r="T132" s="227">
        <f>S132*H132</f>
        <v>0</v>
      </c>
      <c r="U132" s="41"/>
      <c r="V132" s="41"/>
      <c r="W132" s="41"/>
      <c r="X132" s="41"/>
      <c r="Y132" s="41"/>
      <c r="Z132" s="41"/>
      <c r="AA132" s="41"/>
      <c r="AB132" s="41"/>
      <c r="AC132" s="41"/>
      <c r="AD132" s="41"/>
      <c r="AE132" s="41"/>
      <c r="AR132" s="228" t="s">
        <v>100</v>
      </c>
      <c r="AT132" s="228" t="s">
        <v>301</v>
      </c>
      <c r="AU132" s="228" t="s">
        <v>89</v>
      </c>
      <c r="AY132" s="19" t="s">
        <v>298</v>
      </c>
      <c r="BE132" s="229">
        <f>IF(N132="základní",J132,0)</f>
        <v>0</v>
      </c>
      <c r="BF132" s="229">
        <f>IF(N132="snížená",J132,0)</f>
        <v>0</v>
      </c>
      <c r="BG132" s="229">
        <f>IF(N132="zákl. přenesená",J132,0)</f>
        <v>0</v>
      </c>
      <c r="BH132" s="229">
        <f>IF(N132="sníž. přenesená",J132,0)</f>
        <v>0</v>
      </c>
      <c r="BI132" s="229">
        <f>IF(N132="nulová",J132,0)</f>
        <v>0</v>
      </c>
      <c r="BJ132" s="19" t="s">
        <v>87</v>
      </c>
      <c r="BK132" s="229">
        <f>ROUND(I132*H132,2)</f>
        <v>0</v>
      </c>
      <c r="BL132" s="19" t="s">
        <v>100</v>
      </c>
      <c r="BM132" s="228" t="s">
        <v>4739</v>
      </c>
    </row>
    <row r="133" s="2" customFormat="1" ht="16.5" customHeight="1">
      <c r="A133" s="41"/>
      <c r="B133" s="42"/>
      <c r="C133" s="217" t="s">
        <v>428</v>
      </c>
      <c r="D133" s="217" t="s">
        <v>301</v>
      </c>
      <c r="E133" s="218" t="s">
        <v>4740</v>
      </c>
      <c r="F133" s="219" t="s">
        <v>4741</v>
      </c>
      <c r="G133" s="220" t="s">
        <v>1173</v>
      </c>
      <c r="H133" s="221">
        <v>1</v>
      </c>
      <c r="I133" s="222"/>
      <c r="J133" s="223">
        <f>ROUND(I133*H133,2)</f>
        <v>0</v>
      </c>
      <c r="K133" s="219" t="s">
        <v>471</v>
      </c>
      <c r="L133" s="47"/>
      <c r="M133" s="224" t="s">
        <v>35</v>
      </c>
      <c r="N133" s="225" t="s">
        <v>51</v>
      </c>
      <c r="O133" s="87"/>
      <c r="P133" s="226">
        <f>O133*H133</f>
        <v>0</v>
      </c>
      <c r="Q133" s="226">
        <v>0</v>
      </c>
      <c r="R133" s="226">
        <f>Q133*H133</f>
        <v>0</v>
      </c>
      <c r="S133" s="226">
        <v>0</v>
      </c>
      <c r="T133" s="227">
        <f>S133*H133</f>
        <v>0</v>
      </c>
      <c r="U133" s="41"/>
      <c r="V133" s="41"/>
      <c r="W133" s="41"/>
      <c r="X133" s="41"/>
      <c r="Y133" s="41"/>
      <c r="Z133" s="41"/>
      <c r="AA133" s="41"/>
      <c r="AB133" s="41"/>
      <c r="AC133" s="41"/>
      <c r="AD133" s="41"/>
      <c r="AE133" s="41"/>
      <c r="AR133" s="228" t="s">
        <v>100</v>
      </c>
      <c r="AT133" s="228" t="s">
        <v>301</v>
      </c>
      <c r="AU133" s="228" t="s">
        <v>89</v>
      </c>
      <c r="AY133" s="19" t="s">
        <v>298</v>
      </c>
      <c r="BE133" s="229">
        <f>IF(N133="základní",J133,0)</f>
        <v>0</v>
      </c>
      <c r="BF133" s="229">
        <f>IF(N133="snížená",J133,0)</f>
        <v>0</v>
      </c>
      <c r="BG133" s="229">
        <f>IF(N133="zákl. přenesená",J133,0)</f>
        <v>0</v>
      </c>
      <c r="BH133" s="229">
        <f>IF(N133="sníž. přenesená",J133,0)</f>
        <v>0</v>
      </c>
      <c r="BI133" s="229">
        <f>IF(N133="nulová",J133,0)</f>
        <v>0</v>
      </c>
      <c r="BJ133" s="19" t="s">
        <v>87</v>
      </c>
      <c r="BK133" s="229">
        <f>ROUND(I133*H133,2)</f>
        <v>0</v>
      </c>
      <c r="BL133" s="19" t="s">
        <v>100</v>
      </c>
      <c r="BM133" s="228" t="s">
        <v>4742</v>
      </c>
    </row>
    <row r="134" s="2" customFormat="1" ht="16.5" customHeight="1">
      <c r="A134" s="41"/>
      <c r="B134" s="42"/>
      <c r="C134" s="217" t="s">
        <v>432</v>
      </c>
      <c r="D134" s="217" t="s">
        <v>301</v>
      </c>
      <c r="E134" s="218" t="s">
        <v>4743</v>
      </c>
      <c r="F134" s="219" t="s">
        <v>4744</v>
      </c>
      <c r="G134" s="220" t="s">
        <v>4745</v>
      </c>
      <c r="H134" s="221">
        <v>3</v>
      </c>
      <c r="I134" s="222"/>
      <c r="J134" s="223">
        <f>ROUND(I134*H134,2)</f>
        <v>0</v>
      </c>
      <c r="K134" s="219" t="s">
        <v>471</v>
      </c>
      <c r="L134" s="47"/>
      <c r="M134" s="224" t="s">
        <v>35</v>
      </c>
      <c r="N134" s="225" t="s">
        <v>51</v>
      </c>
      <c r="O134" s="87"/>
      <c r="P134" s="226">
        <f>O134*H134</f>
        <v>0</v>
      </c>
      <c r="Q134" s="226">
        <v>0</v>
      </c>
      <c r="R134" s="226">
        <f>Q134*H134</f>
        <v>0</v>
      </c>
      <c r="S134" s="226">
        <v>0</v>
      </c>
      <c r="T134" s="227">
        <f>S134*H134</f>
        <v>0</v>
      </c>
      <c r="U134" s="41"/>
      <c r="V134" s="41"/>
      <c r="W134" s="41"/>
      <c r="X134" s="41"/>
      <c r="Y134" s="41"/>
      <c r="Z134" s="41"/>
      <c r="AA134" s="41"/>
      <c r="AB134" s="41"/>
      <c r="AC134" s="41"/>
      <c r="AD134" s="41"/>
      <c r="AE134" s="41"/>
      <c r="AR134" s="228" t="s">
        <v>100</v>
      </c>
      <c r="AT134" s="228" t="s">
        <v>301</v>
      </c>
      <c r="AU134" s="228" t="s">
        <v>89</v>
      </c>
      <c r="AY134" s="19" t="s">
        <v>298</v>
      </c>
      <c r="BE134" s="229">
        <f>IF(N134="základní",J134,0)</f>
        <v>0</v>
      </c>
      <c r="BF134" s="229">
        <f>IF(N134="snížená",J134,0)</f>
        <v>0</v>
      </c>
      <c r="BG134" s="229">
        <f>IF(N134="zákl. přenesená",J134,0)</f>
        <v>0</v>
      </c>
      <c r="BH134" s="229">
        <f>IF(N134="sníž. přenesená",J134,0)</f>
        <v>0</v>
      </c>
      <c r="BI134" s="229">
        <f>IF(N134="nulová",J134,0)</f>
        <v>0</v>
      </c>
      <c r="BJ134" s="19" t="s">
        <v>87</v>
      </c>
      <c r="BK134" s="229">
        <f>ROUND(I134*H134,2)</f>
        <v>0</v>
      </c>
      <c r="BL134" s="19" t="s">
        <v>100</v>
      </c>
      <c r="BM134" s="228" t="s">
        <v>4746</v>
      </c>
    </row>
    <row r="135" s="2" customFormat="1" ht="16.5" customHeight="1">
      <c r="A135" s="41"/>
      <c r="B135" s="42"/>
      <c r="C135" s="217" t="s">
        <v>436</v>
      </c>
      <c r="D135" s="217" t="s">
        <v>301</v>
      </c>
      <c r="E135" s="218" t="s">
        <v>4588</v>
      </c>
      <c r="F135" s="219" t="s">
        <v>4589</v>
      </c>
      <c r="G135" s="220" t="s">
        <v>315</v>
      </c>
      <c r="H135" s="221">
        <v>4</v>
      </c>
      <c r="I135" s="222"/>
      <c r="J135" s="223">
        <f>ROUND(I135*H135,2)</f>
        <v>0</v>
      </c>
      <c r="K135" s="219" t="s">
        <v>305</v>
      </c>
      <c r="L135" s="47"/>
      <c r="M135" s="224" t="s">
        <v>35</v>
      </c>
      <c r="N135" s="225" t="s">
        <v>51</v>
      </c>
      <c r="O135" s="87"/>
      <c r="P135" s="226">
        <f>O135*H135</f>
        <v>0</v>
      </c>
      <c r="Q135" s="226">
        <v>0</v>
      </c>
      <c r="R135" s="226">
        <f>Q135*H135</f>
        <v>0</v>
      </c>
      <c r="S135" s="226">
        <v>0</v>
      </c>
      <c r="T135" s="227">
        <f>S135*H135</f>
        <v>0</v>
      </c>
      <c r="U135" s="41"/>
      <c r="V135" s="41"/>
      <c r="W135" s="41"/>
      <c r="X135" s="41"/>
      <c r="Y135" s="41"/>
      <c r="Z135" s="41"/>
      <c r="AA135" s="41"/>
      <c r="AB135" s="41"/>
      <c r="AC135" s="41"/>
      <c r="AD135" s="41"/>
      <c r="AE135" s="41"/>
      <c r="AR135" s="228" t="s">
        <v>100</v>
      </c>
      <c r="AT135" s="228" t="s">
        <v>301</v>
      </c>
      <c r="AU135" s="228" t="s">
        <v>89</v>
      </c>
      <c r="AY135" s="19" t="s">
        <v>298</v>
      </c>
      <c r="BE135" s="229">
        <f>IF(N135="základní",J135,0)</f>
        <v>0</v>
      </c>
      <c r="BF135" s="229">
        <f>IF(N135="snížená",J135,0)</f>
        <v>0</v>
      </c>
      <c r="BG135" s="229">
        <f>IF(N135="zákl. přenesená",J135,0)</f>
        <v>0</v>
      </c>
      <c r="BH135" s="229">
        <f>IF(N135="sníž. přenesená",J135,0)</f>
        <v>0</v>
      </c>
      <c r="BI135" s="229">
        <f>IF(N135="nulová",J135,0)</f>
        <v>0</v>
      </c>
      <c r="BJ135" s="19" t="s">
        <v>87</v>
      </c>
      <c r="BK135" s="229">
        <f>ROUND(I135*H135,2)</f>
        <v>0</v>
      </c>
      <c r="BL135" s="19" t="s">
        <v>100</v>
      </c>
      <c r="BM135" s="228" t="s">
        <v>4747</v>
      </c>
    </row>
    <row r="136" s="2" customFormat="1" ht="55.5" customHeight="1">
      <c r="A136" s="41"/>
      <c r="B136" s="42"/>
      <c r="C136" s="217" t="s">
        <v>440</v>
      </c>
      <c r="D136" s="217" t="s">
        <v>301</v>
      </c>
      <c r="E136" s="218" t="s">
        <v>4673</v>
      </c>
      <c r="F136" s="219" t="s">
        <v>4674</v>
      </c>
      <c r="G136" s="220" t="s">
        <v>315</v>
      </c>
      <c r="H136" s="221">
        <v>1</v>
      </c>
      <c r="I136" s="222"/>
      <c r="J136" s="223">
        <f>ROUND(I136*H136,2)</f>
        <v>0</v>
      </c>
      <c r="K136" s="219" t="s">
        <v>305</v>
      </c>
      <c r="L136" s="47"/>
      <c r="M136" s="224" t="s">
        <v>35</v>
      </c>
      <c r="N136" s="225" t="s">
        <v>51</v>
      </c>
      <c r="O136" s="87"/>
      <c r="P136" s="226">
        <f>O136*H136</f>
        <v>0</v>
      </c>
      <c r="Q136" s="226">
        <v>0</v>
      </c>
      <c r="R136" s="226">
        <f>Q136*H136</f>
        <v>0</v>
      </c>
      <c r="S136" s="226">
        <v>0</v>
      </c>
      <c r="T136" s="227">
        <f>S136*H136</f>
        <v>0</v>
      </c>
      <c r="U136" s="41"/>
      <c r="V136" s="41"/>
      <c r="W136" s="41"/>
      <c r="X136" s="41"/>
      <c r="Y136" s="41"/>
      <c r="Z136" s="41"/>
      <c r="AA136" s="41"/>
      <c r="AB136" s="41"/>
      <c r="AC136" s="41"/>
      <c r="AD136" s="41"/>
      <c r="AE136" s="41"/>
      <c r="AR136" s="228" t="s">
        <v>398</v>
      </c>
      <c r="AT136" s="228" t="s">
        <v>301</v>
      </c>
      <c r="AU136" s="228" t="s">
        <v>89</v>
      </c>
      <c r="AY136" s="19" t="s">
        <v>298</v>
      </c>
      <c r="BE136" s="229">
        <f>IF(N136="základní",J136,0)</f>
        <v>0</v>
      </c>
      <c r="BF136" s="229">
        <f>IF(N136="snížená",J136,0)</f>
        <v>0</v>
      </c>
      <c r="BG136" s="229">
        <f>IF(N136="zákl. přenesená",J136,0)</f>
        <v>0</v>
      </c>
      <c r="BH136" s="229">
        <f>IF(N136="sníž. přenesená",J136,0)</f>
        <v>0</v>
      </c>
      <c r="BI136" s="229">
        <f>IF(N136="nulová",J136,0)</f>
        <v>0</v>
      </c>
      <c r="BJ136" s="19" t="s">
        <v>87</v>
      </c>
      <c r="BK136" s="229">
        <f>ROUND(I136*H136,2)</f>
        <v>0</v>
      </c>
      <c r="BL136" s="19" t="s">
        <v>398</v>
      </c>
      <c r="BM136" s="228" t="s">
        <v>4748</v>
      </c>
    </row>
    <row r="137" s="12" customFormat="1" ht="25.92" customHeight="1">
      <c r="A137" s="12"/>
      <c r="B137" s="201"/>
      <c r="C137" s="202"/>
      <c r="D137" s="203" t="s">
        <v>79</v>
      </c>
      <c r="E137" s="204" t="s">
        <v>4676</v>
      </c>
      <c r="F137" s="204" t="s">
        <v>4677</v>
      </c>
      <c r="G137" s="202"/>
      <c r="H137" s="202"/>
      <c r="I137" s="205"/>
      <c r="J137" s="206">
        <f>BK137</f>
        <v>0</v>
      </c>
      <c r="K137" s="202"/>
      <c r="L137" s="207"/>
      <c r="M137" s="208"/>
      <c r="N137" s="209"/>
      <c r="O137" s="209"/>
      <c r="P137" s="210">
        <f>SUM(P138:P142)</f>
        <v>0</v>
      </c>
      <c r="Q137" s="209"/>
      <c r="R137" s="210">
        <f>SUM(R138:R142)</f>
        <v>0</v>
      </c>
      <c r="S137" s="209"/>
      <c r="T137" s="211">
        <f>SUM(T138:T142)</f>
        <v>0</v>
      </c>
      <c r="U137" s="12"/>
      <c r="V137" s="12"/>
      <c r="W137" s="12"/>
      <c r="X137" s="12"/>
      <c r="Y137" s="12"/>
      <c r="Z137" s="12"/>
      <c r="AA137" s="12"/>
      <c r="AB137" s="12"/>
      <c r="AC137" s="12"/>
      <c r="AD137" s="12"/>
      <c r="AE137" s="12"/>
      <c r="AR137" s="212" t="s">
        <v>100</v>
      </c>
      <c r="AT137" s="213" t="s">
        <v>79</v>
      </c>
      <c r="AU137" s="213" t="s">
        <v>80</v>
      </c>
      <c r="AY137" s="212" t="s">
        <v>298</v>
      </c>
      <c r="BK137" s="214">
        <f>SUM(BK138:BK142)</f>
        <v>0</v>
      </c>
    </row>
    <row r="138" s="2" customFormat="1" ht="24.15" customHeight="1">
      <c r="A138" s="41"/>
      <c r="B138" s="42"/>
      <c r="C138" s="217" t="s">
        <v>444</v>
      </c>
      <c r="D138" s="217" t="s">
        <v>301</v>
      </c>
      <c r="E138" s="218" t="s">
        <v>4678</v>
      </c>
      <c r="F138" s="219" t="s">
        <v>4679</v>
      </c>
      <c r="G138" s="220" t="s">
        <v>860</v>
      </c>
      <c r="H138" s="221">
        <v>16</v>
      </c>
      <c r="I138" s="222"/>
      <c r="J138" s="223">
        <f>ROUND(I138*H138,2)</f>
        <v>0</v>
      </c>
      <c r="K138" s="219" t="s">
        <v>305</v>
      </c>
      <c r="L138" s="47"/>
      <c r="M138" s="224" t="s">
        <v>35</v>
      </c>
      <c r="N138" s="225" t="s">
        <v>51</v>
      </c>
      <c r="O138" s="87"/>
      <c r="P138" s="226">
        <f>O138*H138</f>
        <v>0</v>
      </c>
      <c r="Q138" s="226">
        <v>0</v>
      </c>
      <c r="R138" s="226">
        <f>Q138*H138</f>
        <v>0</v>
      </c>
      <c r="S138" s="226">
        <v>0</v>
      </c>
      <c r="T138" s="227">
        <f>S138*H138</f>
        <v>0</v>
      </c>
      <c r="U138" s="41"/>
      <c r="V138" s="41"/>
      <c r="W138" s="41"/>
      <c r="X138" s="41"/>
      <c r="Y138" s="41"/>
      <c r="Z138" s="41"/>
      <c r="AA138" s="41"/>
      <c r="AB138" s="41"/>
      <c r="AC138" s="41"/>
      <c r="AD138" s="41"/>
      <c r="AE138" s="41"/>
      <c r="AR138" s="228" t="s">
        <v>100</v>
      </c>
      <c r="AT138" s="228" t="s">
        <v>301</v>
      </c>
      <c r="AU138" s="228" t="s">
        <v>87</v>
      </c>
      <c r="AY138" s="19" t="s">
        <v>298</v>
      </c>
      <c r="BE138" s="229">
        <f>IF(N138="základní",J138,0)</f>
        <v>0</v>
      </c>
      <c r="BF138" s="229">
        <f>IF(N138="snížená",J138,0)</f>
        <v>0</v>
      </c>
      <c r="BG138" s="229">
        <f>IF(N138="zákl. přenesená",J138,0)</f>
        <v>0</v>
      </c>
      <c r="BH138" s="229">
        <f>IF(N138="sníž. přenesená",J138,0)</f>
        <v>0</v>
      </c>
      <c r="BI138" s="229">
        <f>IF(N138="nulová",J138,0)</f>
        <v>0</v>
      </c>
      <c r="BJ138" s="19" t="s">
        <v>87</v>
      </c>
      <c r="BK138" s="229">
        <f>ROUND(I138*H138,2)</f>
        <v>0</v>
      </c>
      <c r="BL138" s="19" t="s">
        <v>100</v>
      </c>
      <c r="BM138" s="228" t="s">
        <v>4749</v>
      </c>
    </row>
    <row r="139" s="2" customFormat="1" ht="37.8" customHeight="1">
      <c r="A139" s="41"/>
      <c r="B139" s="42"/>
      <c r="C139" s="217" t="s">
        <v>448</v>
      </c>
      <c r="D139" s="217" t="s">
        <v>301</v>
      </c>
      <c r="E139" s="218" t="s">
        <v>4681</v>
      </c>
      <c r="F139" s="219" t="s">
        <v>4682</v>
      </c>
      <c r="G139" s="220" t="s">
        <v>860</v>
      </c>
      <c r="H139" s="221">
        <v>16</v>
      </c>
      <c r="I139" s="222"/>
      <c r="J139" s="223">
        <f>ROUND(I139*H139,2)</f>
        <v>0</v>
      </c>
      <c r="K139" s="219" t="s">
        <v>305</v>
      </c>
      <c r="L139" s="47"/>
      <c r="M139" s="224" t="s">
        <v>35</v>
      </c>
      <c r="N139" s="225" t="s">
        <v>51</v>
      </c>
      <c r="O139" s="87"/>
      <c r="P139" s="226">
        <f>O139*H139</f>
        <v>0</v>
      </c>
      <c r="Q139" s="226">
        <v>0</v>
      </c>
      <c r="R139" s="226">
        <f>Q139*H139</f>
        <v>0</v>
      </c>
      <c r="S139" s="226">
        <v>0</v>
      </c>
      <c r="T139" s="227">
        <f>S139*H139</f>
        <v>0</v>
      </c>
      <c r="U139" s="41"/>
      <c r="V139" s="41"/>
      <c r="W139" s="41"/>
      <c r="X139" s="41"/>
      <c r="Y139" s="41"/>
      <c r="Z139" s="41"/>
      <c r="AA139" s="41"/>
      <c r="AB139" s="41"/>
      <c r="AC139" s="41"/>
      <c r="AD139" s="41"/>
      <c r="AE139" s="41"/>
      <c r="AR139" s="228" t="s">
        <v>100</v>
      </c>
      <c r="AT139" s="228" t="s">
        <v>301</v>
      </c>
      <c r="AU139" s="228" t="s">
        <v>87</v>
      </c>
      <c r="AY139" s="19" t="s">
        <v>298</v>
      </c>
      <c r="BE139" s="229">
        <f>IF(N139="základní",J139,0)</f>
        <v>0</v>
      </c>
      <c r="BF139" s="229">
        <f>IF(N139="snížená",J139,0)</f>
        <v>0</v>
      </c>
      <c r="BG139" s="229">
        <f>IF(N139="zákl. přenesená",J139,0)</f>
        <v>0</v>
      </c>
      <c r="BH139" s="229">
        <f>IF(N139="sníž. přenesená",J139,0)</f>
        <v>0</v>
      </c>
      <c r="BI139" s="229">
        <f>IF(N139="nulová",J139,0)</f>
        <v>0</v>
      </c>
      <c r="BJ139" s="19" t="s">
        <v>87</v>
      </c>
      <c r="BK139" s="229">
        <f>ROUND(I139*H139,2)</f>
        <v>0</v>
      </c>
      <c r="BL139" s="19" t="s">
        <v>100</v>
      </c>
      <c r="BM139" s="228" t="s">
        <v>4750</v>
      </c>
    </row>
    <row r="140" s="2" customFormat="1" ht="21.75" customHeight="1">
      <c r="A140" s="41"/>
      <c r="B140" s="42"/>
      <c r="C140" s="217" t="s">
        <v>452</v>
      </c>
      <c r="D140" s="217" t="s">
        <v>301</v>
      </c>
      <c r="E140" s="218" t="s">
        <v>4684</v>
      </c>
      <c r="F140" s="219" t="s">
        <v>4685</v>
      </c>
      <c r="G140" s="220" t="s">
        <v>860</v>
      </c>
      <c r="H140" s="221">
        <v>8</v>
      </c>
      <c r="I140" s="222"/>
      <c r="J140" s="223">
        <f>ROUND(I140*H140,2)</f>
        <v>0</v>
      </c>
      <c r="K140" s="219" t="s">
        <v>305</v>
      </c>
      <c r="L140" s="47"/>
      <c r="M140" s="224" t="s">
        <v>35</v>
      </c>
      <c r="N140" s="225" t="s">
        <v>51</v>
      </c>
      <c r="O140" s="87"/>
      <c r="P140" s="226">
        <f>O140*H140</f>
        <v>0</v>
      </c>
      <c r="Q140" s="226">
        <v>0</v>
      </c>
      <c r="R140" s="226">
        <f>Q140*H140</f>
        <v>0</v>
      </c>
      <c r="S140" s="226">
        <v>0</v>
      </c>
      <c r="T140" s="227">
        <f>S140*H140</f>
        <v>0</v>
      </c>
      <c r="U140" s="41"/>
      <c r="V140" s="41"/>
      <c r="W140" s="41"/>
      <c r="X140" s="41"/>
      <c r="Y140" s="41"/>
      <c r="Z140" s="41"/>
      <c r="AA140" s="41"/>
      <c r="AB140" s="41"/>
      <c r="AC140" s="41"/>
      <c r="AD140" s="41"/>
      <c r="AE140" s="41"/>
      <c r="AR140" s="228" t="s">
        <v>100</v>
      </c>
      <c r="AT140" s="228" t="s">
        <v>301</v>
      </c>
      <c r="AU140" s="228" t="s">
        <v>87</v>
      </c>
      <c r="AY140" s="19" t="s">
        <v>298</v>
      </c>
      <c r="BE140" s="229">
        <f>IF(N140="základní",J140,0)</f>
        <v>0</v>
      </c>
      <c r="BF140" s="229">
        <f>IF(N140="snížená",J140,0)</f>
        <v>0</v>
      </c>
      <c r="BG140" s="229">
        <f>IF(N140="zákl. přenesená",J140,0)</f>
        <v>0</v>
      </c>
      <c r="BH140" s="229">
        <f>IF(N140="sníž. přenesená",J140,0)</f>
        <v>0</v>
      </c>
      <c r="BI140" s="229">
        <f>IF(N140="nulová",J140,0)</f>
        <v>0</v>
      </c>
      <c r="BJ140" s="19" t="s">
        <v>87</v>
      </c>
      <c r="BK140" s="229">
        <f>ROUND(I140*H140,2)</f>
        <v>0</v>
      </c>
      <c r="BL140" s="19" t="s">
        <v>100</v>
      </c>
      <c r="BM140" s="228" t="s">
        <v>4751</v>
      </c>
    </row>
    <row r="141" s="2" customFormat="1" ht="24.15" customHeight="1">
      <c r="A141" s="41"/>
      <c r="B141" s="42"/>
      <c r="C141" s="217" t="s">
        <v>456</v>
      </c>
      <c r="D141" s="217" t="s">
        <v>301</v>
      </c>
      <c r="E141" s="218" t="s">
        <v>4687</v>
      </c>
      <c r="F141" s="219" t="s">
        <v>4688</v>
      </c>
      <c r="G141" s="220" t="s">
        <v>860</v>
      </c>
      <c r="H141" s="221">
        <v>8</v>
      </c>
      <c r="I141" s="222"/>
      <c r="J141" s="223">
        <f>ROUND(I141*H141,2)</f>
        <v>0</v>
      </c>
      <c r="K141" s="219" t="s">
        <v>305</v>
      </c>
      <c r="L141" s="47"/>
      <c r="M141" s="224" t="s">
        <v>35</v>
      </c>
      <c r="N141" s="225" t="s">
        <v>51</v>
      </c>
      <c r="O141" s="87"/>
      <c r="P141" s="226">
        <f>O141*H141</f>
        <v>0</v>
      </c>
      <c r="Q141" s="226">
        <v>0</v>
      </c>
      <c r="R141" s="226">
        <f>Q141*H141</f>
        <v>0</v>
      </c>
      <c r="S141" s="226">
        <v>0</v>
      </c>
      <c r="T141" s="227">
        <f>S141*H141</f>
        <v>0</v>
      </c>
      <c r="U141" s="41"/>
      <c r="V141" s="41"/>
      <c r="W141" s="41"/>
      <c r="X141" s="41"/>
      <c r="Y141" s="41"/>
      <c r="Z141" s="41"/>
      <c r="AA141" s="41"/>
      <c r="AB141" s="41"/>
      <c r="AC141" s="41"/>
      <c r="AD141" s="41"/>
      <c r="AE141" s="41"/>
      <c r="AR141" s="228" t="s">
        <v>100</v>
      </c>
      <c r="AT141" s="228" t="s">
        <v>301</v>
      </c>
      <c r="AU141" s="228" t="s">
        <v>87</v>
      </c>
      <c r="AY141" s="19" t="s">
        <v>298</v>
      </c>
      <c r="BE141" s="229">
        <f>IF(N141="základní",J141,0)</f>
        <v>0</v>
      </c>
      <c r="BF141" s="229">
        <f>IF(N141="snížená",J141,0)</f>
        <v>0</v>
      </c>
      <c r="BG141" s="229">
        <f>IF(N141="zákl. přenesená",J141,0)</f>
        <v>0</v>
      </c>
      <c r="BH141" s="229">
        <f>IF(N141="sníž. přenesená",J141,0)</f>
        <v>0</v>
      </c>
      <c r="BI141" s="229">
        <f>IF(N141="nulová",J141,0)</f>
        <v>0</v>
      </c>
      <c r="BJ141" s="19" t="s">
        <v>87</v>
      </c>
      <c r="BK141" s="229">
        <f>ROUND(I141*H141,2)</f>
        <v>0</v>
      </c>
      <c r="BL141" s="19" t="s">
        <v>100</v>
      </c>
      <c r="BM141" s="228" t="s">
        <v>4752</v>
      </c>
    </row>
    <row r="142" s="2" customFormat="1" ht="24.15" customHeight="1">
      <c r="A142" s="41"/>
      <c r="B142" s="42"/>
      <c r="C142" s="217" t="s">
        <v>460</v>
      </c>
      <c r="D142" s="217" t="s">
        <v>301</v>
      </c>
      <c r="E142" s="218" t="s">
        <v>4690</v>
      </c>
      <c r="F142" s="219" t="s">
        <v>4691</v>
      </c>
      <c r="G142" s="220" t="s">
        <v>860</v>
      </c>
      <c r="H142" s="221">
        <v>32</v>
      </c>
      <c r="I142" s="222"/>
      <c r="J142" s="223">
        <f>ROUND(I142*H142,2)</f>
        <v>0</v>
      </c>
      <c r="K142" s="219" t="s">
        <v>305</v>
      </c>
      <c r="L142" s="47"/>
      <c r="M142" s="240" t="s">
        <v>35</v>
      </c>
      <c r="N142" s="241" t="s">
        <v>51</v>
      </c>
      <c r="O142" s="242"/>
      <c r="P142" s="243">
        <f>O142*H142</f>
        <v>0</v>
      </c>
      <c r="Q142" s="243">
        <v>0</v>
      </c>
      <c r="R142" s="243">
        <f>Q142*H142</f>
        <v>0</v>
      </c>
      <c r="S142" s="243">
        <v>0</v>
      </c>
      <c r="T142" s="244">
        <f>S142*H142</f>
        <v>0</v>
      </c>
      <c r="U142" s="41"/>
      <c r="V142" s="41"/>
      <c r="W142" s="41"/>
      <c r="X142" s="41"/>
      <c r="Y142" s="41"/>
      <c r="Z142" s="41"/>
      <c r="AA142" s="41"/>
      <c r="AB142" s="41"/>
      <c r="AC142" s="41"/>
      <c r="AD142" s="41"/>
      <c r="AE142" s="41"/>
      <c r="AR142" s="228" t="s">
        <v>100</v>
      </c>
      <c r="AT142" s="228" t="s">
        <v>301</v>
      </c>
      <c r="AU142" s="228" t="s">
        <v>87</v>
      </c>
      <c r="AY142" s="19" t="s">
        <v>298</v>
      </c>
      <c r="BE142" s="229">
        <f>IF(N142="základní",J142,0)</f>
        <v>0</v>
      </c>
      <c r="BF142" s="229">
        <f>IF(N142="snížená",J142,0)</f>
        <v>0</v>
      </c>
      <c r="BG142" s="229">
        <f>IF(N142="zákl. přenesená",J142,0)</f>
        <v>0</v>
      </c>
      <c r="BH142" s="229">
        <f>IF(N142="sníž. přenesená",J142,0)</f>
        <v>0</v>
      </c>
      <c r="BI142" s="229">
        <f>IF(N142="nulová",J142,0)</f>
        <v>0</v>
      </c>
      <c r="BJ142" s="19" t="s">
        <v>87</v>
      </c>
      <c r="BK142" s="229">
        <f>ROUND(I142*H142,2)</f>
        <v>0</v>
      </c>
      <c r="BL142" s="19" t="s">
        <v>100</v>
      </c>
      <c r="BM142" s="228" t="s">
        <v>4753</v>
      </c>
    </row>
    <row r="143" s="2" customFormat="1" ht="6.96" customHeight="1">
      <c r="A143" s="41"/>
      <c r="B143" s="62"/>
      <c r="C143" s="63"/>
      <c r="D143" s="63"/>
      <c r="E143" s="63"/>
      <c r="F143" s="63"/>
      <c r="G143" s="63"/>
      <c r="H143" s="63"/>
      <c r="I143" s="63"/>
      <c r="J143" s="63"/>
      <c r="K143" s="63"/>
      <c r="L143" s="47"/>
      <c r="M143" s="41"/>
      <c r="O143" s="41"/>
      <c r="P143" s="41"/>
      <c r="Q143" s="41"/>
      <c r="R143" s="41"/>
      <c r="S143" s="41"/>
      <c r="T143" s="41"/>
      <c r="U143" s="41"/>
      <c r="V143" s="41"/>
      <c r="W143" s="41"/>
      <c r="X143" s="41"/>
      <c r="Y143" s="41"/>
      <c r="Z143" s="41"/>
      <c r="AA143" s="41"/>
      <c r="AB143" s="41"/>
      <c r="AC143" s="41"/>
      <c r="AD143" s="41"/>
      <c r="AE143" s="41"/>
    </row>
  </sheetData>
  <sheetProtection sheet="1" autoFilter="0" formatColumns="0" formatRows="0" objects="1" scenarios="1" spinCount="100000" saltValue="rfwczenMBatbZWdA69/dGPlpdnhkd5biziPcEHOIIQNrKt0YS2U38BDRfO3IG/IbSwX/GBXOyiuPVPHoEPozFw==" hashValue="t2EzhKAfEwLyrT92EGqYg0+W6eyC8PdQZW45sTwkadvgdPG4M/7t/PvHuJyNaUw+qzEoOIED7wmx5SKh+ghiLQ==" algorithmName="SHA-512" password="CC35"/>
  <autoFilter ref="C95:K142"/>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9" t="s">
        <v>268</v>
      </c>
    </row>
    <row r="3" s="1" customFormat="1" ht="6.96" customHeight="1">
      <c r="B3" s="142"/>
      <c r="C3" s="143"/>
      <c r="D3" s="143"/>
      <c r="E3" s="143"/>
      <c r="F3" s="143"/>
      <c r="G3" s="143"/>
      <c r="H3" s="143"/>
      <c r="I3" s="143"/>
      <c r="J3" s="143"/>
      <c r="K3" s="143"/>
      <c r="L3" s="22"/>
      <c r="AT3" s="19" t="s">
        <v>89</v>
      </c>
    </row>
    <row r="4" s="1" customFormat="1" ht="24.96" customHeight="1">
      <c r="B4" s="22"/>
      <c r="D4" s="144" t="s">
        <v>269</v>
      </c>
      <c r="L4" s="22"/>
      <c r="M4" s="145" t="s">
        <v>10</v>
      </c>
      <c r="AT4" s="19" t="s">
        <v>4</v>
      </c>
    </row>
    <row r="5" s="1" customFormat="1" ht="6.96" customHeight="1">
      <c r="B5" s="22"/>
      <c r="L5" s="22"/>
    </row>
    <row r="6" s="1" customFormat="1" ht="12" customHeight="1">
      <c r="B6" s="22"/>
      <c r="D6" s="146" t="s">
        <v>16</v>
      </c>
      <c r="L6" s="22"/>
    </row>
    <row r="7" s="1" customFormat="1" ht="16.5" customHeight="1">
      <c r="B7" s="22"/>
      <c r="E7" s="147" t="str">
        <f>'Rekapitulace stavby'!K6</f>
        <v>Oprava trati v úseku Kunovice - Veselí nad Moravou</v>
      </c>
      <c r="F7" s="146"/>
      <c r="G7" s="146"/>
      <c r="H7" s="146"/>
      <c r="L7" s="22"/>
    </row>
    <row r="8" s="2" customFormat="1" ht="12" customHeight="1">
      <c r="A8" s="41"/>
      <c r="B8" s="47"/>
      <c r="C8" s="41"/>
      <c r="D8" s="146" t="s">
        <v>270</v>
      </c>
      <c r="E8" s="41"/>
      <c r="F8" s="41"/>
      <c r="G8" s="41"/>
      <c r="H8" s="41"/>
      <c r="I8" s="41"/>
      <c r="J8" s="41"/>
      <c r="K8" s="41"/>
      <c r="L8" s="149"/>
      <c r="S8" s="41"/>
      <c r="T8" s="41"/>
      <c r="U8" s="41"/>
      <c r="V8" s="41"/>
      <c r="W8" s="41"/>
      <c r="X8" s="41"/>
      <c r="Y8" s="41"/>
      <c r="Z8" s="41"/>
      <c r="AA8" s="41"/>
      <c r="AB8" s="41"/>
      <c r="AC8" s="41"/>
      <c r="AD8" s="41"/>
      <c r="AE8" s="41"/>
    </row>
    <row r="9" s="2" customFormat="1" ht="16.5" customHeight="1">
      <c r="A9" s="41"/>
      <c r="B9" s="47"/>
      <c r="C9" s="41"/>
      <c r="D9" s="41"/>
      <c r="E9" s="150" t="s">
        <v>4754</v>
      </c>
      <c r="F9" s="41"/>
      <c r="G9" s="41"/>
      <c r="H9" s="41"/>
      <c r="I9" s="41"/>
      <c r="J9" s="41"/>
      <c r="K9" s="41"/>
      <c r="L9" s="149"/>
      <c r="S9" s="41"/>
      <c r="T9" s="41"/>
      <c r="U9" s="41"/>
      <c r="V9" s="41"/>
      <c r="W9" s="41"/>
      <c r="X9" s="41"/>
      <c r="Y9" s="41"/>
      <c r="Z9" s="41"/>
      <c r="AA9" s="41"/>
      <c r="AB9" s="41"/>
      <c r="AC9" s="41"/>
      <c r="AD9" s="41"/>
      <c r="AE9" s="41"/>
    </row>
    <row r="10" s="2" customFormat="1">
      <c r="A10" s="41"/>
      <c r="B10" s="47"/>
      <c r="C10" s="41"/>
      <c r="D10" s="41"/>
      <c r="E10" s="41"/>
      <c r="F10" s="41"/>
      <c r="G10" s="41"/>
      <c r="H10" s="41"/>
      <c r="I10" s="41"/>
      <c r="J10" s="41"/>
      <c r="K10" s="41"/>
      <c r="L10" s="149"/>
      <c r="S10" s="41"/>
      <c r="T10" s="41"/>
      <c r="U10" s="41"/>
      <c r="V10" s="41"/>
      <c r="W10" s="41"/>
      <c r="X10" s="41"/>
      <c r="Y10" s="41"/>
      <c r="Z10" s="41"/>
      <c r="AA10" s="41"/>
      <c r="AB10" s="41"/>
      <c r="AC10" s="41"/>
      <c r="AD10" s="41"/>
      <c r="AE10" s="41"/>
    </row>
    <row r="11" s="2" customFormat="1" ht="12" customHeight="1">
      <c r="A11" s="41"/>
      <c r="B11" s="47"/>
      <c r="C11" s="41"/>
      <c r="D11" s="146" t="s">
        <v>18</v>
      </c>
      <c r="E11" s="41"/>
      <c r="F11" s="136" t="s">
        <v>35</v>
      </c>
      <c r="G11" s="41"/>
      <c r="H11" s="41"/>
      <c r="I11" s="146" t="s">
        <v>20</v>
      </c>
      <c r="J11" s="136" t="s">
        <v>35</v>
      </c>
      <c r="K11" s="41"/>
      <c r="L11" s="149"/>
      <c r="S11" s="41"/>
      <c r="T11" s="41"/>
      <c r="U11" s="41"/>
      <c r="V11" s="41"/>
      <c r="W11" s="41"/>
      <c r="X11" s="41"/>
      <c r="Y11" s="41"/>
      <c r="Z11" s="41"/>
      <c r="AA11" s="41"/>
      <c r="AB11" s="41"/>
      <c r="AC11" s="41"/>
      <c r="AD11" s="41"/>
      <c r="AE11" s="41"/>
    </row>
    <row r="12" s="2" customFormat="1" ht="12" customHeight="1">
      <c r="A12" s="41"/>
      <c r="B12" s="47"/>
      <c r="C12" s="41"/>
      <c r="D12" s="146" t="s">
        <v>22</v>
      </c>
      <c r="E12" s="41"/>
      <c r="F12" s="136" t="s">
        <v>23</v>
      </c>
      <c r="G12" s="41"/>
      <c r="H12" s="41"/>
      <c r="I12" s="146" t="s">
        <v>24</v>
      </c>
      <c r="J12" s="151" t="str">
        <f>'Rekapitulace stavby'!AN8</f>
        <v>13. 4. 2021</v>
      </c>
      <c r="K12" s="41"/>
      <c r="L12" s="149"/>
      <c r="S12" s="41"/>
      <c r="T12" s="41"/>
      <c r="U12" s="41"/>
      <c r="V12" s="41"/>
      <c r="W12" s="41"/>
      <c r="X12" s="41"/>
      <c r="Y12" s="41"/>
      <c r="Z12" s="41"/>
      <c r="AA12" s="41"/>
      <c r="AB12" s="41"/>
      <c r="AC12" s="41"/>
      <c r="AD12" s="41"/>
      <c r="AE12" s="41"/>
    </row>
    <row r="13" s="2" customFormat="1" ht="10.8" customHeight="1">
      <c r="A13" s="41"/>
      <c r="B13" s="47"/>
      <c r="C13" s="41"/>
      <c r="D13" s="41"/>
      <c r="E13" s="41"/>
      <c r="F13" s="41"/>
      <c r="G13" s="41"/>
      <c r="H13" s="41"/>
      <c r="I13" s="41"/>
      <c r="J13" s="41"/>
      <c r="K13" s="41"/>
      <c r="L13" s="149"/>
      <c r="S13" s="41"/>
      <c r="T13" s="41"/>
      <c r="U13" s="41"/>
      <c r="V13" s="41"/>
      <c r="W13" s="41"/>
      <c r="X13" s="41"/>
      <c r="Y13" s="41"/>
      <c r="Z13" s="41"/>
      <c r="AA13" s="41"/>
      <c r="AB13" s="41"/>
      <c r="AC13" s="41"/>
      <c r="AD13" s="41"/>
      <c r="AE13" s="41"/>
    </row>
    <row r="14" s="2" customFormat="1" ht="12" customHeight="1">
      <c r="A14" s="41"/>
      <c r="B14" s="47"/>
      <c r="C14" s="41"/>
      <c r="D14" s="146" t="s">
        <v>30</v>
      </c>
      <c r="E14" s="41"/>
      <c r="F14" s="41"/>
      <c r="G14" s="41"/>
      <c r="H14" s="41"/>
      <c r="I14" s="146" t="s">
        <v>31</v>
      </c>
      <c r="J14" s="136" t="s">
        <v>32</v>
      </c>
      <c r="K14" s="41"/>
      <c r="L14" s="149"/>
      <c r="S14" s="41"/>
      <c r="T14" s="41"/>
      <c r="U14" s="41"/>
      <c r="V14" s="41"/>
      <c r="W14" s="41"/>
      <c r="X14" s="41"/>
      <c r="Y14" s="41"/>
      <c r="Z14" s="41"/>
      <c r="AA14" s="41"/>
      <c r="AB14" s="41"/>
      <c r="AC14" s="41"/>
      <c r="AD14" s="41"/>
      <c r="AE14" s="41"/>
    </row>
    <row r="15" s="2" customFormat="1" ht="18" customHeight="1">
      <c r="A15" s="41"/>
      <c r="B15" s="47"/>
      <c r="C15" s="41"/>
      <c r="D15" s="41"/>
      <c r="E15" s="136" t="s">
        <v>33</v>
      </c>
      <c r="F15" s="41"/>
      <c r="G15" s="41"/>
      <c r="H15" s="41"/>
      <c r="I15" s="146" t="s">
        <v>34</v>
      </c>
      <c r="J15" s="136" t="s">
        <v>35</v>
      </c>
      <c r="K15" s="41"/>
      <c r="L15" s="149"/>
      <c r="S15" s="41"/>
      <c r="T15" s="41"/>
      <c r="U15" s="41"/>
      <c r="V15" s="41"/>
      <c r="W15" s="41"/>
      <c r="X15" s="41"/>
      <c r="Y15" s="41"/>
      <c r="Z15" s="41"/>
      <c r="AA15" s="41"/>
      <c r="AB15" s="41"/>
      <c r="AC15" s="41"/>
      <c r="AD15" s="41"/>
      <c r="AE15" s="41"/>
    </row>
    <row r="16" s="2" customFormat="1" ht="6.96" customHeight="1">
      <c r="A16" s="41"/>
      <c r="B16" s="47"/>
      <c r="C16" s="41"/>
      <c r="D16" s="41"/>
      <c r="E16" s="41"/>
      <c r="F16" s="41"/>
      <c r="G16" s="41"/>
      <c r="H16" s="41"/>
      <c r="I16" s="41"/>
      <c r="J16" s="41"/>
      <c r="K16" s="41"/>
      <c r="L16" s="149"/>
      <c r="S16" s="41"/>
      <c r="T16" s="41"/>
      <c r="U16" s="41"/>
      <c r="V16" s="41"/>
      <c r="W16" s="41"/>
      <c r="X16" s="41"/>
      <c r="Y16" s="41"/>
      <c r="Z16" s="41"/>
      <c r="AA16" s="41"/>
      <c r="AB16" s="41"/>
      <c r="AC16" s="41"/>
      <c r="AD16" s="41"/>
      <c r="AE16" s="41"/>
    </row>
    <row r="17" s="2" customFormat="1" ht="12" customHeight="1">
      <c r="A17" s="41"/>
      <c r="B17" s="47"/>
      <c r="C17" s="41"/>
      <c r="D17" s="146" t="s">
        <v>36</v>
      </c>
      <c r="E17" s="41"/>
      <c r="F17" s="41"/>
      <c r="G17" s="41"/>
      <c r="H17" s="41"/>
      <c r="I17" s="146" t="s">
        <v>31</v>
      </c>
      <c r="J17" s="35" t="str">
        <f>'Rekapitulace stavby'!AN13</f>
        <v>Vyplň údaj</v>
      </c>
      <c r="K17" s="41"/>
      <c r="L17" s="149"/>
      <c r="S17" s="41"/>
      <c r="T17" s="41"/>
      <c r="U17" s="41"/>
      <c r="V17" s="41"/>
      <c r="W17" s="41"/>
      <c r="X17" s="41"/>
      <c r="Y17" s="41"/>
      <c r="Z17" s="41"/>
      <c r="AA17" s="41"/>
      <c r="AB17" s="41"/>
      <c r="AC17" s="41"/>
      <c r="AD17" s="41"/>
      <c r="AE17" s="41"/>
    </row>
    <row r="18" s="2" customFormat="1" ht="18" customHeight="1">
      <c r="A18" s="41"/>
      <c r="B18" s="47"/>
      <c r="C18" s="41"/>
      <c r="D18" s="41"/>
      <c r="E18" s="35" t="str">
        <f>'Rekapitulace stavby'!E14</f>
        <v>Vyplň údaj</v>
      </c>
      <c r="F18" s="136"/>
      <c r="G18" s="136"/>
      <c r="H18" s="136"/>
      <c r="I18" s="146" t="s">
        <v>34</v>
      </c>
      <c r="J18" s="35" t="str">
        <f>'Rekapitulace stavby'!AN14</f>
        <v>Vyplň údaj</v>
      </c>
      <c r="K18" s="41"/>
      <c r="L18" s="149"/>
      <c r="S18" s="41"/>
      <c r="T18" s="41"/>
      <c r="U18" s="41"/>
      <c r="V18" s="41"/>
      <c r="W18" s="41"/>
      <c r="X18" s="41"/>
      <c r="Y18" s="41"/>
      <c r="Z18" s="41"/>
      <c r="AA18" s="41"/>
      <c r="AB18" s="41"/>
      <c r="AC18" s="41"/>
      <c r="AD18" s="41"/>
      <c r="AE18" s="41"/>
    </row>
    <row r="19" s="2" customFormat="1" ht="6.96" customHeight="1">
      <c r="A19" s="41"/>
      <c r="B19" s="47"/>
      <c r="C19" s="41"/>
      <c r="D19" s="41"/>
      <c r="E19" s="41"/>
      <c r="F19" s="41"/>
      <c r="G19" s="41"/>
      <c r="H19" s="41"/>
      <c r="I19" s="41"/>
      <c r="J19" s="41"/>
      <c r="K19" s="41"/>
      <c r="L19" s="149"/>
      <c r="S19" s="41"/>
      <c r="T19" s="41"/>
      <c r="U19" s="41"/>
      <c r="V19" s="41"/>
      <c r="W19" s="41"/>
      <c r="X19" s="41"/>
      <c r="Y19" s="41"/>
      <c r="Z19" s="41"/>
      <c r="AA19" s="41"/>
      <c r="AB19" s="41"/>
      <c r="AC19" s="41"/>
      <c r="AD19" s="41"/>
      <c r="AE19" s="41"/>
    </row>
    <row r="20" s="2" customFormat="1" ht="12" customHeight="1">
      <c r="A20" s="41"/>
      <c r="B20" s="47"/>
      <c r="C20" s="41"/>
      <c r="D20" s="146" t="s">
        <v>38</v>
      </c>
      <c r="E20" s="41"/>
      <c r="F20" s="41"/>
      <c r="G20" s="41"/>
      <c r="H20" s="41"/>
      <c r="I20" s="146" t="s">
        <v>31</v>
      </c>
      <c r="J20" s="136" t="s">
        <v>39</v>
      </c>
      <c r="K20" s="41"/>
      <c r="L20" s="149"/>
      <c r="S20" s="41"/>
      <c r="T20" s="41"/>
      <c r="U20" s="41"/>
      <c r="V20" s="41"/>
      <c r="W20" s="41"/>
      <c r="X20" s="41"/>
      <c r="Y20" s="41"/>
      <c r="Z20" s="41"/>
      <c r="AA20" s="41"/>
      <c r="AB20" s="41"/>
      <c r="AC20" s="41"/>
      <c r="AD20" s="41"/>
      <c r="AE20" s="41"/>
    </row>
    <row r="21" s="2" customFormat="1" ht="18" customHeight="1">
      <c r="A21" s="41"/>
      <c r="B21" s="47"/>
      <c r="C21" s="41"/>
      <c r="D21" s="41"/>
      <c r="E21" s="136" t="s">
        <v>40</v>
      </c>
      <c r="F21" s="41"/>
      <c r="G21" s="41"/>
      <c r="H21" s="41"/>
      <c r="I21" s="146" t="s">
        <v>34</v>
      </c>
      <c r="J21" s="136" t="s">
        <v>35</v>
      </c>
      <c r="K21" s="41"/>
      <c r="L21" s="149"/>
      <c r="S21" s="41"/>
      <c r="T21" s="41"/>
      <c r="U21" s="41"/>
      <c r="V21" s="41"/>
      <c r="W21" s="41"/>
      <c r="X21" s="41"/>
      <c r="Y21" s="41"/>
      <c r="Z21" s="41"/>
      <c r="AA21" s="41"/>
      <c r="AB21" s="41"/>
      <c r="AC21" s="41"/>
      <c r="AD21" s="41"/>
      <c r="AE21" s="41"/>
    </row>
    <row r="22" s="2" customFormat="1" ht="6.96" customHeight="1">
      <c r="A22" s="41"/>
      <c r="B22" s="47"/>
      <c r="C22" s="41"/>
      <c r="D22" s="41"/>
      <c r="E22" s="41"/>
      <c r="F22" s="41"/>
      <c r="G22" s="41"/>
      <c r="H22" s="41"/>
      <c r="I22" s="41"/>
      <c r="J22" s="41"/>
      <c r="K22" s="41"/>
      <c r="L22" s="149"/>
      <c r="S22" s="41"/>
      <c r="T22" s="41"/>
      <c r="U22" s="41"/>
      <c r="V22" s="41"/>
      <c r="W22" s="41"/>
      <c r="X22" s="41"/>
      <c r="Y22" s="41"/>
      <c r="Z22" s="41"/>
      <c r="AA22" s="41"/>
      <c r="AB22" s="41"/>
      <c r="AC22" s="41"/>
      <c r="AD22" s="41"/>
      <c r="AE22" s="41"/>
    </row>
    <row r="23" s="2" customFormat="1" ht="12" customHeight="1">
      <c r="A23" s="41"/>
      <c r="B23" s="47"/>
      <c r="C23" s="41"/>
      <c r="D23" s="146" t="s">
        <v>42</v>
      </c>
      <c r="E23" s="41"/>
      <c r="F23" s="41"/>
      <c r="G23" s="41"/>
      <c r="H23" s="41"/>
      <c r="I23" s="146" t="s">
        <v>31</v>
      </c>
      <c r="J23" s="136" t="s">
        <v>35</v>
      </c>
      <c r="K23" s="41"/>
      <c r="L23" s="149"/>
      <c r="S23" s="41"/>
      <c r="T23" s="41"/>
      <c r="U23" s="41"/>
      <c r="V23" s="41"/>
      <c r="W23" s="41"/>
      <c r="X23" s="41"/>
      <c r="Y23" s="41"/>
      <c r="Z23" s="41"/>
      <c r="AA23" s="41"/>
      <c r="AB23" s="41"/>
      <c r="AC23" s="41"/>
      <c r="AD23" s="41"/>
      <c r="AE23" s="41"/>
    </row>
    <row r="24" s="2" customFormat="1" ht="18" customHeight="1">
      <c r="A24" s="41"/>
      <c r="B24" s="47"/>
      <c r="C24" s="41"/>
      <c r="D24" s="41"/>
      <c r="E24" s="136" t="s">
        <v>1004</v>
      </c>
      <c r="F24" s="41"/>
      <c r="G24" s="41"/>
      <c r="H24" s="41"/>
      <c r="I24" s="146" t="s">
        <v>34</v>
      </c>
      <c r="J24" s="136" t="s">
        <v>35</v>
      </c>
      <c r="K24" s="41"/>
      <c r="L24" s="149"/>
      <c r="S24" s="41"/>
      <c r="T24" s="41"/>
      <c r="U24" s="41"/>
      <c r="V24" s="41"/>
      <c r="W24" s="41"/>
      <c r="X24" s="41"/>
      <c r="Y24" s="41"/>
      <c r="Z24" s="41"/>
      <c r="AA24" s="41"/>
      <c r="AB24" s="41"/>
      <c r="AC24" s="41"/>
      <c r="AD24" s="41"/>
      <c r="AE24" s="41"/>
    </row>
    <row r="25" s="2" customFormat="1" ht="6.96" customHeight="1">
      <c r="A25" s="41"/>
      <c r="B25" s="47"/>
      <c r="C25" s="41"/>
      <c r="D25" s="41"/>
      <c r="E25" s="41"/>
      <c r="F25" s="41"/>
      <c r="G25" s="41"/>
      <c r="H25" s="41"/>
      <c r="I25" s="41"/>
      <c r="J25" s="41"/>
      <c r="K25" s="41"/>
      <c r="L25" s="149"/>
      <c r="S25" s="41"/>
      <c r="T25" s="41"/>
      <c r="U25" s="41"/>
      <c r="V25" s="41"/>
      <c r="W25" s="41"/>
      <c r="X25" s="41"/>
      <c r="Y25" s="41"/>
      <c r="Z25" s="41"/>
      <c r="AA25" s="41"/>
      <c r="AB25" s="41"/>
      <c r="AC25" s="41"/>
      <c r="AD25" s="41"/>
      <c r="AE25" s="41"/>
    </row>
    <row r="26" s="2" customFormat="1" ht="12" customHeight="1">
      <c r="A26" s="41"/>
      <c r="B26" s="47"/>
      <c r="C26" s="41"/>
      <c r="D26" s="146" t="s">
        <v>44</v>
      </c>
      <c r="E26" s="41"/>
      <c r="F26" s="41"/>
      <c r="G26" s="41"/>
      <c r="H26" s="41"/>
      <c r="I26" s="41"/>
      <c r="J26" s="41"/>
      <c r="K26" s="41"/>
      <c r="L26" s="149"/>
      <c r="S26" s="41"/>
      <c r="T26" s="41"/>
      <c r="U26" s="41"/>
      <c r="V26" s="41"/>
      <c r="W26" s="41"/>
      <c r="X26" s="41"/>
      <c r="Y26" s="41"/>
      <c r="Z26" s="41"/>
      <c r="AA26" s="41"/>
      <c r="AB26" s="41"/>
      <c r="AC26" s="41"/>
      <c r="AD26" s="41"/>
      <c r="AE26" s="41"/>
    </row>
    <row r="27" s="8" customFormat="1" ht="23.25" customHeight="1">
      <c r="A27" s="152"/>
      <c r="B27" s="153"/>
      <c r="C27" s="152"/>
      <c r="D27" s="152"/>
      <c r="E27" s="154" t="s">
        <v>45</v>
      </c>
      <c r="F27" s="154"/>
      <c r="G27" s="154"/>
      <c r="H27" s="154"/>
      <c r="I27" s="152"/>
      <c r="J27" s="152"/>
      <c r="K27" s="152"/>
      <c r="L27" s="155"/>
      <c r="S27" s="152"/>
      <c r="T27" s="152"/>
      <c r="U27" s="152"/>
      <c r="V27" s="152"/>
      <c r="W27" s="152"/>
      <c r="X27" s="152"/>
      <c r="Y27" s="152"/>
      <c r="Z27" s="152"/>
      <c r="AA27" s="152"/>
      <c r="AB27" s="152"/>
      <c r="AC27" s="152"/>
      <c r="AD27" s="152"/>
      <c r="AE27" s="152"/>
    </row>
    <row r="28" s="2" customFormat="1" ht="6.96" customHeight="1">
      <c r="A28" s="41"/>
      <c r="B28" s="47"/>
      <c r="C28" s="41"/>
      <c r="D28" s="41"/>
      <c r="E28" s="41"/>
      <c r="F28" s="41"/>
      <c r="G28" s="41"/>
      <c r="H28" s="41"/>
      <c r="I28" s="41"/>
      <c r="J28" s="41"/>
      <c r="K28" s="41"/>
      <c r="L28" s="149"/>
      <c r="S28" s="41"/>
      <c r="T28" s="41"/>
      <c r="U28" s="41"/>
      <c r="V28" s="41"/>
      <c r="W28" s="41"/>
      <c r="X28" s="41"/>
      <c r="Y28" s="41"/>
      <c r="Z28" s="41"/>
      <c r="AA28" s="41"/>
      <c r="AB28" s="41"/>
      <c r="AC28" s="41"/>
      <c r="AD28" s="41"/>
      <c r="AE28" s="41"/>
    </row>
    <row r="29" s="2" customFormat="1" ht="6.96" customHeight="1">
      <c r="A29" s="41"/>
      <c r="B29" s="47"/>
      <c r="C29" s="41"/>
      <c r="D29" s="156"/>
      <c r="E29" s="156"/>
      <c r="F29" s="156"/>
      <c r="G29" s="156"/>
      <c r="H29" s="156"/>
      <c r="I29" s="156"/>
      <c r="J29" s="156"/>
      <c r="K29" s="156"/>
      <c r="L29" s="149"/>
      <c r="S29" s="41"/>
      <c r="T29" s="41"/>
      <c r="U29" s="41"/>
      <c r="V29" s="41"/>
      <c r="W29" s="41"/>
      <c r="X29" s="41"/>
      <c r="Y29" s="41"/>
      <c r="Z29" s="41"/>
      <c r="AA29" s="41"/>
      <c r="AB29" s="41"/>
      <c r="AC29" s="41"/>
      <c r="AD29" s="41"/>
      <c r="AE29" s="41"/>
    </row>
    <row r="30" s="2" customFormat="1" ht="25.44" customHeight="1">
      <c r="A30" s="41"/>
      <c r="B30" s="47"/>
      <c r="C30" s="41"/>
      <c r="D30" s="157" t="s">
        <v>46</v>
      </c>
      <c r="E30" s="41"/>
      <c r="F30" s="41"/>
      <c r="G30" s="41"/>
      <c r="H30" s="41"/>
      <c r="I30" s="41"/>
      <c r="J30" s="158">
        <f>ROUND(J80, 2)</f>
        <v>0</v>
      </c>
      <c r="K30" s="41"/>
      <c r="L30" s="149"/>
      <c r="S30" s="41"/>
      <c r="T30" s="41"/>
      <c r="U30" s="41"/>
      <c r="V30" s="41"/>
      <c r="W30" s="41"/>
      <c r="X30" s="41"/>
      <c r="Y30" s="41"/>
      <c r="Z30" s="41"/>
      <c r="AA30" s="41"/>
      <c r="AB30" s="41"/>
      <c r="AC30" s="41"/>
      <c r="AD30" s="41"/>
      <c r="AE30" s="41"/>
    </row>
    <row r="31" s="2" customFormat="1" ht="6.96" customHeight="1">
      <c r="A31" s="41"/>
      <c r="B31" s="47"/>
      <c r="C31" s="41"/>
      <c r="D31" s="156"/>
      <c r="E31" s="156"/>
      <c r="F31" s="156"/>
      <c r="G31" s="156"/>
      <c r="H31" s="156"/>
      <c r="I31" s="156"/>
      <c r="J31" s="156"/>
      <c r="K31" s="156"/>
      <c r="L31" s="149"/>
      <c r="S31" s="41"/>
      <c r="T31" s="41"/>
      <c r="U31" s="41"/>
      <c r="V31" s="41"/>
      <c r="W31" s="41"/>
      <c r="X31" s="41"/>
      <c r="Y31" s="41"/>
      <c r="Z31" s="41"/>
      <c r="AA31" s="41"/>
      <c r="AB31" s="41"/>
      <c r="AC31" s="41"/>
      <c r="AD31" s="41"/>
      <c r="AE31" s="41"/>
    </row>
    <row r="32" s="2" customFormat="1" ht="14.4" customHeight="1">
      <c r="A32" s="41"/>
      <c r="B32" s="47"/>
      <c r="C32" s="41"/>
      <c r="D32" s="41"/>
      <c r="E32" s="41"/>
      <c r="F32" s="159" t="s">
        <v>48</v>
      </c>
      <c r="G32" s="41"/>
      <c r="H32" s="41"/>
      <c r="I32" s="159" t="s">
        <v>47</v>
      </c>
      <c r="J32" s="159" t="s">
        <v>49</v>
      </c>
      <c r="K32" s="41"/>
      <c r="L32" s="149"/>
      <c r="S32" s="41"/>
      <c r="T32" s="41"/>
      <c r="U32" s="41"/>
      <c r="V32" s="41"/>
      <c r="W32" s="41"/>
      <c r="X32" s="41"/>
      <c r="Y32" s="41"/>
      <c r="Z32" s="41"/>
      <c r="AA32" s="41"/>
      <c r="AB32" s="41"/>
      <c r="AC32" s="41"/>
      <c r="AD32" s="41"/>
      <c r="AE32" s="41"/>
    </row>
    <row r="33" s="2" customFormat="1" ht="14.4" customHeight="1">
      <c r="A33" s="41"/>
      <c r="B33" s="47"/>
      <c r="C33" s="41"/>
      <c r="D33" s="148" t="s">
        <v>50</v>
      </c>
      <c r="E33" s="146" t="s">
        <v>51</v>
      </c>
      <c r="F33" s="160">
        <f>ROUND((SUM(BE80:BE95)),  2)</f>
        <v>0</v>
      </c>
      <c r="G33" s="41"/>
      <c r="H33" s="41"/>
      <c r="I33" s="161">
        <v>0.20999999999999999</v>
      </c>
      <c r="J33" s="160">
        <f>ROUND(((SUM(BE80:BE95))*I33),  2)</f>
        <v>0</v>
      </c>
      <c r="K33" s="41"/>
      <c r="L33" s="149"/>
      <c r="S33" s="41"/>
      <c r="T33" s="41"/>
      <c r="U33" s="41"/>
      <c r="V33" s="41"/>
      <c r="W33" s="41"/>
      <c r="X33" s="41"/>
      <c r="Y33" s="41"/>
      <c r="Z33" s="41"/>
      <c r="AA33" s="41"/>
      <c r="AB33" s="41"/>
      <c r="AC33" s="41"/>
      <c r="AD33" s="41"/>
      <c r="AE33" s="41"/>
    </row>
    <row r="34" s="2" customFormat="1" ht="14.4" customHeight="1">
      <c r="A34" s="41"/>
      <c r="B34" s="47"/>
      <c r="C34" s="41"/>
      <c r="D34" s="41"/>
      <c r="E34" s="146" t="s">
        <v>52</v>
      </c>
      <c r="F34" s="160">
        <f>ROUND((SUM(BF80:BF95)),  2)</f>
        <v>0</v>
      </c>
      <c r="G34" s="41"/>
      <c r="H34" s="41"/>
      <c r="I34" s="161">
        <v>0.14999999999999999</v>
      </c>
      <c r="J34" s="160">
        <f>ROUND(((SUM(BF80:BF95))*I34),  2)</f>
        <v>0</v>
      </c>
      <c r="K34" s="41"/>
      <c r="L34" s="149"/>
      <c r="S34" s="41"/>
      <c r="T34" s="41"/>
      <c r="U34" s="41"/>
      <c r="V34" s="41"/>
      <c r="W34" s="41"/>
      <c r="X34" s="41"/>
      <c r="Y34" s="41"/>
      <c r="Z34" s="41"/>
      <c r="AA34" s="41"/>
      <c r="AB34" s="41"/>
      <c r="AC34" s="41"/>
      <c r="AD34" s="41"/>
      <c r="AE34" s="41"/>
    </row>
    <row r="35" hidden="1" s="2" customFormat="1" ht="14.4" customHeight="1">
      <c r="A35" s="41"/>
      <c r="B35" s="47"/>
      <c r="C35" s="41"/>
      <c r="D35" s="41"/>
      <c r="E35" s="146" t="s">
        <v>53</v>
      </c>
      <c r="F35" s="160">
        <f>ROUND((SUM(BG80:BG95)),  2)</f>
        <v>0</v>
      </c>
      <c r="G35" s="41"/>
      <c r="H35" s="41"/>
      <c r="I35" s="161">
        <v>0.20999999999999999</v>
      </c>
      <c r="J35" s="160">
        <f>0</f>
        <v>0</v>
      </c>
      <c r="K35" s="41"/>
      <c r="L35" s="149"/>
      <c r="S35" s="41"/>
      <c r="T35" s="41"/>
      <c r="U35" s="41"/>
      <c r="V35" s="41"/>
      <c r="W35" s="41"/>
      <c r="X35" s="41"/>
      <c r="Y35" s="41"/>
      <c r="Z35" s="41"/>
      <c r="AA35" s="41"/>
      <c r="AB35" s="41"/>
      <c r="AC35" s="41"/>
      <c r="AD35" s="41"/>
      <c r="AE35" s="41"/>
    </row>
    <row r="36" hidden="1" s="2" customFormat="1" ht="14.4" customHeight="1">
      <c r="A36" s="41"/>
      <c r="B36" s="47"/>
      <c r="C36" s="41"/>
      <c r="D36" s="41"/>
      <c r="E36" s="146" t="s">
        <v>54</v>
      </c>
      <c r="F36" s="160">
        <f>ROUND((SUM(BH80:BH95)),  2)</f>
        <v>0</v>
      </c>
      <c r="G36" s="41"/>
      <c r="H36" s="41"/>
      <c r="I36" s="161">
        <v>0.14999999999999999</v>
      </c>
      <c r="J36" s="160">
        <f>0</f>
        <v>0</v>
      </c>
      <c r="K36" s="41"/>
      <c r="L36" s="149"/>
      <c r="S36" s="41"/>
      <c r="T36" s="41"/>
      <c r="U36" s="41"/>
      <c r="V36" s="41"/>
      <c r="W36" s="41"/>
      <c r="X36" s="41"/>
      <c r="Y36" s="41"/>
      <c r="Z36" s="41"/>
      <c r="AA36" s="41"/>
      <c r="AB36" s="41"/>
      <c r="AC36" s="41"/>
      <c r="AD36" s="41"/>
      <c r="AE36" s="41"/>
    </row>
    <row r="37" hidden="1" s="2" customFormat="1" ht="14.4" customHeight="1">
      <c r="A37" s="41"/>
      <c r="B37" s="47"/>
      <c r="C37" s="41"/>
      <c r="D37" s="41"/>
      <c r="E37" s="146" t="s">
        <v>55</v>
      </c>
      <c r="F37" s="160">
        <f>ROUND((SUM(BI80:BI95)),  2)</f>
        <v>0</v>
      </c>
      <c r="G37" s="41"/>
      <c r="H37" s="41"/>
      <c r="I37" s="161">
        <v>0</v>
      </c>
      <c r="J37" s="160">
        <f>0</f>
        <v>0</v>
      </c>
      <c r="K37" s="41"/>
      <c r="L37" s="149"/>
      <c r="S37" s="41"/>
      <c r="T37" s="41"/>
      <c r="U37" s="41"/>
      <c r="V37" s="41"/>
      <c r="W37" s="41"/>
      <c r="X37" s="41"/>
      <c r="Y37" s="41"/>
      <c r="Z37" s="41"/>
      <c r="AA37" s="41"/>
      <c r="AB37" s="41"/>
      <c r="AC37" s="41"/>
      <c r="AD37" s="41"/>
      <c r="AE37" s="41"/>
    </row>
    <row r="38" s="2" customFormat="1" ht="6.96" customHeight="1">
      <c r="A38" s="41"/>
      <c r="B38" s="47"/>
      <c r="C38" s="41"/>
      <c r="D38" s="41"/>
      <c r="E38" s="41"/>
      <c r="F38" s="41"/>
      <c r="G38" s="41"/>
      <c r="H38" s="41"/>
      <c r="I38" s="41"/>
      <c r="J38" s="41"/>
      <c r="K38" s="41"/>
      <c r="L38" s="149"/>
      <c r="S38" s="41"/>
      <c r="T38" s="41"/>
      <c r="U38" s="41"/>
      <c r="V38" s="41"/>
      <c r="W38" s="41"/>
      <c r="X38" s="41"/>
      <c r="Y38" s="41"/>
      <c r="Z38" s="41"/>
      <c r="AA38" s="41"/>
      <c r="AB38" s="41"/>
      <c r="AC38" s="41"/>
      <c r="AD38" s="41"/>
      <c r="AE38" s="41"/>
    </row>
    <row r="39" s="2" customFormat="1" ht="25.44" customHeight="1">
      <c r="A39" s="41"/>
      <c r="B39" s="47"/>
      <c r="C39" s="162"/>
      <c r="D39" s="163" t="s">
        <v>56</v>
      </c>
      <c r="E39" s="164"/>
      <c r="F39" s="164"/>
      <c r="G39" s="165" t="s">
        <v>57</v>
      </c>
      <c r="H39" s="166" t="s">
        <v>58</v>
      </c>
      <c r="I39" s="164"/>
      <c r="J39" s="167">
        <f>SUM(J30:J37)</f>
        <v>0</v>
      </c>
      <c r="K39" s="168"/>
      <c r="L39" s="149"/>
      <c r="S39" s="41"/>
      <c r="T39" s="41"/>
      <c r="U39" s="41"/>
      <c r="V39" s="41"/>
      <c r="W39" s="41"/>
      <c r="X39" s="41"/>
      <c r="Y39" s="41"/>
      <c r="Z39" s="41"/>
      <c r="AA39" s="41"/>
      <c r="AB39" s="41"/>
      <c r="AC39" s="41"/>
      <c r="AD39" s="41"/>
      <c r="AE39" s="41"/>
    </row>
    <row r="40" s="2" customFormat="1" ht="14.4" customHeight="1">
      <c r="A40" s="41"/>
      <c r="B40" s="169"/>
      <c r="C40" s="170"/>
      <c r="D40" s="170"/>
      <c r="E40" s="170"/>
      <c r="F40" s="170"/>
      <c r="G40" s="170"/>
      <c r="H40" s="170"/>
      <c r="I40" s="170"/>
      <c r="J40" s="170"/>
      <c r="K40" s="170"/>
      <c r="L40" s="149"/>
      <c r="S40" s="41"/>
      <c r="T40" s="41"/>
      <c r="U40" s="41"/>
      <c r="V40" s="41"/>
      <c r="W40" s="41"/>
      <c r="X40" s="41"/>
      <c r="Y40" s="41"/>
      <c r="Z40" s="41"/>
      <c r="AA40" s="41"/>
      <c r="AB40" s="41"/>
      <c r="AC40" s="41"/>
      <c r="AD40" s="41"/>
      <c r="AE40" s="41"/>
    </row>
    <row r="44" s="2" customFormat="1" ht="6.96" customHeight="1">
      <c r="A44" s="41"/>
      <c r="B44" s="171"/>
      <c r="C44" s="172"/>
      <c r="D44" s="172"/>
      <c r="E44" s="172"/>
      <c r="F44" s="172"/>
      <c r="G44" s="172"/>
      <c r="H44" s="172"/>
      <c r="I44" s="172"/>
      <c r="J44" s="172"/>
      <c r="K44" s="172"/>
      <c r="L44" s="149"/>
      <c r="S44" s="41"/>
      <c r="T44" s="41"/>
      <c r="U44" s="41"/>
      <c r="V44" s="41"/>
      <c r="W44" s="41"/>
      <c r="X44" s="41"/>
      <c r="Y44" s="41"/>
      <c r="Z44" s="41"/>
      <c r="AA44" s="41"/>
      <c r="AB44" s="41"/>
      <c r="AC44" s="41"/>
      <c r="AD44" s="41"/>
      <c r="AE44" s="41"/>
    </row>
    <row r="45" s="2" customFormat="1" ht="24.96" customHeight="1">
      <c r="A45" s="41"/>
      <c r="B45" s="42"/>
      <c r="C45" s="25" t="s">
        <v>277</v>
      </c>
      <c r="D45" s="43"/>
      <c r="E45" s="43"/>
      <c r="F45" s="43"/>
      <c r="G45" s="43"/>
      <c r="H45" s="43"/>
      <c r="I45" s="43"/>
      <c r="J45" s="43"/>
      <c r="K45" s="43"/>
      <c r="L45" s="149"/>
      <c r="S45" s="41"/>
      <c r="T45" s="41"/>
      <c r="U45" s="41"/>
      <c r="V45" s="41"/>
      <c r="W45" s="41"/>
      <c r="X45" s="41"/>
      <c r="Y45" s="41"/>
      <c r="Z45" s="41"/>
      <c r="AA45" s="41"/>
      <c r="AB45" s="41"/>
      <c r="AC45" s="41"/>
      <c r="AD45" s="41"/>
      <c r="AE45" s="41"/>
    </row>
    <row r="46" s="2" customFormat="1" ht="6.96" customHeight="1">
      <c r="A46" s="41"/>
      <c r="B46" s="42"/>
      <c r="C46" s="43"/>
      <c r="D46" s="43"/>
      <c r="E46" s="43"/>
      <c r="F46" s="43"/>
      <c r="G46" s="43"/>
      <c r="H46" s="43"/>
      <c r="I46" s="43"/>
      <c r="J46" s="43"/>
      <c r="K46" s="43"/>
      <c r="L46" s="149"/>
      <c r="S46" s="41"/>
      <c r="T46" s="41"/>
      <c r="U46" s="41"/>
      <c r="V46" s="41"/>
      <c r="W46" s="41"/>
      <c r="X46" s="41"/>
      <c r="Y46" s="41"/>
      <c r="Z46" s="41"/>
      <c r="AA46" s="41"/>
      <c r="AB46" s="41"/>
      <c r="AC46" s="41"/>
      <c r="AD46" s="41"/>
      <c r="AE46" s="41"/>
    </row>
    <row r="47" s="2" customFormat="1" ht="12" customHeight="1">
      <c r="A47" s="41"/>
      <c r="B47" s="42"/>
      <c r="C47" s="34" t="s">
        <v>16</v>
      </c>
      <c r="D47" s="43"/>
      <c r="E47" s="43"/>
      <c r="F47" s="43"/>
      <c r="G47" s="43"/>
      <c r="H47" s="43"/>
      <c r="I47" s="43"/>
      <c r="J47" s="43"/>
      <c r="K47" s="43"/>
      <c r="L47" s="149"/>
      <c r="S47" s="41"/>
      <c r="T47" s="41"/>
      <c r="U47" s="41"/>
      <c r="V47" s="41"/>
      <c r="W47" s="41"/>
      <c r="X47" s="41"/>
      <c r="Y47" s="41"/>
      <c r="Z47" s="41"/>
      <c r="AA47" s="41"/>
      <c r="AB47" s="41"/>
      <c r="AC47" s="41"/>
      <c r="AD47" s="41"/>
      <c r="AE47" s="41"/>
    </row>
    <row r="48" s="2" customFormat="1" ht="16.5" customHeight="1">
      <c r="A48" s="41"/>
      <c r="B48" s="42"/>
      <c r="C48" s="43"/>
      <c r="D48" s="43"/>
      <c r="E48" s="173" t="str">
        <f>E7</f>
        <v>Oprava trati v úseku Kunovice - Veselí nad Moravou</v>
      </c>
      <c r="F48" s="34"/>
      <c r="G48" s="34"/>
      <c r="H48" s="34"/>
      <c r="I48" s="43"/>
      <c r="J48" s="43"/>
      <c r="K48" s="43"/>
      <c r="L48" s="149"/>
      <c r="S48" s="41"/>
      <c r="T48" s="41"/>
      <c r="U48" s="41"/>
      <c r="V48" s="41"/>
      <c r="W48" s="41"/>
      <c r="X48" s="41"/>
      <c r="Y48" s="41"/>
      <c r="Z48" s="41"/>
      <c r="AA48" s="41"/>
      <c r="AB48" s="41"/>
      <c r="AC48" s="41"/>
      <c r="AD48" s="41"/>
      <c r="AE48" s="41"/>
    </row>
    <row r="49" s="2" customFormat="1" ht="12" customHeight="1">
      <c r="A49" s="41"/>
      <c r="B49" s="42"/>
      <c r="C49" s="34" t="s">
        <v>270</v>
      </c>
      <c r="D49" s="43"/>
      <c r="E49" s="43"/>
      <c r="F49" s="43"/>
      <c r="G49" s="43"/>
      <c r="H49" s="43"/>
      <c r="I49" s="43"/>
      <c r="J49" s="43"/>
      <c r="K49" s="43"/>
      <c r="L49" s="149"/>
      <c r="S49" s="41"/>
      <c r="T49" s="41"/>
      <c r="U49" s="41"/>
      <c r="V49" s="41"/>
      <c r="W49" s="41"/>
      <c r="X49" s="41"/>
      <c r="Y49" s="41"/>
      <c r="Z49" s="41"/>
      <c r="AA49" s="41"/>
      <c r="AB49" s="41"/>
      <c r="AC49" s="41"/>
      <c r="AD49" s="41"/>
      <c r="AE49" s="41"/>
    </row>
    <row r="50" s="2" customFormat="1" ht="16.5" customHeight="1">
      <c r="A50" s="41"/>
      <c r="B50" s="42"/>
      <c r="C50" s="43"/>
      <c r="D50" s="43"/>
      <c r="E50" s="72" t="str">
        <f>E9</f>
        <v>VON - Vedlejší a ostatní náklady</v>
      </c>
      <c r="F50" s="43"/>
      <c r="G50" s="43"/>
      <c r="H50" s="43"/>
      <c r="I50" s="43"/>
      <c r="J50" s="43"/>
      <c r="K50" s="43"/>
      <c r="L50" s="149"/>
      <c r="S50" s="41"/>
      <c r="T50" s="41"/>
      <c r="U50" s="41"/>
      <c r="V50" s="41"/>
      <c r="W50" s="41"/>
      <c r="X50" s="41"/>
      <c r="Y50" s="41"/>
      <c r="Z50" s="41"/>
      <c r="AA50" s="41"/>
      <c r="AB50" s="41"/>
      <c r="AC50" s="41"/>
      <c r="AD50" s="41"/>
      <c r="AE50" s="41"/>
    </row>
    <row r="51" s="2" customFormat="1" ht="6.96" customHeight="1">
      <c r="A51" s="41"/>
      <c r="B51" s="42"/>
      <c r="C51" s="43"/>
      <c r="D51" s="43"/>
      <c r="E51" s="43"/>
      <c r="F51" s="43"/>
      <c r="G51" s="43"/>
      <c r="H51" s="43"/>
      <c r="I51" s="43"/>
      <c r="J51" s="43"/>
      <c r="K51" s="43"/>
      <c r="L51" s="149"/>
      <c r="S51" s="41"/>
      <c r="T51" s="41"/>
      <c r="U51" s="41"/>
      <c r="V51" s="41"/>
      <c r="W51" s="41"/>
      <c r="X51" s="41"/>
      <c r="Y51" s="41"/>
      <c r="Z51" s="41"/>
      <c r="AA51" s="41"/>
      <c r="AB51" s="41"/>
      <c r="AC51" s="41"/>
      <c r="AD51" s="41"/>
      <c r="AE51" s="41"/>
    </row>
    <row r="52" s="2" customFormat="1" ht="12" customHeight="1">
      <c r="A52" s="41"/>
      <c r="B52" s="42"/>
      <c r="C52" s="34" t="s">
        <v>22</v>
      </c>
      <c r="D52" s="43"/>
      <c r="E52" s="43"/>
      <c r="F52" s="29" t="str">
        <f>F12</f>
        <v>Kunovice - Veselí nad Moravou</v>
      </c>
      <c r="G52" s="43"/>
      <c r="H52" s="43"/>
      <c r="I52" s="34" t="s">
        <v>24</v>
      </c>
      <c r="J52" s="75" t="str">
        <f>IF(J12="","",J12)</f>
        <v>13. 4. 2021</v>
      </c>
      <c r="K52" s="43"/>
      <c r="L52" s="149"/>
      <c r="S52" s="41"/>
      <c r="T52" s="41"/>
      <c r="U52" s="41"/>
      <c r="V52" s="41"/>
      <c r="W52" s="41"/>
      <c r="X52" s="41"/>
      <c r="Y52" s="41"/>
      <c r="Z52" s="41"/>
      <c r="AA52" s="41"/>
      <c r="AB52" s="41"/>
      <c r="AC52" s="41"/>
      <c r="AD52" s="41"/>
      <c r="AE52" s="41"/>
    </row>
    <row r="53" s="2" customFormat="1" ht="6.96" customHeight="1">
      <c r="A53" s="41"/>
      <c r="B53" s="42"/>
      <c r="C53" s="43"/>
      <c r="D53" s="43"/>
      <c r="E53" s="43"/>
      <c r="F53" s="43"/>
      <c r="G53" s="43"/>
      <c r="H53" s="43"/>
      <c r="I53" s="43"/>
      <c r="J53" s="43"/>
      <c r="K53" s="43"/>
      <c r="L53" s="149"/>
      <c r="S53" s="41"/>
      <c r="T53" s="41"/>
      <c r="U53" s="41"/>
      <c r="V53" s="41"/>
      <c r="W53" s="41"/>
      <c r="X53" s="41"/>
      <c r="Y53" s="41"/>
      <c r="Z53" s="41"/>
      <c r="AA53" s="41"/>
      <c r="AB53" s="41"/>
      <c r="AC53" s="41"/>
      <c r="AD53" s="41"/>
      <c r="AE53" s="41"/>
    </row>
    <row r="54" s="2" customFormat="1" ht="25.65" customHeight="1">
      <c r="A54" s="41"/>
      <c r="B54" s="42"/>
      <c r="C54" s="34" t="s">
        <v>30</v>
      </c>
      <c r="D54" s="43"/>
      <c r="E54" s="43"/>
      <c r="F54" s="29" t="str">
        <f>E15</f>
        <v>Správa železnic</v>
      </c>
      <c r="G54" s="43"/>
      <c r="H54" s="43"/>
      <c r="I54" s="34" t="s">
        <v>38</v>
      </c>
      <c r="J54" s="39" t="str">
        <f>E21</f>
        <v>MORAVIA CONSULT OLOMOUC a.s.</v>
      </c>
      <c r="K54" s="43"/>
      <c r="L54" s="149"/>
      <c r="S54" s="41"/>
      <c r="T54" s="41"/>
      <c r="U54" s="41"/>
      <c r="V54" s="41"/>
      <c r="W54" s="41"/>
      <c r="X54" s="41"/>
      <c r="Y54" s="41"/>
      <c r="Z54" s="41"/>
      <c r="AA54" s="41"/>
      <c r="AB54" s="41"/>
      <c r="AC54" s="41"/>
      <c r="AD54" s="41"/>
      <c r="AE54" s="41"/>
    </row>
    <row r="55" s="2" customFormat="1" ht="15.15" customHeight="1">
      <c r="A55" s="41"/>
      <c r="B55" s="42"/>
      <c r="C55" s="34" t="s">
        <v>36</v>
      </c>
      <c r="D55" s="43"/>
      <c r="E55" s="43"/>
      <c r="F55" s="29" t="str">
        <f>IF(E18="","",E18)</f>
        <v>Vyplň údaj</v>
      </c>
      <c r="G55" s="43"/>
      <c r="H55" s="43"/>
      <c r="I55" s="34" t="s">
        <v>42</v>
      </c>
      <c r="J55" s="39" t="str">
        <f>E24</f>
        <v>Ing. Petr Přehnal</v>
      </c>
      <c r="K55" s="43"/>
      <c r="L55" s="149"/>
      <c r="S55" s="41"/>
      <c r="T55" s="41"/>
      <c r="U55" s="41"/>
      <c r="V55" s="41"/>
      <c r="W55" s="41"/>
      <c r="X55" s="41"/>
      <c r="Y55" s="41"/>
      <c r="Z55" s="41"/>
      <c r="AA55" s="41"/>
      <c r="AB55" s="41"/>
      <c r="AC55" s="41"/>
      <c r="AD55" s="41"/>
      <c r="AE55" s="41"/>
    </row>
    <row r="56" s="2" customFormat="1" ht="10.32" customHeight="1">
      <c r="A56" s="41"/>
      <c r="B56" s="42"/>
      <c r="C56" s="43"/>
      <c r="D56" s="43"/>
      <c r="E56" s="43"/>
      <c r="F56" s="43"/>
      <c r="G56" s="43"/>
      <c r="H56" s="43"/>
      <c r="I56" s="43"/>
      <c r="J56" s="43"/>
      <c r="K56" s="43"/>
      <c r="L56" s="149"/>
      <c r="S56" s="41"/>
      <c r="T56" s="41"/>
      <c r="U56" s="41"/>
      <c r="V56" s="41"/>
      <c r="W56" s="41"/>
      <c r="X56" s="41"/>
      <c r="Y56" s="41"/>
      <c r="Z56" s="41"/>
      <c r="AA56" s="41"/>
      <c r="AB56" s="41"/>
      <c r="AC56" s="41"/>
      <c r="AD56" s="41"/>
      <c r="AE56" s="41"/>
    </row>
    <row r="57" s="2" customFormat="1" ht="29.28" customHeight="1">
      <c r="A57" s="41"/>
      <c r="B57" s="42"/>
      <c r="C57" s="175" t="s">
        <v>278</v>
      </c>
      <c r="D57" s="176"/>
      <c r="E57" s="176"/>
      <c r="F57" s="176"/>
      <c r="G57" s="176"/>
      <c r="H57" s="176"/>
      <c r="I57" s="176"/>
      <c r="J57" s="177" t="s">
        <v>279</v>
      </c>
      <c r="K57" s="176"/>
      <c r="L57" s="149"/>
      <c r="S57" s="41"/>
      <c r="T57" s="41"/>
      <c r="U57" s="41"/>
      <c r="V57" s="41"/>
      <c r="W57" s="41"/>
      <c r="X57" s="41"/>
      <c r="Y57" s="41"/>
      <c r="Z57" s="41"/>
      <c r="AA57" s="41"/>
      <c r="AB57" s="41"/>
      <c r="AC57" s="41"/>
      <c r="AD57" s="41"/>
      <c r="AE57" s="41"/>
    </row>
    <row r="58" s="2" customFormat="1" ht="10.32" customHeight="1">
      <c r="A58" s="41"/>
      <c r="B58" s="42"/>
      <c r="C58" s="43"/>
      <c r="D58" s="43"/>
      <c r="E58" s="43"/>
      <c r="F58" s="43"/>
      <c r="G58" s="43"/>
      <c r="H58" s="43"/>
      <c r="I58" s="43"/>
      <c r="J58" s="43"/>
      <c r="K58" s="43"/>
      <c r="L58" s="149"/>
      <c r="S58" s="41"/>
      <c r="T58" s="41"/>
      <c r="U58" s="41"/>
      <c r="V58" s="41"/>
      <c r="W58" s="41"/>
      <c r="X58" s="41"/>
      <c r="Y58" s="41"/>
      <c r="Z58" s="41"/>
      <c r="AA58" s="41"/>
      <c r="AB58" s="41"/>
      <c r="AC58" s="41"/>
      <c r="AD58" s="41"/>
      <c r="AE58" s="41"/>
    </row>
    <row r="59" s="2" customFormat="1" ht="22.8" customHeight="1">
      <c r="A59" s="41"/>
      <c r="B59" s="42"/>
      <c r="C59" s="178" t="s">
        <v>78</v>
      </c>
      <c r="D59" s="43"/>
      <c r="E59" s="43"/>
      <c r="F59" s="43"/>
      <c r="G59" s="43"/>
      <c r="H59" s="43"/>
      <c r="I59" s="43"/>
      <c r="J59" s="105">
        <f>J80</f>
        <v>0</v>
      </c>
      <c r="K59" s="43"/>
      <c r="L59" s="149"/>
      <c r="S59" s="41"/>
      <c r="T59" s="41"/>
      <c r="U59" s="41"/>
      <c r="V59" s="41"/>
      <c r="W59" s="41"/>
      <c r="X59" s="41"/>
      <c r="Y59" s="41"/>
      <c r="Z59" s="41"/>
      <c r="AA59" s="41"/>
      <c r="AB59" s="41"/>
      <c r="AC59" s="41"/>
      <c r="AD59" s="41"/>
      <c r="AE59" s="41"/>
      <c r="AU59" s="19" t="s">
        <v>280</v>
      </c>
    </row>
    <row r="60" s="9" customFormat="1" ht="24.96" customHeight="1">
      <c r="A60" s="9"/>
      <c r="B60" s="179"/>
      <c r="C60" s="180"/>
      <c r="D60" s="181" t="s">
        <v>4755</v>
      </c>
      <c r="E60" s="182"/>
      <c r="F60" s="182"/>
      <c r="G60" s="182"/>
      <c r="H60" s="182"/>
      <c r="I60" s="182"/>
      <c r="J60" s="183">
        <f>J81</f>
        <v>0</v>
      </c>
      <c r="K60" s="180"/>
      <c r="L60" s="184"/>
      <c r="S60" s="9"/>
      <c r="T60" s="9"/>
      <c r="U60" s="9"/>
      <c r="V60" s="9"/>
      <c r="W60" s="9"/>
      <c r="X60" s="9"/>
      <c r="Y60" s="9"/>
      <c r="Z60" s="9"/>
      <c r="AA60" s="9"/>
      <c r="AB60" s="9"/>
      <c r="AC60" s="9"/>
      <c r="AD60" s="9"/>
      <c r="AE60" s="9"/>
    </row>
    <row r="61" s="2" customFormat="1" ht="21.84" customHeight="1">
      <c r="A61" s="41"/>
      <c r="B61" s="42"/>
      <c r="C61" s="43"/>
      <c r="D61" s="43"/>
      <c r="E61" s="43"/>
      <c r="F61" s="43"/>
      <c r="G61" s="43"/>
      <c r="H61" s="43"/>
      <c r="I61" s="43"/>
      <c r="J61" s="43"/>
      <c r="K61" s="43"/>
      <c r="L61" s="149"/>
      <c r="S61" s="41"/>
      <c r="T61" s="41"/>
      <c r="U61" s="41"/>
      <c r="V61" s="41"/>
      <c r="W61" s="41"/>
      <c r="X61" s="41"/>
      <c r="Y61" s="41"/>
      <c r="Z61" s="41"/>
      <c r="AA61" s="41"/>
      <c r="AB61" s="41"/>
      <c r="AC61" s="41"/>
      <c r="AD61" s="41"/>
      <c r="AE61" s="41"/>
    </row>
    <row r="62" s="2" customFormat="1" ht="6.96" customHeight="1">
      <c r="A62" s="41"/>
      <c r="B62" s="62"/>
      <c r="C62" s="63"/>
      <c r="D62" s="63"/>
      <c r="E62" s="63"/>
      <c r="F62" s="63"/>
      <c r="G62" s="63"/>
      <c r="H62" s="63"/>
      <c r="I62" s="63"/>
      <c r="J62" s="63"/>
      <c r="K62" s="63"/>
      <c r="L62" s="149"/>
      <c r="S62" s="41"/>
      <c r="T62" s="41"/>
      <c r="U62" s="41"/>
      <c r="V62" s="41"/>
      <c r="W62" s="41"/>
      <c r="X62" s="41"/>
      <c r="Y62" s="41"/>
      <c r="Z62" s="41"/>
      <c r="AA62" s="41"/>
      <c r="AB62" s="41"/>
      <c r="AC62" s="41"/>
      <c r="AD62" s="41"/>
      <c r="AE62" s="41"/>
    </row>
    <row r="66" s="2" customFormat="1" ht="6.96" customHeight="1">
      <c r="A66" s="41"/>
      <c r="B66" s="64"/>
      <c r="C66" s="65"/>
      <c r="D66" s="65"/>
      <c r="E66" s="65"/>
      <c r="F66" s="65"/>
      <c r="G66" s="65"/>
      <c r="H66" s="65"/>
      <c r="I66" s="65"/>
      <c r="J66" s="65"/>
      <c r="K66" s="65"/>
      <c r="L66" s="149"/>
      <c r="S66" s="41"/>
      <c r="T66" s="41"/>
      <c r="U66" s="41"/>
      <c r="V66" s="41"/>
      <c r="W66" s="41"/>
      <c r="X66" s="41"/>
      <c r="Y66" s="41"/>
      <c r="Z66" s="41"/>
      <c r="AA66" s="41"/>
      <c r="AB66" s="41"/>
      <c r="AC66" s="41"/>
      <c r="AD66" s="41"/>
      <c r="AE66" s="41"/>
    </row>
    <row r="67" s="2" customFormat="1" ht="24.96" customHeight="1">
      <c r="A67" s="41"/>
      <c r="B67" s="42"/>
      <c r="C67" s="25" t="s">
        <v>283</v>
      </c>
      <c r="D67" s="43"/>
      <c r="E67" s="43"/>
      <c r="F67" s="43"/>
      <c r="G67" s="43"/>
      <c r="H67" s="43"/>
      <c r="I67" s="43"/>
      <c r="J67" s="43"/>
      <c r="K67" s="43"/>
      <c r="L67" s="149"/>
      <c r="S67" s="41"/>
      <c r="T67" s="41"/>
      <c r="U67" s="41"/>
      <c r="V67" s="41"/>
      <c r="W67" s="41"/>
      <c r="X67" s="41"/>
      <c r="Y67" s="41"/>
      <c r="Z67" s="41"/>
      <c r="AA67" s="41"/>
      <c r="AB67" s="41"/>
      <c r="AC67" s="41"/>
      <c r="AD67" s="41"/>
      <c r="AE67" s="41"/>
    </row>
    <row r="68" s="2" customFormat="1" ht="6.96" customHeight="1">
      <c r="A68" s="41"/>
      <c r="B68" s="42"/>
      <c r="C68" s="43"/>
      <c r="D68" s="43"/>
      <c r="E68" s="43"/>
      <c r="F68" s="43"/>
      <c r="G68" s="43"/>
      <c r="H68" s="43"/>
      <c r="I68" s="43"/>
      <c r="J68" s="43"/>
      <c r="K68" s="43"/>
      <c r="L68" s="149"/>
      <c r="S68" s="41"/>
      <c r="T68" s="41"/>
      <c r="U68" s="41"/>
      <c r="V68" s="41"/>
      <c r="W68" s="41"/>
      <c r="X68" s="41"/>
      <c r="Y68" s="41"/>
      <c r="Z68" s="41"/>
      <c r="AA68" s="41"/>
      <c r="AB68" s="41"/>
      <c r="AC68" s="41"/>
      <c r="AD68" s="41"/>
      <c r="AE68" s="41"/>
    </row>
    <row r="69" s="2" customFormat="1" ht="12" customHeight="1">
      <c r="A69" s="41"/>
      <c r="B69" s="42"/>
      <c r="C69" s="34" t="s">
        <v>16</v>
      </c>
      <c r="D69" s="43"/>
      <c r="E69" s="43"/>
      <c r="F69" s="43"/>
      <c r="G69" s="43"/>
      <c r="H69" s="43"/>
      <c r="I69" s="43"/>
      <c r="J69" s="43"/>
      <c r="K69" s="43"/>
      <c r="L69" s="149"/>
      <c r="S69" s="41"/>
      <c r="T69" s="41"/>
      <c r="U69" s="41"/>
      <c r="V69" s="41"/>
      <c r="W69" s="41"/>
      <c r="X69" s="41"/>
      <c r="Y69" s="41"/>
      <c r="Z69" s="41"/>
      <c r="AA69" s="41"/>
      <c r="AB69" s="41"/>
      <c r="AC69" s="41"/>
      <c r="AD69" s="41"/>
      <c r="AE69" s="41"/>
    </row>
    <row r="70" s="2" customFormat="1" ht="16.5" customHeight="1">
      <c r="A70" s="41"/>
      <c r="B70" s="42"/>
      <c r="C70" s="43"/>
      <c r="D70" s="43"/>
      <c r="E70" s="173" t="str">
        <f>E7</f>
        <v>Oprava trati v úseku Kunovice - Veselí nad Moravou</v>
      </c>
      <c r="F70" s="34"/>
      <c r="G70" s="34"/>
      <c r="H70" s="34"/>
      <c r="I70" s="43"/>
      <c r="J70" s="43"/>
      <c r="K70" s="43"/>
      <c r="L70" s="149"/>
      <c r="S70" s="41"/>
      <c r="T70" s="41"/>
      <c r="U70" s="41"/>
      <c r="V70" s="41"/>
      <c r="W70" s="41"/>
      <c r="X70" s="41"/>
      <c r="Y70" s="41"/>
      <c r="Z70" s="41"/>
      <c r="AA70" s="41"/>
      <c r="AB70" s="41"/>
      <c r="AC70" s="41"/>
      <c r="AD70" s="41"/>
      <c r="AE70" s="41"/>
    </row>
    <row r="71" s="2" customFormat="1" ht="12" customHeight="1">
      <c r="A71" s="41"/>
      <c r="B71" s="42"/>
      <c r="C71" s="34" t="s">
        <v>270</v>
      </c>
      <c r="D71" s="43"/>
      <c r="E71" s="43"/>
      <c r="F71" s="43"/>
      <c r="G71" s="43"/>
      <c r="H71" s="43"/>
      <c r="I71" s="43"/>
      <c r="J71" s="43"/>
      <c r="K71" s="43"/>
      <c r="L71" s="149"/>
      <c r="S71" s="41"/>
      <c r="T71" s="41"/>
      <c r="U71" s="41"/>
      <c r="V71" s="41"/>
      <c r="W71" s="41"/>
      <c r="X71" s="41"/>
      <c r="Y71" s="41"/>
      <c r="Z71" s="41"/>
      <c r="AA71" s="41"/>
      <c r="AB71" s="41"/>
      <c r="AC71" s="41"/>
      <c r="AD71" s="41"/>
      <c r="AE71" s="41"/>
    </row>
    <row r="72" s="2" customFormat="1" ht="16.5" customHeight="1">
      <c r="A72" s="41"/>
      <c r="B72" s="42"/>
      <c r="C72" s="43"/>
      <c r="D72" s="43"/>
      <c r="E72" s="72" t="str">
        <f>E9</f>
        <v>VON - Vedlejší a ostatní náklady</v>
      </c>
      <c r="F72" s="43"/>
      <c r="G72" s="43"/>
      <c r="H72" s="43"/>
      <c r="I72" s="43"/>
      <c r="J72" s="43"/>
      <c r="K72" s="43"/>
      <c r="L72" s="149"/>
      <c r="S72" s="41"/>
      <c r="T72" s="41"/>
      <c r="U72" s="41"/>
      <c r="V72" s="41"/>
      <c r="W72" s="41"/>
      <c r="X72" s="41"/>
      <c r="Y72" s="41"/>
      <c r="Z72" s="41"/>
      <c r="AA72" s="41"/>
      <c r="AB72" s="41"/>
      <c r="AC72" s="41"/>
      <c r="AD72" s="41"/>
      <c r="AE72" s="41"/>
    </row>
    <row r="73" s="2" customFormat="1" ht="6.96" customHeight="1">
      <c r="A73" s="41"/>
      <c r="B73" s="42"/>
      <c r="C73" s="43"/>
      <c r="D73" s="43"/>
      <c r="E73" s="43"/>
      <c r="F73" s="43"/>
      <c r="G73" s="43"/>
      <c r="H73" s="43"/>
      <c r="I73" s="43"/>
      <c r="J73" s="43"/>
      <c r="K73" s="43"/>
      <c r="L73" s="149"/>
      <c r="S73" s="41"/>
      <c r="T73" s="41"/>
      <c r="U73" s="41"/>
      <c r="V73" s="41"/>
      <c r="W73" s="41"/>
      <c r="X73" s="41"/>
      <c r="Y73" s="41"/>
      <c r="Z73" s="41"/>
      <c r="AA73" s="41"/>
      <c r="AB73" s="41"/>
      <c r="AC73" s="41"/>
      <c r="AD73" s="41"/>
      <c r="AE73" s="41"/>
    </row>
    <row r="74" s="2" customFormat="1" ht="12" customHeight="1">
      <c r="A74" s="41"/>
      <c r="B74" s="42"/>
      <c r="C74" s="34" t="s">
        <v>22</v>
      </c>
      <c r="D74" s="43"/>
      <c r="E74" s="43"/>
      <c r="F74" s="29" t="str">
        <f>F12</f>
        <v>Kunovice - Veselí nad Moravou</v>
      </c>
      <c r="G74" s="43"/>
      <c r="H74" s="43"/>
      <c r="I74" s="34" t="s">
        <v>24</v>
      </c>
      <c r="J74" s="75" t="str">
        <f>IF(J12="","",J12)</f>
        <v>13. 4. 2021</v>
      </c>
      <c r="K74" s="43"/>
      <c r="L74" s="149"/>
      <c r="S74" s="41"/>
      <c r="T74" s="41"/>
      <c r="U74" s="41"/>
      <c r="V74" s="41"/>
      <c r="W74" s="41"/>
      <c r="X74" s="41"/>
      <c r="Y74" s="41"/>
      <c r="Z74" s="41"/>
      <c r="AA74" s="41"/>
      <c r="AB74" s="41"/>
      <c r="AC74" s="41"/>
      <c r="AD74" s="41"/>
      <c r="AE74" s="41"/>
    </row>
    <row r="75" s="2" customFormat="1" ht="6.96" customHeight="1">
      <c r="A75" s="41"/>
      <c r="B75" s="42"/>
      <c r="C75" s="43"/>
      <c r="D75" s="43"/>
      <c r="E75" s="43"/>
      <c r="F75" s="43"/>
      <c r="G75" s="43"/>
      <c r="H75" s="43"/>
      <c r="I75" s="43"/>
      <c r="J75" s="43"/>
      <c r="K75" s="43"/>
      <c r="L75" s="149"/>
      <c r="S75" s="41"/>
      <c r="T75" s="41"/>
      <c r="U75" s="41"/>
      <c r="V75" s="41"/>
      <c r="W75" s="41"/>
      <c r="X75" s="41"/>
      <c r="Y75" s="41"/>
      <c r="Z75" s="41"/>
      <c r="AA75" s="41"/>
      <c r="AB75" s="41"/>
      <c r="AC75" s="41"/>
      <c r="AD75" s="41"/>
      <c r="AE75" s="41"/>
    </row>
    <row r="76" s="2" customFormat="1" ht="25.65" customHeight="1">
      <c r="A76" s="41"/>
      <c r="B76" s="42"/>
      <c r="C76" s="34" t="s">
        <v>30</v>
      </c>
      <c r="D76" s="43"/>
      <c r="E76" s="43"/>
      <c r="F76" s="29" t="str">
        <f>E15</f>
        <v>Správa železnic</v>
      </c>
      <c r="G76" s="43"/>
      <c r="H76" s="43"/>
      <c r="I76" s="34" t="s">
        <v>38</v>
      </c>
      <c r="J76" s="39" t="str">
        <f>E21</f>
        <v>MORAVIA CONSULT OLOMOUC a.s.</v>
      </c>
      <c r="K76" s="43"/>
      <c r="L76" s="149"/>
      <c r="S76" s="41"/>
      <c r="T76" s="41"/>
      <c r="U76" s="41"/>
      <c r="V76" s="41"/>
      <c r="W76" s="41"/>
      <c r="X76" s="41"/>
      <c r="Y76" s="41"/>
      <c r="Z76" s="41"/>
      <c r="AA76" s="41"/>
      <c r="AB76" s="41"/>
      <c r="AC76" s="41"/>
      <c r="AD76" s="41"/>
      <c r="AE76" s="41"/>
    </row>
    <row r="77" s="2" customFormat="1" ht="15.15" customHeight="1">
      <c r="A77" s="41"/>
      <c r="B77" s="42"/>
      <c r="C77" s="34" t="s">
        <v>36</v>
      </c>
      <c r="D77" s="43"/>
      <c r="E77" s="43"/>
      <c r="F77" s="29" t="str">
        <f>IF(E18="","",E18)</f>
        <v>Vyplň údaj</v>
      </c>
      <c r="G77" s="43"/>
      <c r="H77" s="43"/>
      <c r="I77" s="34" t="s">
        <v>42</v>
      </c>
      <c r="J77" s="39" t="str">
        <f>E24</f>
        <v>Ing. Petr Přehnal</v>
      </c>
      <c r="K77" s="43"/>
      <c r="L77" s="149"/>
      <c r="S77" s="41"/>
      <c r="T77" s="41"/>
      <c r="U77" s="41"/>
      <c r="V77" s="41"/>
      <c r="W77" s="41"/>
      <c r="X77" s="41"/>
      <c r="Y77" s="41"/>
      <c r="Z77" s="41"/>
      <c r="AA77" s="41"/>
      <c r="AB77" s="41"/>
      <c r="AC77" s="41"/>
      <c r="AD77" s="41"/>
      <c r="AE77" s="41"/>
    </row>
    <row r="78" s="2" customFormat="1" ht="10.32" customHeight="1">
      <c r="A78" s="41"/>
      <c r="B78" s="42"/>
      <c r="C78" s="43"/>
      <c r="D78" s="43"/>
      <c r="E78" s="43"/>
      <c r="F78" s="43"/>
      <c r="G78" s="43"/>
      <c r="H78" s="43"/>
      <c r="I78" s="43"/>
      <c r="J78" s="43"/>
      <c r="K78" s="43"/>
      <c r="L78" s="149"/>
      <c r="S78" s="41"/>
      <c r="T78" s="41"/>
      <c r="U78" s="41"/>
      <c r="V78" s="41"/>
      <c r="W78" s="41"/>
      <c r="X78" s="41"/>
      <c r="Y78" s="41"/>
      <c r="Z78" s="41"/>
      <c r="AA78" s="41"/>
      <c r="AB78" s="41"/>
      <c r="AC78" s="41"/>
      <c r="AD78" s="41"/>
      <c r="AE78" s="41"/>
    </row>
    <row r="79" s="11" customFormat="1" ht="29.28" customHeight="1">
      <c r="A79" s="190"/>
      <c r="B79" s="191"/>
      <c r="C79" s="192" t="s">
        <v>284</v>
      </c>
      <c r="D79" s="193" t="s">
        <v>65</v>
      </c>
      <c r="E79" s="193" t="s">
        <v>61</v>
      </c>
      <c r="F79" s="193" t="s">
        <v>62</v>
      </c>
      <c r="G79" s="193" t="s">
        <v>285</v>
      </c>
      <c r="H79" s="193" t="s">
        <v>286</v>
      </c>
      <c r="I79" s="193" t="s">
        <v>287</v>
      </c>
      <c r="J79" s="193" t="s">
        <v>279</v>
      </c>
      <c r="K79" s="194" t="s">
        <v>288</v>
      </c>
      <c r="L79" s="195"/>
      <c r="M79" s="95" t="s">
        <v>35</v>
      </c>
      <c r="N79" s="96" t="s">
        <v>50</v>
      </c>
      <c r="O79" s="96" t="s">
        <v>289</v>
      </c>
      <c r="P79" s="96" t="s">
        <v>290</v>
      </c>
      <c r="Q79" s="96" t="s">
        <v>291</v>
      </c>
      <c r="R79" s="96" t="s">
        <v>292</v>
      </c>
      <c r="S79" s="96" t="s">
        <v>293</v>
      </c>
      <c r="T79" s="97" t="s">
        <v>294</v>
      </c>
      <c r="U79" s="190"/>
      <c r="V79" s="190"/>
      <c r="W79" s="190"/>
      <c r="X79" s="190"/>
      <c r="Y79" s="190"/>
      <c r="Z79" s="190"/>
      <c r="AA79" s="190"/>
      <c r="AB79" s="190"/>
      <c r="AC79" s="190"/>
      <c r="AD79" s="190"/>
      <c r="AE79" s="190"/>
    </row>
    <row r="80" s="2" customFormat="1" ht="22.8" customHeight="1">
      <c r="A80" s="41"/>
      <c r="B80" s="42"/>
      <c r="C80" s="102" t="s">
        <v>295</v>
      </c>
      <c r="D80" s="43"/>
      <c r="E80" s="43"/>
      <c r="F80" s="43"/>
      <c r="G80" s="43"/>
      <c r="H80" s="43"/>
      <c r="I80" s="43"/>
      <c r="J80" s="196">
        <f>BK80</f>
        <v>0</v>
      </c>
      <c r="K80" s="43"/>
      <c r="L80" s="47"/>
      <c r="M80" s="98"/>
      <c r="N80" s="197"/>
      <c r="O80" s="99"/>
      <c r="P80" s="198">
        <f>P81</f>
        <v>0</v>
      </c>
      <c r="Q80" s="99"/>
      <c r="R80" s="198">
        <f>R81</f>
        <v>0</v>
      </c>
      <c r="S80" s="99"/>
      <c r="T80" s="199">
        <f>T81</f>
        <v>0</v>
      </c>
      <c r="U80" s="41"/>
      <c r="V80" s="41"/>
      <c r="W80" s="41"/>
      <c r="X80" s="41"/>
      <c r="Y80" s="41"/>
      <c r="Z80" s="41"/>
      <c r="AA80" s="41"/>
      <c r="AB80" s="41"/>
      <c r="AC80" s="41"/>
      <c r="AD80" s="41"/>
      <c r="AE80" s="41"/>
      <c r="AT80" s="19" t="s">
        <v>79</v>
      </c>
      <c r="AU80" s="19" t="s">
        <v>280</v>
      </c>
      <c r="BK80" s="200">
        <f>BK81</f>
        <v>0</v>
      </c>
    </row>
    <row r="81" s="12" customFormat="1" ht="25.92" customHeight="1">
      <c r="A81" s="12"/>
      <c r="B81" s="201"/>
      <c r="C81" s="202"/>
      <c r="D81" s="203" t="s">
        <v>79</v>
      </c>
      <c r="E81" s="204" t="s">
        <v>4756</v>
      </c>
      <c r="F81" s="204" t="s">
        <v>4757</v>
      </c>
      <c r="G81" s="202"/>
      <c r="H81" s="202"/>
      <c r="I81" s="205"/>
      <c r="J81" s="206">
        <f>BK81</f>
        <v>0</v>
      </c>
      <c r="K81" s="202"/>
      <c r="L81" s="207"/>
      <c r="M81" s="208"/>
      <c r="N81" s="209"/>
      <c r="O81" s="209"/>
      <c r="P81" s="210">
        <f>SUM(P82:P95)</f>
        <v>0</v>
      </c>
      <c r="Q81" s="209"/>
      <c r="R81" s="210">
        <f>SUM(R82:R95)</f>
        <v>0</v>
      </c>
      <c r="S81" s="209"/>
      <c r="T81" s="211">
        <f>SUM(T82:T95)</f>
        <v>0</v>
      </c>
      <c r="U81" s="12"/>
      <c r="V81" s="12"/>
      <c r="W81" s="12"/>
      <c r="X81" s="12"/>
      <c r="Y81" s="12"/>
      <c r="Z81" s="12"/>
      <c r="AA81" s="12"/>
      <c r="AB81" s="12"/>
      <c r="AC81" s="12"/>
      <c r="AD81" s="12"/>
      <c r="AE81" s="12"/>
      <c r="AR81" s="212" t="s">
        <v>104</v>
      </c>
      <c r="AT81" s="213" t="s">
        <v>79</v>
      </c>
      <c r="AU81" s="213" t="s">
        <v>80</v>
      </c>
      <c r="AY81" s="212" t="s">
        <v>298</v>
      </c>
      <c r="BK81" s="214">
        <f>SUM(BK82:BK95)</f>
        <v>0</v>
      </c>
    </row>
    <row r="82" s="2" customFormat="1" ht="44.25" customHeight="1">
      <c r="A82" s="41"/>
      <c r="B82" s="42"/>
      <c r="C82" s="217" t="s">
        <v>87</v>
      </c>
      <c r="D82" s="217" t="s">
        <v>301</v>
      </c>
      <c r="E82" s="218" t="s">
        <v>4758</v>
      </c>
      <c r="F82" s="219" t="s">
        <v>4759</v>
      </c>
      <c r="G82" s="220" t="s">
        <v>315</v>
      </c>
      <c r="H82" s="221">
        <v>2</v>
      </c>
      <c r="I82" s="222"/>
      <c r="J82" s="223">
        <f>ROUND(I82*H82,2)</f>
        <v>0</v>
      </c>
      <c r="K82" s="219" t="s">
        <v>541</v>
      </c>
      <c r="L82" s="47"/>
      <c r="M82" s="224" t="s">
        <v>35</v>
      </c>
      <c r="N82" s="225" t="s">
        <v>51</v>
      </c>
      <c r="O82" s="87"/>
      <c r="P82" s="226">
        <f>O82*H82</f>
        <v>0</v>
      </c>
      <c r="Q82" s="226">
        <v>0</v>
      </c>
      <c r="R82" s="226">
        <f>Q82*H82</f>
        <v>0</v>
      </c>
      <c r="S82" s="226">
        <v>0</v>
      </c>
      <c r="T82" s="227">
        <f>S82*H82</f>
        <v>0</v>
      </c>
      <c r="U82" s="41"/>
      <c r="V82" s="41"/>
      <c r="W82" s="41"/>
      <c r="X82" s="41"/>
      <c r="Y82" s="41"/>
      <c r="Z82" s="41"/>
      <c r="AA82" s="41"/>
      <c r="AB82" s="41"/>
      <c r="AC82" s="41"/>
      <c r="AD82" s="41"/>
      <c r="AE82" s="41"/>
      <c r="AR82" s="228" t="s">
        <v>4760</v>
      </c>
      <c r="AT82" s="228" t="s">
        <v>301</v>
      </c>
      <c r="AU82" s="228" t="s">
        <v>87</v>
      </c>
      <c r="AY82" s="19" t="s">
        <v>298</v>
      </c>
      <c r="BE82" s="229">
        <f>IF(N82="základní",J82,0)</f>
        <v>0</v>
      </c>
      <c r="BF82" s="229">
        <f>IF(N82="snížená",J82,0)</f>
        <v>0</v>
      </c>
      <c r="BG82" s="229">
        <f>IF(N82="zákl. přenesená",J82,0)</f>
        <v>0</v>
      </c>
      <c r="BH82" s="229">
        <f>IF(N82="sníž. přenesená",J82,0)</f>
        <v>0</v>
      </c>
      <c r="BI82" s="229">
        <f>IF(N82="nulová",J82,0)</f>
        <v>0</v>
      </c>
      <c r="BJ82" s="19" t="s">
        <v>87</v>
      </c>
      <c r="BK82" s="229">
        <f>ROUND(I82*H82,2)</f>
        <v>0</v>
      </c>
      <c r="BL82" s="19" t="s">
        <v>4760</v>
      </c>
      <c r="BM82" s="228" t="s">
        <v>4761</v>
      </c>
    </row>
    <row r="83" s="2" customFormat="1" ht="16.5" customHeight="1">
      <c r="A83" s="41"/>
      <c r="B83" s="42"/>
      <c r="C83" s="217" t="s">
        <v>89</v>
      </c>
      <c r="D83" s="217" t="s">
        <v>301</v>
      </c>
      <c r="E83" s="218" t="s">
        <v>4762</v>
      </c>
      <c r="F83" s="219" t="s">
        <v>4763</v>
      </c>
      <c r="G83" s="220" t="s">
        <v>650</v>
      </c>
      <c r="H83" s="221">
        <v>4</v>
      </c>
      <c r="I83" s="222"/>
      <c r="J83" s="223">
        <f>ROUND(I83*H83,2)</f>
        <v>0</v>
      </c>
      <c r="K83" s="219" t="s">
        <v>541</v>
      </c>
      <c r="L83" s="47"/>
      <c r="M83" s="224" t="s">
        <v>35</v>
      </c>
      <c r="N83" s="225" t="s">
        <v>51</v>
      </c>
      <c r="O83" s="87"/>
      <c r="P83" s="226">
        <f>O83*H83</f>
        <v>0</v>
      </c>
      <c r="Q83" s="226">
        <v>0</v>
      </c>
      <c r="R83" s="226">
        <f>Q83*H83</f>
        <v>0</v>
      </c>
      <c r="S83" s="226">
        <v>0</v>
      </c>
      <c r="T83" s="227">
        <f>S83*H83</f>
        <v>0</v>
      </c>
      <c r="U83" s="41"/>
      <c r="V83" s="41"/>
      <c r="W83" s="41"/>
      <c r="X83" s="41"/>
      <c r="Y83" s="41"/>
      <c r="Z83" s="41"/>
      <c r="AA83" s="41"/>
      <c r="AB83" s="41"/>
      <c r="AC83" s="41"/>
      <c r="AD83" s="41"/>
      <c r="AE83" s="41"/>
      <c r="AR83" s="228" t="s">
        <v>100</v>
      </c>
      <c r="AT83" s="228" t="s">
        <v>301</v>
      </c>
      <c r="AU83" s="228" t="s">
        <v>87</v>
      </c>
      <c r="AY83" s="19" t="s">
        <v>298</v>
      </c>
      <c r="BE83" s="229">
        <f>IF(N83="základní",J83,0)</f>
        <v>0</v>
      </c>
      <c r="BF83" s="229">
        <f>IF(N83="snížená",J83,0)</f>
        <v>0</v>
      </c>
      <c r="BG83" s="229">
        <f>IF(N83="zákl. přenesená",J83,0)</f>
        <v>0</v>
      </c>
      <c r="BH83" s="229">
        <f>IF(N83="sníž. přenesená",J83,0)</f>
        <v>0</v>
      </c>
      <c r="BI83" s="229">
        <f>IF(N83="nulová",J83,0)</f>
        <v>0</v>
      </c>
      <c r="BJ83" s="19" t="s">
        <v>87</v>
      </c>
      <c r="BK83" s="229">
        <f>ROUND(I83*H83,2)</f>
        <v>0</v>
      </c>
      <c r="BL83" s="19" t="s">
        <v>100</v>
      </c>
      <c r="BM83" s="228" t="s">
        <v>4764</v>
      </c>
    </row>
    <row r="84" s="2" customFormat="1" ht="16.5" customHeight="1">
      <c r="A84" s="41"/>
      <c r="B84" s="42"/>
      <c r="C84" s="217" t="s">
        <v>96</v>
      </c>
      <c r="D84" s="217" t="s">
        <v>301</v>
      </c>
      <c r="E84" s="218" t="s">
        <v>4765</v>
      </c>
      <c r="F84" s="219" t="s">
        <v>4766</v>
      </c>
      <c r="G84" s="220" t="s">
        <v>650</v>
      </c>
      <c r="H84" s="221">
        <v>4</v>
      </c>
      <c r="I84" s="222"/>
      <c r="J84" s="223">
        <f>ROUND(I84*H84,2)</f>
        <v>0</v>
      </c>
      <c r="K84" s="219" t="s">
        <v>541</v>
      </c>
      <c r="L84" s="47"/>
      <c r="M84" s="224" t="s">
        <v>35</v>
      </c>
      <c r="N84" s="225" t="s">
        <v>51</v>
      </c>
      <c r="O84" s="87"/>
      <c r="P84" s="226">
        <f>O84*H84</f>
        <v>0</v>
      </c>
      <c r="Q84" s="226">
        <v>0</v>
      </c>
      <c r="R84" s="226">
        <f>Q84*H84</f>
        <v>0</v>
      </c>
      <c r="S84" s="226">
        <v>0</v>
      </c>
      <c r="T84" s="227">
        <f>S84*H84</f>
        <v>0</v>
      </c>
      <c r="U84" s="41"/>
      <c r="V84" s="41"/>
      <c r="W84" s="41"/>
      <c r="X84" s="41"/>
      <c r="Y84" s="41"/>
      <c r="Z84" s="41"/>
      <c r="AA84" s="41"/>
      <c r="AB84" s="41"/>
      <c r="AC84" s="41"/>
      <c r="AD84" s="41"/>
      <c r="AE84" s="41"/>
      <c r="AR84" s="228" t="s">
        <v>100</v>
      </c>
      <c r="AT84" s="228" t="s">
        <v>301</v>
      </c>
      <c r="AU84" s="228" t="s">
        <v>87</v>
      </c>
      <c r="AY84" s="19" t="s">
        <v>298</v>
      </c>
      <c r="BE84" s="229">
        <f>IF(N84="základní",J84,0)</f>
        <v>0</v>
      </c>
      <c r="BF84" s="229">
        <f>IF(N84="snížená",J84,0)</f>
        <v>0</v>
      </c>
      <c r="BG84" s="229">
        <f>IF(N84="zákl. přenesená",J84,0)</f>
        <v>0</v>
      </c>
      <c r="BH84" s="229">
        <f>IF(N84="sníž. přenesená",J84,0)</f>
        <v>0</v>
      </c>
      <c r="BI84" s="229">
        <f>IF(N84="nulová",J84,0)</f>
        <v>0</v>
      </c>
      <c r="BJ84" s="19" t="s">
        <v>87</v>
      </c>
      <c r="BK84" s="229">
        <f>ROUND(I84*H84,2)</f>
        <v>0</v>
      </c>
      <c r="BL84" s="19" t="s">
        <v>100</v>
      </c>
      <c r="BM84" s="228" t="s">
        <v>4767</v>
      </c>
    </row>
    <row r="85" s="2" customFormat="1" ht="16.5" customHeight="1">
      <c r="A85" s="41"/>
      <c r="B85" s="42"/>
      <c r="C85" s="217" t="s">
        <v>100</v>
      </c>
      <c r="D85" s="217" t="s">
        <v>301</v>
      </c>
      <c r="E85" s="218" t="s">
        <v>4768</v>
      </c>
      <c r="F85" s="219" t="s">
        <v>4769</v>
      </c>
      <c r="G85" s="220" t="s">
        <v>650</v>
      </c>
      <c r="H85" s="221">
        <v>4</v>
      </c>
      <c r="I85" s="222"/>
      <c r="J85" s="223">
        <f>ROUND(I85*H85,2)</f>
        <v>0</v>
      </c>
      <c r="K85" s="219" t="s">
        <v>541</v>
      </c>
      <c r="L85" s="47"/>
      <c r="M85" s="224" t="s">
        <v>35</v>
      </c>
      <c r="N85" s="225" t="s">
        <v>51</v>
      </c>
      <c r="O85" s="87"/>
      <c r="P85" s="226">
        <f>O85*H85</f>
        <v>0</v>
      </c>
      <c r="Q85" s="226">
        <v>0</v>
      </c>
      <c r="R85" s="226">
        <f>Q85*H85</f>
        <v>0</v>
      </c>
      <c r="S85" s="226">
        <v>0</v>
      </c>
      <c r="T85" s="227">
        <f>S85*H85</f>
        <v>0</v>
      </c>
      <c r="U85" s="41"/>
      <c r="V85" s="41"/>
      <c r="W85" s="41"/>
      <c r="X85" s="41"/>
      <c r="Y85" s="41"/>
      <c r="Z85" s="41"/>
      <c r="AA85" s="41"/>
      <c r="AB85" s="41"/>
      <c r="AC85" s="41"/>
      <c r="AD85" s="41"/>
      <c r="AE85" s="41"/>
      <c r="AR85" s="228" t="s">
        <v>100</v>
      </c>
      <c r="AT85" s="228" t="s">
        <v>301</v>
      </c>
      <c r="AU85" s="228" t="s">
        <v>87</v>
      </c>
      <c r="AY85" s="19" t="s">
        <v>298</v>
      </c>
      <c r="BE85" s="229">
        <f>IF(N85="základní",J85,0)</f>
        <v>0</v>
      </c>
      <c r="BF85" s="229">
        <f>IF(N85="snížená",J85,0)</f>
        <v>0</v>
      </c>
      <c r="BG85" s="229">
        <f>IF(N85="zákl. přenesená",J85,0)</f>
        <v>0</v>
      </c>
      <c r="BH85" s="229">
        <f>IF(N85="sníž. přenesená",J85,0)</f>
        <v>0</v>
      </c>
      <c r="BI85" s="229">
        <f>IF(N85="nulová",J85,0)</f>
        <v>0</v>
      </c>
      <c r="BJ85" s="19" t="s">
        <v>87</v>
      </c>
      <c r="BK85" s="229">
        <f>ROUND(I85*H85,2)</f>
        <v>0</v>
      </c>
      <c r="BL85" s="19" t="s">
        <v>100</v>
      </c>
      <c r="BM85" s="228" t="s">
        <v>4770</v>
      </c>
    </row>
    <row r="86" s="2" customFormat="1" ht="62.7" customHeight="1">
      <c r="A86" s="41"/>
      <c r="B86" s="42"/>
      <c r="C86" s="217" t="s">
        <v>104</v>
      </c>
      <c r="D86" s="217" t="s">
        <v>301</v>
      </c>
      <c r="E86" s="218" t="s">
        <v>4771</v>
      </c>
      <c r="F86" s="219" t="s">
        <v>4772</v>
      </c>
      <c r="G86" s="220" t="s">
        <v>650</v>
      </c>
      <c r="H86" s="221">
        <v>8</v>
      </c>
      <c r="I86" s="222"/>
      <c r="J86" s="223">
        <f>ROUND(I86*H86,2)</f>
        <v>0</v>
      </c>
      <c r="K86" s="219" t="s">
        <v>541</v>
      </c>
      <c r="L86" s="47"/>
      <c r="M86" s="224" t="s">
        <v>35</v>
      </c>
      <c r="N86" s="225" t="s">
        <v>51</v>
      </c>
      <c r="O86" s="87"/>
      <c r="P86" s="226">
        <f>O86*H86</f>
        <v>0</v>
      </c>
      <c r="Q86" s="226">
        <v>0</v>
      </c>
      <c r="R86" s="226">
        <f>Q86*H86</f>
        <v>0</v>
      </c>
      <c r="S86" s="226">
        <v>0</v>
      </c>
      <c r="T86" s="227">
        <f>S86*H86</f>
        <v>0</v>
      </c>
      <c r="U86" s="41"/>
      <c r="V86" s="41"/>
      <c r="W86" s="41"/>
      <c r="X86" s="41"/>
      <c r="Y86" s="41"/>
      <c r="Z86" s="41"/>
      <c r="AA86" s="41"/>
      <c r="AB86" s="41"/>
      <c r="AC86" s="41"/>
      <c r="AD86" s="41"/>
      <c r="AE86" s="41"/>
      <c r="AR86" s="228" t="s">
        <v>100</v>
      </c>
      <c r="AT86" s="228" t="s">
        <v>301</v>
      </c>
      <c r="AU86" s="228" t="s">
        <v>87</v>
      </c>
      <c r="AY86" s="19" t="s">
        <v>298</v>
      </c>
      <c r="BE86" s="229">
        <f>IF(N86="základní",J86,0)</f>
        <v>0</v>
      </c>
      <c r="BF86" s="229">
        <f>IF(N86="snížená",J86,0)</f>
        <v>0</v>
      </c>
      <c r="BG86" s="229">
        <f>IF(N86="zákl. přenesená",J86,0)</f>
        <v>0</v>
      </c>
      <c r="BH86" s="229">
        <f>IF(N86="sníž. přenesená",J86,0)</f>
        <v>0</v>
      </c>
      <c r="BI86" s="229">
        <f>IF(N86="nulová",J86,0)</f>
        <v>0</v>
      </c>
      <c r="BJ86" s="19" t="s">
        <v>87</v>
      </c>
      <c r="BK86" s="229">
        <f>ROUND(I86*H86,2)</f>
        <v>0</v>
      </c>
      <c r="BL86" s="19" t="s">
        <v>100</v>
      </c>
      <c r="BM86" s="228" t="s">
        <v>4773</v>
      </c>
    </row>
    <row r="87" s="2" customFormat="1" ht="37.8" customHeight="1">
      <c r="A87" s="41"/>
      <c r="B87" s="42"/>
      <c r="C87" s="217" t="s">
        <v>320</v>
      </c>
      <c r="D87" s="217" t="s">
        <v>301</v>
      </c>
      <c r="E87" s="218" t="s">
        <v>4774</v>
      </c>
      <c r="F87" s="219" t="s">
        <v>4775</v>
      </c>
      <c r="G87" s="220" t="s">
        <v>860</v>
      </c>
      <c r="H87" s="221">
        <v>100</v>
      </c>
      <c r="I87" s="222"/>
      <c r="J87" s="223">
        <f>ROUND(I87*H87,2)</f>
        <v>0</v>
      </c>
      <c r="K87" s="219" t="s">
        <v>541</v>
      </c>
      <c r="L87" s="47"/>
      <c r="M87" s="224" t="s">
        <v>35</v>
      </c>
      <c r="N87" s="225" t="s">
        <v>51</v>
      </c>
      <c r="O87" s="87"/>
      <c r="P87" s="226">
        <f>O87*H87</f>
        <v>0</v>
      </c>
      <c r="Q87" s="226">
        <v>0</v>
      </c>
      <c r="R87" s="226">
        <f>Q87*H87</f>
        <v>0</v>
      </c>
      <c r="S87" s="226">
        <v>0</v>
      </c>
      <c r="T87" s="227">
        <f>S87*H87</f>
        <v>0</v>
      </c>
      <c r="U87" s="41"/>
      <c r="V87" s="41"/>
      <c r="W87" s="41"/>
      <c r="X87" s="41"/>
      <c r="Y87" s="41"/>
      <c r="Z87" s="41"/>
      <c r="AA87" s="41"/>
      <c r="AB87" s="41"/>
      <c r="AC87" s="41"/>
      <c r="AD87" s="41"/>
      <c r="AE87" s="41"/>
      <c r="AR87" s="228" t="s">
        <v>4760</v>
      </c>
      <c r="AT87" s="228" t="s">
        <v>301</v>
      </c>
      <c r="AU87" s="228" t="s">
        <v>87</v>
      </c>
      <c r="AY87" s="19" t="s">
        <v>298</v>
      </c>
      <c r="BE87" s="229">
        <f>IF(N87="základní",J87,0)</f>
        <v>0</v>
      </c>
      <c r="BF87" s="229">
        <f>IF(N87="snížená",J87,0)</f>
        <v>0</v>
      </c>
      <c r="BG87" s="229">
        <f>IF(N87="zákl. přenesená",J87,0)</f>
        <v>0</v>
      </c>
      <c r="BH87" s="229">
        <f>IF(N87="sníž. přenesená",J87,0)</f>
        <v>0</v>
      </c>
      <c r="BI87" s="229">
        <f>IF(N87="nulová",J87,0)</f>
        <v>0</v>
      </c>
      <c r="BJ87" s="19" t="s">
        <v>87</v>
      </c>
      <c r="BK87" s="229">
        <f>ROUND(I87*H87,2)</f>
        <v>0</v>
      </c>
      <c r="BL87" s="19" t="s">
        <v>4760</v>
      </c>
      <c r="BM87" s="228" t="s">
        <v>4776</v>
      </c>
    </row>
    <row r="88" s="2" customFormat="1" ht="44.25" customHeight="1">
      <c r="A88" s="41"/>
      <c r="B88" s="42"/>
      <c r="C88" s="217" t="s">
        <v>324</v>
      </c>
      <c r="D88" s="217" t="s">
        <v>301</v>
      </c>
      <c r="E88" s="218" t="s">
        <v>4777</v>
      </c>
      <c r="F88" s="219" t="s">
        <v>4778</v>
      </c>
      <c r="G88" s="220" t="s">
        <v>865</v>
      </c>
      <c r="H88" s="221">
        <v>2</v>
      </c>
      <c r="I88" s="222"/>
      <c r="J88" s="223">
        <f>ROUND(I88*H88,2)</f>
        <v>0</v>
      </c>
      <c r="K88" s="219" t="s">
        <v>541</v>
      </c>
      <c r="L88" s="47"/>
      <c r="M88" s="224" t="s">
        <v>35</v>
      </c>
      <c r="N88" s="225" t="s">
        <v>51</v>
      </c>
      <c r="O88" s="87"/>
      <c r="P88" s="226">
        <f>O88*H88</f>
        <v>0</v>
      </c>
      <c r="Q88" s="226">
        <v>0</v>
      </c>
      <c r="R88" s="226">
        <f>Q88*H88</f>
        <v>0</v>
      </c>
      <c r="S88" s="226">
        <v>0</v>
      </c>
      <c r="T88" s="227">
        <f>S88*H88</f>
        <v>0</v>
      </c>
      <c r="U88" s="41"/>
      <c r="V88" s="41"/>
      <c r="W88" s="41"/>
      <c r="X88" s="41"/>
      <c r="Y88" s="41"/>
      <c r="Z88" s="41"/>
      <c r="AA88" s="41"/>
      <c r="AB88" s="41"/>
      <c r="AC88" s="41"/>
      <c r="AD88" s="41"/>
      <c r="AE88" s="41"/>
      <c r="AR88" s="228" t="s">
        <v>4760</v>
      </c>
      <c r="AT88" s="228" t="s">
        <v>301</v>
      </c>
      <c r="AU88" s="228" t="s">
        <v>87</v>
      </c>
      <c r="AY88" s="19" t="s">
        <v>298</v>
      </c>
      <c r="BE88" s="229">
        <f>IF(N88="základní",J88,0)</f>
        <v>0</v>
      </c>
      <c r="BF88" s="229">
        <f>IF(N88="snížená",J88,0)</f>
        <v>0</v>
      </c>
      <c r="BG88" s="229">
        <f>IF(N88="zákl. přenesená",J88,0)</f>
        <v>0</v>
      </c>
      <c r="BH88" s="229">
        <f>IF(N88="sníž. přenesená",J88,0)</f>
        <v>0</v>
      </c>
      <c r="BI88" s="229">
        <f>IF(N88="nulová",J88,0)</f>
        <v>0</v>
      </c>
      <c r="BJ88" s="19" t="s">
        <v>87</v>
      </c>
      <c r="BK88" s="229">
        <f>ROUND(I88*H88,2)</f>
        <v>0</v>
      </c>
      <c r="BL88" s="19" t="s">
        <v>4760</v>
      </c>
      <c r="BM88" s="228" t="s">
        <v>4779</v>
      </c>
    </row>
    <row r="89" s="2" customFormat="1" ht="49.05" customHeight="1">
      <c r="A89" s="41"/>
      <c r="B89" s="42"/>
      <c r="C89" s="217" t="s">
        <v>328</v>
      </c>
      <c r="D89" s="217" t="s">
        <v>301</v>
      </c>
      <c r="E89" s="218" t="s">
        <v>4780</v>
      </c>
      <c r="F89" s="219" t="s">
        <v>4781</v>
      </c>
      <c r="G89" s="220" t="s">
        <v>865</v>
      </c>
      <c r="H89" s="221">
        <v>1</v>
      </c>
      <c r="I89" s="222"/>
      <c r="J89" s="223">
        <f>ROUND(I89*H89,2)</f>
        <v>0</v>
      </c>
      <c r="K89" s="219" t="s">
        <v>541</v>
      </c>
      <c r="L89" s="47"/>
      <c r="M89" s="224" t="s">
        <v>35</v>
      </c>
      <c r="N89" s="225" t="s">
        <v>51</v>
      </c>
      <c r="O89" s="87"/>
      <c r="P89" s="226">
        <f>O89*H89</f>
        <v>0</v>
      </c>
      <c r="Q89" s="226">
        <v>0</v>
      </c>
      <c r="R89" s="226">
        <f>Q89*H89</f>
        <v>0</v>
      </c>
      <c r="S89" s="226">
        <v>0</v>
      </c>
      <c r="T89" s="227">
        <f>S89*H89</f>
        <v>0</v>
      </c>
      <c r="U89" s="41"/>
      <c r="V89" s="41"/>
      <c r="W89" s="41"/>
      <c r="X89" s="41"/>
      <c r="Y89" s="41"/>
      <c r="Z89" s="41"/>
      <c r="AA89" s="41"/>
      <c r="AB89" s="41"/>
      <c r="AC89" s="41"/>
      <c r="AD89" s="41"/>
      <c r="AE89" s="41"/>
      <c r="AR89" s="228" t="s">
        <v>4760</v>
      </c>
      <c r="AT89" s="228" t="s">
        <v>301</v>
      </c>
      <c r="AU89" s="228" t="s">
        <v>87</v>
      </c>
      <c r="AY89" s="19" t="s">
        <v>298</v>
      </c>
      <c r="BE89" s="229">
        <f>IF(N89="základní",J89,0)</f>
        <v>0</v>
      </c>
      <c r="BF89" s="229">
        <f>IF(N89="snížená",J89,0)</f>
        <v>0</v>
      </c>
      <c r="BG89" s="229">
        <f>IF(N89="zákl. přenesená",J89,0)</f>
        <v>0</v>
      </c>
      <c r="BH89" s="229">
        <f>IF(N89="sníž. přenesená",J89,0)</f>
        <v>0</v>
      </c>
      <c r="BI89" s="229">
        <f>IF(N89="nulová",J89,0)</f>
        <v>0</v>
      </c>
      <c r="BJ89" s="19" t="s">
        <v>87</v>
      </c>
      <c r="BK89" s="229">
        <f>ROUND(I89*H89,2)</f>
        <v>0</v>
      </c>
      <c r="BL89" s="19" t="s">
        <v>4760</v>
      </c>
      <c r="BM89" s="228" t="s">
        <v>4782</v>
      </c>
    </row>
    <row r="90" s="2" customFormat="1" ht="49.05" customHeight="1">
      <c r="A90" s="41"/>
      <c r="B90" s="42"/>
      <c r="C90" s="217" t="s">
        <v>332</v>
      </c>
      <c r="D90" s="217" t="s">
        <v>301</v>
      </c>
      <c r="E90" s="218" t="s">
        <v>4783</v>
      </c>
      <c r="F90" s="219" t="s">
        <v>4784</v>
      </c>
      <c r="G90" s="220" t="s">
        <v>865</v>
      </c>
      <c r="H90" s="221">
        <v>1</v>
      </c>
      <c r="I90" s="222"/>
      <c r="J90" s="223">
        <f>ROUND(I90*H90,2)</f>
        <v>0</v>
      </c>
      <c r="K90" s="219" t="s">
        <v>541</v>
      </c>
      <c r="L90" s="47"/>
      <c r="M90" s="224" t="s">
        <v>35</v>
      </c>
      <c r="N90" s="225" t="s">
        <v>51</v>
      </c>
      <c r="O90" s="87"/>
      <c r="P90" s="226">
        <f>O90*H90</f>
        <v>0</v>
      </c>
      <c r="Q90" s="226">
        <v>0</v>
      </c>
      <c r="R90" s="226">
        <f>Q90*H90</f>
        <v>0</v>
      </c>
      <c r="S90" s="226">
        <v>0</v>
      </c>
      <c r="T90" s="227">
        <f>S90*H90</f>
        <v>0</v>
      </c>
      <c r="U90" s="41"/>
      <c r="V90" s="41"/>
      <c r="W90" s="41"/>
      <c r="X90" s="41"/>
      <c r="Y90" s="41"/>
      <c r="Z90" s="41"/>
      <c r="AA90" s="41"/>
      <c r="AB90" s="41"/>
      <c r="AC90" s="41"/>
      <c r="AD90" s="41"/>
      <c r="AE90" s="41"/>
      <c r="AR90" s="228" t="s">
        <v>4760</v>
      </c>
      <c r="AT90" s="228" t="s">
        <v>301</v>
      </c>
      <c r="AU90" s="228" t="s">
        <v>87</v>
      </c>
      <c r="AY90" s="19" t="s">
        <v>298</v>
      </c>
      <c r="BE90" s="229">
        <f>IF(N90="základní",J90,0)</f>
        <v>0</v>
      </c>
      <c r="BF90" s="229">
        <f>IF(N90="snížená",J90,0)</f>
        <v>0</v>
      </c>
      <c r="BG90" s="229">
        <f>IF(N90="zákl. přenesená",J90,0)</f>
        <v>0</v>
      </c>
      <c r="BH90" s="229">
        <f>IF(N90="sníž. přenesená",J90,0)</f>
        <v>0</v>
      </c>
      <c r="BI90" s="229">
        <f>IF(N90="nulová",J90,0)</f>
        <v>0</v>
      </c>
      <c r="BJ90" s="19" t="s">
        <v>87</v>
      </c>
      <c r="BK90" s="229">
        <f>ROUND(I90*H90,2)</f>
        <v>0</v>
      </c>
      <c r="BL90" s="19" t="s">
        <v>4760</v>
      </c>
      <c r="BM90" s="228" t="s">
        <v>4785</v>
      </c>
    </row>
    <row r="91" s="2" customFormat="1" ht="16.5" customHeight="1">
      <c r="A91" s="41"/>
      <c r="B91" s="42"/>
      <c r="C91" s="217" t="s">
        <v>336</v>
      </c>
      <c r="D91" s="217" t="s">
        <v>301</v>
      </c>
      <c r="E91" s="218" t="s">
        <v>4786</v>
      </c>
      <c r="F91" s="219" t="s">
        <v>4787</v>
      </c>
      <c r="G91" s="220" t="s">
        <v>865</v>
      </c>
      <c r="H91" s="221">
        <v>1</v>
      </c>
      <c r="I91" s="222"/>
      <c r="J91" s="223">
        <f>ROUND(I91*H91,2)</f>
        <v>0</v>
      </c>
      <c r="K91" s="219" t="s">
        <v>541</v>
      </c>
      <c r="L91" s="47"/>
      <c r="M91" s="224" t="s">
        <v>35</v>
      </c>
      <c r="N91" s="225" t="s">
        <v>51</v>
      </c>
      <c r="O91" s="87"/>
      <c r="P91" s="226">
        <f>O91*H91</f>
        <v>0</v>
      </c>
      <c r="Q91" s="226">
        <v>0</v>
      </c>
      <c r="R91" s="226">
        <f>Q91*H91</f>
        <v>0</v>
      </c>
      <c r="S91" s="226">
        <v>0</v>
      </c>
      <c r="T91" s="227">
        <f>S91*H91</f>
        <v>0</v>
      </c>
      <c r="U91" s="41"/>
      <c r="V91" s="41"/>
      <c r="W91" s="41"/>
      <c r="X91" s="41"/>
      <c r="Y91" s="41"/>
      <c r="Z91" s="41"/>
      <c r="AA91" s="41"/>
      <c r="AB91" s="41"/>
      <c r="AC91" s="41"/>
      <c r="AD91" s="41"/>
      <c r="AE91" s="41"/>
      <c r="AR91" s="228" t="s">
        <v>4760</v>
      </c>
      <c r="AT91" s="228" t="s">
        <v>301</v>
      </c>
      <c r="AU91" s="228" t="s">
        <v>87</v>
      </c>
      <c r="AY91" s="19" t="s">
        <v>298</v>
      </c>
      <c r="BE91" s="229">
        <f>IF(N91="základní",J91,0)</f>
        <v>0</v>
      </c>
      <c r="BF91" s="229">
        <f>IF(N91="snížená",J91,0)</f>
        <v>0</v>
      </c>
      <c r="BG91" s="229">
        <f>IF(N91="zákl. přenesená",J91,0)</f>
        <v>0</v>
      </c>
      <c r="BH91" s="229">
        <f>IF(N91="sníž. přenesená",J91,0)</f>
        <v>0</v>
      </c>
      <c r="BI91" s="229">
        <f>IF(N91="nulová",J91,0)</f>
        <v>0</v>
      </c>
      <c r="BJ91" s="19" t="s">
        <v>87</v>
      </c>
      <c r="BK91" s="229">
        <f>ROUND(I91*H91,2)</f>
        <v>0</v>
      </c>
      <c r="BL91" s="19" t="s">
        <v>4760</v>
      </c>
      <c r="BM91" s="228" t="s">
        <v>4788</v>
      </c>
    </row>
    <row r="92" s="2" customFormat="1" ht="37.8" customHeight="1">
      <c r="A92" s="41"/>
      <c r="B92" s="42"/>
      <c r="C92" s="217" t="s">
        <v>340</v>
      </c>
      <c r="D92" s="217" t="s">
        <v>301</v>
      </c>
      <c r="E92" s="218" t="s">
        <v>4789</v>
      </c>
      <c r="F92" s="219" t="s">
        <v>4790</v>
      </c>
      <c r="G92" s="220" t="s">
        <v>865</v>
      </c>
      <c r="H92" s="221">
        <v>1</v>
      </c>
      <c r="I92" s="222"/>
      <c r="J92" s="223">
        <f>ROUND(I92*H92,2)</f>
        <v>0</v>
      </c>
      <c r="K92" s="219" t="s">
        <v>541</v>
      </c>
      <c r="L92" s="47"/>
      <c r="M92" s="224" t="s">
        <v>35</v>
      </c>
      <c r="N92" s="225" t="s">
        <v>51</v>
      </c>
      <c r="O92" s="87"/>
      <c r="P92" s="226">
        <f>O92*H92</f>
        <v>0</v>
      </c>
      <c r="Q92" s="226">
        <v>0</v>
      </c>
      <c r="R92" s="226">
        <f>Q92*H92</f>
        <v>0</v>
      </c>
      <c r="S92" s="226">
        <v>0</v>
      </c>
      <c r="T92" s="227">
        <f>S92*H92</f>
        <v>0</v>
      </c>
      <c r="U92" s="41"/>
      <c r="V92" s="41"/>
      <c r="W92" s="41"/>
      <c r="X92" s="41"/>
      <c r="Y92" s="41"/>
      <c r="Z92" s="41"/>
      <c r="AA92" s="41"/>
      <c r="AB92" s="41"/>
      <c r="AC92" s="41"/>
      <c r="AD92" s="41"/>
      <c r="AE92" s="41"/>
      <c r="AR92" s="228" t="s">
        <v>4760</v>
      </c>
      <c r="AT92" s="228" t="s">
        <v>301</v>
      </c>
      <c r="AU92" s="228" t="s">
        <v>87</v>
      </c>
      <c r="AY92" s="19" t="s">
        <v>298</v>
      </c>
      <c r="BE92" s="229">
        <f>IF(N92="základní",J92,0)</f>
        <v>0</v>
      </c>
      <c r="BF92" s="229">
        <f>IF(N92="snížená",J92,0)</f>
        <v>0</v>
      </c>
      <c r="BG92" s="229">
        <f>IF(N92="zákl. přenesená",J92,0)</f>
        <v>0</v>
      </c>
      <c r="BH92" s="229">
        <f>IF(N92="sníž. přenesená",J92,0)</f>
        <v>0</v>
      </c>
      <c r="BI92" s="229">
        <f>IF(N92="nulová",J92,0)</f>
        <v>0</v>
      </c>
      <c r="BJ92" s="19" t="s">
        <v>87</v>
      </c>
      <c r="BK92" s="229">
        <f>ROUND(I92*H92,2)</f>
        <v>0</v>
      </c>
      <c r="BL92" s="19" t="s">
        <v>4760</v>
      </c>
      <c r="BM92" s="228" t="s">
        <v>4791</v>
      </c>
    </row>
    <row r="93" s="2" customFormat="1" ht="16.5" customHeight="1">
      <c r="A93" s="41"/>
      <c r="B93" s="42"/>
      <c r="C93" s="217" t="s">
        <v>344</v>
      </c>
      <c r="D93" s="217" t="s">
        <v>301</v>
      </c>
      <c r="E93" s="218" t="s">
        <v>4792</v>
      </c>
      <c r="F93" s="219" t="s">
        <v>4793</v>
      </c>
      <c r="G93" s="220" t="s">
        <v>865</v>
      </c>
      <c r="H93" s="221">
        <v>8</v>
      </c>
      <c r="I93" s="222"/>
      <c r="J93" s="223">
        <f>ROUND(I93*H93,2)</f>
        <v>0</v>
      </c>
      <c r="K93" s="219" t="s">
        <v>541</v>
      </c>
      <c r="L93" s="47"/>
      <c r="M93" s="224" t="s">
        <v>35</v>
      </c>
      <c r="N93" s="225" t="s">
        <v>51</v>
      </c>
      <c r="O93" s="87"/>
      <c r="P93" s="226">
        <f>O93*H93</f>
        <v>0</v>
      </c>
      <c r="Q93" s="226">
        <v>0</v>
      </c>
      <c r="R93" s="226">
        <f>Q93*H93</f>
        <v>0</v>
      </c>
      <c r="S93" s="226">
        <v>0</v>
      </c>
      <c r="T93" s="227">
        <f>S93*H93</f>
        <v>0</v>
      </c>
      <c r="U93" s="41"/>
      <c r="V93" s="41"/>
      <c r="W93" s="41"/>
      <c r="X93" s="41"/>
      <c r="Y93" s="41"/>
      <c r="Z93" s="41"/>
      <c r="AA93" s="41"/>
      <c r="AB93" s="41"/>
      <c r="AC93" s="41"/>
      <c r="AD93" s="41"/>
      <c r="AE93" s="41"/>
      <c r="AR93" s="228" t="s">
        <v>4760</v>
      </c>
      <c r="AT93" s="228" t="s">
        <v>301</v>
      </c>
      <c r="AU93" s="228" t="s">
        <v>87</v>
      </c>
      <c r="AY93" s="19" t="s">
        <v>298</v>
      </c>
      <c r="BE93" s="229">
        <f>IF(N93="základní",J93,0)</f>
        <v>0</v>
      </c>
      <c r="BF93" s="229">
        <f>IF(N93="snížená",J93,0)</f>
        <v>0</v>
      </c>
      <c r="BG93" s="229">
        <f>IF(N93="zákl. přenesená",J93,0)</f>
        <v>0</v>
      </c>
      <c r="BH93" s="229">
        <f>IF(N93="sníž. přenesená",J93,0)</f>
        <v>0</v>
      </c>
      <c r="BI93" s="229">
        <f>IF(N93="nulová",J93,0)</f>
        <v>0</v>
      </c>
      <c r="BJ93" s="19" t="s">
        <v>87</v>
      </c>
      <c r="BK93" s="229">
        <f>ROUND(I93*H93,2)</f>
        <v>0</v>
      </c>
      <c r="BL93" s="19" t="s">
        <v>4760</v>
      </c>
      <c r="BM93" s="228" t="s">
        <v>4794</v>
      </c>
    </row>
    <row r="94" s="2" customFormat="1" ht="49.05" customHeight="1">
      <c r="A94" s="41"/>
      <c r="B94" s="42"/>
      <c r="C94" s="217" t="s">
        <v>348</v>
      </c>
      <c r="D94" s="217" t="s">
        <v>301</v>
      </c>
      <c r="E94" s="218" t="s">
        <v>4795</v>
      </c>
      <c r="F94" s="219" t="s">
        <v>4796</v>
      </c>
      <c r="G94" s="220" t="s">
        <v>304</v>
      </c>
      <c r="H94" s="221">
        <v>4000</v>
      </c>
      <c r="I94" s="222"/>
      <c r="J94" s="223">
        <f>ROUND(I94*H94,2)</f>
        <v>0</v>
      </c>
      <c r="K94" s="219" t="s">
        <v>541</v>
      </c>
      <c r="L94" s="47"/>
      <c r="M94" s="224" t="s">
        <v>35</v>
      </c>
      <c r="N94" s="225" t="s">
        <v>51</v>
      </c>
      <c r="O94" s="87"/>
      <c r="P94" s="226">
        <f>O94*H94</f>
        <v>0</v>
      </c>
      <c r="Q94" s="226">
        <v>0</v>
      </c>
      <c r="R94" s="226">
        <f>Q94*H94</f>
        <v>0</v>
      </c>
      <c r="S94" s="226">
        <v>0</v>
      </c>
      <c r="T94" s="227">
        <f>S94*H94</f>
        <v>0</v>
      </c>
      <c r="U94" s="41"/>
      <c r="V94" s="41"/>
      <c r="W94" s="41"/>
      <c r="X94" s="41"/>
      <c r="Y94" s="41"/>
      <c r="Z94" s="41"/>
      <c r="AA94" s="41"/>
      <c r="AB94" s="41"/>
      <c r="AC94" s="41"/>
      <c r="AD94" s="41"/>
      <c r="AE94" s="41"/>
      <c r="AR94" s="228" t="s">
        <v>100</v>
      </c>
      <c r="AT94" s="228" t="s">
        <v>301</v>
      </c>
      <c r="AU94" s="228" t="s">
        <v>87</v>
      </c>
      <c r="AY94" s="19" t="s">
        <v>298</v>
      </c>
      <c r="BE94" s="229">
        <f>IF(N94="základní",J94,0)</f>
        <v>0</v>
      </c>
      <c r="BF94" s="229">
        <f>IF(N94="snížená",J94,0)</f>
        <v>0</v>
      </c>
      <c r="BG94" s="229">
        <f>IF(N94="zákl. přenesená",J94,0)</f>
        <v>0</v>
      </c>
      <c r="BH94" s="229">
        <f>IF(N94="sníž. přenesená",J94,0)</f>
        <v>0</v>
      </c>
      <c r="BI94" s="229">
        <f>IF(N94="nulová",J94,0)</f>
        <v>0</v>
      </c>
      <c r="BJ94" s="19" t="s">
        <v>87</v>
      </c>
      <c r="BK94" s="229">
        <f>ROUND(I94*H94,2)</f>
        <v>0</v>
      </c>
      <c r="BL94" s="19" t="s">
        <v>100</v>
      </c>
      <c r="BM94" s="228" t="s">
        <v>4797</v>
      </c>
    </row>
    <row r="95" s="2" customFormat="1" ht="24.15" customHeight="1">
      <c r="A95" s="41"/>
      <c r="B95" s="42"/>
      <c r="C95" s="217" t="s">
        <v>352</v>
      </c>
      <c r="D95" s="217" t="s">
        <v>301</v>
      </c>
      <c r="E95" s="218" t="s">
        <v>4798</v>
      </c>
      <c r="F95" s="219" t="s">
        <v>4799</v>
      </c>
      <c r="G95" s="220" t="s">
        <v>4800</v>
      </c>
      <c r="H95" s="221">
        <v>3500</v>
      </c>
      <c r="I95" s="222"/>
      <c r="J95" s="223">
        <f>ROUND(I95*H95,2)</f>
        <v>0</v>
      </c>
      <c r="K95" s="219" t="s">
        <v>541</v>
      </c>
      <c r="L95" s="47"/>
      <c r="M95" s="240" t="s">
        <v>35</v>
      </c>
      <c r="N95" s="241" t="s">
        <v>51</v>
      </c>
      <c r="O95" s="242"/>
      <c r="P95" s="243">
        <f>O95*H95</f>
        <v>0</v>
      </c>
      <c r="Q95" s="243">
        <v>0</v>
      </c>
      <c r="R95" s="243">
        <f>Q95*H95</f>
        <v>0</v>
      </c>
      <c r="S95" s="243">
        <v>0</v>
      </c>
      <c r="T95" s="244">
        <f>S95*H95</f>
        <v>0</v>
      </c>
      <c r="U95" s="41"/>
      <c r="V95" s="41"/>
      <c r="W95" s="41"/>
      <c r="X95" s="41"/>
      <c r="Y95" s="41"/>
      <c r="Z95" s="41"/>
      <c r="AA95" s="41"/>
      <c r="AB95" s="41"/>
      <c r="AC95" s="41"/>
      <c r="AD95" s="41"/>
      <c r="AE95" s="41"/>
      <c r="AR95" s="228" t="s">
        <v>4760</v>
      </c>
      <c r="AT95" s="228" t="s">
        <v>301</v>
      </c>
      <c r="AU95" s="228" t="s">
        <v>87</v>
      </c>
      <c r="AY95" s="19" t="s">
        <v>298</v>
      </c>
      <c r="BE95" s="229">
        <f>IF(N95="základní",J95,0)</f>
        <v>0</v>
      </c>
      <c r="BF95" s="229">
        <f>IF(N95="snížená",J95,0)</f>
        <v>0</v>
      </c>
      <c r="BG95" s="229">
        <f>IF(N95="zákl. přenesená",J95,0)</f>
        <v>0</v>
      </c>
      <c r="BH95" s="229">
        <f>IF(N95="sníž. přenesená",J95,0)</f>
        <v>0</v>
      </c>
      <c r="BI95" s="229">
        <f>IF(N95="nulová",J95,0)</f>
        <v>0</v>
      </c>
      <c r="BJ95" s="19" t="s">
        <v>87</v>
      </c>
      <c r="BK95" s="229">
        <f>ROUND(I95*H95,2)</f>
        <v>0</v>
      </c>
      <c r="BL95" s="19" t="s">
        <v>4760</v>
      </c>
      <c r="BM95" s="228" t="s">
        <v>4801</v>
      </c>
    </row>
    <row r="96" s="2" customFormat="1" ht="6.96" customHeight="1">
      <c r="A96" s="41"/>
      <c r="B96" s="62"/>
      <c r="C96" s="63"/>
      <c r="D96" s="63"/>
      <c r="E96" s="63"/>
      <c r="F96" s="63"/>
      <c r="G96" s="63"/>
      <c r="H96" s="63"/>
      <c r="I96" s="63"/>
      <c r="J96" s="63"/>
      <c r="K96" s="63"/>
      <c r="L96" s="47"/>
      <c r="M96" s="41"/>
      <c r="O96" s="41"/>
      <c r="P96" s="41"/>
      <c r="Q96" s="41"/>
      <c r="R96" s="41"/>
      <c r="S96" s="41"/>
      <c r="T96" s="41"/>
      <c r="U96" s="41"/>
      <c r="V96" s="41"/>
      <c r="W96" s="41"/>
      <c r="X96" s="41"/>
      <c r="Y96" s="41"/>
      <c r="Z96" s="41"/>
      <c r="AA96" s="41"/>
      <c r="AB96" s="41"/>
      <c r="AC96" s="41"/>
      <c r="AD96" s="41"/>
      <c r="AE96" s="41"/>
    </row>
  </sheetData>
  <sheetProtection sheet="1" autoFilter="0" formatColumns="0" formatRows="0" objects="1" scenarios="1" spinCount="100000" saltValue="9utBE0VOVeHty7NbX1N/I8uUyO8NTB54GaXZ1Y80MFQqkBsWlBA5SFFMZWEXgtZe0efsVGTWCGX66A25NXdxmA==" hashValue="ZTLtrX21tnE9+Zm+6j449AQUM4sNwBTitJqdzUmTF5DJ7wxkaZjAU3oSJ9GJVPkN34M1bNFykcapLfA4umZfwg==" algorithmName="SHA-512" password="CC35"/>
  <autoFilter ref="C79:K95"/>
  <mergeCells count="9">
    <mergeCell ref="E7:H7"/>
    <mergeCell ref="E9:H9"/>
    <mergeCell ref="E18:H18"/>
    <mergeCell ref="E27:H27"/>
    <mergeCell ref="E48:H48"/>
    <mergeCell ref="E50:H50"/>
    <mergeCell ref="E70:H70"/>
    <mergeCell ref="E72:H7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sheetViews>
  <cols>
    <col min="1" max="1" width="8.332031" style="306" customWidth="1"/>
    <col min="2" max="2" width="1.667969" style="306" customWidth="1"/>
    <col min="3" max="4" width="5" style="306" customWidth="1"/>
    <col min="5" max="5" width="11.66016" style="306" customWidth="1"/>
    <col min="6" max="6" width="9.160156" style="306" customWidth="1"/>
    <col min="7" max="7" width="5" style="306" customWidth="1"/>
    <col min="8" max="8" width="77.83203" style="306" customWidth="1"/>
    <col min="9" max="10" width="20" style="306" customWidth="1"/>
    <col min="11" max="11" width="1.667969" style="306" customWidth="1"/>
  </cols>
  <sheetData>
    <row r="1" s="1" customFormat="1" ht="37.5" customHeight="1"/>
    <row r="2" s="1" customFormat="1" ht="7.5" customHeight="1">
      <c r="B2" s="307"/>
      <c r="C2" s="308"/>
      <c r="D2" s="308"/>
      <c r="E2" s="308"/>
      <c r="F2" s="308"/>
      <c r="G2" s="308"/>
      <c r="H2" s="308"/>
      <c r="I2" s="308"/>
      <c r="J2" s="308"/>
      <c r="K2" s="309"/>
    </row>
    <row r="3" s="17" customFormat="1" ht="45" customHeight="1">
      <c r="B3" s="310"/>
      <c r="C3" s="311" t="s">
        <v>4802</v>
      </c>
      <c r="D3" s="311"/>
      <c r="E3" s="311"/>
      <c r="F3" s="311"/>
      <c r="G3" s="311"/>
      <c r="H3" s="311"/>
      <c r="I3" s="311"/>
      <c r="J3" s="311"/>
      <c r="K3" s="312"/>
    </row>
    <row r="4" s="1" customFormat="1" ht="25.5" customHeight="1">
      <c r="B4" s="313"/>
      <c r="C4" s="314" t="s">
        <v>4803</v>
      </c>
      <c r="D4" s="314"/>
      <c r="E4" s="314"/>
      <c r="F4" s="314"/>
      <c r="G4" s="314"/>
      <c r="H4" s="314"/>
      <c r="I4" s="314"/>
      <c r="J4" s="314"/>
      <c r="K4" s="315"/>
    </row>
    <row r="5" s="1" customFormat="1" ht="5.25" customHeight="1">
      <c r="B5" s="313"/>
      <c r="C5" s="316"/>
      <c r="D5" s="316"/>
      <c r="E5" s="316"/>
      <c r="F5" s="316"/>
      <c r="G5" s="316"/>
      <c r="H5" s="316"/>
      <c r="I5" s="316"/>
      <c r="J5" s="316"/>
      <c r="K5" s="315"/>
    </row>
    <row r="6" s="1" customFormat="1" ht="15" customHeight="1">
      <c r="B6" s="313"/>
      <c r="C6" s="317" t="s">
        <v>4804</v>
      </c>
      <c r="D6" s="317"/>
      <c r="E6" s="317"/>
      <c r="F6" s="317"/>
      <c r="G6" s="317"/>
      <c r="H6" s="317"/>
      <c r="I6" s="317"/>
      <c r="J6" s="317"/>
      <c r="K6" s="315"/>
    </row>
    <row r="7" s="1" customFormat="1" ht="15" customHeight="1">
      <c r="B7" s="318"/>
      <c r="C7" s="317" t="s">
        <v>4805</v>
      </c>
      <c r="D7" s="317"/>
      <c r="E7" s="317"/>
      <c r="F7" s="317"/>
      <c r="G7" s="317"/>
      <c r="H7" s="317"/>
      <c r="I7" s="317"/>
      <c r="J7" s="317"/>
      <c r="K7" s="315"/>
    </row>
    <row r="8" s="1" customFormat="1" ht="12.75" customHeight="1">
      <c r="B8" s="318"/>
      <c r="C8" s="317"/>
      <c r="D8" s="317"/>
      <c r="E8" s="317"/>
      <c r="F8" s="317"/>
      <c r="G8" s="317"/>
      <c r="H8" s="317"/>
      <c r="I8" s="317"/>
      <c r="J8" s="317"/>
      <c r="K8" s="315"/>
    </row>
    <row r="9" s="1" customFormat="1" ht="15" customHeight="1">
      <c r="B9" s="318"/>
      <c r="C9" s="317" t="s">
        <v>4806</v>
      </c>
      <c r="D9" s="317"/>
      <c r="E9" s="317"/>
      <c r="F9" s="317"/>
      <c r="G9" s="317"/>
      <c r="H9" s="317"/>
      <c r="I9" s="317"/>
      <c r="J9" s="317"/>
      <c r="K9" s="315"/>
    </row>
    <row r="10" s="1" customFormat="1" ht="15" customHeight="1">
      <c r="B10" s="318"/>
      <c r="C10" s="317"/>
      <c r="D10" s="317" t="s">
        <v>4807</v>
      </c>
      <c r="E10" s="317"/>
      <c r="F10" s="317"/>
      <c r="G10" s="317"/>
      <c r="H10" s="317"/>
      <c r="I10" s="317"/>
      <c r="J10" s="317"/>
      <c r="K10" s="315"/>
    </row>
    <row r="11" s="1" customFormat="1" ht="15" customHeight="1">
      <c r="B11" s="318"/>
      <c r="C11" s="319"/>
      <c r="D11" s="317" t="s">
        <v>4808</v>
      </c>
      <c r="E11" s="317"/>
      <c r="F11" s="317"/>
      <c r="G11" s="317"/>
      <c r="H11" s="317"/>
      <c r="I11" s="317"/>
      <c r="J11" s="317"/>
      <c r="K11" s="315"/>
    </row>
    <row r="12" s="1" customFormat="1" ht="15" customHeight="1">
      <c r="B12" s="318"/>
      <c r="C12" s="319"/>
      <c r="D12" s="317"/>
      <c r="E12" s="317"/>
      <c r="F12" s="317"/>
      <c r="G12" s="317"/>
      <c r="H12" s="317"/>
      <c r="I12" s="317"/>
      <c r="J12" s="317"/>
      <c r="K12" s="315"/>
    </row>
    <row r="13" s="1" customFormat="1" ht="15" customHeight="1">
      <c r="B13" s="318"/>
      <c r="C13" s="319"/>
      <c r="D13" s="320" t="s">
        <v>4809</v>
      </c>
      <c r="E13" s="317"/>
      <c r="F13" s="317"/>
      <c r="G13" s="317"/>
      <c r="H13" s="317"/>
      <c r="I13" s="317"/>
      <c r="J13" s="317"/>
      <c r="K13" s="315"/>
    </row>
    <row r="14" s="1" customFormat="1" ht="12.75" customHeight="1">
      <c r="B14" s="318"/>
      <c r="C14" s="319"/>
      <c r="D14" s="319"/>
      <c r="E14" s="319"/>
      <c r="F14" s="319"/>
      <c r="G14" s="319"/>
      <c r="H14" s="319"/>
      <c r="I14" s="319"/>
      <c r="J14" s="319"/>
      <c r="K14" s="315"/>
    </row>
    <row r="15" s="1" customFormat="1" ht="15" customHeight="1">
      <c r="B15" s="318"/>
      <c r="C15" s="319"/>
      <c r="D15" s="317" t="s">
        <v>4810</v>
      </c>
      <c r="E15" s="317"/>
      <c r="F15" s="317"/>
      <c r="G15" s="317"/>
      <c r="H15" s="317"/>
      <c r="I15" s="317"/>
      <c r="J15" s="317"/>
      <c r="K15" s="315"/>
    </row>
    <row r="16" s="1" customFormat="1" ht="15" customHeight="1">
      <c r="B16" s="318"/>
      <c r="C16" s="319"/>
      <c r="D16" s="317" t="s">
        <v>4811</v>
      </c>
      <c r="E16" s="317"/>
      <c r="F16" s="317"/>
      <c r="G16" s="317"/>
      <c r="H16" s="317"/>
      <c r="I16" s="317"/>
      <c r="J16" s="317"/>
      <c r="K16" s="315"/>
    </row>
    <row r="17" s="1" customFormat="1" ht="15" customHeight="1">
      <c r="B17" s="318"/>
      <c r="C17" s="319"/>
      <c r="D17" s="317" t="s">
        <v>4812</v>
      </c>
      <c r="E17" s="317"/>
      <c r="F17" s="317"/>
      <c r="G17" s="317"/>
      <c r="H17" s="317"/>
      <c r="I17" s="317"/>
      <c r="J17" s="317"/>
      <c r="K17" s="315"/>
    </row>
    <row r="18" s="1" customFormat="1" ht="15" customHeight="1">
      <c r="B18" s="318"/>
      <c r="C18" s="319"/>
      <c r="D18" s="319"/>
      <c r="E18" s="321" t="s">
        <v>86</v>
      </c>
      <c r="F18" s="317" t="s">
        <v>4813</v>
      </c>
      <c r="G18" s="317"/>
      <c r="H18" s="317"/>
      <c r="I18" s="317"/>
      <c r="J18" s="317"/>
      <c r="K18" s="315"/>
    </row>
    <row r="19" s="1" customFormat="1" ht="15" customHeight="1">
      <c r="B19" s="318"/>
      <c r="C19" s="319"/>
      <c r="D19" s="319"/>
      <c r="E19" s="321" t="s">
        <v>4814</v>
      </c>
      <c r="F19" s="317" t="s">
        <v>4815</v>
      </c>
      <c r="G19" s="317"/>
      <c r="H19" s="317"/>
      <c r="I19" s="317"/>
      <c r="J19" s="317"/>
      <c r="K19" s="315"/>
    </row>
    <row r="20" s="1" customFormat="1" ht="15" customHeight="1">
      <c r="B20" s="318"/>
      <c r="C20" s="319"/>
      <c r="D20" s="319"/>
      <c r="E20" s="321" t="s">
        <v>4816</v>
      </c>
      <c r="F20" s="317" t="s">
        <v>4817</v>
      </c>
      <c r="G20" s="317"/>
      <c r="H20" s="317"/>
      <c r="I20" s="317"/>
      <c r="J20" s="317"/>
      <c r="K20" s="315"/>
    </row>
    <row r="21" s="1" customFormat="1" ht="15" customHeight="1">
      <c r="B21" s="318"/>
      <c r="C21" s="319"/>
      <c r="D21" s="319"/>
      <c r="E21" s="321" t="s">
        <v>266</v>
      </c>
      <c r="F21" s="317" t="s">
        <v>267</v>
      </c>
      <c r="G21" s="317"/>
      <c r="H21" s="317"/>
      <c r="I21" s="317"/>
      <c r="J21" s="317"/>
      <c r="K21" s="315"/>
    </row>
    <row r="22" s="1" customFormat="1" ht="15" customHeight="1">
      <c r="B22" s="318"/>
      <c r="C22" s="319"/>
      <c r="D22" s="319"/>
      <c r="E22" s="321" t="s">
        <v>4818</v>
      </c>
      <c r="F22" s="317" t="s">
        <v>4819</v>
      </c>
      <c r="G22" s="317"/>
      <c r="H22" s="317"/>
      <c r="I22" s="317"/>
      <c r="J22" s="317"/>
      <c r="K22" s="315"/>
    </row>
    <row r="23" s="1" customFormat="1" ht="15" customHeight="1">
      <c r="B23" s="318"/>
      <c r="C23" s="319"/>
      <c r="D23" s="319"/>
      <c r="E23" s="321" t="s">
        <v>92</v>
      </c>
      <c r="F23" s="317" t="s">
        <v>4820</v>
      </c>
      <c r="G23" s="317"/>
      <c r="H23" s="317"/>
      <c r="I23" s="317"/>
      <c r="J23" s="317"/>
      <c r="K23" s="315"/>
    </row>
    <row r="24" s="1" customFormat="1" ht="12.75" customHeight="1">
      <c r="B24" s="318"/>
      <c r="C24" s="319"/>
      <c r="D24" s="319"/>
      <c r="E24" s="319"/>
      <c r="F24" s="319"/>
      <c r="G24" s="319"/>
      <c r="H24" s="319"/>
      <c r="I24" s="319"/>
      <c r="J24" s="319"/>
      <c r="K24" s="315"/>
    </row>
    <row r="25" s="1" customFormat="1" ht="15" customHeight="1">
      <c r="B25" s="318"/>
      <c r="C25" s="317" t="s">
        <v>4821</v>
      </c>
      <c r="D25" s="317"/>
      <c r="E25" s="317"/>
      <c r="F25" s="317"/>
      <c r="G25" s="317"/>
      <c r="H25" s="317"/>
      <c r="I25" s="317"/>
      <c r="J25" s="317"/>
      <c r="K25" s="315"/>
    </row>
    <row r="26" s="1" customFormat="1" ht="15" customHeight="1">
      <c r="B26" s="318"/>
      <c r="C26" s="317" t="s">
        <v>4822</v>
      </c>
      <c r="D26" s="317"/>
      <c r="E26" s="317"/>
      <c r="F26" s="317"/>
      <c r="G26" s="317"/>
      <c r="H26" s="317"/>
      <c r="I26" s="317"/>
      <c r="J26" s="317"/>
      <c r="K26" s="315"/>
    </row>
    <row r="27" s="1" customFormat="1" ht="15" customHeight="1">
      <c r="B27" s="318"/>
      <c r="C27" s="317"/>
      <c r="D27" s="317" t="s">
        <v>4823</v>
      </c>
      <c r="E27" s="317"/>
      <c r="F27" s="317"/>
      <c r="G27" s="317"/>
      <c r="H27" s="317"/>
      <c r="I27" s="317"/>
      <c r="J27" s="317"/>
      <c r="K27" s="315"/>
    </row>
    <row r="28" s="1" customFormat="1" ht="15" customHeight="1">
      <c r="B28" s="318"/>
      <c r="C28" s="319"/>
      <c r="D28" s="317" t="s">
        <v>4824</v>
      </c>
      <c r="E28" s="317"/>
      <c r="F28" s="317"/>
      <c r="G28" s="317"/>
      <c r="H28" s="317"/>
      <c r="I28" s="317"/>
      <c r="J28" s="317"/>
      <c r="K28" s="315"/>
    </row>
    <row r="29" s="1" customFormat="1" ht="12.75" customHeight="1">
      <c r="B29" s="318"/>
      <c r="C29" s="319"/>
      <c r="D29" s="319"/>
      <c r="E29" s="319"/>
      <c r="F29" s="319"/>
      <c r="G29" s="319"/>
      <c r="H29" s="319"/>
      <c r="I29" s="319"/>
      <c r="J29" s="319"/>
      <c r="K29" s="315"/>
    </row>
    <row r="30" s="1" customFormat="1" ht="15" customHeight="1">
      <c r="B30" s="318"/>
      <c r="C30" s="319"/>
      <c r="D30" s="317" t="s">
        <v>4825</v>
      </c>
      <c r="E30" s="317"/>
      <c r="F30" s="317"/>
      <c r="G30" s="317"/>
      <c r="H30" s="317"/>
      <c r="I30" s="317"/>
      <c r="J30" s="317"/>
      <c r="K30" s="315"/>
    </row>
    <row r="31" s="1" customFormat="1" ht="15" customHeight="1">
      <c r="B31" s="318"/>
      <c r="C31" s="319"/>
      <c r="D31" s="317" t="s">
        <v>4826</v>
      </c>
      <c r="E31" s="317"/>
      <c r="F31" s="317"/>
      <c r="G31" s="317"/>
      <c r="H31" s="317"/>
      <c r="I31" s="317"/>
      <c r="J31" s="317"/>
      <c r="K31" s="315"/>
    </row>
    <row r="32" s="1" customFormat="1" ht="12.75" customHeight="1">
      <c r="B32" s="318"/>
      <c r="C32" s="319"/>
      <c r="D32" s="319"/>
      <c r="E32" s="319"/>
      <c r="F32" s="319"/>
      <c r="G32" s="319"/>
      <c r="H32" s="319"/>
      <c r="I32" s="319"/>
      <c r="J32" s="319"/>
      <c r="K32" s="315"/>
    </row>
    <row r="33" s="1" customFormat="1" ht="15" customHeight="1">
      <c r="B33" s="318"/>
      <c r="C33" s="319"/>
      <c r="D33" s="317" t="s">
        <v>4827</v>
      </c>
      <c r="E33" s="317"/>
      <c r="F33" s="317"/>
      <c r="G33" s="317"/>
      <c r="H33" s="317"/>
      <c r="I33" s="317"/>
      <c r="J33" s="317"/>
      <c r="K33" s="315"/>
    </row>
    <row r="34" s="1" customFormat="1" ht="15" customHeight="1">
      <c r="B34" s="318"/>
      <c r="C34" s="319"/>
      <c r="D34" s="317" t="s">
        <v>4828</v>
      </c>
      <c r="E34" s="317"/>
      <c r="F34" s="317"/>
      <c r="G34" s="317"/>
      <c r="H34" s="317"/>
      <c r="I34" s="317"/>
      <c r="J34" s="317"/>
      <c r="K34" s="315"/>
    </row>
    <row r="35" s="1" customFormat="1" ht="15" customHeight="1">
      <c r="B35" s="318"/>
      <c r="C35" s="319"/>
      <c r="D35" s="317" t="s">
        <v>4829</v>
      </c>
      <c r="E35" s="317"/>
      <c r="F35" s="317"/>
      <c r="G35" s="317"/>
      <c r="H35" s="317"/>
      <c r="I35" s="317"/>
      <c r="J35" s="317"/>
      <c r="K35" s="315"/>
    </row>
    <row r="36" s="1" customFormat="1" ht="15" customHeight="1">
      <c r="B36" s="318"/>
      <c r="C36" s="319"/>
      <c r="D36" s="317"/>
      <c r="E36" s="320" t="s">
        <v>284</v>
      </c>
      <c r="F36" s="317"/>
      <c r="G36" s="317" t="s">
        <v>4830</v>
      </c>
      <c r="H36" s="317"/>
      <c r="I36" s="317"/>
      <c r="J36" s="317"/>
      <c r="K36" s="315"/>
    </row>
    <row r="37" s="1" customFormat="1" ht="30.75" customHeight="1">
      <c r="B37" s="318"/>
      <c r="C37" s="319"/>
      <c r="D37" s="317"/>
      <c r="E37" s="320" t="s">
        <v>4831</v>
      </c>
      <c r="F37" s="317"/>
      <c r="G37" s="317" t="s">
        <v>4832</v>
      </c>
      <c r="H37" s="317"/>
      <c r="I37" s="317"/>
      <c r="J37" s="317"/>
      <c r="K37" s="315"/>
    </row>
    <row r="38" s="1" customFormat="1" ht="15" customHeight="1">
      <c r="B38" s="318"/>
      <c r="C38" s="319"/>
      <c r="D38" s="317"/>
      <c r="E38" s="320" t="s">
        <v>61</v>
      </c>
      <c r="F38" s="317"/>
      <c r="G38" s="317" t="s">
        <v>4833</v>
      </c>
      <c r="H38" s="317"/>
      <c r="I38" s="317"/>
      <c r="J38" s="317"/>
      <c r="K38" s="315"/>
    </row>
    <row r="39" s="1" customFormat="1" ht="15" customHeight="1">
      <c r="B39" s="318"/>
      <c r="C39" s="319"/>
      <c r="D39" s="317"/>
      <c r="E39" s="320" t="s">
        <v>62</v>
      </c>
      <c r="F39" s="317"/>
      <c r="G39" s="317" t="s">
        <v>4834</v>
      </c>
      <c r="H39" s="317"/>
      <c r="I39" s="317"/>
      <c r="J39" s="317"/>
      <c r="K39" s="315"/>
    </row>
    <row r="40" s="1" customFormat="1" ht="15" customHeight="1">
      <c r="B40" s="318"/>
      <c r="C40" s="319"/>
      <c r="D40" s="317"/>
      <c r="E40" s="320" t="s">
        <v>285</v>
      </c>
      <c r="F40" s="317"/>
      <c r="G40" s="317" t="s">
        <v>4835</v>
      </c>
      <c r="H40" s="317"/>
      <c r="I40" s="317"/>
      <c r="J40" s="317"/>
      <c r="K40" s="315"/>
    </row>
    <row r="41" s="1" customFormat="1" ht="15" customHeight="1">
      <c r="B41" s="318"/>
      <c r="C41" s="319"/>
      <c r="D41" s="317"/>
      <c r="E41" s="320" t="s">
        <v>286</v>
      </c>
      <c r="F41" s="317"/>
      <c r="G41" s="317" t="s">
        <v>4836</v>
      </c>
      <c r="H41" s="317"/>
      <c r="I41" s="317"/>
      <c r="J41" s="317"/>
      <c r="K41" s="315"/>
    </row>
    <row r="42" s="1" customFormat="1" ht="15" customHeight="1">
      <c r="B42" s="318"/>
      <c r="C42" s="319"/>
      <c r="D42" s="317"/>
      <c r="E42" s="320" t="s">
        <v>4837</v>
      </c>
      <c r="F42" s="317"/>
      <c r="G42" s="317" t="s">
        <v>4838</v>
      </c>
      <c r="H42" s="317"/>
      <c r="I42" s="317"/>
      <c r="J42" s="317"/>
      <c r="K42" s="315"/>
    </row>
    <row r="43" s="1" customFormat="1" ht="15" customHeight="1">
      <c r="B43" s="318"/>
      <c r="C43" s="319"/>
      <c r="D43" s="317"/>
      <c r="E43" s="320"/>
      <c r="F43" s="317"/>
      <c r="G43" s="317" t="s">
        <v>4839</v>
      </c>
      <c r="H43" s="317"/>
      <c r="I43" s="317"/>
      <c r="J43" s="317"/>
      <c r="K43" s="315"/>
    </row>
    <row r="44" s="1" customFormat="1" ht="15" customHeight="1">
      <c r="B44" s="318"/>
      <c r="C44" s="319"/>
      <c r="D44" s="317"/>
      <c r="E44" s="320" t="s">
        <v>4840</v>
      </c>
      <c r="F44" s="317"/>
      <c r="G44" s="317" t="s">
        <v>4841</v>
      </c>
      <c r="H44" s="317"/>
      <c r="I44" s="317"/>
      <c r="J44" s="317"/>
      <c r="K44" s="315"/>
    </row>
    <row r="45" s="1" customFormat="1" ht="15" customHeight="1">
      <c r="B45" s="318"/>
      <c r="C45" s="319"/>
      <c r="D45" s="317"/>
      <c r="E45" s="320" t="s">
        <v>288</v>
      </c>
      <c r="F45" s="317"/>
      <c r="G45" s="317" t="s">
        <v>4842</v>
      </c>
      <c r="H45" s="317"/>
      <c r="I45" s="317"/>
      <c r="J45" s="317"/>
      <c r="K45" s="315"/>
    </row>
    <row r="46" s="1" customFormat="1" ht="12.75" customHeight="1">
      <c r="B46" s="318"/>
      <c r="C46" s="319"/>
      <c r="D46" s="317"/>
      <c r="E46" s="317"/>
      <c r="F46" s="317"/>
      <c r="G46" s="317"/>
      <c r="H46" s="317"/>
      <c r="I46" s="317"/>
      <c r="J46" s="317"/>
      <c r="K46" s="315"/>
    </row>
    <row r="47" s="1" customFormat="1" ht="15" customHeight="1">
      <c r="B47" s="318"/>
      <c r="C47" s="319"/>
      <c r="D47" s="317" t="s">
        <v>4843</v>
      </c>
      <c r="E47" s="317"/>
      <c r="F47" s="317"/>
      <c r="G47" s="317"/>
      <c r="H47" s="317"/>
      <c r="I47" s="317"/>
      <c r="J47" s="317"/>
      <c r="K47" s="315"/>
    </row>
    <row r="48" s="1" customFormat="1" ht="15" customHeight="1">
      <c r="B48" s="318"/>
      <c r="C48" s="319"/>
      <c r="D48" s="319"/>
      <c r="E48" s="317" t="s">
        <v>4844</v>
      </c>
      <c r="F48" s="317"/>
      <c r="G48" s="317"/>
      <c r="H48" s="317"/>
      <c r="I48" s="317"/>
      <c r="J48" s="317"/>
      <c r="K48" s="315"/>
    </row>
    <row r="49" s="1" customFormat="1" ht="15" customHeight="1">
      <c r="B49" s="318"/>
      <c r="C49" s="319"/>
      <c r="D49" s="319"/>
      <c r="E49" s="317" t="s">
        <v>4845</v>
      </c>
      <c r="F49" s="317"/>
      <c r="G49" s="317"/>
      <c r="H49" s="317"/>
      <c r="I49" s="317"/>
      <c r="J49" s="317"/>
      <c r="K49" s="315"/>
    </row>
    <row r="50" s="1" customFormat="1" ht="15" customHeight="1">
      <c r="B50" s="318"/>
      <c r="C50" s="319"/>
      <c r="D50" s="319"/>
      <c r="E50" s="317" t="s">
        <v>4846</v>
      </c>
      <c r="F50" s="317"/>
      <c r="G50" s="317"/>
      <c r="H50" s="317"/>
      <c r="I50" s="317"/>
      <c r="J50" s="317"/>
      <c r="K50" s="315"/>
    </row>
    <row r="51" s="1" customFormat="1" ht="15" customHeight="1">
      <c r="B51" s="318"/>
      <c r="C51" s="319"/>
      <c r="D51" s="317" t="s">
        <v>4847</v>
      </c>
      <c r="E51" s="317"/>
      <c r="F51" s="317"/>
      <c r="G51" s="317"/>
      <c r="H51" s="317"/>
      <c r="I51" s="317"/>
      <c r="J51" s="317"/>
      <c r="K51" s="315"/>
    </row>
    <row r="52" s="1" customFormat="1" ht="25.5" customHeight="1">
      <c r="B52" s="313"/>
      <c r="C52" s="314" t="s">
        <v>4848</v>
      </c>
      <c r="D52" s="314"/>
      <c r="E52" s="314"/>
      <c r="F52" s="314"/>
      <c r="G52" s="314"/>
      <c r="H52" s="314"/>
      <c r="I52" s="314"/>
      <c r="J52" s="314"/>
      <c r="K52" s="315"/>
    </row>
    <row r="53" s="1" customFormat="1" ht="5.25" customHeight="1">
      <c r="B53" s="313"/>
      <c r="C53" s="316"/>
      <c r="D53" s="316"/>
      <c r="E53" s="316"/>
      <c r="F53" s="316"/>
      <c r="G53" s="316"/>
      <c r="H53" s="316"/>
      <c r="I53" s="316"/>
      <c r="J53" s="316"/>
      <c r="K53" s="315"/>
    </row>
    <row r="54" s="1" customFormat="1" ht="15" customHeight="1">
      <c r="B54" s="313"/>
      <c r="C54" s="317" t="s">
        <v>4849</v>
      </c>
      <c r="D54" s="317"/>
      <c r="E54" s="317"/>
      <c r="F54" s="317"/>
      <c r="G54" s="317"/>
      <c r="H54" s="317"/>
      <c r="I54" s="317"/>
      <c r="J54" s="317"/>
      <c r="K54" s="315"/>
    </row>
    <row r="55" s="1" customFormat="1" ht="15" customHeight="1">
      <c r="B55" s="313"/>
      <c r="C55" s="317" t="s">
        <v>4850</v>
      </c>
      <c r="D55" s="317"/>
      <c r="E55" s="317"/>
      <c r="F55" s="317"/>
      <c r="G55" s="317"/>
      <c r="H55" s="317"/>
      <c r="I55" s="317"/>
      <c r="J55" s="317"/>
      <c r="K55" s="315"/>
    </row>
    <row r="56" s="1" customFormat="1" ht="12.75" customHeight="1">
      <c r="B56" s="313"/>
      <c r="C56" s="317"/>
      <c r="D56" s="317"/>
      <c r="E56" s="317"/>
      <c r="F56" s="317"/>
      <c r="G56" s="317"/>
      <c r="H56" s="317"/>
      <c r="I56" s="317"/>
      <c r="J56" s="317"/>
      <c r="K56" s="315"/>
    </row>
    <row r="57" s="1" customFormat="1" ht="15" customHeight="1">
      <c r="B57" s="313"/>
      <c r="C57" s="317" t="s">
        <v>4851</v>
      </c>
      <c r="D57" s="317"/>
      <c r="E57" s="317"/>
      <c r="F57" s="317"/>
      <c r="G57" s="317"/>
      <c r="H57" s="317"/>
      <c r="I57" s="317"/>
      <c r="J57" s="317"/>
      <c r="K57" s="315"/>
    </row>
    <row r="58" s="1" customFormat="1" ht="15" customHeight="1">
      <c r="B58" s="313"/>
      <c r="C58" s="319"/>
      <c r="D58" s="317" t="s">
        <v>4852</v>
      </c>
      <c r="E58" s="317"/>
      <c r="F58" s="317"/>
      <c r="G58" s="317"/>
      <c r="H58" s="317"/>
      <c r="I58" s="317"/>
      <c r="J58" s="317"/>
      <c r="K58" s="315"/>
    </row>
    <row r="59" s="1" customFormat="1" ht="15" customHeight="1">
      <c r="B59" s="313"/>
      <c r="C59" s="319"/>
      <c r="D59" s="317" t="s">
        <v>4853</v>
      </c>
      <c r="E59" s="317"/>
      <c r="F59" s="317"/>
      <c r="G59" s="317"/>
      <c r="H59" s="317"/>
      <c r="I59" s="317"/>
      <c r="J59" s="317"/>
      <c r="K59" s="315"/>
    </row>
    <row r="60" s="1" customFormat="1" ht="15" customHeight="1">
      <c r="B60" s="313"/>
      <c r="C60" s="319"/>
      <c r="D60" s="317" t="s">
        <v>4854</v>
      </c>
      <c r="E60" s="317"/>
      <c r="F60" s="317"/>
      <c r="G60" s="317"/>
      <c r="H60" s="317"/>
      <c r="I60" s="317"/>
      <c r="J60" s="317"/>
      <c r="K60" s="315"/>
    </row>
    <row r="61" s="1" customFormat="1" ht="15" customHeight="1">
      <c r="B61" s="313"/>
      <c r="C61" s="319"/>
      <c r="D61" s="317" t="s">
        <v>4855</v>
      </c>
      <c r="E61" s="317"/>
      <c r="F61" s="317"/>
      <c r="G61" s="317"/>
      <c r="H61" s="317"/>
      <c r="I61" s="317"/>
      <c r="J61" s="317"/>
      <c r="K61" s="315"/>
    </row>
    <row r="62" s="1" customFormat="1" ht="15" customHeight="1">
      <c r="B62" s="313"/>
      <c r="C62" s="319"/>
      <c r="D62" s="322" t="s">
        <v>4856</v>
      </c>
      <c r="E62" s="322"/>
      <c r="F62" s="322"/>
      <c r="G62" s="322"/>
      <c r="H62" s="322"/>
      <c r="I62" s="322"/>
      <c r="J62" s="322"/>
      <c r="K62" s="315"/>
    </row>
    <row r="63" s="1" customFormat="1" ht="15" customHeight="1">
      <c r="B63" s="313"/>
      <c r="C63" s="319"/>
      <c r="D63" s="317" t="s">
        <v>4857</v>
      </c>
      <c r="E63" s="317"/>
      <c r="F63" s="317"/>
      <c r="G63" s="317"/>
      <c r="H63" s="317"/>
      <c r="I63" s="317"/>
      <c r="J63" s="317"/>
      <c r="K63" s="315"/>
    </row>
    <row r="64" s="1" customFormat="1" ht="12.75" customHeight="1">
      <c r="B64" s="313"/>
      <c r="C64" s="319"/>
      <c r="D64" s="319"/>
      <c r="E64" s="323"/>
      <c r="F64" s="319"/>
      <c r="G64" s="319"/>
      <c r="H64" s="319"/>
      <c r="I64" s="319"/>
      <c r="J64" s="319"/>
      <c r="K64" s="315"/>
    </row>
    <row r="65" s="1" customFormat="1" ht="15" customHeight="1">
      <c r="B65" s="313"/>
      <c r="C65" s="319"/>
      <c r="D65" s="317" t="s">
        <v>4858</v>
      </c>
      <c r="E65" s="317"/>
      <c r="F65" s="317"/>
      <c r="G65" s="317"/>
      <c r="H65" s="317"/>
      <c r="I65" s="317"/>
      <c r="J65" s="317"/>
      <c r="K65" s="315"/>
    </row>
    <row r="66" s="1" customFormat="1" ht="15" customHeight="1">
      <c r="B66" s="313"/>
      <c r="C66" s="319"/>
      <c r="D66" s="322" t="s">
        <v>4859</v>
      </c>
      <c r="E66" s="322"/>
      <c r="F66" s="322"/>
      <c r="G66" s="322"/>
      <c r="H66" s="322"/>
      <c r="I66" s="322"/>
      <c r="J66" s="322"/>
      <c r="K66" s="315"/>
    </row>
    <row r="67" s="1" customFormat="1" ht="15" customHeight="1">
      <c r="B67" s="313"/>
      <c r="C67" s="319"/>
      <c r="D67" s="317" t="s">
        <v>4860</v>
      </c>
      <c r="E67" s="317"/>
      <c r="F67" s="317"/>
      <c r="G67" s="317"/>
      <c r="H67" s="317"/>
      <c r="I67" s="317"/>
      <c r="J67" s="317"/>
      <c r="K67" s="315"/>
    </row>
    <row r="68" s="1" customFormat="1" ht="15" customHeight="1">
      <c r="B68" s="313"/>
      <c r="C68" s="319"/>
      <c r="D68" s="317" t="s">
        <v>4861</v>
      </c>
      <c r="E68" s="317"/>
      <c r="F68" s="317"/>
      <c r="G68" s="317"/>
      <c r="H68" s="317"/>
      <c r="I68" s="317"/>
      <c r="J68" s="317"/>
      <c r="K68" s="315"/>
    </row>
    <row r="69" s="1" customFormat="1" ht="15" customHeight="1">
      <c r="B69" s="313"/>
      <c r="C69" s="319"/>
      <c r="D69" s="317" t="s">
        <v>4862</v>
      </c>
      <c r="E69" s="317"/>
      <c r="F69" s="317"/>
      <c r="G69" s="317"/>
      <c r="H69" s="317"/>
      <c r="I69" s="317"/>
      <c r="J69" s="317"/>
      <c r="K69" s="315"/>
    </row>
    <row r="70" s="1" customFormat="1" ht="15" customHeight="1">
      <c r="B70" s="313"/>
      <c r="C70" s="319"/>
      <c r="D70" s="317" t="s">
        <v>4863</v>
      </c>
      <c r="E70" s="317"/>
      <c r="F70" s="317"/>
      <c r="G70" s="317"/>
      <c r="H70" s="317"/>
      <c r="I70" s="317"/>
      <c r="J70" s="317"/>
      <c r="K70" s="315"/>
    </row>
    <row r="71" s="1" customFormat="1" ht="12.75" customHeight="1">
      <c r="B71" s="324"/>
      <c r="C71" s="325"/>
      <c r="D71" s="325"/>
      <c r="E71" s="325"/>
      <c r="F71" s="325"/>
      <c r="G71" s="325"/>
      <c r="H71" s="325"/>
      <c r="I71" s="325"/>
      <c r="J71" s="325"/>
      <c r="K71" s="326"/>
    </row>
    <row r="72" s="1" customFormat="1" ht="18.75" customHeight="1">
      <c r="B72" s="327"/>
      <c r="C72" s="327"/>
      <c r="D72" s="327"/>
      <c r="E72" s="327"/>
      <c r="F72" s="327"/>
      <c r="G72" s="327"/>
      <c r="H72" s="327"/>
      <c r="I72" s="327"/>
      <c r="J72" s="327"/>
      <c r="K72" s="328"/>
    </row>
    <row r="73" s="1" customFormat="1" ht="18.75" customHeight="1">
      <c r="B73" s="328"/>
      <c r="C73" s="328"/>
      <c r="D73" s="328"/>
      <c r="E73" s="328"/>
      <c r="F73" s="328"/>
      <c r="G73" s="328"/>
      <c r="H73" s="328"/>
      <c r="I73" s="328"/>
      <c r="J73" s="328"/>
      <c r="K73" s="328"/>
    </row>
    <row r="74" s="1" customFormat="1" ht="7.5" customHeight="1">
      <c r="B74" s="329"/>
      <c r="C74" s="330"/>
      <c r="D74" s="330"/>
      <c r="E74" s="330"/>
      <c r="F74" s="330"/>
      <c r="G74" s="330"/>
      <c r="H74" s="330"/>
      <c r="I74" s="330"/>
      <c r="J74" s="330"/>
      <c r="K74" s="331"/>
    </row>
    <row r="75" s="1" customFormat="1" ht="45" customHeight="1">
      <c r="B75" s="332"/>
      <c r="C75" s="333" t="s">
        <v>4864</v>
      </c>
      <c r="D75" s="333"/>
      <c r="E75" s="333"/>
      <c r="F75" s="333"/>
      <c r="G75" s="333"/>
      <c r="H75" s="333"/>
      <c r="I75" s="333"/>
      <c r="J75" s="333"/>
      <c r="K75" s="334"/>
    </row>
    <row r="76" s="1" customFormat="1" ht="17.25" customHeight="1">
      <c r="B76" s="332"/>
      <c r="C76" s="335" t="s">
        <v>4865</v>
      </c>
      <c r="D76" s="335"/>
      <c r="E76" s="335"/>
      <c r="F76" s="335" t="s">
        <v>4866</v>
      </c>
      <c r="G76" s="336"/>
      <c r="H76" s="335" t="s">
        <v>62</v>
      </c>
      <c r="I76" s="335" t="s">
        <v>65</v>
      </c>
      <c r="J76" s="335" t="s">
        <v>4867</v>
      </c>
      <c r="K76" s="334"/>
    </row>
    <row r="77" s="1" customFormat="1" ht="17.25" customHeight="1">
      <c r="B77" s="332"/>
      <c r="C77" s="337" t="s">
        <v>4868</v>
      </c>
      <c r="D77" s="337"/>
      <c r="E77" s="337"/>
      <c r="F77" s="338" t="s">
        <v>4869</v>
      </c>
      <c r="G77" s="339"/>
      <c r="H77" s="337"/>
      <c r="I77" s="337"/>
      <c r="J77" s="337" t="s">
        <v>4870</v>
      </c>
      <c r="K77" s="334"/>
    </row>
    <row r="78" s="1" customFormat="1" ht="5.25" customHeight="1">
      <c r="B78" s="332"/>
      <c r="C78" s="340"/>
      <c r="D78" s="340"/>
      <c r="E78" s="340"/>
      <c r="F78" s="340"/>
      <c r="G78" s="341"/>
      <c r="H78" s="340"/>
      <c r="I78" s="340"/>
      <c r="J78" s="340"/>
      <c r="K78" s="334"/>
    </row>
    <row r="79" s="1" customFormat="1" ht="15" customHeight="1">
      <c r="B79" s="332"/>
      <c r="C79" s="320" t="s">
        <v>61</v>
      </c>
      <c r="D79" s="342"/>
      <c r="E79" s="342"/>
      <c r="F79" s="343" t="s">
        <v>4871</v>
      </c>
      <c r="G79" s="344"/>
      <c r="H79" s="320" t="s">
        <v>4872</v>
      </c>
      <c r="I79" s="320" t="s">
        <v>4873</v>
      </c>
      <c r="J79" s="320">
        <v>20</v>
      </c>
      <c r="K79" s="334"/>
    </row>
    <row r="80" s="1" customFormat="1" ht="15" customHeight="1">
      <c r="B80" s="332"/>
      <c r="C80" s="320" t="s">
        <v>4874</v>
      </c>
      <c r="D80" s="320"/>
      <c r="E80" s="320"/>
      <c r="F80" s="343" t="s">
        <v>4871</v>
      </c>
      <c r="G80" s="344"/>
      <c r="H80" s="320" t="s">
        <v>4875</v>
      </c>
      <c r="I80" s="320" t="s">
        <v>4873</v>
      </c>
      <c r="J80" s="320">
        <v>120</v>
      </c>
      <c r="K80" s="334"/>
    </row>
    <row r="81" s="1" customFormat="1" ht="15" customHeight="1">
      <c r="B81" s="345"/>
      <c r="C81" s="320" t="s">
        <v>4876</v>
      </c>
      <c r="D81" s="320"/>
      <c r="E81" s="320"/>
      <c r="F81" s="343" t="s">
        <v>4877</v>
      </c>
      <c r="G81" s="344"/>
      <c r="H81" s="320" t="s">
        <v>4878</v>
      </c>
      <c r="I81" s="320" t="s">
        <v>4873</v>
      </c>
      <c r="J81" s="320">
        <v>50</v>
      </c>
      <c r="K81" s="334"/>
    </row>
    <row r="82" s="1" customFormat="1" ht="15" customHeight="1">
      <c r="B82" s="345"/>
      <c r="C82" s="320" t="s">
        <v>4879</v>
      </c>
      <c r="D82" s="320"/>
      <c r="E82" s="320"/>
      <c r="F82" s="343" t="s">
        <v>4871</v>
      </c>
      <c r="G82" s="344"/>
      <c r="H82" s="320" t="s">
        <v>4880</v>
      </c>
      <c r="I82" s="320" t="s">
        <v>4881</v>
      </c>
      <c r="J82" s="320"/>
      <c r="K82" s="334"/>
    </row>
    <row r="83" s="1" customFormat="1" ht="15" customHeight="1">
      <c r="B83" s="345"/>
      <c r="C83" s="346" t="s">
        <v>4882</v>
      </c>
      <c r="D83" s="346"/>
      <c r="E83" s="346"/>
      <c r="F83" s="347" t="s">
        <v>4877</v>
      </c>
      <c r="G83" s="346"/>
      <c r="H83" s="346" t="s">
        <v>4883</v>
      </c>
      <c r="I83" s="346" t="s">
        <v>4873</v>
      </c>
      <c r="J83" s="346">
        <v>15</v>
      </c>
      <c r="K83" s="334"/>
    </row>
    <row r="84" s="1" customFormat="1" ht="15" customHeight="1">
      <c r="B84" s="345"/>
      <c r="C84" s="346" t="s">
        <v>4884</v>
      </c>
      <c r="D84" s="346"/>
      <c r="E84" s="346"/>
      <c r="F84" s="347" t="s">
        <v>4877</v>
      </c>
      <c r="G84" s="346"/>
      <c r="H84" s="346" t="s">
        <v>4885</v>
      </c>
      <c r="I84" s="346" t="s">
        <v>4873</v>
      </c>
      <c r="J84" s="346">
        <v>15</v>
      </c>
      <c r="K84" s="334"/>
    </row>
    <row r="85" s="1" customFormat="1" ht="15" customHeight="1">
      <c r="B85" s="345"/>
      <c r="C85" s="346" t="s">
        <v>4886</v>
      </c>
      <c r="D85" s="346"/>
      <c r="E85" s="346"/>
      <c r="F85" s="347" t="s">
        <v>4877</v>
      </c>
      <c r="G85" s="346"/>
      <c r="H85" s="346" t="s">
        <v>4887</v>
      </c>
      <c r="I85" s="346" t="s">
        <v>4873</v>
      </c>
      <c r="J85" s="346">
        <v>20</v>
      </c>
      <c r="K85" s="334"/>
    </row>
    <row r="86" s="1" customFormat="1" ht="15" customHeight="1">
      <c r="B86" s="345"/>
      <c r="C86" s="346" t="s">
        <v>4888</v>
      </c>
      <c r="D86" s="346"/>
      <c r="E86" s="346"/>
      <c r="F86" s="347" t="s">
        <v>4877</v>
      </c>
      <c r="G86" s="346"/>
      <c r="H86" s="346" t="s">
        <v>4889</v>
      </c>
      <c r="I86" s="346" t="s">
        <v>4873</v>
      </c>
      <c r="J86" s="346">
        <v>20</v>
      </c>
      <c r="K86" s="334"/>
    </row>
    <row r="87" s="1" customFormat="1" ht="15" customHeight="1">
      <c r="B87" s="345"/>
      <c r="C87" s="320" t="s">
        <v>4890</v>
      </c>
      <c r="D87" s="320"/>
      <c r="E87" s="320"/>
      <c r="F87" s="343" t="s">
        <v>4877</v>
      </c>
      <c r="G87" s="344"/>
      <c r="H87" s="320" t="s">
        <v>4891</v>
      </c>
      <c r="I87" s="320" t="s">
        <v>4873</v>
      </c>
      <c r="J87" s="320">
        <v>50</v>
      </c>
      <c r="K87" s="334"/>
    </row>
    <row r="88" s="1" customFormat="1" ht="15" customHeight="1">
      <c r="B88" s="345"/>
      <c r="C88" s="320" t="s">
        <v>4892</v>
      </c>
      <c r="D88" s="320"/>
      <c r="E88" s="320"/>
      <c r="F88" s="343" t="s">
        <v>4877</v>
      </c>
      <c r="G88" s="344"/>
      <c r="H88" s="320" t="s">
        <v>4893</v>
      </c>
      <c r="I88" s="320" t="s">
        <v>4873</v>
      </c>
      <c r="J88" s="320">
        <v>20</v>
      </c>
      <c r="K88" s="334"/>
    </row>
    <row r="89" s="1" customFormat="1" ht="15" customHeight="1">
      <c r="B89" s="345"/>
      <c r="C89" s="320" t="s">
        <v>4894</v>
      </c>
      <c r="D89" s="320"/>
      <c r="E89" s="320"/>
      <c r="F89" s="343" t="s">
        <v>4877</v>
      </c>
      <c r="G89" s="344"/>
      <c r="H89" s="320" t="s">
        <v>4895</v>
      </c>
      <c r="I89" s="320" t="s">
        <v>4873</v>
      </c>
      <c r="J89" s="320">
        <v>20</v>
      </c>
      <c r="K89" s="334"/>
    </row>
    <row r="90" s="1" customFormat="1" ht="15" customHeight="1">
      <c r="B90" s="345"/>
      <c r="C90" s="320" t="s">
        <v>4896</v>
      </c>
      <c r="D90" s="320"/>
      <c r="E90" s="320"/>
      <c r="F90" s="343" t="s">
        <v>4877</v>
      </c>
      <c r="G90" s="344"/>
      <c r="H90" s="320" t="s">
        <v>4897</v>
      </c>
      <c r="I90" s="320" t="s">
        <v>4873</v>
      </c>
      <c r="J90" s="320">
        <v>50</v>
      </c>
      <c r="K90" s="334"/>
    </row>
    <row r="91" s="1" customFormat="1" ht="15" customHeight="1">
      <c r="B91" s="345"/>
      <c r="C91" s="320" t="s">
        <v>4898</v>
      </c>
      <c r="D91" s="320"/>
      <c r="E91" s="320"/>
      <c r="F91" s="343" t="s">
        <v>4877</v>
      </c>
      <c r="G91" s="344"/>
      <c r="H91" s="320" t="s">
        <v>4898</v>
      </c>
      <c r="I91" s="320" t="s">
        <v>4873</v>
      </c>
      <c r="J91" s="320">
        <v>50</v>
      </c>
      <c r="K91" s="334"/>
    </row>
    <row r="92" s="1" customFormat="1" ht="15" customHeight="1">
      <c r="B92" s="345"/>
      <c r="C92" s="320" t="s">
        <v>4899</v>
      </c>
      <c r="D92" s="320"/>
      <c r="E92" s="320"/>
      <c r="F92" s="343" t="s">
        <v>4877</v>
      </c>
      <c r="G92" s="344"/>
      <c r="H92" s="320" t="s">
        <v>4900</v>
      </c>
      <c r="I92" s="320" t="s">
        <v>4873</v>
      </c>
      <c r="J92" s="320">
        <v>255</v>
      </c>
      <c r="K92" s="334"/>
    </row>
    <row r="93" s="1" customFormat="1" ht="15" customHeight="1">
      <c r="B93" s="345"/>
      <c r="C93" s="320" t="s">
        <v>4901</v>
      </c>
      <c r="D93" s="320"/>
      <c r="E93" s="320"/>
      <c r="F93" s="343" t="s">
        <v>4871</v>
      </c>
      <c r="G93" s="344"/>
      <c r="H93" s="320" t="s">
        <v>4902</v>
      </c>
      <c r="I93" s="320" t="s">
        <v>4903</v>
      </c>
      <c r="J93" s="320"/>
      <c r="K93" s="334"/>
    </row>
    <row r="94" s="1" customFormat="1" ht="15" customHeight="1">
      <c r="B94" s="345"/>
      <c r="C94" s="320" t="s">
        <v>4904</v>
      </c>
      <c r="D94" s="320"/>
      <c r="E94" s="320"/>
      <c r="F94" s="343" t="s">
        <v>4871</v>
      </c>
      <c r="G94" s="344"/>
      <c r="H94" s="320" t="s">
        <v>4905</v>
      </c>
      <c r="I94" s="320" t="s">
        <v>4906</v>
      </c>
      <c r="J94" s="320"/>
      <c r="K94" s="334"/>
    </row>
    <row r="95" s="1" customFormat="1" ht="15" customHeight="1">
      <c r="B95" s="345"/>
      <c r="C95" s="320" t="s">
        <v>4907</v>
      </c>
      <c r="D95" s="320"/>
      <c r="E95" s="320"/>
      <c r="F95" s="343" t="s">
        <v>4871</v>
      </c>
      <c r="G95" s="344"/>
      <c r="H95" s="320" t="s">
        <v>4907</v>
      </c>
      <c r="I95" s="320" t="s">
        <v>4906</v>
      </c>
      <c r="J95" s="320"/>
      <c r="K95" s="334"/>
    </row>
    <row r="96" s="1" customFormat="1" ht="15" customHeight="1">
      <c r="B96" s="345"/>
      <c r="C96" s="320" t="s">
        <v>46</v>
      </c>
      <c r="D96" s="320"/>
      <c r="E96" s="320"/>
      <c r="F96" s="343" t="s">
        <v>4871</v>
      </c>
      <c r="G96" s="344"/>
      <c r="H96" s="320" t="s">
        <v>4908</v>
      </c>
      <c r="I96" s="320" t="s">
        <v>4906</v>
      </c>
      <c r="J96" s="320"/>
      <c r="K96" s="334"/>
    </row>
    <row r="97" s="1" customFormat="1" ht="15" customHeight="1">
      <c r="B97" s="345"/>
      <c r="C97" s="320" t="s">
        <v>56</v>
      </c>
      <c r="D97" s="320"/>
      <c r="E97" s="320"/>
      <c r="F97" s="343" t="s">
        <v>4871</v>
      </c>
      <c r="G97" s="344"/>
      <c r="H97" s="320" t="s">
        <v>4909</v>
      </c>
      <c r="I97" s="320" t="s">
        <v>4906</v>
      </c>
      <c r="J97" s="320"/>
      <c r="K97" s="334"/>
    </row>
    <row r="98" s="1" customFormat="1" ht="15" customHeight="1">
      <c r="B98" s="348"/>
      <c r="C98" s="349"/>
      <c r="D98" s="349"/>
      <c r="E98" s="349"/>
      <c r="F98" s="349"/>
      <c r="G98" s="349"/>
      <c r="H98" s="349"/>
      <c r="I98" s="349"/>
      <c r="J98" s="349"/>
      <c r="K98" s="350"/>
    </row>
    <row r="99" s="1" customFormat="1" ht="18.75" customHeight="1">
      <c r="B99" s="351"/>
      <c r="C99" s="352"/>
      <c r="D99" s="352"/>
      <c r="E99" s="352"/>
      <c r="F99" s="352"/>
      <c r="G99" s="352"/>
      <c r="H99" s="352"/>
      <c r="I99" s="352"/>
      <c r="J99" s="352"/>
      <c r="K99" s="351"/>
    </row>
    <row r="100" s="1" customFormat="1" ht="18.75" customHeight="1">
      <c r="B100" s="328"/>
      <c r="C100" s="328"/>
      <c r="D100" s="328"/>
      <c r="E100" s="328"/>
      <c r="F100" s="328"/>
      <c r="G100" s="328"/>
      <c r="H100" s="328"/>
      <c r="I100" s="328"/>
      <c r="J100" s="328"/>
      <c r="K100" s="328"/>
    </row>
    <row r="101" s="1" customFormat="1" ht="7.5" customHeight="1">
      <c r="B101" s="329"/>
      <c r="C101" s="330"/>
      <c r="D101" s="330"/>
      <c r="E101" s="330"/>
      <c r="F101" s="330"/>
      <c r="G101" s="330"/>
      <c r="H101" s="330"/>
      <c r="I101" s="330"/>
      <c r="J101" s="330"/>
      <c r="K101" s="331"/>
    </row>
    <row r="102" s="1" customFormat="1" ht="45" customHeight="1">
      <c r="B102" s="332"/>
      <c r="C102" s="333" t="s">
        <v>4910</v>
      </c>
      <c r="D102" s="333"/>
      <c r="E102" s="333"/>
      <c r="F102" s="333"/>
      <c r="G102" s="333"/>
      <c r="H102" s="333"/>
      <c r="I102" s="333"/>
      <c r="J102" s="333"/>
      <c r="K102" s="334"/>
    </row>
    <row r="103" s="1" customFormat="1" ht="17.25" customHeight="1">
      <c r="B103" s="332"/>
      <c r="C103" s="335" t="s">
        <v>4865</v>
      </c>
      <c r="D103" s="335"/>
      <c r="E103" s="335"/>
      <c r="F103" s="335" t="s">
        <v>4866</v>
      </c>
      <c r="G103" s="336"/>
      <c r="H103" s="335" t="s">
        <v>62</v>
      </c>
      <c r="I103" s="335" t="s">
        <v>65</v>
      </c>
      <c r="J103" s="335" t="s">
        <v>4867</v>
      </c>
      <c r="K103" s="334"/>
    </row>
    <row r="104" s="1" customFormat="1" ht="17.25" customHeight="1">
      <c r="B104" s="332"/>
      <c r="C104" s="337" t="s">
        <v>4868</v>
      </c>
      <c r="D104" s="337"/>
      <c r="E104" s="337"/>
      <c r="F104" s="338" t="s">
        <v>4869</v>
      </c>
      <c r="G104" s="339"/>
      <c r="H104" s="337"/>
      <c r="I104" s="337"/>
      <c r="J104" s="337" t="s">
        <v>4870</v>
      </c>
      <c r="K104" s="334"/>
    </row>
    <row r="105" s="1" customFormat="1" ht="5.25" customHeight="1">
      <c r="B105" s="332"/>
      <c r="C105" s="335"/>
      <c r="D105" s="335"/>
      <c r="E105" s="335"/>
      <c r="F105" s="335"/>
      <c r="G105" s="353"/>
      <c r="H105" s="335"/>
      <c r="I105" s="335"/>
      <c r="J105" s="335"/>
      <c r="K105" s="334"/>
    </row>
    <row r="106" s="1" customFormat="1" ht="15" customHeight="1">
      <c r="B106" s="332"/>
      <c r="C106" s="320" t="s">
        <v>61</v>
      </c>
      <c r="D106" s="342"/>
      <c r="E106" s="342"/>
      <c r="F106" s="343" t="s">
        <v>4871</v>
      </c>
      <c r="G106" s="320"/>
      <c r="H106" s="320" t="s">
        <v>4911</v>
      </c>
      <c r="I106" s="320" t="s">
        <v>4873</v>
      </c>
      <c r="J106" s="320">
        <v>20</v>
      </c>
      <c r="K106" s="334"/>
    </row>
    <row r="107" s="1" customFormat="1" ht="15" customHeight="1">
      <c r="B107" s="332"/>
      <c r="C107" s="320" t="s">
        <v>4874</v>
      </c>
      <c r="D107" s="320"/>
      <c r="E107" s="320"/>
      <c r="F107" s="343" t="s">
        <v>4871</v>
      </c>
      <c r="G107" s="320"/>
      <c r="H107" s="320" t="s">
        <v>4911</v>
      </c>
      <c r="I107" s="320" t="s">
        <v>4873</v>
      </c>
      <c r="J107" s="320">
        <v>120</v>
      </c>
      <c r="K107" s="334"/>
    </row>
    <row r="108" s="1" customFormat="1" ht="15" customHeight="1">
      <c r="B108" s="345"/>
      <c r="C108" s="320" t="s">
        <v>4876</v>
      </c>
      <c r="D108" s="320"/>
      <c r="E108" s="320"/>
      <c r="F108" s="343" t="s">
        <v>4877</v>
      </c>
      <c r="G108" s="320"/>
      <c r="H108" s="320" t="s">
        <v>4911</v>
      </c>
      <c r="I108" s="320" t="s">
        <v>4873</v>
      </c>
      <c r="J108" s="320">
        <v>50</v>
      </c>
      <c r="K108" s="334"/>
    </row>
    <row r="109" s="1" customFormat="1" ht="15" customHeight="1">
      <c r="B109" s="345"/>
      <c r="C109" s="320" t="s">
        <v>4879</v>
      </c>
      <c r="D109" s="320"/>
      <c r="E109" s="320"/>
      <c r="F109" s="343" t="s">
        <v>4871</v>
      </c>
      <c r="G109" s="320"/>
      <c r="H109" s="320" t="s">
        <v>4911</v>
      </c>
      <c r="I109" s="320" t="s">
        <v>4881</v>
      </c>
      <c r="J109" s="320"/>
      <c r="K109" s="334"/>
    </row>
    <row r="110" s="1" customFormat="1" ht="15" customHeight="1">
      <c r="B110" s="345"/>
      <c r="C110" s="320" t="s">
        <v>4890</v>
      </c>
      <c r="D110" s="320"/>
      <c r="E110" s="320"/>
      <c r="F110" s="343" t="s">
        <v>4877</v>
      </c>
      <c r="G110" s="320"/>
      <c r="H110" s="320" t="s">
        <v>4911</v>
      </c>
      <c r="I110" s="320" t="s">
        <v>4873</v>
      </c>
      <c r="J110" s="320">
        <v>50</v>
      </c>
      <c r="K110" s="334"/>
    </row>
    <row r="111" s="1" customFormat="1" ht="15" customHeight="1">
      <c r="B111" s="345"/>
      <c r="C111" s="320" t="s">
        <v>4898</v>
      </c>
      <c r="D111" s="320"/>
      <c r="E111" s="320"/>
      <c r="F111" s="343" t="s">
        <v>4877</v>
      </c>
      <c r="G111" s="320"/>
      <c r="H111" s="320" t="s">
        <v>4911</v>
      </c>
      <c r="I111" s="320" t="s">
        <v>4873</v>
      </c>
      <c r="J111" s="320">
        <v>50</v>
      </c>
      <c r="K111" s="334"/>
    </row>
    <row r="112" s="1" customFormat="1" ht="15" customHeight="1">
      <c r="B112" s="345"/>
      <c r="C112" s="320" t="s">
        <v>4896</v>
      </c>
      <c r="D112" s="320"/>
      <c r="E112" s="320"/>
      <c r="F112" s="343" t="s">
        <v>4877</v>
      </c>
      <c r="G112" s="320"/>
      <c r="H112" s="320" t="s">
        <v>4911</v>
      </c>
      <c r="I112" s="320" t="s">
        <v>4873</v>
      </c>
      <c r="J112" s="320">
        <v>50</v>
      </c>
      <c r="K112" s="334"/>
    </row>
    <row r="113" s="1" customFormat="1" ht="15" customHeight="1">
      <c r="B113" s="345"/>
      <c r="C113" s="320" t="s">
        <v>61</v>
      </c>
      <c r="D113" s="320"/>
      <c r="E113" s="320"/>
      <c r="F113" s="343" t="s">
        <v>4871</v>
      </c>
      <c r="G113" s="320"/>
      <c r="H113" s="320" t="s">
        <v>4912</v>
      </c>
      <c r="I113" s="320" t="s">
        <v>4873</v>
      </c>
      <c r="J113" s="320">
        <v>20</v>
      </c>
      <c r="K113" s="334"/>
    </row>
    <row r="114" s="1" customFormat="1" ht="15" customHeight="1">
      <c r="B114" s="345"/>
      <c r="C114" s="320" t="s">
        <v>4913</v>
      </c>
      <c r="D114" s="320"/>
      <c r="E114" s="320"/>
      <c r="F114" s="343" t="s">
        <v>4871</v>
      </c>
      <c r="G114" s="320"/>
      <c r="H114" s="320" t="s">
        <v>4914</v>
      </c>
      <c r="I114" s="320" t="s">
        <v>4873</v>
      </c>
      <c r="J114" s="320">
        <v>120</v>
      </c>
      <c r="K114" s="334"/>
    </row>
    <row r="115" s="1" customFormat="1" ht="15" customHeight="1">
      <c r="B115" s="345"/>
      <c r="C115" s="320" t="s">
        <v>46</v>
      </c>
      <c r="D115" s="320"/>
      <c r="E115" s="320"/>
      <c r="F115" s="343" t="s">
        <v>4871</v>
      </c>
      <c r="G115" s="320"/>
      <c r="H115" s="320" t="s">
        <v>4915</v>
      </c>
      <c r="I115" s="320" t="s">
        <v>4906</v>
      </c>
      <c r="J115" s="320"/>
      <c r="K115" s="334"/>
    </row>
    <row r="116" s="1" customFormat="1" ht="15" customHeight="1">
      <c r="B116" s="345"/>
      <c r="C116" s="320" t="s">
        <v>56</v>
      </c>
      <c r="D116" s="320"/>
      <c r="E116" s="320"/>
      <c r="F116" s="343" t="s">
        <v>4871</v>
      </c>
      <c r="G116" s="320"/>
      <c r="H116" s="320" t="s">
        <v>4916</v>
      </c>
      <c r="I116" s="320" t="s">
        <v>4906</v>
      </c>
      <c r="J116" s="320"/>
      <c r="K116" s="334"/>
    </row>
    <row r="117" s="1" customFormat="1" ht="15" customHeight="1">
      <c r="B117" s="345"/>
      <c r="C117" s="320" t="s">
        <v>65</v>
      </c>
      <c r="D117" s="320"/>
      <c r="E117" s="320"/>
      <c r="F117" s="343" t="s">
        <v>4871</v>
      </c>
      <c r="G117" s="320"/>
      <c r="H117" s="320" t="s">
        <v>4917</v>
      </c>
      <c r="I117" s="320" t="s">
        <v>4918</v>
      </c>
      <c r="J117" s="320"/>
      <c r="K117" s="334"/>
    </row>
    <row r="118" s="1" customFormat="1" ht="15" customHeight="1">
      <c r="B118" s="348"/>
      <c r="C118" s="354"/>
      <c r="D118" s="354"/>
      <c r="E118" s="354"/>
      <c r="F118" s="354"/>
      <c r="G118" s="354"/>
      <c r="H118" s="354"/>
      <c r="I118" s="354"/>
      <c r="J118" s="354"/>
      <c r="K118" s="350"/>
    </row>
    <row r="119" s="1" customFormat="1" ht="18.75" customHeight="1">
      <c r="B119" s="355"/>
      <c r="C119" s="356"/>
      <c r="D119" s="356"/>
      <c r="E119" s="356"/>
      <c r="F119" s="357"/>
      <c r="G119" s="356"/>
      <c r="H119" s="356"/>
      <c r="I119" s="356"/>
      <c r="J119" s="356"/>
      <c r="K119" s="355"/>
    </row>
    <row r="120" s="1" customFormat="1" ht="18.75" customHeight="1">
      <c r="B120" s="328"/>
      <c r="C120" s="328"/>
      <c r="D120" s="328"/>
      <c r="E120" s="328"/>
      <c r="F120" s="328"/>
      <c r="G120" s="328"/>
      <c r="H120" s="328"/>
      <c r="I120" s="328"/>
      <c r="J120" s="328"/>
      <c r="K120" s="328"/>
    </row>
    <row r="121" s="1" customFormat="1" ht="7.5" customHeight="1">
      <c r="B121" s="358"/>
      <c r="C121" s="359"/>
      <c r="D121" s="359"/>
      <c r="E121" s="359"/>
      <c r="F121" s="359"/>
      <c r="G121" s="359"/>
      <c r="H121" s="359"/>
      <c r="I121" s="359"/>
      <c r="J121" s="359"/>
      <c r="K121" s="360"/>
    </row>
    <row r="122" s="1" customFormat="1" ht="45" customHeight="1">
      <c r="B122" s="361"/>
      <c r="C122" s="311" t="s">
        <v>4919</v>
      </c>
      <c r="D122" s="311"/>
      <c r="E122" s="311"/>
      <c r="F122" s="311"/>
      <c r="G122" s="311"/>
      <c r="H122" s="311"/>
      <c r="I122" s="311"/>
      <c r="J122" s="311"/>
      <c r="K122" s="362"/>
    </row>
    <row r="123" s="1" customFormat="1" ht="17.25" customHeight="1">
      <c r="B123" s="363"/>
      <c r="C123" s="335" t="s">
        <v>4865</v>
      </c>
      <c r="D123" s="335"/>
      <c r="E123" s="335"/>
      <c r="F123" s="335" t="s">
        <v>4866</v>
      </c>
      <c r="G123" s="336"/>
      <c r="H123" s="335" t="s">
        <v>62</v>
      </c>
      <c r="I123" s="335" t="s">
        <v>65</v>
      </c>
      <c r="J123" s="335" t="s">
        <v>4867</v>
      </c>
      <c r="K123" s="364"/>
    </row>
    <row r="124" s="1" customFormat="1" ht="17.25" customHeight="1">
      <c r="B124" s="363"/>
      <c r="C124" s="337" t="s">
        <v>4868</v>
      </c>
      <c r="D124" s="337"/>
      <c r="E124" s="337"/>
      <c r="F124" s="338" t="s">
        <v>4869</v>
      </c>
      <c r="G124" s="339"/>
      <c r="H124" s="337"/>
      <c r="I124" s="337"/>
      <c r="J124" s="337" t="s">
        <v>4870</v>
      </c>
      <c r="K124" s="364"/>
    </row>
    <row r="125" s="1" customFormat="1" ht="5.25" customHeight="1">
      <c r="B125" s="365"/>
      <c r="C125" s="340"/>
      <c r="D125" s="340"/>
      <c r="E125" s="340"/>
      <c r="F125" s="340"/>
      <c r="G125" s="366"/>
      <c r="H125" s="340"/>
      <c r="I125" s="340"/>
      <c r="J125" s="340"/>
      <c r="K125" s="367"/>
    </row>
    <row r="126" s="1" customFormat="1" ht="15" customHeight="1">
      <c r="B126" s="365"/>
      <c r="C126" s="320" t="s">
        <v>4874</v>
      </c>
      <c r="D126" s="342"/>
      <c r="E126" s="342"/>
      <c r="F126" s="343" t="s">
        <v>4871</v>
      </c>
      <c r="G126" s="320"/>
      <c r="H126" s="320" t="s">
        <v>4911</v>
      </c>
      <c r="I126" s="320" t="s">
        <v>4873</v>
      </c>
      <c r="J126" s="320">
        <v>120</v>
      </c>
      <c r="K126" s="368"/>
    </row>
    <row r="127" s="1" customFormat="1" ht="15" customHeight="1">
      <c r="B127" s="365"/>
      <c r="C127" s="320" t="s">
        <v>4920</v>
      </c>
      <c r="D127" s="320"/>
      <c r="E127" s="320"/>
      <c r="F127" s="343" t="s">
        <v>4871</v>
      </c>
      <c r="G127" s="320"/>
      <c r="H127" s="320" t="s">
        <v>4921</v>
      </c>
      <c r="I127" s="320" t="s">
        <v>4873</v>
      </c>
      <c r="J127" s="320" t="s">
        <v>4922</v>
      </c>
      <c r="K127" s="368"/>
    </row>
    <row r="128" s="1" customFormat="1" ht="15" customHeight="1">
      <c r="B128" s="365"/>
      <c r="C128" s="320" t="s">
        <v>92</v>
      </c>
      <c r="D128" s="320"/>
      <c r="E128" s="320"/>
      <c r="F128" s="343" t="s">
        <v>4871</v>
      </c>
      <c r="G128" s="320"/>
      <c r="H128" s="320" t="s">
        <v>4923</v>
      </c>
      <c r="I128" s="320" t="s">
        <v>4873</v>
      </c>
      <c r="J128" s="320" t="s">
        <v>4922</v>
      </c>
      <c r="K128" s="368"/>
    </row>
    <row r="129" s="1" customFormat="1" ht="15" customHeight="1">
      <c r="B129" s="365"/>
      <c r="C129" s="320" t="s">
        <v>4882</v>
      </c>
      <c r="D129" s="320"/>
      <c r="E129" s="320"/>
      <c r="F129" s="343" t="s">
        <v>4877</v>
      </c>
      <c r="G129" s="320"/>
      <c r="H129" s="320" t="s">
        <v>4883</v>
      </c>
      <c r="I129" s="320" t="s">
        <v>4873</v>
      </c>
      <c r="J129" s="320">
        <v>15</v>
      </c>
      <c r="K129" s="368"/>
    </row>
    <row r="130" s="1" customFormat="1" ht="15" customHeight="1">
      <c r="B130" s="365"/>
      <c r="C130" s="346" t="s">
        <v>4884</v>
      </c>
      <c r="D130" s="346"/>
      <c r="E130" s="346"/>
      <c r="F130" s="347" t="s">
        <v>4877</v>
      </c>
      <c r="G130" s="346"/>
      <c r="H130" s="346" t="s">
        <v>4885</v>
      </c>
      <c r="I130" s="346" t="s">
        <v>4873</v>
      </c>
      <c r="J130" s="346">
        <v>15</v>
      </c>
      <c r="K130" s="368"/>
    </row>
    <row r="131" s="1" customFormat="1" ht="15" customHeight="1">
      <c r="B131" s="365"/>
      <c r="C131" s="346" t="s">
        <v>4886</v>
      </c>
      <c r="D131" s="346"/>
      <c r="E131" s="346"/>
      <c r="F131" s="347" t="s">
        <v>4877</v>
      </c>
      <c r="G131" s="346"/>
      <c r="H131" s="346" t="s">
        <v>4887</v>
      </c>
      <c r="I131" s="346" t="s">
        <v>4873</v>
      </c>
      <c r="J131" s="346">
        <v>20</v>
      </c>
      <c r="K131" s="368"/>
    </row>
    <row r="132" s="1" customFormat="1" ht="15" customHeight="1">
      <c r="B132" s="365"/>
      <c r="C132" s="346" t="s">
        <v>4888</v>
      </c>
      <c r="D132" s="346"/>
      <c r="E132" s="346"/>
      <c r="F132" s="347" t="s">
        <v>4877</v>
      </c>
      <c r="G132" s="346"/>
      <c r="H132" s="346" t="s">
        <v>4889</v>
      </c>
      <c r="I132" s="346" t="s">
        <v>4873</v>
      </c>
      <c r="J132" s="346">
        <v>20</v>
      </c>
      <c r="K132" s="368"/>
    </row>
    <row r="133" s="1" customFormat="1" ht="15" customHeight="1">
      <c r="B133" s="365"/>
      <c r="C133" s="320" t="s">
        <v>4876</v>
      </c>
      <c r="D133" s="320"/>
      <c r="E133" s="320"/>
      <c r="F133" s="343" t="s">
        <v>4877</v>
      </c>
      <c r="G133" s="320"/>
      <c r="H133" s="320" t="s">
        <v>4911</v>
      </c>
      <c r="I133" s="320" t="s">
        <v>4873</v>
      </c>
      <c r="J133" s="320">
        <v>50</v>
      </c>
      <c r="K133" s="368"/>
    </row>
    <row r="134" s="1" customFormat="1" ht="15" customHeight="1">
      <c r="B134" s="365"/>
      <c r="C134" s="320" t="s">
        <v>4890</v>
      </c>
      <c r="D134" s="320"/>
      <c r="E134" s="320"/>
      <c r="F134" s="343" t="s">
        <v>4877</v>
      </c>
      <c r="G134" s="320"/>
      <c r="H134" s="320" t="s">
        <v>4911</v>
      </c>
      <c r="I134" s="320" t="s">
        <v>4873</v>
      </c>
      <c r="J134" s="320">
        <v>50</v>
      </c>
      <c r="K134" s="368"/>
    </row>
    <row r="135" s="1" customFormat="1" ht="15" customHeight="1">
      <c r="B135" s="365"/>
      <c r="C135" s="320" t="s">
        <v>4896</v>
      </c>
      <c r="D135" s="320"/>
      <c r="E135" s="320"/>
      <c r="F135" s="343" t="s">
        <v>4877</v>
      </c>
      <c r="G135" s="320"/>
      <c r="H135" s="320" t="s">
        <v>4911</v>
      </c>
      <c r="I135" s="320" t="s">
        <v>4873</v>
      </c>
      <c r="J135" s="320">
        <v>50</v>
      </c>
      <c r="K135" s="368"/>
    </row>
    <row r="136" s="1" customFormat="1" ht="15" customHeight="1">
      <c r="B136" s="365"/>
      <c r="C136" s="320" t="s">
        <v>4898</v>
      </c>
      <c r="D136" s="320"/>
      <c r="E136" s="320"/>
      <c r="F136" s="343" t="s">
        <v>4877</v>
      </c>
      <c r="G136" s="320"/>
      <c r="H136" s="320" t="s">
        <v>4911</v>
      </c>
      <c r="I136" s="320" t="s">
        <v>4873</v>
      </c>
      <c r="J136" s="320">
        <v>50</v>
      </c>
      <c r="K136" s="368"/>
    </row>
    <row r="137" s="1" customFormat="1" ht="15" customHeight="1">
      <c r="B137" s="365"/>
      <c r="C137" s="320" t="s">
        <v>4899</v>
      </c>
      <c r="D137" s="320"/>
      <c r="E137" s="320"/>
      <c r="F137" s="343" t="s">
        <v>4877</v>
      </c>
      <c r="G137" s="320"/>
      <c r="H137" s="320" t="s">
        <v>4924</v>
      </c>
      <c r="I137" s="320" t="s">
        <v>4873</v>
      </c>
      <c r="J137" s="320">
        <v>255</v>
      </c>
      <c r="K137" s="368"/>
    </row>
    <row r="138" s="1" customFormat="1" ht="15" customHeight="1">
      <c r="B138" s="365"/>
      <c r="C138" s="320" t="s">
        <v>4901</v>
      </c>
      <c r="D138" s="320"/>
      <c r="E138" s="320"/>
      <c r="F138" s="343" t="s">
        <v>4871</v>
      </c>
      <c r="G138" s="320"/>
      <c r="H138" s="320" t="s">
        <v>4925</v>
      </c>
      <c r="I138" s="320" t="s">
        <v>4903</v>
      </c>
      <c r="J138" s="320"/>
      <c r="K138" s="368"/>
    </row>
    <row r="139" s="1" customFormat="1" ht="15" customHeight="1">
      <c r="B139" s="365"/>
      <c r="C139" s="320" t="s">
        <v>4904</v>
      </c>
      <c r="D139" s="320"/>
      <c r="E139" s="320"/>
      <c r="F139" s="343" t="s">
        <v>4871</v>
      </c>
      <c r="G139" s="320"/>
      <c r="H139" s="320" t="s">
        <v>4926</v>
      </c>
      <c r="I139" s="320" t="s">
        <v>4906</v>
      </c>
      <c r="J139" s="320"/>
      <c r="K139" s="368"/>
    </row>
    <row r="140" s="1" customFormat="1" ht="15" customHeight="1">
      <c r="B140" s="365"/>
      <c r="C140" s="320" t="s">
        <v>4907</v>
      </c>
      <c r="D140" s="320"/>
      <c r="E140" s="320"/>
      <c r="F140" s="343" t="s">
        <v>4871</v>
      </c>
      <c r="G140" s="320"/>
      <c r="H140" s="320" t="s">
        <v>4907</v>
      </c>
      <c r="I140" s="320" t="s">
        <v>4906</v>
      </c>
      <c r="J140" s="320"/>
      <c r="K140" s="368"/>
    </row>
    <row r="141" s="1" customFormat="1" ht="15" customHeight="1">
      <c r="B141" s="365"/>
      <c r="C141" s="320" t="s">
        <v>46</v>
      </c>
      <c r="D141" s="320"/>
      <c r="E141" s="320"/>
      <c r="F141" s="343" t="s">
        <v>4871</v>
      </c>
      <c r="G141" s="320"/>
      <c r="H141" s="320" t="s">
        <v>4927</v>
      </c>
      <c r="I141" s="320" t="s">
        <v>4906</v>
      </c>
      <c r="J141" s="320"/>
      <c r="K141" s="368"/>
    </row>
    <row r="142" s="1" customFormat="1" ht="15" customHeight="1">
      <c r="B142" s="365"/>
      <c r="C142" s="320" t="s">
        <v>4928</v>
      </c>
      <c r="D142" s="320"/>
      <c r="E142" s="320"/>
      <c r="F142" s="343" t="s">
        <v>4871</v>
      </c>
      <c r="G142" s="320"/>
      <c r="H142" s="320" t="s">
        <v>4929</v>
      </c>
      <c r="I142" s="320" t="s">
        <v>4906</v>
      </c>
      <c r="J142" s="320"/>
      <c r="K142" s="368"/>
    </row>
    <row r="143" s="1" customFormat="1" ht="15" customHeight="1">
      <c r="B143" s="369"/>
      <c r="C143" s="370"/>
      <c r="D143" s="370"/>
      <c r="E143" s="370"/>
      <c r="F143" s="370"/>
      <c r="G143" s="370"/>
      <c r="H143" s="370"/>
      <c r="I143" s="370"/>
      <c r="J143" s="370"/>
      <c r="K143" s="371"/>
    </row>
    <row r="144" s="1" customFormat="1" ht="18.75" customHeight="1">
      <c r="B144" s="356"/>
      <c r="C144" s="356"/>
      <c r="D144" s="356"/>
      <c r="E144" s="356"/>
      <c r="F144" s="357"/>
      <c r="G144" s="356"/>
      <c r="H144" s="356"/>
      <c r="I144" s="356"/>
      <c r="J144" s="356"/>
      <c r="K144" s="356"/>
    </row>
    <row r="145" s="1" customFormat="1" ht="18.75" customHeight="1">
      <c r="B145" s="328"/>
      <c r="C145" s="328"/>
      <c r="D145" s="328"/>
      <c r="E145" s="328"/>
      <c r="F145" s="328"/>
      <c r="G145" s="328"/>
      <c r="H145" s="328"/>
      <c r="I145" s="328"/>
      <c r="J145" s="328"/>
      <c r="K145" s="328"/>
    </row>
    <row r="146" s="1" customFormat="1" ht="7.5" customHeight="1">
      <c r="B146" s="329"/>
      <c r="C146" s="330"/>
      <c r="D146" s="330"/>
      <c r="E146" s="330"/>
      <c r="F146" s="330"/>
      <c r="G146" s="330"/>
      <c r="H146" s="330"/>
      <c r="I146" s="330"/>
      <c r="J146" s="330"/>
      <c r="K146" s="331"/>
    </row>
    <row r="147" s="1" customFormat="1" ht="45" customHeight="1">
      <c r="B147" s="332"/>
      <c r="C147" s="333" t="s">
        <v>4930</v>
      </c>
      <c r="D147" s="333"/>
      <c r="E147" s="333"/>
      <c r="F147" s="333"/>
      <c r="G147" s="333"/>
      <c r="H147" s="333"/>
      <c r="I147" s="333"/>
      <c r="J147" s="333"/>
      <c r="K147" s="334"/>
    </row>
    <row r="148" s="1" customFormat="1" ht="17.25" customHeight="1">
      <c r="B148" s="332"/>
      <c r="C148" s="335" t="s">
        <v>4865</v>
      </c>
      <c r="D148" s="335"/>
      <c r="E148" s="335"/>
      <c r="F148" s="335" t="s">
        <v>4866</v>
      </c>
      <c r="G148" s="336"/>
      <c r="H148" s="335" t="s">
        <v>62</v>
      </c>
      <c r="I148" s="335" t="s">
        <v>65</v>
      </c>
      <c r="J148" s="335" t="s">
        <v>4867</v>
      </c>
      <c r="K148" s="334"/>
    </row>
    <row r="149" s="1" customFormat="1" ht="17.25" customHeight="1">
      <c r="B149" s="332"/>
      <c r="C149" s="337" t="s">
        <v>4868</v>
      </c>
      <c r="D149" s="337"/>
      <c r="E149" s="337"/>
      <c r="F149" s="338" t="s">
        <v>4869</v>
      </c>
      <c r="G149" s="339"/>
      <c r="H149" s="337"/>
      <c r="I149" s="337"/>
      <c r="J149" s="337" t="s">
        <v>4870</v>
      </c>
      <c r="K149" s="334"/>
    </row>
    <row r="150" s="1" customFormat="1" ht="5.25" customHeight="1">
      <c r="B150" s="345"/>
      <c r="C150" s="340"/>
      <c r="D150" s="340"/>
      <c r="E150" s="340"/>
      <c r="F150" s="340"/>
      <c r="G150" s="341"/>
      <c r="H150" s="340"/>
      <c r="I150" s="340"/>
      <c r="J150" s="340"/>
      <c r="K150" s="368"/>
    </row>
    <row r="151" s="1" customFormat="1" ht="15" customHeight="1">
      <c r="B151" s="345"/>
      <c r="C151" s="372" t="s">
        <v>4874</v>
      </c>
      <c r="D151" s="320"/>
      <c r="E151" s="320"/>
      <c r="F151" s="373" t="s">
        <v>4871</v>
      </c>
      <c r="G151" s="320"/>
      <c r="H151" s="372" t="s">
        <v>4911</v>
      </c>
      <c r="I151" s="372" t="s">
        <v>4873</v>
      </c>
      <c r="J151" s="372">
        <v>120</v>
      </c>
      <c r="K151" s="368"/>
    </row>
    <row r="152" s="1" customFormat="1" ht="15" customHeight="1">
      <c r="B152" s="345"/>
      <c r="C152" s="372" t="s">
        <v>4920</v>
      </c>
      <c r="D152" s="320"/>
      <c r="E152" s="320"/>
      <c r="F152" s="373" t="s">
        <v>4871</v>
      </c>
      <c r="G152" s="320"/>
      <c r="H152" s="372" t="s">
        <v>4931</v>
      </c>
      <c r="I152" s="372" t="s">
        <v>4873</v>
      </c>
      <c r="J152" s="372" t="s">
        <v>4922</v>
      </c>
      <c r="K152" s="368"/>
    </row>
    <row r="153" s="1" customFormat="1" ht="15" customHeight="1">
      <c r="B153" s="345"/>
      <c r="C153" s="372" t="s">
        <v>92</v>
      </c>
      <c r="D153" s="320"/>
      <c r="E153" s="320"/>
      <c r="F153" s="373" t="s">
        <v>4871</v>
      </c>
      <c r="G153" s="320"/>
      <c r="H153" s="372" t="s">
        <v>4932</v>
      </c>
      <c r="I153" s="372" t="s">
        <v>4873</v>
      </c>
      <c r="J153" s="372" t="s">
        <v>4922</v>
      </c>
      <c r="K153" s="368"/>
    </row>
    <row r="154" s="1" customFormat="1" ht="15" customHeight="1">
      <c r="B154" s="345"/>
      <c r="C154" s="372" t="s">
        <v>4876</v>
      </c>
      <c r="D154" s="320"/>
      <c r="E154" s="320"/>
      <c r="F154" s="373" t="s">
        <v>4877</v>
      </c>
      <c r="G154" s="320"/>
      <c r="H154" s="372" t="s">
        <v>4911</v>
      </c>
      <c r="I154" s="372" t="s">
        <v>4873</v>
      </c>
      <c r="J154" s="372">
        <v>50</v>
      </c>
      <c r="K154" s="368"/>
    </row>
    <row r="155" s="1" customFormat="1" ht="15" customHeight="1">
      <c r="B155" s="345"/>
      <c r="C155" s="372" t="s">
        <v>4879</v>
      </c>
      <c r="D155" s="320"/>
      <c r="E155" s="320"/>
      <c r="F155" s="373" t="s">
        <v>4871</v>
      </c>
      <c r="G155" s="320"/>
      <c r="H155" s="372" t="s">
        <v>4911</v>
      </c>
      <c r="I155" s="372" t="s">
        <v>4881</v>
      </c>
      <c r="J155" s="372"/>
      <c r="K155" s="368"/>
    </row>
    <row r="156" s="1" customFormat="1" ht="15" customHeight="1">
      <c r="B156" s="345"/>
      <c r="C156" s="372" t="s">
        <v>4890</v>
      </c>
      <c r="D156" s="320"/>
      <c r="E156" s="320"/>
      <c r="F156" s="373" t="s">
        <v>4877</v>
      </c>
      <c r="G156" s="320"/>
      <c r="H156" s="372" t="s">
        <v>4911</v>
      </c>
      <c r="I156" s="372" t="s">
        <v>4873</v>
      </c>
      <c r="J156" s="372">
        <v>50</v>
      </c>
      <c r="K156" s="368"/>
    </row>
    <row r="157" s="1" customFormat="1" ht="15" customHeight="1">
      <c r="B157" s="345"/>
      <c r="C157" s="372" t="s">
        <v>4898</v>
      </c>
      <c r="D157" s="320"/>
      <c r="E157" s="320"/>
      <c r="F157" s="373" t="s">
        <v>4877</v>
      </c>
      <c r="G157" s="320"/>
      <c r="H157" s="372" t="s">
        <v>4911</v>
      </c>
      <c r="I157" s="372" t="s">
        <v>4873</v>
      </c>
      <c r="J157" s="372">
        <v>50</v>
      </c>
      <c r="K157" s="368"/>
    </row>
    <row r="158" s="1" customFormat="1" ht="15" customHeight="1">
      <c r="B158" s="345"/>
      <c r="C158" s="372" t="s">
        <v>4896</v>
      </c>
      <c r="D158" s="320"/>
      <c r="E158" s="320"/>
      <c r="F158" s="373" t="s">
        <v>4877</v>
      </c>
      <c r="G158" s="320"/>
      <c r="H158" s="372" t="s">
        <v>4911</v>
      </c>
      <c r="I158" s="372" t="s">
        <v>4873</v>
      </c>
      <c r="J158" s="372">
        <v>50</v>
      </c>
      <c r="K158" s="368"/>
    </row>
    <row r="159" s="1" customFormat="1" ht="15" customHeight="1">
      <c r="B159" s="345"/>
      <c r="C159" s="372" t="s">
        <v>278</v>
      </c>
      <c r="D159" s="320"/>
      <c r="E159" s="320"/>
      <c r="F159" s="373" t="s">
        <v>4871</v>
      </c>
      <c r="G159" s="320"/>
      <c r="H159" s="372" t="s">
        <v>4933</v>
      </c>
      <c r="I159" s="372" t="s">
        <v>4873</v>
      </c>
      <c r="J159" s="372" t="s">
        <v>4934</v>
      </c>
      <c r="K159" s="368"/>
    </row>
    <row r="160" s="1" customFormat="1" ht="15" customHeight="1">
      <c r="B160" s="345"/>
      <c r="C160" s="372" t="s">
        <v>4935</v>
      </c>
      <c r="D160" s="320"/>
      <c r="E160" s="320"/>
      <c r="F160" s="373" t="s">
        <v>4871</v>
      </c>
      <c r="G160" s="320"/>
      <c r="H160" s="372" t="s">
        <v>4936</v>
      </c>
      <c r="I160" s="372" t="s">
        <v>4906</v>
      </c>
      <c r="J160" s="372"/>
      <c r="K160" s="368"/>
    </row>
    <row r="161" s="1" customFormat="1" ht="15" customHeight="1">
      <c r="B161" s="374"/>
      <c r="C161" s="354"/>
      <c r="D161" s="354"/>
      <c r="E161" s="354"/>
      <c r="F161" s="354"/>
      <c r="G161" s="354"/>
      <c r="H161" s="354"/>
      <c r="I161" s="354"/>
      <c r="J161" s="354"/>
      <c r="K161" s="375"/>
    </row>
    <row r="162" s="1" customFormat="1" ht="18.75" customHeight="1">
      <c r="B162" s="356"/>
      <c r="C162" s="366"/>
      <c r="D162" s="366"/>
      <c r="E162" s="366"/>
      <c r="F162" s="376"/>
      <c r="G162" s="366"/>
      <c r="H162" s="366"/>
      <c r="I162" s="366"/>
      <c r="J162" s="366"/>
      <c r="K162" s="356"/>
    </row>
    <row r="163" s="1" customFormat="1" ht="18.75" customHeight="1">
      <c r="B163" s="328"/>
      <c r="C163" s="328"/>
      <c r="D163" s="328"/>
      <c r="E163" s="328"/>
      <c r="F163" s="328"/>
      <c r="G163" s="328"/>
      <c r="H163" s="328"/>
      <c r="I163" s="328"/>
      <c r="J163" s="328"/>
      <c r="K163" s="328"/>
    </row>
    <row r="164" s="1" customFormat="1" ht="7.5" customHeight="1">
      <c r="B164" s="307"/>
      <c r="C164" s="308"/>
      <c r="D164" s="308"/>
      <c r="E164" s="308"/>
      <c r="F164" s="308"/>
      <c r="G164" s="308"/>
      <c r="H164" s="308"/>
      <c r="I164" s="308"/>
      <c r="J164" s="308"/>
      <c r="K164" s="309"/>
    </row>
    <row r="165" s="1" customFormat="1" ht="45" customHeight="1">
      <c r="B165" s="310"/>
      <c r="C165" s="311" t="s">
        <v>4937</v>
      </c>
      <c r="D165" s="311"/>
      <c r="E165" s="311"/>
      <c r="F165" s="311"/>
      <c r="G165" s="311"/>
      <c r="H165" s="311"/>
      <c r="I165" s="311"/>
      <c r="J165" s="311"/>
      <c r="K165" s="312"/>
    </row>
    <row r="166" s="1" customFormat="1" ht="17.25" customHeight="1">
      <c r="B166" s="310"/>
      <c r="C166" s="335" t="s">
        <v>4865</v>
      </c>
      <c r="D166" s="335"/>
      <c r="E166" s="335"/>
      <c r="F166" s="335" t="s">
        <v>4866</v>
      </c>
      <c r="G166" s="377"/>
      <c r="H166" s="378" t="s">
        <v>62</v>
      </c>
      <c r="I166" s="378" t="s">
        <v>65</v>
      </c>
      <c r="J166" s="335" t="s">
        <v>4867</v>
      </c>
      <c r="K166" s="312"/>
    </row>
    <row r="167" s="1" customFormat="1" ht="17.25" customHeight="1">
      <c r="B167" s="313"/>
      <c r="C167" s="337" t="s">
        <v>4868</v>
      </c>
      <c r="D167" s="337"/>
      <c r="E167" s="337"/>
      <c r="F167" s="338" t="s">
        <v>4869</v>
      </c>
      <c r="G167" s="379"/>
      <c r="H167" s="380"/>
      <c r="I167" s="380"/>
      <c r="J167" s="337" t="s">
        <v>4870</v>
      </c>
      <c r="K167" s="315"/>
    </row>
    <row r="168" s="1" customFormat="1" ht="5.25" customHeight="1">
      <c r="B168" s="345"/>
      <c r="C168" s="340"/>
      <c r="D168" s="340"/>
      <c r="E168" s="340"/>
      <c r="F168" s="340"/>
      <c r="G168" s="341"/>
      <c r="H168" s="340"/>
      <c r="I168" s="340"/>
      <c r="J168" s="340"/>
      <c r="K168" s="368"/>
    </row>
    <row r="169" s="1" customFormat="1" ht="15" customHeight="1">
      <c r="B169" s="345"/>
      <c r="C169" s="320" t="s">
        <v>4874</v>
      </c>
      <c r="D169" s="320"/>
      <c r="E169" s="320"/>
      <c r="F169" s="343" t="s">
        <v>4871</v>
      </c>
      <c r="G169" s="320"/>
      <c r="H169" s="320" t="s">
        <v>4911</v>
      </c>
      <c r="I169" s="320" t="s">
        <v>4873</v>
      </c>
      <c r="J169" s="320">
        <v>120</v>
      </c>
      <c r="K169" s="368"/>
    </row>
    <row r="170" s="1" customFormat="1" ht="15" customHeight="1">
      <c r="B170" s="345"/>
      <c r="C170" s="320" t="s">
        <v>4920</v>
      </c>
      <c r="D170" s="320"/>
      <c r="E170" s="320"/>
      <c r="F170" s="343" t="s">
        <v>4871</v>
      </c>
      <c r="G170" s="320"/>
      <c r="H170" s="320" t="s">
        <v>4921</v>
      </c>
      <c r="I170" s="320" t="s">
        <v>4873</v>
      </c>
      <c r="J170" s="320" t="s">
        <v>4922</v>
      </c>
      <c r="K170" s="368"/>
    </row>
    <row r="171" s="1" customFormat="1" ht="15" customHeight="1">
      <c r="B171" s="345"/>
      <c r="C171" s="320" t="s">
        <v>92</v>
      </c>
      <c r="D171" s="320"/>
      <c r="E171" s="320"/>
      <c r="F171" s="343" t="s">
        <v>4871</v>
      </c>
      <c r="G171" s="320"/>
      <c r="H171" s="320" t="s">
        <v>4938</v>
      </c>
      <c r="I171" s="320" t="s">
        <v>4873</v>
      </c>
      <c r="J171" s="320" t="s">
        <v>4922</v>
      </c>
      <c r="K171" s="368"/>
    </row>
    <row r="172" s="1" customFormat="1" ht="15" customHeight="1">
      <c r="B172" s="345"/>
      <c r="C172" s="320" t="s">
        <v>4876</v>
      </c>
      <c r="D172" s="320"/>
      <c r="E172" s="320"/>
      <c r="F172" s="343" t="s">
        <v>4877</v>
      </c>
      <c r="G172" s="320"/>
      <c r="H172" s="320" t="s">
        <v>4938</v>
      </c>
      <c r="I172" s="320" t="s">
        <v>4873</v>
      </c>
      <c r="J172" s="320">
        <v>50</v>
      </c>
      <c r="K172" s="368"/>
    </row>
    <row r="173" s="1" customFormat="1" ht="15" customHeight="1">
      <c r="B173" s="345"/>
      <c r="C173" s="320" t="s">
        <v>4879</v>
      </c>
      <c r="D173" s="320"/>
      <c r="E173" s="320"/>
      <c r="F173" s="343" t="s">
        <v>4871</v>
      </c>
      <c r="G173" s="320"/>
      <c r="H173" s="320" t="s">
        <v>4938</v>
      </c>
      <c r="I173" s="320" t="s">
        <v>4881</v>
      </c>
      <c r="J173" s="320"/>
      <c r="K173" s="368"/>
    </row>
    <row r="174" s="1" customFormat="1" ht="15" customHeight="1">
      <c r="B174" s="345"/>
      <c r="C174" s="320" t="s">
        <v>4890</v>
      </c>
      <c r="D174" s="320"/>
      <c r="E174" s="320"/>
      <c r="F174" s="343" t="s">
        <v>4877</v>
      </c>
      <c r="G174" s="320"/>
      <c r="H174" s="320" t="s">
        <v>4938</v>
      </c>
      <c r="I174" s="320" t="s">
        <v>4873</v>
      </c>
      <c r="J174" s="320">
        <v>50</v>
      </c>
      <c r="K174" s="368"/>
    </row>
    <row r="175" s="1" customFormat="1" ht="15" customHeight="1">
      <c r="B175" s="345"/>
      <c r="C175" s="320" t="s">
        <v>4898</v>
      </c>
      <c r="D175" s="320"/>
      <c r="E175" s="320"/>
      <c r="F175" s="343" t="s">
        <v>4877</v>
      </c>
      <c r="G175" s="320"/>
      <c r="H175" s="320" t="s">
        <v>4938</v>
      </c>
      <c r="I175" s="320" t="s">
        <v>4873</v>
      </c>
      <c r="J175" s="320">
        <v>50</v>
      </c>
      <c r="K175" s="368"/>
    </row>
    <row r="176" s="1" customFormat="1" ht="15" customHeight="1">
      <c r="B176" s="345"/>
      <c r="C176" s="320" t="s">
        <v>4896</v>
      </c>
      <c r="D176" s="320"/>
      <c r="E176" s="320"/>
      <c r="F176" s="343" t="s">
        <v>4877</v>
      </c>
      <c r="G176" s="320"/>
      <c r="H176" s="320" t="s">
        <v>4938</v>
      </c>
      <c r="I176" s="320" t="s">
        <v>4873</v>
      </c>
      <c r="J176" s="320">
        <v>50</v>
      </c>
      <c r="K176" s="368"/>
    </row>
    <row r="177" s="1" customFormat="1" ht="15" customHeight="1">
      <c r="B177" s="345"/>
      <c r="C177" s="320" t="s">
        <v>284</v>
      </c>
      <c r="D177" s="320"/>
      <c r="E177" s="320"/>
      <c r="F177" s="343" t="s">
        <v>4871</v>
      </c>
      <c r="G177" s="320"/>
      <c r="H177" s="320" t="s">
        <v>4939</v>
      </c>
      <c r="I177" s="320" t="s">
        <v>4940</v>
      </c>
      <c r="J177" s="320"/>
      <c r="K177" s="368"/>
    </row>
    <row r="178" s="1" customFormat="1" ht="15" customHeight="1">
      <c r="B178" s="345"/>
      <c r="C178" s="320" t="s">
        <v>65</v>
      </c>
      <c r="D178" s="320"/>
      <c r="E178" s="320"/>
      <c r="F178" s="343" t="s">
        <v>4871</v>
      </c>
      <c r="G178" s="320"/>
      <c r="H178" s="320" t="s">
        <v>4941</v>
      </c>
      <c r="I178" s="320" t="s">
        <v>4942</v>
      </c>
      <c r="J178" s="320">
        <v>1</v>
      </c>
      <c r="K178" s="368"/>
    </row>
    <row r="179" s="1" customFormat="1" ht="15" customHeight="1">
      <c r="B179" s="345"/>
      <c r="C179" s="320" t="s">
        <v>61</v>
      </c>
      <c r="D179" s="320"/>
      <c r="E179" s="320"/>
      <c r="F179" s="343" t="s">
        <v>4871</v>
      </c>
      <c r="G179" s="320"/>
      <c r="H179" s="320" t="s">
        <v>4943</v>
      </c>
      <c r="I179" s="320" t="s">
        <v>4873</v>
      </c>
      <c r="J179" s="320">
        <v>20</v>
      </c>
      <c r="K179" s="368"/>
    </row>
    <row r="180" s="1" customFormat="1" ht="15" customHeight="1">
      <c r="B180" s="345"/>
      <c r="C180" s="320" t="s">
        <v>62</v>
      </c>
      <c r="D180" s="320"/>
      <c r="E180" s="320"/>
      <c r="F180" s="343" t="s">
        <v>4871</v>
      </c>
      <c r="G180" s="320"/>
      <c r="H180" s="320" t="s">
        <v>4944</v>
      </c>
      <c r="I180" s="320" t="s">
        <v>4873</v>
      </c>
      <c r="J180" s="320">
        <v>255</v>
      </c>
      <c r="K180" s="368"/>
    </row>
    <row r="181" s="1" customFormat="1" ht="15" customHeight="1">
      <c r="B181" s="345"/>
      <c r="C181" s="320" t="s">
        <v>285</v>
      </c>
      <c r="D181" s="320"/>
      <c r="E181" s="320"/>
      <c r="F181" s="343" t="s">
        <v>4871</v>
      </c>
      <c r="G181" s="320"/>
      <c r="H181" s="320" t="s">
        <v>4835</v>
      </c>
      <c r="I181" s="320" t="s">
        <v>4873</v>
      </c>
      <c r="J181" s="320">
        <v>10</v>
      </c>
      <c r="K181" s="368"/>
    </row>
    <row r="182" s="1" customFormat="1" ht="15" customHeight="1">
      <c r="B182" s="345"/>
      <c r="C182" s="320" t="s">
        <v>286</v>
      </c>
      <c r="D182" s="320"/>
      <c r="E182" s="320"/>
      <c r="F182" s="343" t="s">
        <v>4871</v>
      </c>
      <c r="G182" s="320"/>
      <c r="H182" s="320" t="s">
        <v>4945</v>
      </c>
      <c r="I182" s="320" t="s">
        <v>4906</v>
      </c>
      <c r="J182" s="320"/>
      <c r="K182" s="368"/>
    </row>
    <row r="183" s="1" customFormat="1" ht="15" customHeight="1">
      <c r="B183" s="345"/>
      <c r="C183" s="320" t="s">
        <v>4946</v>
      </c>
      <c r="D183" s="320"/>
      <c r="E183" s="320"/>
      <c r="F183" s="343" t="s">
        <v>4871</v>
      </c>
      <c r="G183" s="320"/>
      <c r="H183" s="320" t="s">
        <v>4947</v>
      </c>
      <c r="I183" s="320" t="s">
        <v>4906</v>
      </c>
      <c r="J183" s="320"/>
      <c r="K183" s="368"/>
    </row>
    <row r="184" s="1" customFormat="1" ht="15" customHeight="1">
      <c r="B184" s="345"/>
      <c r="C184" s="320" t="s">
        <v>4935</v>
      </c>
      <c r="D184" s="320"/>
      <c r="E184" s="320"/>
      <c r="F184" s="343" t="s">
        <v>4871</v>
      </c>
      <c r="G184" s="320"/>
      <c r="H184" s="320" t="s">
        <v>4948</v>
      </c>
      <c r="I184" s="320" t="s">
        <v>4906</v>
      </c>
      <c r="J184" s="320"/>
      <c r="K184" s="368"/>
    </row>
    <row r="185" s="1" customFormat="1" ht="15" customHeight="1">
      <c r="B185" s="345"/>
      <c r="C185" s="320" t="s">
        <v>288</v>
      </c>
      <c r="D185" s="320"/>
      <c r="E185" s="320"/>
      <c r="F185" s="343" t="s">
        <v>4877</v>
      </c>
      <c r="G185" s="320"/>
      <c r="H185" s="320" t="s">
        <v>4949</v>
      </c>
      <c r="I185" s="320" t="s">
        <v>4873</v>
      </c>
      <c r="J185" s="320">
        <v>50</v>
      </c>
      <c r="K185" s="368"/>
    </row>
    <row r="186" s="1" customFormat="1" ht="15" customHeight="1">
      <c r="B186" s="345"/>
      <c r="C186" s="320" t="s">
        <v>4950</v>
      </c>
      <c r="D186" s="320"/>
      <c r="E186" s="320"/>
      <c r="F186" s="343" t="s">
        <v>4877</v>
      </c>
      <c r="G186" s="320"/>
      <c r="H186" s="320" t="s">
        <v>4951</v>
      </c>
      <c r="I186" s="320" t="s">
        <v>4952</v>
      </c>
      <c r="J186" s="320"/>
      <c r="K186" s="368"/>
    </row>
    <row r="187" s="1" customFormat="1" ht="15" customHeight="1">
      <c r="B187" s="345"/>
      <c r="C187" s="320" t="s">
        <v>4953</v>
      </c>
      <c r="D187" s="320"/>
      <c r="E187" s="320"/>
      <c r="F187" s="343" t="s">
        <v>4877</v>
      </c>
      <c r="G187" s="320"/>
      <c r="H187" s="320" t="s">
        <v>4954</v>
      </c>
      <c r="I187" s="320" t="s">
        <v>4952</v>
      </c>
      <c r="J187" s="320"/>
      <c r="K187" s="368"/>
    </row>
    <row r="188" s="1" customFormat="1" ht="15" customHeight="1">
      <c r="B188" s="345"/>
      <c r="C188" s="320" t="s">
        <v>4955</v>
      </c>
      <c r="D188" s="320"/>
      <c r="E188" s="320"/>
      <c r="F188" s="343" t="s">
        <v>4877</v>
      </c>
      <c r="G188" s="320"/>
      <c r="H188" s="320" t="s">
        <v>4956</v>
      </c>
      <c r="I188" s="320" t="s">
        <v>4952</v>
      </c>
      <c r="J188" s="320"/>
      <c r="K188" s="368"/>
    </row>
    <row r="189" s="1" customFormat="1" ht="15" customHeight="1">
      <c r="B189" s="345"/>
      <c r="C189" s="381" t="s">
        <v>4957</v>
      </c>
      <c r="D189" s="320"/>
      <c r="E189" s="320"/>
      <c r="F189" s="343" t="s">
        <v>4877</v>
      </c>
      <c r="G189" s="320"/>
      <c r="H189" s="320" t="s">
        <v>4958</v>
      </c>
      <c r="I189" s="320" t="s">
        <v>4959</v>
      </c>
      <c r="J189" s="382" t="s">
        <v>4960</v>
      </c>
      <c r="K189" s="368"/>
    </row>
    <row r="190" s="1" customFormat="1" ht="15" customHeight="1">
      <c r="B190" s="345"/>
      <c r="C190" s="381" t="s">
        <v>50</v>
      </c>
      <c r="D190" s="320"/>
      <c r="E190" s="320"/>
      <c r="F190" s="343" t="s">
        <v>4871</v>
      </c>
      <c r="G190" s="320"/>
      <c r="H190" s="317" t="s">
        <v>4961</v>
      </c>
      <c r="I190" s="320" t="s">
        <v>4962</v>
      </c>
      <c r="J190" s="320"/>
      <c r="K190" s="368"/>
    </row>
    <row r="191" s="1" customFormat="1" ht="15" customHeight="1">
      <c r="B191" s="345"/>
      <c r="C191" s="381" t="s">
        <v>4963</v>
      </c>
      <c r="D191" s="320"/>
      <c r="E191" s="320"/>
      <c r="F191" s="343" t="s">
        <v>4871</v>
      </c>
      <c r="G191" s="320"/>
      <c r="H191" s="320" t="s">
        <v>4964</v>
      </c>
      <c r="I191" s="320" t="s">
        <v>4906</v>
      </c>
      <c r="J191" s="320"/>
      <c r="K191" s="368"/>
    </row>
    <row r="192" s="1" customFormat="1" ht="15" customHeight="1">
      <c r="B192" s="345"/>
      <c r="C192" s="381" t="s">
        <v>4965</v>
      </c>
      <c r="D192" s="320"/>
      <c r="E192" s="320"/>
      <c r="F192" s="343" t="s">
        <v>4871</v>
      </c>
      <c r="G192" s="320"/>
      <c r="H192" s="320" t="s">
        <v>4966</v>
      </c>
      <c r="I192" s="320" t="s">
        <v>4906</v>
      </c>
      <c r="J192" s="320"/>
      <c r="K192" s="368"/>
    </row>
    <row r="193" s="1" customFormat="1" ht="15" customHeight="1">
      <c r="B193" s="345"/>
      <c r="C193" s="381" t="s">
        <v>4967</v>
      </c>
      <c r="D193" s="320"/>
      <c r="E193" s="320"/>
      <c r="F193" s="343" t="s">
        <v>4877</v>
      </c>
      <c r="G193" s="320"/>
      <c r="H193" s="320" t="s">
        <v>4968</v>
      </c>
      <c r="I193" s="320" t="s">
        <v>4906</v>
      </c>
      <c r="J193" s="320"/>
      <c r="K193" s="368"/>
    </row>
    <row r="194" s="1" customFormat="1" ht="15" customHeight="1">
      <c r="B194" s="374"/>
      <c r="C194" s="383"/>
      <c r="D194" s="354"/>
      <c r="E194" s="354"/>
      <c r="F194" s="354"/>
      <c r="G194" s="354"/>
      <c r="H194" s="354"/>
      <c r="I194" s="354"/>
      <c r="J194" s="354"/>
      <c r="K194" s="375"/>
    </row>
    <row r="195" s="1" customFormat="1" ht="18.75" customHeight="1">
      <c r="B195" s="356"/>
      <c r="C195" s="366"/>
      <c r="D195" s="366"/>
      <c r="E195" s="366"/>
      <c r="F195" s="376"/>
      <c r="G195" s="366"/>
      <c r="H195" s="366"/>
      <c r="I195" s="366"/>
      <c r="J195" s="366"/>
      <c r="K195" s="356"/>
    </row>
    <row r="196" s="1" customFormat="1" ht="18.75" customHeight="1">
      <c r="B196" s="356"/>
      <c r="C196" s="366"/>
      <c r="D196" s="366"/>
      <c r="E196" s="366"/>
      <c r="F196" s="376"/>
      <c r="G196" s="366"/>
      <c r="H196" s="366"/>
      <c r="I196" s="366"/>
      <c r="J196" s="366"/>
      <c r="K196" s="356"/>
    </row>
    <row r="197" s="1" customFormat="1" ht="18.75" customHeight="1">
      <c r="B197" s="328"/>
      <c r="C197" s="328"/>
      <c r="D197" s="328"/>
      <c r="E197" s="328"/>
      <c r="F197" s="328"/>
      <c r="G197" s="328"/>
      <c r="H197" s="328"/>
      <c r="I197" s="328"/>
      <c r="J197" s="328"/>
      <c r="K197" s="328"/>
    </row>
    <row r="198" s="1" customFormat="1" ht="13.5">
      <c r="B198" s="307"/>
      <c r="C198" s="308"/>
      <c r="D198" s="308"/>
      <c r="E198" s="308"/>
      <c r="F198" s="308"/>
      <c r="G198" s="308"/>
      <c r="H198" s="308"/>
      <c r="I198" s="308"/>
      <c r="J198" s="308"/>
      <c r="K198" s="309"/>
    </row>
    <row r="199" s="1" customFormat="1" ht="21">
      <c r="B199" s="310"/>
      <c r="C199" s="311" t="s">
        <v>4969</v>
      </c>
      <c r="D199" s="311"/>
      <c r="E199" s="311"/>
      <c r="F199" s="311"/>
      <c r="G199" s="311"/>
      <c r="H199" s="311"/>
      <c r="I199" s="311"/>
      <c r="J199" s="311"/>
      <c r="K199" s="312"/>
    </row>
    <row r="200" s="1" customFormat="1" ht="25.5" customHeight="1">
      <c r="B200" s="310"/>
      <c r="C200" s="384" t="s">
        <v>4970</v>
      </c>
      <c r="D200" s="384"/>
      <c r="E200" s="384"/>
      <c r="F200" s="384" t="s">
        <v>4971</v>
      </c>
      <c r="G200" s="385"/>
      <c r="H200" s="384" t="s">
        <v>4972</v>
      </c>
      <c r="I200" s="384"/>
      <c r="J200" s="384"/>
      <c r="K200" s="312"/>
    </row>
    <row r="201" s="1" customFormat="1" ht="5.25" customHeight="1">
      <c r="B201" s="345"/>
      <c r="C201" s="340"/>
      <c r="D201" s="340"/>
      <c r="E201" s="340"/>
      <c r="F201" s="340"/>
      <c r="G201" s="366"/>
      <c r="H201" s="340"/>
      <c r="I201" s="340"/>
      <c r="J201" s="340"/>
      <c r="K201" s="368"/>
    </row>
    <row r="202" s="1" customFormat="1" ht="15" customHeight="1">
      <c r="B202" s="345"/>
      <c r="C202" s="320" t="s">
        <v>4962</v>
      </c>
      <c r="D202" s="320"/>
      <c r="E202" s="320"/>
      <c r="F202" s="343" t="s">
        <v>51</v>
      </c>
      <c r="G202" s="320"/>
      <c r="H202" s="320" t="s">
        <v>4973</v>
      </c>
      <c r="I202" s="320"/>
      <c r="J202" s="320"/>
      <c r="K202" s="368"/>
    </row>
    <row r="203" s="1" customFormat="1" ht="15" customHeight="1">
      <c r="B203" s="345"/>
      <c r="C203" s="320"/>
      <c r="D203" s="320"/>
      <c r="E203" s="320"/>
      <c r="F203" s="343" t="s">
        <v>52</v>
      </c>
      <c r="G203" s="320"/>
      <c r="H203" s="320" t="s">
        <v>4974</v>
      </c>
      <c r="I203" s="320"/>
      <c r="J203" s="320"/>
      <c r="K203" s="368"/>
    </row>
    <row r="204" s="1" customFormat="1" ht="15" customHeight="1">
      <c r="B204" s="345"/>
      <c r="C204" s="320"/>
      <c r="D204" s="320"/>
      <c r="E204" s="320"/>
      <c r="F204" s="343" t="s">
        <v>55</v>
      </c>
      <c r="G204" s="320"/>
      <c r="H204" s="320" t="s">
        <v>4975</v>
      </c>
      <c r="I204" s="320"/>
      <c r="J204" s="320"/>
      <c r="K204" s="368"/>
    </row>
    <row r="205" s="1" customFormat="1" ht="15" customHeight="1">
      <c r="B205" s="345"/>
      <c r="C205" s="320"/>
      <c r="D205" s="320"/>
      <c r="E205" s="320"/>
      <c r="F205" s="343" t="s">
        <v>53</v>
      </c>
      <c r="G205" s="320"/>
      <c r="H205" s="320" t="s">
        <v>4976</v>
      </c>
      <c r="I205" s="320"/>
      <c r="J205" s="320"/>
      <c r="K205" s="368"/>
    </row>
    <row r="206" s="1" customFormat="1" ht="15" customHeight="1">
      <c r="B206" s="345"/>
      <c r="C206" s="320"/>
      <c r="D206" s="320"/>
      <c r="E206" s="320"/>
      <c r="F206" s="343" t="s">
        <v>54</v>
      </c>
      <c r="G206" s="320"/>
      <c r="H206" s="320" t="s">
        <v>4977</v>
      </c>
      <c r="I206" s="320"/>
      <c r="J206" s="320"/>
      <c r="K206" s="368"/>
    </row>
    <row r="207" s="1" customFormat="1" ht="15" customHeight="1">
      <c r="B207" s="345"/>
      <c r="C207" s="320"/>
      <c r="D207" s="320"/>
      <c r="E207" s="320"/>
      <c r="F207" s="343"/>
      <c r="G207" s="320"/>
      <c r="H207" s="320"/>
      <c r="I207" s="320"/>
      <c r="J207" s="320"/>
      <c r="K207" s="368"/>
    </row>
    <row r="208" s="1" customFormat="1" ht="15" customHeight="1">
      <c r="B208" s="345"/>
      <c r="C208" s="320" t="s">
        <v>4918</v>
      </c>
      <c r="D208" s="320"/>
      <c r="E208" s="320"/>
      <c r="F208" s="343" t="s">
        <v>86</v>
      </c>
      <c r="G208" s="320"/>
      <c r="H208" s="320" t="s">
        <v>4978</v>
      </c>
      <c r="I208" s="320"/>
      <c r="J208" s="320"/>
      <c r="K208" s="368"/>
    </row>
    <row r="209" s="1" customFormat="1" ht="15" customHeight="1">
      <c r="B209" s="345"/>
      <c r="C209" s="320"/>
      <c r="D209" s="320"/>
      <c r="E209" s="320"/>
      <c r="F209" s="343" t="s">
        <v>4816</v>
      </c>
      <c r="G209" s="320"/>
      <c r="H209" s="320" t="s">
        <v>4817</v>
      </c>
      <c r="I209" s="320"/>
      <c r="J209" s="320"/>
      <c r="K209" s="368"/>
    </row>
    <row r="210" s="1" customFormat="1" ht="15" customHeight="1">
      <c r="B210" s="345"/>
      <c r="C210" s="320"/>
      <c r="D210" s="320"/>
      <c r="E210" s="320"/>
      <c r="F210" s="343" t="s">
        <v>4814</v>
      </c>
      <c r="G210" s="320"/>
      <c r="H210" s="320" t="s">
        <v>4979</v>
      </c>
      <c r="I210" s="320"/>
      <c r="J210" s="320"/>
      <c r="K210" s="368"/>
    </row>
    <row r="211" s="1" customFormat="1" ht="15" customHeight="1">
      <c r="B211" s="386"/>
      <c r="C211" s="320"/>
      <c r="D211" s="320"/>
      <c r="E211" s="320"/>
      <c r="F211" s="343" t="s">
        <v>266</v>
      </c>
      <c r="G211" s="381"/>
      <c r="H211" s="372" t="s">
        <v>267</v>
      </c>
      <c r="I211" s="372"/>
      <c r="J211" s="372"/>
      <c r="K211" s="387"/>
    </row>
    <row r="212" s="1" customFormat="1" ht="15" customHeight="1">
      <c r="B212" s="386"/>
      <c r="C212" s="320"/>
      <c r="D212" s="320"/>
      <c r="E212" s="320"/>
      <c r="F212" s="343" t="s">
        <v>4818</v>
      </c>
      <c r="G212" s="381"/>
      <c r="H212" s="372" t="s">
        <v>4980</v>
      </c>
      <c r="I212" s="372"/>
      <c r="J212" s="372"/>
      <c r="K212" s="387"/>
    </row>
    <row r="213" s="1" customFormat="1" ht="15" customHeight="1">
      <c r="B213" s="386"/>
      <c r="C213" s="320"/>
      <c r="D213" s="320"/>
      <c r="E213" s="320"/>
      <c r="F213" s="343"/>
      <c r="G213" s="381"/>
      <c r="H213" s="372"/>
      <c r="I213" s="372"/>
      <c r="J213" s="372"/>
      <c r="K213" s="387"/>
    </row>
    <row r="214" s="1" customFormat="1" ht="15" customHeight="1">
      <c r="B214" s="386"/>
      <c r="C214" s="320" t="s">
        <v>4942</v>
      </c>
      <c r="D214" s="320"/>
      <c r="E214" s="320"/>
      <c r="F214" s="343">
        <v>1</v>
      </c>
      <c r="G214" s="381"/>
      <c r="H214" s="372" t="s">
        <v>4981</v>
      </c>
      <c r="I214" s="372"/>
      <c r="J214" s="372"/>
      <c r="K214" s="387"/>
    </row>
    <row r="215" s="1" customFormat="1" ht="15" customHeight="1">
      <c r="B215" s="386"/>
      <c r="C215" s="320"/>
      <c r="D215" s="320"/>
      <c r="E215" s="320"/>
      <c r="F215" s="343">
        <v>2</v>
      </c>
      <c r="G215" s="381"/>
      <c r="H215" s="372" t="s">
        <v>4982</v>
      </c>
      <c r="I215" s="372"/>
      <c r="J215" s="372"/>
      <c r="K215" s="387"/>
    </row>
    <row r="216" s="1" customFormat="1" ht="15" customHeight="1">
      <c r="B216" s="386"/>
      <c r="C216" s="320"/>
      <c r="D216" s="320"/>
      <c r="E216" s="320"/>
      <c r="F216" s="343">
        <v>3</v>
      </c>
      <c r="G216" s="381"/>
      <c r="H216" s="372" t="s">
        <v>4983</v>
      </c>
      <c r="I216" s="372"/>
      <c r="J216" s="372"/>
      <c r="K216" s="387"/>
    </row>
    <row r="217" s="1" customFormat="1" ht="15" customHeight="1">
      <c r="B217" s="386"/>
      <c r="C217" s="320"/>
      <c r="D217" s="320"/>
      <c r="E217" s="320"/>
      <c r="F217" s="343">
        <v>4</v>
      </c>
      <c r="G217" s="381"/>
      <c r="H217" s="372" t="s">
        <v>4984</v>
      </c>
      <c r="I217" s="372"/>
      <c r="J217" s="372"/>
      <c r="K217" s="387"/>
    </row>
    <row r="218" s="1" customFormat="1" ht="12.75" customHeight="1">
      <c r="B218" s="388"/>
      <c r="C218" s="389"/>
      <c r="D218" s="389"/>
      <c r="E218" s="389"/>
      <c r="F218" s="389"/>
      <c r="G218" s="389"/>
      <c r="H218" s="389"/>
      <c r="I218" s="389"/>
      <c r="J218" s="389"/>
      <c r="K218" s="390"/>
    </row>
  </sheetData>
  <sheetProtection autoFilter="0" deleteColumns="0" deleteRows="0" formatCells="0" formatColumns="0" formatRows="0" insertColumns="0" insertHyperlinks="0" insertRows="0" pivotTables="0" sort="0"/>
  <mergeCells count="77">
    <mergeCell ref="C102:J102"/>
    <mergeCell ref="C122:J122"/>
    <mergeCell ref="C147:J147"/>
    <mergeCell ref="C165:J165"/>
    <mergeCell ref="C199:J199"/>
    <mergeCell ref="H200:J200"/>
    <mergeCell ref="H202:J202"/>
    <mergeCell ref="H203:J203"/>
    <mergeCell ref="H204:J204"/>
    <mergeCell ref="H205:J205"/>
    <mergeCell ref="H206:J206"/>
    <mergeCell ref="H208:J208"/>
    <mergeCell ref="H209:J209"/>
    <mergeCell ref="H210:J210"/>
    <mergeCell ref="H211:J211"/>
    <mergeCell ref="H212:J212"/>
    <mergeCell ref="H214:J214"/>
    <mergeCell ref="H215:J215"/>
    <mergeCell ref="H216:J216"/>
    <mergeCell ref="H217:J217"/>
    <mergeCell ref="D47:J47"/>
    <mergeCell ref="E48:J48"/>
    <mergeCell ref="E49:J49"/>
    <mergeCell ref="E50:J50"/>
    <mergeCell ref="D51:J51"/>
    <mergeCell ref="C52:J52"/>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C3:J3"/>
    <mergeCell ref="C4:J4"/>
    <mergeCell ref="C6:J6"/>
    <mergeCell ref="C7:J7"/>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Šatánek Jan, Ing.</dc:creator>
  <cp:lastModifiedBy>Šatánek Jan, Ing.</cp:lastModifiedBy>
  <dcterms:created xsi:type="dcterms:W3CDTF">2023-06-07T05:23:22Z</dcterms:created>
  <dcterms:modified xsi:type="dcterms:W3CDTF">2023-06-07T05:24:15Z</dcterms:modified>
</cp:coreProperties>
</file>